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0" yWindow="90" windowWidth="17235" windowHeight="7965" activeTab="2"/>
  </bookViews>
  <sheets>
    <sheet name="ARG PROVINCIAS" sheetId="1" r:id="rId1"/>
    <sheet name="BOLIVIA" sheetId="2" r:id="rId2"/>
    <sheet name="CHILE" sheetId="3" r:id="rId3"/>
    <sheet name="PIB CHILE" sheetId="5" r:id="rId4"/>
    <sheet name="PIB ARGENTINA" sheetId="6" r:id="rId5"/>
    <sheet name="BANCO DE DADOS" sheetId="7" r:id="rId6"/>
  </sheets>
  <calcPr calcId="125725"/>
</workbook>
</file>

<file path=xl/calcChain.xml><?xml version="1.0" encoding="utf-8"?>
<calcChain xmlns="http://schemas.openxmlformats.org/spreadsheetml/2006/main">
  <c r="Q11" i="2"/>
  <c r="P11"/>
  <c r="O11"/>
  <c r="N11"/>
  <c r="M11"/>
  <c r="L11"/>
  <c r="K11"/>
  <c r="Q10"/>
  <c r="P10"/>
  <c r="O10"/>
  <c r="N10"/>
  <c r="M10"/>
  <c r="L10"/>
  <c r="K10"/>
  <c r="Q9"/>
  <c r="P9"/>
  <c r="O9"/>
  <c r="N9"/>
  <c r="M9"/>
  <c r="L9"/>
  <c r="K9"/>
  <c r="Q8"/>
  <c r="P8"/>
  <c r="O8"/>
  <c r="N8"/>
  <c r="M8"/>
  <c r="L8"/>
  <c r="K8"/>
  <c r="Q7"/>
  <c r="P7"/>
  <c r="O7"/>
  <c r="N7"/>
  <c r="M7"/>
  <c r="L7"/>
  <c r="K7"/>
  <c r="Q6"/>
  <c r="P6"/>
  <c r="O6"/>
  <c r="N6"/>
  <c r="M6"/>
  <c r="L6"/>
  <c r="K6"/>
  <c r="Q5"/>
  <c r="P5"/>
  <c r="O5"/>
  <c r="N5"/>
  <c r="M5"/>
  <c r="L5"/>
  <c r="K5"/>
  <c r="Q4"/>
  <c r="G15" s="1"/>
  <c r="P4"/>
  <c r="O4"/>
  <c r="N4"/>
  <c r="M4"/>
  <c r="L4"/>
  <c r="K4"/>
  <c r="Q3"/>
  <c r="G14" s="1"/>
  <c r="P3"/>
  <c r="O3"/>
  <c r="N3"/>
  <c r="M3"/>
  <c r="L3"/>
  <c r="K3"/>
  <c r="J3"/>
  <c r="J11"/>
  <c r="J10"/>
  <c r="J9"/>
  <c r="J8"/>
  <c r="J7"/>
  <c r="J6"/>
  <c r="J5"/>
  <c r="J4"/>
  <c r="T16" i="3"/>
  <c r="T15"/>
  <c r="T14"/>
  <c r="T13"/>
  <c r="E22" s="1"/>
  <c r="T12"/>
  <c r="T11"/>
  <c r="T10"/>
  <c r="T9"/>
  <c r="T8"/>
  <c r="T7"/>
  <c r="E21" s="1"/>
  <c r="T6"/>
  <c r="T5"/>
  <c r="T4"/>
  <c r="T3"/>
  <c r="E23" s="1"/>
  <c r="T2"/>
  <c r="E20" s="1"/>
  <c r="A35" i="6"/>
  <c r="A34"/>
  <c r="A33"/>
  <c r="A32"/>
  <c r="A31"/>
  <c r="A30"/>
  <c r="A29"/>
  <c r="A28"/>
  <c r="A27"/>
  <c r="A26"/>
  <c r="A25"/>
  <c r="A24"/>
  <c r="A23"/>
  <c r="A22"/>
  <c r="A21"/>
  <c r="A20"/>
  <c r="A19"/>
  <c r="A18"/>
  <c r="A17"/>
  <c r="A16"/>
  <c r="A15"/>
  <c r="A14"/>
  <c r="A13"/>
  <c r="A12"/>
  <c r="X45"/>
  <c r="X50" s="1"/>
  <c r="X44"/>
  <c r="X49" s="1"/>
  <c r="AC42"/>
  <c r="AC47" s="1"/>
  <c r="F24" i="5"/>
  <c r="F23"/>
  <c r="F22"/>
  <c r="F21"/>
  <c r="F20"/>
  <c r="F19"/>
  <c r="F18"/>
  <c r="F17"/>
  <c r="F16"/>
  <c r="F15"/>
  <c r="F14"/>
  <c r="F13"/>
  <c r="F12"/>
  <c r="J3" i="1" l="1"/>
  <c r="L31" s="1"/>
  <c r="J5"/>
  <c r="J7"/>
  <c r="J9"/>
  <c r="J11"/>
  <c r="J13"/>
  <c r="J15"/>
  <c r="J17"/>
  <c r="J19"/>
  <c r="J21"/>
  <c r="J23"/>
  <c r="J25"/>
  <c r="J4"/>
  <c r="J6"/>
  <c r="J8"/>
  <c r="L33" s="1"/>
  <c r="J10"/>
  <c r="J12"/>
  <c r="J14"/>
  <c r="J16"/>
  <c r="J18"/>
  <c r="J20"/>
  <c r="J22"/>
  <c r="J24"/>
  <c r="G16" i="2"/>
  <c r="H15" s="1"/>
  <c r="E24" i="3"/>
  <c r="F23" s="1"/>
  <c r="X47" i="6"/>
  <c r="X52" s="1"/>
  <c r="X57" s="1"/>
  <c r="H14" i="2" l="1"/>
  <c r="L34" i="1"/>
  <c r="L32"/>
  <c r="L30"/>
  <c r="F20" i="3"/>
  <c r="F21"/>
  <c r="F22"/>
  <c r="L35" i="1" l="1"/>
  <c r="M35" l="1"/>
  <c r="M31"/>
  <c r="M33"/>
  <c r="M32"/>
  <c r="M34"/>
  <c r="M30"/>
</calcChain>
</file>

<file path=xl/sharedStrings.xml><?xml version="1.0" encoding="utf-8"?>
<sst xmlns="http://schemas.openxmlformats.org/spreadsheetml/2006/main" count="656" uniqueCount="306">
  <si>
    <t>Argentina</t>
  </si>
  <si>
    <t>CHUBUT</t>
  </si>
  <si>
    <t>Provincia</t>
  </si>
  <si>
    <t>RIO NEGRO</t>
  </si>
  <si>
    <t>NEUQUÉN</t>
  </si>
  <si>
    <t>LA PAMPA</t>
  </si>
  <si>
    <t>BUENOS AIRES</t>
  </si>
  <si>
    <t>MENDOZA</t>
  </si>
  <si>
    <t>SAN LUIS</t>
  </si>
  <si>
    <t>SAN JUAN</t>
  </si>
  <si>
    <t>CORDOBA</t>
  </si>
  <si>
    <t>SANTA FÉ</t>
  </si>
  <si>
    <t>ENTRE RIOS</t>
  </si>
  <si>
    <t>SANTIAGO DEL ESTERO</t>
  </si>
  <si>
    <t>LA RIOJA</t>
  </si>
  <si>
    <t>CATAMARCA</t>
  </si>
  <si>
    <t>TUCUMAN</t>
  </si>
  <si>
    <t>JUJUY</t>
  </si>
  <si>
    <t>SALTA</t>
  </si>
  <si>
    <t>FORMOSA</t>
  </si>
  <si>
    <t>CHACO</t>
  </si>
  <si>
    <t>MISIONES</t>
  </si>
  <si>
    <t>CORRIENTES</t>
  </si>
  <si>
    <t>Pais</t>
  </si>
  <si>
    <t>CodIBGE</t>
  </si>
  <si>
    <t>UF</t>
  </si>
  <si>
    <t>PROV</t>
  </si>
  <si>
    <t>AreaIBGE</t>
  </si>
  <si>
    <t>Arg_Produto2revC</t>
  </si>
  <si>
    <t>Bolivia</t>
  </si>
  <si>
    <t>LA PAZ</t>
  </si>
  <si>
    <t>ORURO</t>
  </si>
  <si>
    <t>COCHABAMBA</t>
  </si>
  <si>
    <t>CHUQUISACA</t>
  </si>
  <si>
    <t>TARIJA</t>
  </si>
  <si>
    <t>POTOSÍ</t>
  </si>
  <si>
    <t>SANTA CRUZ</t>
  </si>
  <si>
    <t>PANDO</t>
  </si>
  <si>
    <t>BENI</t>
  </si>
  <si>
    <t>Bol_produto2revC</t>
  </si>
  <si>
    <t>CHILE</t>
  </si>
  <si>
    <t>-52.24</t>
  </si>
  <si>
    <t>Concat</t>
  </si>
  <si>
    <t>Id</t>
  </si>
  <si>
    <t>CODREG</t>
  </si>
  <si>
    <t>Nome</t>
  </si>
  <si>
    <t>AreaKM2</t>
  </si>
  <si>
    <t>Densidade2008</t>
  </si>
  <si>
    <t>POP2000</t>
  </si>
  <si>
    <t>POP2001</t>
  </si>
  <si>
    <t>POP2002</t>
  </si>
  <si>
    <t>POP2003</t>
  </si>
  <si>
    <t>POP2004</t>
  </si>
  <si>
    <t>POP2005</t>
  </si>
  <si>
    <t>POP2006</t>
  </si>
  <si>
    <t>POP2007</t>
  </si>
  <si>
    <t>POP2008</t>
  </si>
  <si>
    <t>centroidx</t>
  </si>
  <si>
    <t>centroidy</t>
  </si>
  <si>
    <t>CHile_Produto2revC</t>
  </si>
  <si>
    <t>TIERRA DEL FUEGO</t>
  </si>
  <si>
    <t>REGIÓN DE TARAPACÁ</t>
  </si>
  <si>
    <t>REGIÓN DE ANTOFAGASTA</t>
  </si>
  <si>
    <t>REGIÓN DE ATACAMA</t>
  </si>
  <si>
    <t>REGIÓN DE COQUIMBO</t>
  </si>
  <si>
    <t>REGIÓN DE VALPARAÍSO</t>
  </si>
  <si>
    <t>REGIÓN DEL LIBERTADOR GENERAL BERNARDO O'HIGGINS</t>
  </si>
  <si>
    <t>REGIÓN DEL MAULE</t>
  </si>
  <si>
    <t>REGIÓN DEL BÍO-BÍO</t>
  </si>
  <si>
    <t>REGIÓN DE LA ARAUCANÍA</t>
  </si>
  <si>
    <t>REGIÓN DE LOS LAGOS</t>
  </si>
  <si>
    <t>REGIÓN DE AYSEN DEL GENERAL CARLOS IBÁÑEZ DEL CAMPO</t>
  </si>
  <si>
    <t>REGIÓN DE MAGALLANES Y DE LA ANTÁRTICA CHILENA</t>
  </si>
  <si>
    <t>REGIÓN METROPOLITANA DE SANTIAGO</t>
  </si>
  <si>
    <t>REGIÓN DE LOS RÍOS</t>
  </si>
  <si>
    <t>REGIÓN DE ARICA Y PARINACOTA</t>
  </si>
  <si>
    <t>Nome_província</t>
  </si>
  <si>
    <t>Classificação</t>
  </si>
  <si>
    <t>VOLVER A INDICE</t>
  </si>
  <si>
    <t>Cuadro 1.1</t>
  </si>
  <si>
    <t>PRODUCTO INTERNO BRUTO POR REGIÓN A PRECIOS CONSTANTES, 2003-2006</t>
  </si>
  <si>
    <t>( Millones de pesos de 2003 )</t>
  </si>
  <si>
    <t>Región</t>
  </si>
  <si>
    <t>2006 (1)</t>
  </si>
  <si>
    <t xml:space="preserve">I         De Tarapacá </t>
  </si>
  <si>
    <t>II        De Antofagasta</t>
  </si>
  <si>
    <t>III       De Atacama</t>
  </si>
  <si>
    <t>IV       De Coquimbo</t>
  </si>
  <si>
    <t>V        De Valparaíso</t>
  </si>
  <si>
    <t>RMS  Región Metropolitana de Santiago</t>
  </si>
  <si>
    <t>VI       Del Libertador General Bernardo O'Higgins</t>
  </si>
  <si>
    <t>VII      Del Maule</t>
  </si>
  <si>
    <t>VIII     Del Biobío</t>
  </si>
  <si>
    <t>IX       De La Araucanía</t>
  </si>
  <si>
    <t>X        De Los Lagos</t>
  </si>
  <si>
    <t>XI       Aisén del General Carlos Ibáñez del Campo</t>
  </si>
  <si>
    <t>XII      De Magallanes y de la Antártica Chilena</t>
  </si>
  <si>
    <t>Extra Regional (2)</t>
  </si>
  <si>
    <t>Subtotal regionalizado</t>
  </si>
  <si>
    <t xml:space="preserve">IVA , Derechos de Importación </t>
  </si>
  <si>
    <t>Producto Interno Bruto</t>
  </si>
  <si>
    <t>(1) Cifras preliminares</t>
  </si>
  <si>
    <t>(2) Corresponde a servicios en el exterior del Sector Administración Pública.</t>
  </si>
  <si>
    <t>Distribución del Valor Agregado Bruto  por jurisdicción y actividad económica</t>
  </si>
  <si>
    <t>Conciliación entre el PIB y la suma de los PGB</t>
  </si>
  <si>
    <t>Año 1993 - en miles de pesos a precios corrientes</t>
  </si>
  <si>
    <t>ACTIVIDAD</t>
  </si>
  <si>
    <t>A - Agricultura, ganadería, caza y silvicultura</t>
  </si>
  <si>
    <t xml:space="preserve">B - Pesca </t>
  </si>
  <si>
    <t>C - Explotación de minas y canteras</t>
  </si>
  <si>
    <t>D - Industrias manufactureras</t>
  </si>
  <si>
    <t>E - Suministro de electricidad, gas y agua  (1)</t>
  </si>
  <si>
    <r>
      <t xml:space="preserve">F - Construcción   </t>
    </r>
    <r>
      <rPr>
        <b/>
        <sz val="11"/>
        <rFont val="Arial"/>
        <family val="2"/>
      </rPr>
      <t>(2)</t>
    </r>
  </si>
  <si>
    <t xml:space="preserve">G - Comercio al por mayor y  al por menor </t>
  </si>
  <si>
    <t>H - Hoteles  y  campings</t>
  </si>
  <si>
    <t>H - Restaurantes</t>
  </si>
  <si>
    <t>I - Transporte  y  almacenamiento  (3)</t>
  </si>
  <si>
    <t>I - Correo  y telecomunicaciones</t>
  </si>
  <si>
    <t>J - Intermediación financiera</t>
  </si>
  <si>
    <t>K - Actividades inmobiliarias, empresariales y de alquiler   (4)</t>
  </si>
  <si>
    <t>L - Administración pública   y   defensa   (4)</t>
  </si>
  <si>
    <t>M - Enseñanza pública   (4)</t>
  </si>
  <si>
    <t xml:space="preserve">M - Enseñanza privada </t>
  </si>
  <si>
    <t>N - Servicios sociales   y   de salud pública    (4)</t>
  </si>
  <si>
    <t>N - Servicios sociales   y   de salud privada</t>
  </si>
  <si>
    <t xml:space="preserve">O - Otras actividades de servicios comnunitarios, sociales y personales           (5)   </t>
  </si>
  <si>
    <t>P - Hogares privados con servicio domestico</t>
  </si>
  <si>
    <t>Subtotal a Precios de Productor       (a)</t>
  </si>
  <si>
    <t>Impuestos Específicos      (b)</t>
  </si>
  <si>
    <t>Impuesto a los Ingresos Brutos                 (c)</t>
  </si>
  <si>
    <t>Total a Precios Básicos (7)                       (d) = (a)-(b)-(c)</t>
  </si>
  <si>
    <t>=</t>
  </si>
  <si>
    <t>-</t>
  </si>
  <si>
    <t>PROVINCIA</t>
  </si>
  <si>
    <t xml:space="preserve">Buenos Aires   </t>
  </si>
  <si>
    <t>Capital Federal</t>
  </si>
  <si>
    <t>Catamarca</t>
  </si>
  <si>
    <t>Chaco</t>
  </si>
  <si>
    <t>Chubut</t>
  </si>
  <si>
    <t>Córdoba</t>
  </si>
  <si>
    <t>Corrientes</t>
  </si>
  <si>
    <t>Entre Rios</t>
  </si>
  <si>
    <t>Formosa</t>
  </si>
  <si>
    <t>Jujuy</t>
  </si>
  <si>
    <t>La Pampa</t>
  </si>
  <si>
    <t>La Rioja</t>
  </si>
  <si>
    <t>Mendoza</t>
  </si>
  <si>
    <t>Misiones</t>
  </si>
  <si>
    <t>Neuquén</t>
  </si>
  <si>
    <t>Río Negro</t>
  </si>
  <si>
    <t>Salta</t>
  </si>
  <si>
    <t>San Juan</t>
  </si>
  <si>
    <t>San Luis</t>
  </si>
  <si>
    <t xml:space="preserve">Santa Cruz </t>
  </si>
  <si>
    <t>Santa Fe</t>
  </si>
  <si>
    <t>Santiago del Estero</t>
  </si>
  <si>
    <t>Tierra del Fuego</t>
  </si>
  <si>
    <t>Tucumán</t>
  </si>
  <si>
    <t>Total Distribuido</t>
  </si>
  <si>
    <t>Sin distribuir</t>
  </si>
  <si>
    <t>PGB a precios de productor</t>
  </si>
  <si>
    <r>
      <t xml:space="preserve">SIFMI </t>
    </r>
    <r>
      <rPr>
        <b/>
        <sz val="11"/>
        <rFont val="Arial"/>
        <family val="2"/>
      </rPr>
      <t>(6)</t>
    </r>
  </si>
  <si>
    <t>Impuestos específicos</t>
  </si>
  <si>
    <t>Impuesto a los ingresos brutos</t>
  </si>
  <si>
    <t>Valor Agregado Bruto a precios básicos</t>
  </si>
  <si>
    <t>+</t>
  </si>
  <si>
    <t>Valor Agregado Bruto a precios de productor</t>
  </si>
  <si>
    <r>
      <t xml:space="preserve">Impuesto al Valor Agregado </t>
    </r>
    <r>
      <rPr>
        <b/>
        <sz val="11"/>
        <rFont val="Arial"/>
        <family val="2"/>
      </rPr>
      <t>(8)</t>
    </r>
  </si>
  <si>
    <t>impuestos a las importaciones</t>
  </si>
  <si>
    <t>imuestos a las importaciones</t>
  </si>
  <si>
    <t>PRODUCTO INTERNO BRUTO a precios de mercado ( PIB pm )</t>
  </si>
  <si>
    <t>REFERENCIAS:</t>
  </si>
  <si>
    <r>
      <t xml:space="preserve">(1) </t>
    </r>
    <r>
      <rPr>
        <b/>
        <sz val="11"/>
        <color indexed="10"/>
        <rFont val="Arial"/>
        <family val="2"/>
      </rPr>
      <t>Sin  distribuir</t>
    </r>
    <r>
      <rPr>
        <sz val="11"/>
        <rFont val="Arial"/>
        <family val="2"/>
      </rPr>
      <t xml:space="preserve"> corresponde los Fondos de estabilización de precios, valor que no se adjudica jurisdiccionalmente.</t>
    </r>
  </si>
  <si>
    <r>
      <t xml:space="preserve">(2) </t>
    </r>
    <r>
      <rPr>
        <b/>
        <sz val="11"/>
        <color indexed="10"/>
        <rFont val="Arial"/>
        <family val="2"/>
      </rPr>
      <t>Sin  distribuir</t>
    </r>
    <r>
      <rPr>
        <sz val="11"/>
        <rFont val="Arial"/>
        <family val="2"/>
      </rPr>
      <t xml:space="preserve"> corresponde a la construcción No Permisada No Residencial y la No Captada.</t>
    </r>
  </si>
  <si>
    <r>
      <t xml:space="preserve">(3) </t>
    </r>
    <r>
      <rPr>
        <b/>
        <sz val="11"/>
        <color indexed="10"/>
        <rFont val="Arial"/>
        <family val="2"/>
      </rPr>
      <t>Sin  distribuir</t>
    </r>
    <r>
      <rPr>
        <sz val="11"/>
        <rFont val="Arial"/>
        <family val="2"/>
      </rPr>
      <t xml:space="preserve"> corresponde al Transporte por Vía Terrestre, Taxi Flet.</t>
    </r>
  </si>
  <si>
    <r>
      <t xml:space="preserve">(4) </t>
    </r>
    <r>
      <rPr>
        <b/>
        <sz val="11"/>
        <color indexed="10"/>
        <rFont val="Arial"/>
        <family val="2"/>
      </rPr>
      <t>Sin  distribuir</t>
    </r>
    <r>
      <rPr>
        <sz val="11"/>
        <rFont val="Arial"/>
        <family val="2"/>
      </rPr>
      <t xml:space="preserve"> correponde a los gastos del Sector Público Nacionales, Interprovinciales y No Clasificados.</t>
    </r>
  </si>
  <si>
    <r>
      <t xml:space="preserve">(5) </t>
    </r>
    <r>
      <rPr>
        <b/>
        <sz val="11"/>
        <color indexed="10"/>
        <rFont val="Arial"/>
        <family val="2"/>
      </rPr>
      <t>Sin  distribuir</t>
    </r>
    <r>
      <rPr>
        <sz val="11"/>
        <rFont val="Arial"/>
        <family val="2"/>
      </rPr>
      <t xml:space="preserve"> corresponde en parte a los gastos del Sector Público Nacionales, Interprovinciales y No Clasificados, y a los Partidos Políticos.</t>
    </r>
  </si>
  <si>
    <t>(6) Servicios de Intermediación Financiera Medidos Indirectamente que recaen sobe las actividades productivas no financieras sin asignación por provincia</t>
  </si>
  <si>
    <t>(7) Son precios básicos aproximados porque los valores agregados provinciales  no tienen deducidos los SIFMI correspondientes a vada provincia</t>
  </si>
  <si>
    <t>(8) Incluye IVA importaciones e IVA importaciones (retención)</t>
  </si>
  <si>
    <t>SEQ</t>
  </si>
  <si>
    <t>não tem no mapa</t>
  </si>
  <si>
    <t>ECO_ARG</t>
  </si>
  <si>
    <t>Departamento</t>
  </si>
  <si>
    <t>Millones de pesos de 2003</t>
  </si>
  <si>
    <t>Região</t>
  </si>
  <si>
    <t>PERCENTUAL</t>
  </si>
  <si>
    <t>TOTAL</t>
  </si>
  <si>
    <t>BOLIVIA</t>
  </si>
  <si>
    <t>SANTA CRUZ DE LA SIERRA</t>
  </si>
  <si>
    <r>
      <t>TABELA 4 -INFORMAÇOES PIB - BASE DE DADOS– DESAGREGADO POR PAÍS</t>
    </r>
    <r>
      <rPr>
        <sz val="11"/>
        <color indexed="57"/>
        <rFont val="Calibri"/>
        <family val="2"/>
      </rPr>
      <t>.</t>
    </r>
  </si>
  <si>
    <t>Tipo</t>
  </si>
  <si>
    <t>Área</t>
  </si>
  <si>
    <t>PIB 2001</t>
  </si>
  <si>
    <t>PIB 2002</t>
  </si>
  <si>
    <t>PIB 2003</t>
  </si>
  <si>
    <t>PIB 2004</t>
  </si>
  <si>
    <t>PIB 2005</t>
  </si>
  <si>
    <t>PIB 2006</t>
  </si>
  <si>
    <t>PIB 2007</t>
  </si>
  <si>
    <t>PIB 2008</t>
  </si>
  <si>
    <t>ARGENTINA</t>
  </si>
  <si>
    <t>BRASIL</t>
  </si>
  <si>
    <t>ACRE</t>
  </si>
  <si>
    <t>ALAGOAS</t>
  </si>
  <si>
    <t>AMAPÁ</t>
  </si>
  <si>
    <t>AMAZONAS</t>
  </si>
  <si>
    <t>BAHIA</t>
  </si>
  <si>
    <t>CEARÁ</t>
  </si>
  <si>
    <t>DISTRITO FEDERAL</t>
  </si>
  <si>
    <t>ESPÍRITO SANTO</t>
  </si>
  <si>
    <t>GOIÁS</t>
  </si>
  <si>
    <t>MARANHÃO</t>
  </si>
  <si>
    <t>MATO GROSSO</t>
  </si>
  <si>
    <t>MATO GROSSO DO SUL</t>
  </si>
  <si>
    <t>MINAS GERAIS</t>
  </si>
  <si>
    <t>PARÁ</t>
  </si>
  <si>
    <t>PARAÍBA</t>
  </si>
  <si>
    <t>PARANÁ</t>
  </si>
  <si>
    <t>PERNAMBUCO</t>
  </si>
  <si>
    <t>PIAUÍ</t>
  </si>
  <si>
    <t>RIO DE JANEIRO</t>
  </si>
  <si>
    <t>RIO GRANDE DO NORTE</t>
  </si>
  <si>
    <t>RIO GRANDE DO SUL</t>
  </si>
  <si>
    <t>RONDÔNIA</t>
  </si>
  <si>
    <t>RORAIMA</t>
  </si>
  <si>
    <t>SANTA CATARINA</t>
  </si>
  <si>
    <t>SÃO PAULO</t>
  </si>
  <si>
    <t>SERGIPE</t>
  </si>
  <si>
    <t>TOCANTINS</t>
  </si>
  <si>
    <t>COLOMBIA</t>
  </si>
  <si>
    <t>SANTA FE DE BOGOTA</t>
  </si>
  <si>
    <t>EQUADOR</t>
  </si>
  <si>
    <t>QUITO</t>
  </si>
  <si>
    <t>GUIANA</t>
  </si>
  <si>
    <t>GEORGETOWN</t>
  </si>
  <si>
    <t>GUIANA FRANCESA</t>
  </si>
  <si>
    <t>CAYENNE</t>
  </si>
  <si>
    <t>PARAGUAI</t>
  </si>
  <si>
    <t>ALTO PARAGUAY</t>
  </si>
  <si>
    <t>ALTO PARANÁ</t>
  </si>
  <si>
    <t>AMAMBAY</t>
  </si>
  <si>
    <t>BOQUERÓN</t>
  </si>
  <si>
    <t>CAAGUAZÚ</t>
  </si>
  <si>
    <t>CAAZAPA</t>
  </si>
  <si>
    <t>CANINDEYÚ</t>
  </si>
  <si>
    <t>CENTRAL</t>
  </si>
  <si>
    <t>CONCEPCIÓN</t>
  </si>
  <si>
    <t>CORDILLERA</t>
  </si>
  <si>
    <t>GUAIRÁ</t>
  </si>
  <si>
    <t>ITAPÚA</t>
  </si>
  <si>
    <t>ÑEEMBUCU</t>
  </si>
  <si>
    <t>PARAGUARÍ</t>
  </si>
  <si>
    <t>PRESIDENTE HAYES</t>
  </si>
  <si>
    <t>SAN PEDRO</t>
  </si>
  <si>
    <t>PERU</t>
  </si>
  <si>
    <t>ANCASH</t>
  </si>
  <si>
    <t>APURIMAC</t>
  </si>
  <si>
    <t>AREQUIPA</t>
  </si>
  <si>
    <t>AYACUCHO</t>
  </si>
  <si>
    <t>CAJAMARCA</t>
  </si>
  <si>
    <t>CUSCO</t>
  </si>
  <si>
    <t>HUANCAVELICA</t>
  </si>
  <si>
    <t>HUANUCO</t>
  </si>
  <si>
    <t>ICA</t>
  </si>
  <si>
    <t>JUNIN</t>
  </si>
  <si>
    <t>LA LIBERTAD</t>
  </si>
  <si>
    <t>LAMBAYEQUE</t>
  </si>
  <si>
    <t>LIMA</t>
  </si>
  <si>
    <t>LORETO</t>
  </si>
  <si>
    <t>MADRE DE DIOS</t>
  </si>
  <si>
    <t>MOQUEGUA</t>
  </si>
  <si>
    <t>PASCO</t>
  </si>
  <si>
    <t>PIURA</t>
  </si>
  <si>
    <t>PUNO</t>
  </si>
  <si>
    <t>SAN MARTIN</t>
  </si>
  <si>
    <t>TACNA</t>
  </si>
  <si>
    <t>TUMBES</t>
  </si>
  <si>
    <t>UCAYALI</t>
  </si>
  <si>
    <t>SURINAME</t>
  </si>
  <si>
    <t>PARAMARIBO</t>
  </si>
  <si>
    <t>URUGUAI</t>
  </si>
  <si>
    <t>ARTIGAS</t>
  </si>
  <si>
    <t>CANELONES</t>
  </si>
  <si>
    <t>CERRO LARGO</t>
  </si>
  <si>
    <t>COLONIA</t>
  </si>
  <si>
    <t>DURAZNO</t>
  </si>
  <si>
    <t>FLORES</t>
  </si>
  <si>
    <t>FLORIDA</t>
  </si>
  <si>
    <t>LAVALLEJA</t>
  </si>
  <si>
    <t>MALDONADO</t>
  </si>
  <si>
    <t>MONTEVIDEO</t>
  </si>
  <si>
    <t>PAYSANDU</t>
  </si>
  <si>
    <t>RIVERA</t>
  </si>
  <si>
    <t>ROCHA</t>
  </si>
  <si>
    <t>SALTO</t>
  </si>
  <si>
    <t>SAN JOSE</t>
  </si>
  <si>
    <t>SORIANO</t>
  </si>
  <si>
    <t>TACUAREMBO</t>
  </si>
  <si>
    <t>TREINTA Y TRES</t>
  </si>
  <si>
    <t>VENEZUELA</t>
  </si>
  <si>
    <t>CARACAS</t>
  </si>
  <si>
    <t>W:\Corredor Bioceânico\Documentos em Elaboração\Tabela Pib Pop</t>
  </si>
  <si>
    <t>REF BD</t>
  </si>
  <si>
    <t>bolivianos</t>
  </si>
  <si>
    <t>Total a Precios Básicos (7)</t>
  </si>
</sst>
</file>

<file path=xl/styles.xml><?xml version="1.0" encoding="utf-8"?>
<styleSheet xmlns="http://schemas.openxmlformats.org/spreadsheetml/2006/main">
  <numFmts count="5">
    <numFmt numFmtId="41" formatCode="_-* #,##0_-;\-* #,##0_-;_-* &quot;-&quot;_-;_-@_-"/>
    <numFmt numFmtId="43" formatCode="_-* #,##0.00_-;\-* #,##0.00_-;_-* &quot;-&quot;??_-;_-@_-"/>
    <numFmt numFmtId="164" formatCode="_(* #,##0_);_(* \(#,##0\);_(* &quot;-&quot;??_);_(@_)"/>
    <numFmt numFmtId="165" formatCode="_(* #,##0_);_(* \(#,##0\);_(* &quot;-&quot;_);_(@_)"/>
    <numFmt numFmtId="166" formatCode="_-* #,##0_-;\-* #,##0_-;_-* &quot;-&quot;??_-;_-@_-"/>
  </numFmts>
  <fonts count="5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0"/>
      <color indexed="12"/>
      <name val="Arial"/>
      <family val="2"/>
    </font>
    <font>
      <b/>
      <sz val="8"/>
      <name val="Times New Roman"/>
      <family val="1"/>
    </font>
    <font>
      <sz val="12"/>
      <name val="Times New Roman"/>
      <family val="1"/>
    </font>
    <font>
      <sz val="10"/>
      <name val="Times New Roman"/>
      <family val="1"/>
    </font>
    <font>
      <sz val="9"/>
      <name val="Times New Roman"/>
      <family val="1"/>
    </font>
    <font>
      <b/>
      <sz val="10"/>
      <name val="Times New Roman"/>
      <family val="1"/>
    </font>
    <font>
      <b/>
      <sz val="12"/>
      <name val="Times New Roman"/>
      <family val="1"/>
    </font>
    <font>
      <b/>
      <sz val="9"/>
      <name val="Times New Roman"/>
      <family val="1"/>
    </font>
    <font>
      <sz val="9"/>
      <name val="Verdana"/>
      <family val="2"/>
    </font>
    <font>
      <sz val="9"/>
      <color indexed="10"/>
      <name val="Times New Roman"/>
      <family val="1"/>
    </font>
    <font>
      <sz val="10"/>
      <color indexed="12"/>
      <name val="Times New Roman"/>
      <family val="1"/>
    </font>
    <font>
      <sz val="11"/>
      <name val="Arial"/>
      <family val="2"/>
    </font>
    <font>
      <sz val="14"/>
      <color indexed="8"/>
      <name val="Arial"/>
      <family val="2"/>
    </font>
    <font>
      <sz val="11"/>
      <color indexed="8"/>
      <name val="Arial"/>
      <family val="2"/>
    </font>
    <font>
      <sz val="13"/>
      <color indexed="8"/>
      <name val="Arial"/>
      <family val="2"/>
    </font>
    <font>
      <sz val="13"/>
      <color indexed="12"/>
      <name val="Arial"/>
      <family val="2"/>
    </font>
    <font>
      <b/>
      <sz val="14"/>
      <color indexed="48"/>
      <name val="Arial"/>
      <family val="2"/>
    </font>
    <font>
      <b/>
      <sz val="11"/>
      <name val="Arial"/>
      <family val="2"/>
    </font>
    <font>
      <b/>
      <sz val="11"/>
      <color indexed="8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b/>
      <sz val="11"/>
      <color indexed="10"/>
      <name val="Arial"/>
      <family val="2"/>
    </font>
    <font>
      <b/>
      <sz val="11"/>
      <color indexed="48"/>
      <name val="Arial"/>
      <family val="2"/>
    </font>
    <font>
      <sz val="8"/>
      <name val="Arial"/>
      <family val="2"/>
    </font>
    <font>
      <b/>
      <sz val="11"/>
      <color indexed="12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sz val="9"/>
      <name val="Arial"/>
      <family val="2"/>
    </font>
    <font>
      <sz val="11"/>
      <color indexed="9"/>
      <name val="Arial"/>
      <family val="2"/>
    </font>
    <font>
      <b/>
      <sz val="11"/>
      <color rgb="FFFF0000"/>
      <name val="Calibri"/>
      <family val="2"/>
      <scheme val="minor"/>
    </font>
    <font>
      <b/>
      <sz val="11"/>
      <color rgb="FF002060"/>
      <name val="Arial"/>
      <family val="2"/>
    </font>
    <font>
      <b/>
      <sz val="11"/>
      <color rgb="FF00206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76923C"/>
      <name val="Calibri"/>
      <family val="2"/>
      <scheme val="minor"/>
    </font>
    <font>
      <sz val="11"/>
      <color indexed="57"/>
      <name val="Calibri"/>
      <family val="2"/>
    </font>
    <font>
      <b/>
      <sz val="12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 diagonalDown="1">
      <left style="medium">
        <color indexed="64"/>
      </left>
      <right style="medium">
        <color indexed="64"/>
      </right>
      <top/>
      <bottom/>
      <diagonal style="medium">
        <color indexed="64"/>
      </diagonal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6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</cellStyleXfs>
  <cellXfs count="165">
    <xf numFmtId="0" fontId="0" fillId="0" borderId="0" xfId="0"/>
    <xf numFmtId="3" fontId="0" fillId="0" borderId="0" xfId="0" applyNumberFormat="1"/>
    <xf numFmtId="0" fontId="0" fillId="33" borderId="0" xfId="0" applyFill="1"/>
    <xf numFmtId="0" fontId="0" fillId="0" borderId="0" xfId="0" applyBorder="1"/>
    <xf numFmtId="0" fontId="19" fillId="0" borderId="0" xfId="45" applyFont="1" applyFill="1" applyBorder="1" applyAlignment="1" applyProtection="1">
      <alignment horizontal="left"/>
    </xf>
    <xf numFmtId="0" fontId="20" fillId="0" borderId="0" xfId="0" applyFont="1"/>
    <xf numFmtId="0" fontId="20" fillId="0" borderId="0" xfId="0" applyFont="1" applyBorder="1"/>
    <xf numFmtId="0" fontId="21" fillId="0" borderId="0" xfId="0" applyFont="1"/>
    <xf numFmtId="0" fontId="21" fillId="0" borderId="0" xfId="0" applyFont="1" applyBorder="1"/>
    <xf numFmtId="2" fontId="22" fillId="0" borderId="0" xfId="0" applyNumberFormat="1" applyFont="1" applyBorder="1" applyAlignment="1">
      <alignment horizontal="centerContinuous"/>
    </xf>
    <xf numFmtId="2" fontId="24" fillId="0" borderId="0" xfId="0" applyNumberFormat="1" applyFont="1" applyBorder="1" applyAlignment="1">
      <alignment horizontal="center"/>
    </xf>
    <xf numFmtId="2" fontId="20" fillId="0" borderId="0" xfId="0" applyNumberFormat="1" applyFont="1" applyBorder="1" applyAlignment="1">
      <alignment horizontal="centerContinuous"/>
    </xf>
    <xf numFmtId="0" fontId="22" fillId="0" borderId="0" xfId="0" applyFont="1"/>
    <xf numFmtId="0" fontId="22" fillId="0" borderId="0" xfId="0" applyFont="1" applyBorder="1"/>
    <xf numFmtId="0" fontId="22" fillId="34" borderId="0" xfId="0" applyFont="1" applyFill="1" applyBorder="1"/>
    <xf numFmtId="0" fontId="22" fillId="34" borderId="0" xfId="0" applyFont="1" applyFill="1"/>
    <xf numFmtId="0" fontId="22" fillId="34" borderId="0" xfId="0" applyFont="1" applyFill="1" applyAlignment="1">
      <alignment horizontal="right"/>
    </xf>
    <xf numFmtId="0" fontId="25" fillId="0" borderId="0" xfId="0" applyFont="1" applyBorder="1"/>
    <xf numFmtId="0" fontId="25" fillId="0" borderId="0" xfId="0" applyFont="1" applyBorder="1" applyAlignment="1">
      <alignment horizontal="right"/>
    </xf>
    <xf numFmtId="0" fontId="25" fillId="0" borderId="11" xfId="0" applyFont="1" applyFill="1" applyBorder="1"/>
    <xf numFmtId="0" fontId="22" fillId="0" borderId="11" xfId="0" applyFont="1" applyFill="1" applyBorder="1"/>
    <xf numFmtId="0" fontId="25" fillId="0" borderId="0" xfId="0" applyFont="1"/>
    <xf numFmtId="3" fontId="22" fillId="0" borderId="0" xfId="0" applyNumberFormat="1" applyFont="1"/>
    <xf numFmtId="3" fontId="22" fillId="0" borderId="0" xfId="0" applyNumberFormat="1" applyFont="1" applyBorder="1"/>
    <xf numFmtId="9" fontId="22" fillId="0" borderId="0" xfId="3" applyFont="1" applyBorder="1"/>
    <xf numFmtId="0" fontId="22" fillId="0" borderId="0" xfId="0" applyFont="1" applyAlignment="1">
      <alignment horizontal="left"/>
    </xf>
    <xf numFmtId="0" fontId="22" fillId="0" borderId="0" xfId="0" applyFont="1" applyBorder="1" applyAlignment="1">
      <alignment horizontal="left"/>
    </xf>
    <xf numFmtId="0" fontId="25" fillId="0" borderId="0" xfId="0" applyFont="1" applyBorder="1" applyAlignment="1">
      <alignment horizontal="left"/>
    </xf>
    <xf numFmtId="0" fontId="25" fillId="0" borderId="0" xfId="0" applyFont="1" applyAlignment="1">
      <alignment horizontal="left"/>
    </xf>
    <xf numFmtId="3" fontId="25" fillId="0" borderId="0" xfId="0" applyNumberFormat="1" applyFont="1"/>
    <xf numFmtId="3" fontId="25" fillId="0" borderId="0" xfId="0" applyNumberFormat="1" applyFont="1" applyBorder="1"/>
    <xf numFmtId="0" fontId="22" fillId="0" borderId="11" xfId="0" applyFont="1" applyBorder="1"/>
    <xf numFmtId="0" fontId="21" fillId="0" borderId="11" xfId="0" applyFont="1" applyBorder="1"/>
    <xf numFmtId="0" fontId="26" fillId="0" borderId="0" xfId="0" applyFont="1"/>
    <xf numFmtId="3" fontId="27" fillId="0" borderId="0" xfId="0" applyNumberFormat="1" applyFont="1"/>
    <xf numFmtId="3" fontId="21" fillId="0" borderId="0" xfId="0" applyNumberFormat="1" applyFont="1"/>
    <xf numFmtId="0" fontId="28" fillId="0" borderId="0" xfId="0" applyFont="1"/>
    <xf numFmtId="3" fontId="28" fillId="0" borderId="0" xfId="0" applyNumberFormat="1" applyFont="1"/>
    <xf numFmtId="0" fontId="29" fillId="35" borderId="0" xfId="0" applyFont="1" applyFill="1"/>
    <xf numFmtId="0" fontId="30" fillId="35" borderId="0" xfId="0" applyFont="1" applyFill="1"/>
    <xf numFmtId="0" fontId="31" fillId="35" borderId="0" xfId="0" applyFont="1" applyFill="1"/>
    <xf numFmtId="0" fontId="32" fillId="35" borderId="0" xfId="0" applyFont="1" applyFill="1"/>
    <xf numFmtId="0" fontId="33" fillId="35" borderId="0" xfId="0" applyFont="1" applyFill="1"/>
    <xf numFmtId="0" fontId="34" fillId="35" borderId="0" xfId="0" applyFont="1" applyFill="1"/>
    <xf numFmtId="164" fontId="29" fillId="35" borderId="0" xfId="0" applyNumberFormat="1" applyFont="1" applyFill="1"/>
    <xf numFmtId="0" fontId="35" fillId="35" borderId="12" xfId="0" applyFont="1" applyFill="1" applyBorder="1" applyAlignment="1">
      <alignment horizontal="right"/>
    </xf>
    <xf numFmtId="0" fontId="29" fillId="35" borderId="13" xfId="0" applyFont="1" applyFill="1" applyBorder="1"/>
    <xf numFmtId="0" fontId="35" fillId="35" borderId="0" xfId="0" applyFont="1" applyFill="1" applyBorder="1" applyAlignment="1">
      <alignment horizontal="center" vertical="center" wrapText="1"/>
    </xf>
    <xf numFmtId="0" fontId="37" fillId="35" borderId="0" xfId="0" applyFont="1" applyFill="1" applyAlignment="1">
      <alignment horizontal="center"/>
    </xf>
    <xf numFmtId="0" fontId="37" fillId="35" borderId="13" xfId="0" applyFont="1" applyFill="1" applyBorder="1" applyAlignment="1">
      <alignment horizontal="center"/>
    </xf>
    <xf numFmtId="0" fontId="37" fillId="35" borderId="0" xfId="0" applyFont="1" applyFill="1" applyBorder="1" applyAlignment="1">
      <alignment horizontal="center" vertical="center" wrapText="1"/>
    </xf>
    <xf numFmtId="0" fontId="35" fillId="35" borderId="13" xfId="0" applyFont="1" applyFill="1" applyBorder="1"/>
    <xf numFmtId="0" fontId="38" fillId="35" borderId="16" xfId="0" applyFont="1" applyFill="1" applyBorder="1"/>
    <xf numFmtId="164" fontId="29" fillId="35" borderId="16" xfId="1" applyNumberFormat="1" applyFont="1" applyFill="1" applyBorder="1"/>
    <xf numFmtId="164" fontId="29" fillId="35" borderId="17" xfId="1" applyNumberFormat="1" applyFont="1" applyFill="1" applyBorder="1"/>
    <xf numFmtId="0" fontId="29" fillId="35" borderId="18" xfId="0" applyFont="1" applyFill="1" applyBorder="1"/>
    <xf numFmtId="164" fontId="29" fillId="35" borderId="16" xfId="0" applyNumberFormat="1" applyFont="1" applyFill="1" applyBorder="1"/>
    <xf numFmtId="0" fontId="29" fillId="0" borderId="17" xfId="0" applyFont="1" applyFill="1" applyBorder="1"/>
    <xf numFmtId="164" fontId="29" fillId="35" borderId="18" xfId="0" applyNumberFormat="1" applyFont="1" applyFill="1" applyBorder="1"/>
    <xf numFmtId="0" fontId="38" fillId="35" borderId="19" xfId="0" applyFont="1" applyFill="1" applyBorder="1"/>
    <xf numFmtId="164" fontId="29" fillId="35" borderId="19" xfId="1" applyNumberFormat="1" applyFont="1" applyFill="1" applyBorder="1"/>
    <xf numFmtId="0" fontId="29" fillId="35" borderId="20" xfId="0" applyFont="1" applyFill="1" applyBorder="1"/>
    <xf numFmtId="0" fontId="29" fillId="0" borderId="20" xfId="0" applyFont="1" applyFill="1" applyBorder="1"/>
    <xf numFmtId="164" fontId="29" fillId="35" borderId="20" xfId="1" applyNumberFormat="1" applyFont="1" applyFill="1" applyBorder="1"/>
    <xf numFmtId="0" fontId="38" fillId="35" borderId="13" xfId="0" applyFont="1" applyFill="1" applyBorder="1"/>
    <xf numFmtId="164" fontId="29" fillId="35" borderId="13" xfId="1" applyNumberFormat="1" applyFont="1" applyFill="1" applyBorder="1"/>
    <xf numFmtId="0" fontId="29" fillId="0" borderId="0" xfId="0" applyFont="1" applyFill="1"/>
    <xf numFmtId="164" fontId="29" fillId="35" borderId="0" xfId="1" applyNumberFormat="1" applyFont="1" applyFill="1" applyBorder="1"/>
    <xf numFmtId="0" fontId="29" fillId="35" borderId="21" xfId="0" applyFont="1" applyFill="1" applyBorder="1"/>
    <xf numFmtId="0" fontId="38" fillId="35" borderId="15" xfId="0" applyFont="1" applyFill="1" applyBorder="1"/>
    <xf numFmtId="164" fontId="29" fillId="35" borderId="15" xfId="1" applyNumberFormat="1" applyFont="1" applyFill="1" applyBorder="1"/>
    <xf numFmtId="0" fontId="36" fillId="35" borderId="22" xfId="0" applyFont="1" applyFill="1" applyBorder="1"/>
    <xf numFmtId="164" fontId="35" fillId="35" borderId="22" xfId="1" applyNumberFormat="1" applyFont="1" applyFill="1" applyBorder="1"/>
    <xf numFmtId="164" fontId="35" fillId="35" borderId="0" xfId="1" applyNumberFormat="1" applyFont="1" applyFill="1" applyBorder="1"/>
    <xf numFmtId="0" fontId="39" fillId="35" borderId="22" xfId="0" applyFont="1" applyFill="1" applyBorder="1"/>
    <xf numFmtId="164" fontId="39" fillId="35" borderId="22" xfId="1" quotePrefix="1" applyNumberFormat="1" applyFont="1" applyFill="1" applyBorder="1" applyAlignment="1">
      <alignment horizontal="right"/>
    </xf>
    <xf numFmtId="164" fontId="39" fillId="35" borderId="22" xfId="1" applyNumberFormat="1" applyFont="1" applyFill="1" applyBorder="1"/>
    <xf numFmtId="164" fontId="39" fillId="35" borderId="0" xfId="1" applyNumberFormat="1" applyFont="1" applyFill="1" applyBorder="1"/>
    <xf numFmtId="0" fontId="40" fillId="35" borderId="22" xfId="0" applyFont="1" applyFill="1" applyBorder="1" applyAlignment="1">
      <alignment wrapText="1"/>
    </xf>
    <xf numFmtId="164" fontId="40" fillId="35" borderId="22" xfId="1" applyNumberFormat="1" applyFont="1" applyFill="1" applyBorder="1"/>
    <xf numFmtId="164" fontId="40" fillId="35" borderId="0" xfId="1" applyNumberFormat="1" applyFont="1" applyFill="1" applyBorder="1"/>
    <xf numFmtId="0" fontId="35" fillId="35" borderId="0" xfId="0" applyFont="1" applyFill="1" applyBorder="1"/>
    <xf numFmtId="9" fontId="35" fillId="35" borderId="23" xfId="0" applyNumberFormat="1" applyFont="1" applyFill="1" applyBorder="1" applyAlignment="1">
      <alignment horizontal="center"/>
    </xf>
    <xf numFmtId="10" fontId="35" fillId="35" borderId="23" xfId="0" applyNumberFormat="1" applyFont="1" applyFill="1" applyBorder="1" applyAlignment="1">
      <alignment horizontal="center"/>
    </xf>
    <xf numFmtId="0" fontId="41" fillId="35" borderId="23" xfId="0" applyFont="1" applyFill="1" applyBorder="1" applyAlignment="1">
      <alignment horizontal="center"/>
    </xf>
    <xf numFmtId="10" fontId="35" fillId="35" borderId="0" xfId="3" applyNumberFormat="1" applyFont="1" applyFill="1" applyBorder="1"/>
    <xf numFmtId="9" fontId="35" fillId="35" borderId="0" xfId="0" applyNumberFormat="1" applyFont="1" applyFill="1" applyBorder="1" applyAlignment="1">
      <alignment horizontal="center"/>
    </xf>
    <xf numFmtId="10" fontId="35" fillId="35" borderId="0" xfId="0" applyNumberFormat="1" applyFont="1" applyFill="1" applyBorder="1" applyAlignment="1">
      <alignment horizontal="center"/>
    </xf>
    <xf numFmtId="0" fontId="29" fillId="35" borderId="0" xfId="0" applyFont="1" applyFill="1" applyBorder="1"/>
    <xf numFmtId="10" fontId="29" fillId="35" borderId="0" xfId="3" applyNumberFormat="1" applyFont="1" applyFill="1" applyBorder="1"/>
    <xf numFmtId="9" fontId="35" fillId="35" borderId="0" xfId="3" applyNumberFormat="1" applyFont="1" applyFill="1" applyBorder="1"/>
    <xf numFmtId="0" fontId="40" fillId="35" borderId="11" xfId="0" applyFont="1" applyFill="1" applyBorder="1"/>
    <xf numFmtId="0" fontId="29" fillId="35" borderId="11" xfId="0" applyFont="1" applyFill="1" applyBorder="1"/>
    <xf numFmtId="0" fontId="37" fillId="35" borderId="11" xfId="0" applyFont="1" applyFill="1" applyBorder="1" applyAlignment="1">
      <alignment horizontal="center"/>
    </xf>
    <xf numFmtId="165" fontId="40" fillId="35" borderId="11" xfId="2" applyNumberFormat="1" applyFont="1" applyFill="1" applyBorder="1"/>
    <xf numFmtId="0" fontId="29" fillId="0" borderId="11" xfId="0" applyFont="1" applyFill="1" applyBorder="1"/>
    <xf numFmtId="165" fontId="42" fillId="35" borderId="11" xfId="0" applyNumberFormat="1" applyFont="1" applyFill="1" applyBorder="1"/>
    <xf numFmtId="0" fontId="40" fillId="35" borderId="0" xfId="0" applyFont="1" applyFill="1" applyBorder="1"/>
    <xf numFmtId="0" fontId="37" fillId="35" borderId="0" xfId="0" applyFont="1" applyFill="1" applyBorder="1" applyAlignment="1">
      <alignment horizontal="center"/>
    </xf>
    <xf numFmtId="165" fontId="40" fillId="35" borderId="0" xfId="2" applyNumberFormat="1" applyFont="1" applyFill="1" applyBorder="1"/>
    <xf numFmtId="0" fontId="40" fillId="35" borderId="24" xfId="0" applyFont="1" applyFill="1" applyBorder="1"/>
    <xf numFmtId="0" fontId="29" fillId="35" borderId="24" xfId="0" applyFont="1" applyFill="1" applyBorder="1"/>
    <xf numFmtId="0" fontId="37" fillId="35" borderId="24" xfId="0" applyFont="1" applyFill="1" applyBorder="1" applyAlignment="1">
      <alignment horizontal="center"/>
    </xf>
    <xf numFmtId="165" fontId="40" fillId="35" borderId="24" xfId="2" applyNumberFormat="1" applyFont="1" applyFill="1" applyBorder="1"/>
    <xf numFmtId="0" fontId="43" fillId="35" borderId="0" xfId="0" applyFont="1" applyFill="1" applyBorder="1" applyAlignment="1">
      <alignment horizontal="center"/>
    </xf>
    <xf numFmtId="0" fontId="39" fillId="35" borderId="10" xfId="0" applyFont="1" applyFill="1" applyBorder="1"/>
    <xf numFmtId="0" fontId="29" fillId="35" borderId="10" xfId="0" applyFont="1" applyFill="1" applyBorder="1"/>
    <xf numFmtId="0" fontId="43" fillId="35" borderId="10" xfId="0" applyFont="1" applyFill="1" applyBorder="1" applyAlignment="1">
      <alignment horizontal="center"/>
    </xf>
    <xf numFmtId="165" fontId="44" fillId="35" borderId="10" xfId="2" applyNumberFormat="1" applyFont="1" applyFill="1" applyBorder="1"/>
    <xf numFmtId="0" fontId="29" fillId="0" borderId="10" xfId="0" applyFont="1" applyFill="1" applyBorder="1"/>
    <xf numFmtId="0" fontId="40" fillId="35" borderId="10" xfId="0" applyFont="1" applyFill="1" applyBorder="1"/>
    <xf numFmtId="165" fontId="29" fillId="35" borderId="0" xfId="2" applyNumberFormat="1" applyFont="1" applyFill="1"/>
    <xf numFmtId="0" fontId="43" fillId="35" borderId="11" xfId="0" applyFont="1" applyFill="1" applyBorder="1" applyAlignment="1">
      <alignment horizontal="center"/>
    </xf>
    <xf numFmtId="0" fontId="43" fillId="35" borderId="24" xfId="0" applyFont="1" applyFill="1" applyBorder="1" applyAlignment="1">
      <alignment horizontal="center"/>
    </xf>
    <xf numFmtId="0" fontId="29" fillId="0" borderId="24" xfId="0" applyFont="1" applyFill="1" applyBorder="1"/>
    <xf numFmtId="0" fontId="43" fillId="35" borderId="0" xfId="0" applyFont="1" applyFill="1" applyAlignment="1">
      <alignment horizontal="center"/>
    </xf>
    <xf numFmtId="165" fontId="44" fillId="35" borderId="10" xfId="0" applyNumberFormat="1" applyFont="1" applyFill="1" applyBorder="1"/>
    <xf numFmtId="0" fontId="45" fillId="35" borderId="0" xfId="0" applyFont="1" applyFill="1"/>
    <xf numFmtId="0" fontId="29" fillId="35" borderId="0" xfId="0" quotePrefix="1" applyFont="1" applyFill="1"/>
    <xf numFmtId="164" fontId="46" fillId="35" borderId="0" xfId="0" applyNumberFormat="1" applyFont="1" applyFill="1"/>
    <xf numFmtId="0" fontId="14" fillId="0" borderId="0" xfId="0" applyFont="1"/>
    <xf numFmtId="0" fontId="16" fillId="0" borderId="0" xfId="0" applyFont="1"/>
    <xf numFmtId="0" fontId="47" fillId="0" borderId="0" xfId="0" applyFont="1"/>
    <xf numFmtId="0" fontId="48" fillId="35" borderId="0" xfId="0" applyFont="1" applyFill="1"/>
    <xf numFmtId="43" fontId="0" fillId="0" borderId="0" xfId="1" applyFont="1"/>
    <xf numFmtId="166" fontId="0" fillId="0" borderId="0" xfId="1" applyNumberFormat="1" applyFont="1"/>
    <xf numFmtId="0" fontId="49" fillId="0" borderId="0" xfId="0" applyFont="1"/>
    <xf numFmtId="0" fontId="49" fillId="0" borderId="25" xfId="0" applyFont="1" applyBorder="1" applyAlignment="1">
      <alignment horizontal="center"/>
    </xf>
    <xf numFmtId="0" fontId="49" fillId="0" borderId="25" xfId="0" applyFont="1" applyBorder="1" applyAlignment="1">
      <alignment horizontal="center" vertical="center"/>
    </xf>
    <xf numFmtId="0" fontId="49" fillId="0" borderId="25" xfId="0" applyFont="1" applyBorder="1"/>
    <xf numFmtId="0" fontId="0" fillId="0" borderId="25" xfId="0" applyBorder="1"/>
    <xf numFmtId="166" fontId="0" fillId="0" borderId="25" xfId="1" applyNumberFormat="1" applyFont="1" applyBorder="1"/>
    <xf numFmtId="9" fontId="0" fillId="0" borderId="25" xfId="3" applyFont="1" applyBorder="1"/>
    <xf numFmtId="0" fontId="16" fillId="0" borderId="25" xfId="0" applyFont="1" applyBorder="1" applyAlignment="1">
      <alignment horizontal="center" vertical="center"/>
    </xf>
    <xf numFmtId="166" fontId="16" fillId="0" borderId="25" xfId="1" applyNumberFormat="1" applyFont="1" applyBorder="1" applyAlignment="1">
      <alignment horizontal="center" vertical="center"/>
    </xf>
    <xf numFmtId="0" fontId="50" fillId="0" borderId="25" xfId="0" applyFont="1" applyBorder="1"/>
    <xf numFmtId="0" fontId="50" fillId="0" borderId="25" xfId="0" applyFont="1" applyBorder="1" applyAlignment="1">
      <alignment horizontal="left"/>
    </xf>
    <xf numFmtId="166" fontId="50" fillId="0" borderId="25" xfId="1" applyNumberFormat="1" applyFont="1" applyBorder="1"/>
    <xf numFmtId="0" fontId="51" fillId="0" borderId="0" xfId="0" applyFont="1"/>
    <xf numFmtId="0" fontId="50" fillId="0" borderId="0" xfId="0" applyFont="1" applyBorder="1" applyAlignment="1">
      <alignment horizontal="center"/>
    </xf>
    <xf numFmtId="0" fontId="50" fillId="0" borderId="0" xfId="0" applyFont="1" applyBorder="1"/>
    <xf numFmtId="0" fontId="50" fillId="0" borderId="0" xfId="0" applyFont="1" applyBorder="1" applyAlignment="1">
      <alignment horizontal="left"/>
    </xf>
    <xf numFmtId="0" fontId="0" fillId="37" borderId="0" xfId="0" applyFill="1" applyBorder="1"/>
    <xf numFmtId="0" fontId="53" fillId="38" borderId="26" xfId="0" applyFont="1" applyFill="1" applyBorder="1" applyAlignment="1">
      <alignment horizontal="center" vertical="center" wrapText="1"/>
    </xf>
    <xf numFmtId="0" fontId="16" fillId="38" borderId="25" xfId="0" applyFont="1" applyFill="1" applyBorder="1" applyAlignment="1">
      <alignment horizontal="center" vertical="center"/>
    </xf>
    <xf numFmtId="0" fontId="54" fillId="39" borderId="25" xfId="0" applyFont="1" applyFill="1" applyBorder="1" applyAlignment="1">
      <alignment vertical="center" wrapText="1"/>
    </xf>
    <xf numFmtId="0" fontId="48" fillId="35" borderId="25" xfId="0" applyFont="1" applyFill="1" applyBorder="1"/>
    <xf numFmtId="0" fontId="38" fillId="35" borderId="25" xfId="0" applyFont="1" applyFill="1" applyBorder="1"/>
    <xf numFmtId="0" fontId="38" fillId="37" borderId="25" xfId="0" applyFont="1" applyFill="1" applyBorder="1"/>
    <xf numFmtId="0" fontId="16" fillId="38" borderId="25" xfId="0" applyFont="1" applyFill="1" applyBorder="1" applyAlignment="1">
      <alignment horizontal="center"/>
    </xf>
    <xf numFmtId="2" fontId="21" fillId="0" borderId="0" xfId="0" applyNumberFormat="1" applyFont="1" applyAlignment="1">
      <alignment horizontal="center"/>
    </xf>
    <xf numFmtId="2" fontId="23" fillId="0" borderId="0" xfId="0" applyNumberFormat="1" applyFont="1" applyAlignment="1">
      <alignment horizontal="center"/>
    </xf>
    <xf numFmtId="0" fontId="35" fillId="35" borderId="14" xfId="0" applyFont="1" applyFill="1" applyBorder="1" applyAlignment="1">
      <alignment horizontal="center"/>
    </xf>
    <xf numFmtId="0" fontId="36" fillId="35" borderId="12" xfId="0" applyFont="1" applyFill="1" applyBorder="1" applyAlignment="1">
      <alignment horizontal="center" vertical="center" wrapText="1"/>
    </xf>
    <xf numFmtId="0" fontId="31" fillId="35" borderId="13" xfId="0" applyFont="1" applyFill="1" applyBorder="1" applyAlignment="1">
      <alignment horizontal="center" vertical="center" wrapText="1"/>
    </xf>
    <xf numFmtId="0" fontId="31" fillId="35" borderId="15" xfId="0" applyFont="1" applyFill="1" applyBorder="1" applyAlignment="1">
      <alignment horizontal="center" vertical="center" wrapText="1"/>
    </xf>
    <xf numFmtId="0" fontId="35" fillId="36" borderId="12" xfId="0" applyFont="1" applyFill="1" applyBorder="1" applyAlignment="1">
      <alignment horizontal="center" vertical="center" wrapText="1"/>
    </xf>
    <xf numFmtId="0" fontId="35" fillId="36" borderId="13" xfId="0" applyFont="1" applyFill="1" applyBorder="1" applyAlignment="1">
      <alignment horizontal="center" vertical="center" wrapText="1"/>
    </xf>
    <xf numFmtId="0" fontId="35" fillId="36" borderId="15" xfId="0" applyFont="1" applyFill="1" applyBorder="1" applyAlignment="1">
      <alignment horizontal="center" vertical="center" wrapText="1"/>
    </xf>
    <xf numFmtId="0" fontId="35" fillId="35" borderId="12" xfId="0" applyFont="1" applyFill="1" applyBorder="1" applyAlignment="1">
      <alignment horizontal="center" vertical="center" wrapText="1"/>
    </xf>
    <xf numFmtId="0" fontId="35" fillId="35" borderId="13" xfId="0" applyFont="1" applyFill="1" applyBorder="1" applyAlignment="1">
      <alignment horizontal="center" vertical="center" wrapText="1"/>
    </xf>
    <xf numFmtId="0" fontId="35" fillId="35" borderId="15" xfId="0" applyFont="1" applyFill="1" applyBorder="1" applyAlignment="1">
      <alignment horizontal="center" vertical="center" wrapText="1"/>
    </xf>
    <xf numFmtId="0" fontId="29" fillId="35" borderId="13" xfId="0" applyFont="1" applyFill="1" applyBorder="1" applyAlignment="1">
      <alignment horizontal="center" vertical="center" wrapText="1"/>
    </xf>
    <xf numFmtId="0" fontId="29" fillId="35" borderId="15" xfId="0" applyFont="1" applyFill="1" applyBorder="1" applyAlignment="1">
      <alignment horizontal="center" vertical="center" wrapText="1"/>
    </xf>
    <xf numFmtId="0" fontId="53" fillId="38" borderId="25" xfId="0" applyFont="1" applyFill="1" applyBorder="1" applyAlignment="1">
      <alignment horizontal="center" vertical="center" wrapText="1"/>
    </xf>
  </cellXfs>
  <cellStyles count="46">
    <cellStyle name="20% - Ênfase1" xfId="22" builtinId="30" customBuiltin="1"/>
    <cellStyle name="20% - Ênfase2" xfId="26" builtinId="34" customBuiltin="1"/>
    <cellStyle name="20% - Ênfase3" xfId="30" builtinId="38" customBuiltin="1"/>
    <cellStyle name="20% - Ênfase4" xfId="34" builtinId="42" customBuiltin="1"/>
    <cellStyle name="20% - Ênfase5" xfId="38" builtinId="46" customBuiltin="1"/>
    <cellStyle name="20% - Ênfase6" xfId="42" builtinId="50" customBuiltin="1"/>
    <cellStyle name="40% - Ênfase1" xfId="23" builtinId="31" customBuiltin="1"/>
    <cellStyle name="40% - Ênfase2" xfId="27" builtinId="35" customBuiltin="1"/>
    <cellStyle name="40% - Ênfase3" xfId="31" builtinId="39" customBuiltin="1"/>
    <cellStyle name="40% - Ênfase4" xfId="35" builtinId="43" customBuiltin="1"/>
    <cellStyle name="40% - Ênfase5" xfId="39" builtinId="47" customBuiltin="1"/>
    <cellStyle name="40% - Ênfase6" xfId="43" builtinId="51" customBuiltin="1"/>
    <cellStyle name="60% - Ênfase1" xfId="24" builtinId="32" customBuiltin="1"/>
    <cellStyle name="60% - Ênfase2" xfId="28" builtinId="36" customBuiltin="1"/>
    <cellStyle name="60% - Ênfase3" xfId="32" builtinId="40" customBuiltin="1"/>
    <cellStyle name="60% - Ênfase4" xfId="36" builtinId="44" customBuiltin="1"/>
    <cellStyle name="60% - Ênfase5" xfId="40" builtinId="48" customBuiltin="1"/>
    <cellStyle name="60% - Ênfase6" xfId="44" builtinId="52" customBuiltin="1"/>
    <cellStyle name="Bom" xfId="9" builtinId="26" customBuiltin="1"/>
    <cellStyle name="Cálculo" xfId="14" builtinId="22" customBuiltin="1"/>
    <cellStyle name="Célula de Verificação" xfId="16" builtinId="23" customBuiltin="1"/>
    <cellStyle name="Célula Vinculada" xfId="15" builtinId="24" customBuiltin="1"/>
    <cellStyle name="Ênfase1" xfId="21" builtinId="29" customBuiltin="1"/>
    <cellStyle name="Ênfase2" xfId="25" builtinId="33" customBuiltin="1"/>
    <cellStyle name="Ênfase3" xfId="29" builtinId="37" customBuiltin="1"/>
    <cellStyle name="Ênfase4" xfId="33" builtinId="41" customBuiltin="1"/>
    <cellStyle name="Ênfase5" xfId="37" builtinId="45" customBuiltin="1"/>
    <cellStyle name="Ênfase6" xfId="41" builtinId="49" customBuiltin="1"/>
    <cellStyle name="Entrada" xfId="12" builtinId="20" customBuiltin="1"/>
    <cellStyle name="Hyperlink" xfId="45" builtinId="8"/>
    <cellStyle name="Incorreto" xfId="10" builtinId="27" customBuiltin="1"/>
    <cellStyle name="Neutra" xfId="11" builtinId="28" customBuiltin="1"/>
    <cellStyle name="Normal" xfId="0" builtinId="0"/>
    <cellStyle name="Nota" xfId="18" builtinId="10" customBuiltin="1"/>
    <cellStyle name="Porcentagem" xfId="3" builtinId="5"/>
    <cellStyle name="Saída" xfId="13" builtinId="21" customBuiltin="1"/>
    <cellStyle name="Separador de milhares" xfId="1" builtinId="3"/>
    <cellStyle name="Separador de milhares [0]" xfId="2" builtinId="6"/>
    <cellStyle name="Texto de Aviso" xfId="17" builtinId="11" customBuiltin="1"/>
    <cellStyle name="Texto Explicativo" xfId="19" builtinId="53" customBuiltin="1"/>
    <cellStyle name="Título" xfId="4" builtinId="15" customBuiltin="1"/>
    <cellStyle name="Título 1" xfId="5" builtinId="16" customBuiltin="1"/>
    <cellStyle name="Título 2" xfId="6" builtinId="17" customBuiltin="1"/>
    <cellStyle name="Título 3" xfId="7" builtinId="18" customBuiltin="1"/>
    <cellStyle name="Título 4" xfId="8" builtinId="19" customBuiltin="1"/>
    <cellStyle name="Total" xfId="20" builtinId="25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26</xdr:row>
      <xdr:rowOff>54429</xdr:rowOff>
    </xdr:from>
    <xdr:to>
      <xdr:col>8</xdr:col>
      <xdr:colOff>948138</xdr:colOff>
      <xdr:row>53</xdr:row>
      <xdr:rowOff>176894</xdr:rowOff>
    </xdr:to>
    <xdr:pic>
      <xdr:nvPicPr>
        <xdr:cNvPr id="2" name="Imagem 1" descr="Arg_P2_revC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5007429"/>
          <a:ext cx="7465959" cy="526596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394608</xdr:colOff>
      <xdr:row>11</xdr:row>
      <xdr:rowOff>95250</xdr:rowOff>
    </xdr:from>
    <xdr:to>
      <xdr:col>16</xdr:col>
      <xdr:colOff>693965</xdr:colOff>
      <xdr:row>40</xdr:row>
      <xdr:rowOff>66979</xdr:rowOff>
    </xdr:to>
    <xdr:pic>
      <xdr:nvPicPr>
        <xdr:cNvPr id="2" name="Imagem 1" descr="Bolivia_Produto2revC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7810501" y="2122714"/>
          <a:ext cx="7769678" cy="549622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26</xdr:row>
      <xdr:rowOff>0</xdr:rowOff>
    </xdr:from>
    <xdr:to>
      <xdr:col>19</xdr:col>
      <xdr:colOff>1219325</xdr:colOff>
      <xdr:row>56</xdr:row>
      <xdr:rowOff>112059</xdr:rowOff>
    </xdr:to>
    <xdr:pic>
      <xdr:nvPicPr>
        <xdr:cNvPr id="3" name="Imagem 2" descr="Chile_P2_revC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748118" y="4953000"/>
          <a:ext cx="8234207" cy="58270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35"/>
  <sheetViews>
    <sheetView zoomScale="70" zoomScaleNormal="70" workbookViewId="0">
      <selection activeCell="L40" sqref="L40"/>
    </sheetView>
  </sheetViews>
  <sheetFormatPr defaultRowHeight="15"/>
  <cols>
    <col min="1" max="1" width="9.7109375" bestFit="1" customWidth="1"/>
    <col min="4" max="4" width="21.140625" bestFit="1" customWidth="1"/>
    <col min="6" max="6" width="12.5703125" bestFit="1" customWidth="1"/>
    <col min="7" max="7" width="17.42578125" bestFit="1" customWidth="1"/>
    <col min="9" max="9" width="16.85546875" bestFit="1" customWidth="1"/>
    <col min="10" max="10" width="45.28515625" bestFit="1" customWidth="1"/>
    <col min="11" max="11" width="16.85546875" bestFit="1" customWidth="1"/>
    <col min="12" max="12" width="28.85546875" customWidth="1"/>
    <col min="13" max="13" width="20.5703125" bestFit="1" customWidth="1"/>
  </cols>
  <sheetData>
    <row r="1" spans="1:13">
      <c r="J1" t="s">
        <v>105</v>
      </c>
      <c r="L1" s="146" t="s">
        <v>182</v>
      </c>
      <c r="M1" s="146" t="s">
        <v>183</v>
      </c>
    </row>
    <row r="2" spans="1:13">
      <c r="A2" t="s">
        <v>23</v>
      </c>
      <c r="B2" t="s">
        <v>24</v>
      </c>
      <c r="C2" t="s">
        <v>25</v>
      </c>
      <c r="D2" t="s">
        <v>26</v>
      </c>
      <c r="E2" t="s">
        <v>27</v>
      </c>
      <c r="F2" t="s">
        <v>77</v>
      </c>
      <c r="G2" t="s">
        <v>28</v>
      </c>
      <c r="H2" t="s">
        <v>180</v>
      </c>
      <c r="J2" t="s">
        <v>305</v>
      </c>
      <c r="L2" s="130">
        <v>1</v>
      </c>
      <c r="M2" s="147" t="s">
        <v>134</v>
      </c>
    </row>
    <row r="3" spans="1:13">
      <c r="A3" t="s">
        <v>0</v>
      </c>
      <c r="B3">
        <v>0</v>
      </c>
      <c r="C3">
        <v>0</v>
      </c>
      <c r="D3" t="s">
        <v>6</v>
      </c>
      <c r="E3">
        <v>0</v>
      </c>
      <c r="F3" t="s">
        <v>2</v>
      </c>
      <c r="G3">
        <v>2</v>
      </c>
      <c r="H3">
        <v>1</v>
      </c>
      <c r="J3" s="124">
        <f>SUMIF('PIB ARGENTINA'!$A$12:$A$35,H3,'PIB ARGENTINA'!$AC$12:$AC$35)</f>
        <v>119171119.80406204</v>
      </c>
      <c r="L3" s="130">
        <v>1</v>
      </c>
      <c r="M3" s="147" t="s">
        <v>135</v>
      </c>
    </row>
    <row r="4" spans="1:13">
      <c r="A4" t="s">
        <v>0</v>
      </c>
      <c r="B4">
        <v>0</v>
      </c>
      <c r="C4">
        <v>0</v>
      </c>
      <c r="D4" t="s">
        <v>15</v>
      </c>
      <c r="E4">
        <v>0</v>
      </c>
      <c r="F4" t="s">
        <v>2</v>
      </c>
      <c r="G4">
        <v>5</v>
      </c>
      <c r="H4">
        <v>2</v>
      </c>
      <c r="J4" s="124">
        <f>SUMIF('PIB ARGENTINA'!$A$12:$A$35,H4,'PIB ARGENTINA'!$AC$12:$AC$35)</f>
        <v>1099889.964522097</v>
      </c>
      <c r="L4" s="130">
        <v>2</v>
      </c>
      <c r="M4" s="147" t="s">
        <v>136</v>
      </c>
    </row>
    <row r="5" spans="1:13">
      <c r="A5" t="s">
        <v>0</v>
      </c>
      <c r="B5">
        <v>0</v>
      </c>
      <c r="C5">
        <v>0</v>
      </c>
      <c r="D5" t="s">
        <v>20</v>
      </c>
      <c r="E5">
        <v>0</v>
      </c>
      <c r="F5" t="s">
        <v>2</v>
      </c>
      <c r="G5">
        <v>5</v>
      </c>
      <c r="H5">
        <v>3</v>
      </c>
      <c r="J5" s="124">
        <f>SUMIF('PIB ARGENTINA'!$A$12:$A$35,H5,'PIB ARGENTINA'!$AC$12:$AC$35)</f>
        <v>2691424.5555723398</v>
      </c>
      <c r="L5" s="130">
        <v>3</v>
      </c>
      <c r="M5" s="147" t="s">
        <v>137</v>
      </c>
    </row>
    <row r="6" spans="1:13">
      <c r="A6" t="s">
        <v>0</v>
      </c>
      <c r="B6">
        <v>0</v>
      </c>
      <c r="C6">
        <v>0</v>
      </c>
      <c r="D6" t="s">
        <v>1</v>
      </c>
      <c r="E6">
        <v>0</v>
      </c>
      <c r="F6" t="s">
        <v>2</v>
      </c>
      <c r="G6">
        <v>1</v>
      </c>
      <c r="H6">
        <v>4</v>
      </c>
      <c r="J6" s="124">
        <f>SUMIF('PIB ARGENTINA'!$A$12:$A$35,H6,'PIB ARGENTINA'!$AC$12:$AC$35)</f>
        <v>2842943.482548974</v>
      </c>
      <c r="L6" s="130">
        <v>4</v>
      </c>
      <c r="M6" s="147" t="s">
        <v>138</v>
      </c>
    </row>
    <row r="7" spans="1:13">
      <c r="A7" t="s">
        <v>0</v>
      </c>
      <c r="B7">
        <v>0</v>
      </c>
      <c r="C7">
        <v>0</v>
      </c>
      <c r="D7" t="s">
        <v>10</v>
      </c>
      <c r="E7">
        <v>0</v>
      </c>
      <c r="F7" t="s">
        <v>2</v>
      </c>
      <c r="G7">
        <v>3</v>
      </c>
      <c r="H7">
        <v>5</v>
      </c>
      <c r="J7" s="124">
        <f>SUMIF('PIB ARGENTINA'!$A$12:$A$35,H7,'PIB ARGENTINA'!$AC$12:$AC$35)</f>
        <v>16826888.137032486</v>
      </c>
      <c r="L7" s="130">
        <v>5</v>
      </c>
      <c r="M7" s="147" t="s">
        <v>139</v>
      </c>
    </row>
    <row r="8" spans="1:13">
      <c r="A8" t="s">
        <v>0</v>
      </c>
      <c r="B8">
        <v>0</v>
      </c>
      <c r="C8">
        <v>0</v>
      </c>
      <c r="D8" t="s">
        <v>22</v>
      </c>
      <c r="E8">
        <v>0</v>
      </c>
      <c r="F8" t="s">
        <v>2</v>
      </c>
      <c r="G8">
        <v>4</v>
      </c>
      <c r="H8">
        <v>6</v>
      </c>
      <c r="J8" s="124">
        <f>SUMIF('PIB ARGENTINA'!$A$12:$A$35,H8,'PIB ARGENTINA'!$AC$12:$AC$35)</f>
        <v>2583978.3177484656</v>
      </c>
      <c r="L8" s="130">
        <v>6</v>
      </c>
      <c r="M8" s="147" t="s">
        <v>140</v>
      </c>
    </row>
    <row r="9" spans="1:13">
      <c r="A9" t="s">
        <v>0</v>
      </c>
      <c r="B9">
        <v>0</v>
      </c>
      <c r="C9">
        <v>0</v>
      </c>
      <c r="D9" t="s">
        <v>12</v>
      </c>
      <c r="E9">
        <v>0</v>
      </c>
      <c r="F9" t="s">
        <v>2</v>
      </c>
      <c r="G9">
        <v>4</v>
      </c>
      <c r="H9">
        <v>7</v>
      </c>
      <c r="J9" s="124">
        <f>SUMIF('PIB ARGENTINA'!$A$12:$A$35,H9,'PIB ARGENTINA'!$AC$12:$AC$35)</f>
        <v>4643053.6520794965</v>
      </c>
      <c r="L9" s="130">
        <v>7</v>
      </c>
      <c r="M9" s="147" t="s">
        <v>141</v>
      </c>
    </row>
    <row r="10" spans="1:13">
      <c r="A10" t="s">
        <v>0</v>
      </c>
      <c r="B10">
        <v>0</v>
      </c>
      <c r="C10">
        <v>0</v>
      </c>
      <c r="D10" t="s">
        <v>19</v>
      </c>
      <c r="E10">
        <v>0</v>
      </c>
      <c r="F10" t="s">
        <v>2</v>
      </c>
      <c r="G10">
        <v>5</v>
      </c>
      <c r="H10">
        <v>8</v>
      </c>
      <c r="J10" s="124">
        <f>SUMIF('PIB ARGENTINA'!$A$12:$A$35,H10,'PIB ARGENTINA'!$AC$12:$AC$35)</f>
        <v>1274315.451432239</v>
      </c>
      <c r="L10" s="130">
        <v>8</v>
      </c>
      <c r="M10" s="147" t="s">
        <v>142</v>
      </c>
    </row>
    <row r="11" spans="1:13">
      <c r="A11" t="s">
        <v>0</v>
      </c>
      <c r="B11">
        <v>0</v>
      </c>
      <c r="C11">
        <v>0</v>
      </c>
      <c r="D11" t="s">
        <v>17</v>
      </c>
      <c r="E11">
        <v>0</v>
      </c>
      <c r="F11" t="s">
        <v>2</v>
      </c>
      <c r="G11">
        <v>5</v>
      </c>
      <c r="H11">
        <v>9</v>
      </c>
      <c r="J11" s="124">
        <f>SUMIF('PIB ARGENTINA'!$A$12:$A$35,H11,'PIB ARGENTINA'!$AC$12:$AC$35)</f>
        <v>1833521.786594305</v>
      </c>
      <c r="L11" s="130">
        <v>9</v>
      </c>
      <c r="M11" s="147" t="s">
        <v>143</v>
      </c>
    </row>
    <row r="12" spans="1:13">
      <c r="A12" t="s">
        <v>0</v>
      </c>
      <c r="B12">
        <v>0</v>
      </c>
      <c r="C12">
        <v>0</v>
      </c>
      <c r="D12" t="s">
        <v>5</v>
      </c>
      <c r="E12">
        <v>0</v>
      </c>
      <c r="F12" t="s">
        <v>2</v>
      </c>
      <c r="G12">
        <v>1</v>
      </c>
      <c r="H12">
        <v>10</v>
      </c>
      <c r="J12" s="124">
        <f>SUMIF('PIB ARGENTINA'!$A$12:$A$35,H12,'PIB ARGENTINA'!$AC$12:$AC$35)</f>
        <v>1852772.5332713968</v>
      </c>
      <c r="L12" s="130">
        <v>10</v>
      </c>
      <c r="M12" s="147" t="s">
        <v>144</v>
      </c>
    </row>
    <row r="13" spans="1:13">
      <c r="A13" t="s">
        <v>0</v>
      </c>
      <c r="B13">
        <v>0</v>
      </c>
      <c r="C13">
        <v>0</v>
      </c>
      <c r="D13" t="s">
        <v>14</v>
      </c>
      <c r="E13">
        <v>0</v>
      </c>
      <c r="F13" t="s">
        <v>2</v>
      </c>
      <c r="G13">
        <v>5</v>
      </c>
      <c r="H13">
        <v>11</v>
      </c>
      <c r="J13" s="124">
        <f>SUMIF('PIB ARGENTINA'!$A$12:$A$35,H13,'PIB ARGENTINA'!$AC$12:$AC$35)</f>
        <v>1146145.0966642669</v>
      </c>
      <c r="L13" s="130">
        <v>11</v>
      </c>
      <c r="M13" s="147" t="s">
        <v>145</v>
      </c>
    </row>
    <row r="14" spans="1:13">
      <c r="A14" t="s">
        <v>0</v>
      </c>
      <c r="B14">
        <v>0</v>
      </c>
      <c r="C14">
        <v>0</v>
      </c>
      <c r="D14" t="s">
        <v>7</v>
      </c>
      <c r="E14">
        <v>0</v>
      </c>
      <c r="F14" t="s">
        <v>2</v>
      </c>
      <c r="G14">
        <v>1</v>
      </c>
      <c r="H14">
        <v>12</v>
      </c>
      <c r="J14" s="124">
        <f>SUMIF('PIB ARGENTINA'!$A$12:$A$35,H14,'PIB ARGENTINA'!$AC$12:$AC$35)</f>
        <v>8059919.2917973856</v>
      </c>
      <c r="L14" s="130">
        <v>12</v>
      </c>
      <c r="M14" s="147" t="s">
        <v>146</v>
      </c>
    </row>
    <row r="15" spans="1:13">
      <c r="A15" t="s">
        <v>0</v>
      </c>
      <c r="B15">
        <v>0</v>
      </c>
      <c r="C15">
        <v>0</v>
      </c>
      <c r="D15" t="s">
        <v>21</v>
      </c>
      <c r="E15">
        <v>0</v>
      </c>
      <c r="F15" t="s">
        <v>2</v>
      </c>
      <c r="G15">
        <v>4</v>
      </c>
      <c r="H15">
        <v>13</v>
      </c>
      <c r="J15" s="124">
        <f>SUMIF('PIB ARGENTINA'!$A$12:$A$35,H15,'PIB ARGENTINA'!$AC$12:$AC$35)</f>
        <v>2872028.8907028101</v>
      </c>
      <c r="L15" s="130">
        <v>13</v>
      </c>
      <c r="M15" s="147" t="s">
        <v>147</v>
      </c>
    </row>
    <row r="16" spans="1:13">
      <c r="A16" t="s">
        <v>0</v>
      </c>
      <c r="B16">
        <v>0</v>
      </c>
      <c r="C16">
        <v>0</v>
      </c>
      <c r="D16" t="s">
        <v>4</v>
      </c>
      <c r="E16">
        <v>0</v>
      </c>
      <c r="F16" t="s">
        <v>2</v>
      </c>
      <c r="G16">
        <v>1</v>
      </c>
      <c r="H16">
        <v>14</v>
      </c>
      <c r="J16" s="124">
        <f>SUMIF('PIB ARGENTINA'!$A$12:$A$35,H16,'PIB ARGENTINA'!$AC$12:$AC$35)</f>
        <v>3996858.3280339101</v>
      </c>
      <c r="L16" s="130">
        <v>14</v>
      </c>
      <c r="M16" s="147" t="s">
        <v>148</v>
      </c>
    </row>
    <row r="17" spans="1:13">
      <c r="A17" t="s">
        <v>0</v>
      </c>
      <c r="B17">
        <v>0</v>
      </c>
      <c r="C17">
        <v>0</v>
      </c>
      <c r="D17" t="s">
        <v>3</v>
      </c>
      <c r="E17">
        <v>0</v>
      </c>
      <c r="F17" t="s">
        <v>2</v>
      </c>
      <c r="G17">
        <v>1</v>
      </c>
      <c r="H17">
        <v>15</v>
      </c>
      <c r="J17" s="124">
        <f>SUMIF('PIB ARGENTINA'!$A$12:$A$35,H17,'PIB ARGENTINA'!$AC$12:$AC$35)</f>
        <v>3190194.6961584869</v>
      </c>
      <c r="L17" s="130">
        <v>15</v>
      </c>
      <c r="M17" s="147" t="s">
        <v>149</v>
      </c>
    </row>
    <row r="18" spans="1:13">
      <c r="A18" t="s">
        <v>0</v>
      </c>
      <c r="B18">
        <v>0</v>
      </c>
      <c r="C18">
        <v>0</v>
      </c>
      <c r="D18" t="s">
        <v>18</v>
      </c>
      <c r="E18">
        <v>0</v>
      </c>
      <c r="F18" t="s">
        <v>2</v>
      </c>
      <c r="G18">
        <v>5</v>
      </c>
      <c r="H18">
        <v>16</v>
      </c>
      <c r="J18" s="124">
        <f>SUMIF('PIB ARGENTINA'!$A$12:$A$35,H18,'PIB ARGENTINA'!$AC$12:$AC$35)</f>
        <v>3096961.7553987089</v>
      </c>
      <c r="L18" s="130">
        <v>16</v>
      </c>
      <c r="M18" s="147" t="s">
        <v>150</v>
      </c>
    </row>
    <row r="19" spans="1:13">
      <c r="A19" t="s">
        <v>0</v>
      </c>
      <c r="B19">
        <v>0</v>
      </c>
      <c r="C19">
        <v>0</v>
      </c>
      <c r="D19" t="s">
        <v>9</v>
      </c>
      <c r="E19">
        <v>0</v>
      </c>
      <c r="F19" t="s">
        <v>2</v>
      </c>
      <c r="G19">
        <v>5</v>
      </c>
      <c r="H19">
        <v>17</v>
      </c>
      <c r="J19" s="124">
        <f>SUMIF('PIB ARGENTINA'!$A$12:$A$35,H19,'PIB ARGENTINA'!$AC$12:$AC$35)</f>
        <v>2213001.7265447942</v>
      </c>
      <c r="L19" s="130">
        <v>17</v>
      </c>
      <c r="M19" s="147" t="s">
        <v>151</v>
      </c>
    </row>
    <row r="20" spans="1:13">
      <c r="A20" t="s">
        <v>0</v>
      </c>
      <c r="B20">
        <v>0</v>
      </c>
      <c r="C20">
        <v>0</v>
      </c>
      <c r="D20" t="s">
        <v>8</v>
      </c>
      <c r="E20">
        <v>0</v>
      </c>
      <c r="F20" t="s">
        <v>2</v>
      </c>
      <c r="G20">
        <v>1</v>
      </c>
      <c r="H20">
        <v>18</v>
      </c>
      <c r="J20" s="124">
        <f>SUMIF('PIB ARGENTINA'!$A$12:$A$35,H20,'PIB ARGENTINA'!$AC$12:$AC$35)</f>
        <v>2146288.2475670143</v>
      </c>
      <c r="L20" s="130">
        <v>18</v>
      </c>
      <c r="M20" s="147" t="s">
        <v>152</v>
      </c>
    </row>
    <row r="21" spans="1:13">
      <c r="A21" s="120" t="s">
        <v>0</v>
      </c>
      <c r="B21" s="120">
        <v>0</v>
      </c>
      <c r="C21" s="120">
        <v>0</v>
      </c>
      <c r="D21" s="120" t="s">
        <v>36</v>
      </c>
      <c r="E21" s="120">
        <v>0</v>
      </c>
      <c r="F21" s="120" t="s">
        <v>2</v>
      </c>
      <c r="G21" s="120">
        <v>1</v>
      </c>
      <c r="H21" s="120">
        <v>19</v>
      </c>
      <c r="I21" s="122" t="s">
        <v>181</v>
      </c>
      <c r="J21" s="124">
        <f>SUMIF('PIB ARGENTINA'!$A$12:$A$35,H21,'PIB ARGENTINA'!$AC$12:$AC$35)</f>
        <v>1963235.6928075082</v>
      </c>
      <c r="L21" s="130">
        <v>19</v>
      </c>
      <c r="M21" s="148" t="s">
        <v>153</v>
      </c>
    </row>
    <row r="22" spans="1:13">
      <c r="A22" t="s">
        <v>0</v>
      </c>
      <c r="B22">
        <v>0</v>
      </c>
      <c r="C22">
        <v>0</v>
      </c>
      <c r="D22" t="s">
        <v>11</v>
      </c>
      <c r="E22">
        <v>0</v>
      </c>
      <c r="F22" t="s">
        <v>2</v>
      </c>
      <c r="G22">
        <v>3</v>
      </c>
      <c r="H22">
        <v>20</v>
      </c>
      <c r="J22" s="124">
        <f>SUMIF('PIB ARGENTINA'!$A$12:$A$35,H22,'PIB ARGENTINA'!$AC$12:$AC$35)</f>
        <v>16390130.753143087</v>
      </c>
      <c r="L22" s="130">
        <v>20</v>
      </c>
      <c r="M22" s="147" t="s">
        <v>154</v>
      </c>
    </row>
    <row r="23" spans="1:13">
      <c r="A23" t="s">
        <v>0</v>
      </c>
      <c r="B23">
        <v>0</v>
      </c>
      <c r="C23">
        <v>0</v>
      </c>
      <c r="D23" t="s">
        <v>13</v>
      </c>
      <c r="E23">
        <v>0</v>
      </c>
      <c r="F23" t="s">
        <v>2</v>
      </c>
      <c r="G23">
        <v>5</v>
      </c>
      <c r="H23">
        <v>21</v>
      </c>
      <c r="J23" s="124">
        <f>SUMIF('PIB ARGENTINA'!$A$12:$A$35,H23,'PIB ARGENTINA'!$AC$12:$AC$35)</f>
        <v>1753145.6047576361</v>
      </c>
      <c r="L23" s="130">
        <v>21</v>
      </c>
      <c r="M23" s="147" t="s">
        <v>155</v>
      </c>
    </row>
    <row r="24" spans="1:13">
      <c r="A24" s="120" t="s">
        <v>0</v>
      </c>
      <c r="B24" s="120">
        <v>0</v>
      </c>
      <c r="C24" s="120">
        <v>0</v>
      </c>
      <c r="D24" s="120" t="s">
        <v>60</v>
      </c>
      <c r="E24" s="120">
        <v>0</v>
      </c>
      <c r="F24" s="120" t="s">
        <v>2</v>
      </c>
      <c r="G24" s="120">
        <v>1</v>
      </c>
      <c r="H24" s="120">
        <v>22</v>
      </c>
      <c r="I24" s="122" t="s">
        <v>181</v>
      </c>
      <c r="J24" s="124">
        <f>SUMIF('PIB ARGENTINA'!$A$12:$A$35,H24,'PIB ARGENTINA'!$AC$12:$AC$35)</f>
        <v>1598983.0017061008</v>
      </c>
      <c r="L24" s="130">
        <v>22</v>
      </c>
      <c r="M24" s="148" t="s">
        <v>156</v>
      </c>
    </row>
    <row r="25" spans="1:13">
      <c r="A25" t="s">
        <v>0</v>
      </c>
      <c r="B25">
        <v>0</v>
      </c>
      <c r="C25">
        <v>0</v>
      </c>
      <c r="D25" t="s">
        <v>16</v>
      </c>
      <c r="E25">
        <v>0</v>
      </c>
      <c r="F25" t="s">
        <v>2</v>
      </c>
      <c r="G25">
        <v>5</v>
      </c>
      <c r="H25">
        <v>23</v>
      </c>
      <c r="J25" s="124">
        <f>SUMIF('PIB ARGENTINA'!$A$12:$A$35,H25,'PIB ARGENTINA'!$AC$12:$AC$35)</f>
        <v>4419317.7549176505</v>
      </c>
      <c r="L25" s="130">
        <v>23</v>
      </c>
      <c r="M25" s="147" t="s">
        <v>157</v>
      </c>
    </row>
    <row r="28" spans="1:13">
      <c r="L28" s="121" t="s">
        <v>105</v>
      </c>
    </row>
    <row r="29" spans="1:13">
      <c r="K29" s="149" t="s">
        <v>185</v>
      </c>
      <c r="L29" s="149" t="s">
        <v>305</v>
      </c>
      <c r="M29" s="149" t="s">
        <v>186</v>
      </c>
    </row>
    <row r="30" spans="1:13">
      <c r="K30" s="130">
        <v>1</v>
      </c>
      <c r="L30" s="131">
        <f>SUMIF($G$3:$G$25,K30,$J$3:$J$25)</f>
        <v>25651195.273890775</v>
      </c>
      <c r="M30" s="132">
        <f>L30/$L$35</f>
        <v>0.12352133056695494</v>
      </c>
    </row>
    <row r="31" spans="1:13">
      <c r="K31" s="130">
        <v>2</v>
      </c>
      <c r="L31" s="131">
        <f t="shared" ref="L31:L34" si="0">SUMIF($G$3:$G$25,K31,$J$3:$J$25)</f>
        <v>119171119.80406204</v>
      </c>
      <c r="M31" s="132">
        <f t="shared" ref="M31:M35" si="1">L31/$L$35</f>
        <v>0.57385923447921183</v>
      </c>
    </row>
    <row r="32" spans="1:13">
      <c r="K32" s="130">
        <v>3</v>
      </c>
      <c r="L32" s="131">
        <f t="shared" si="0"/>
        <v>33217018.890175574</v>
      </c>
      <c r="M32" s="132">
        <f t="shared" si="1"/>
        <v>0.15995396420994221</v>
      </c>
    </row>
    <row r="33" spans="11:13">
      <c r="K33" s="130">
        <v>4</v>
      </c>
      <c r="L33" s="131">
        <f t="shared" si="0"/>
        <v>10099060.860530771</v>
      </c>
      <c r="M33" s="132">
        <f t="shared" si="1"/>
        <v>4.8631240051380448E-2</v>
      </c>
    </row>
    <row r="34" spans="11:13">
      <c r="K34" s="130">
        <v>5</v>
      </c>
      <c r="L34" s="131">
        <f t="shared" si="0"/>
        <v>19527723.696404036</v>
      </c>
      <c r="M34" s="132">
        <f t="shared" si="1"/>
        <v>9.4034230692510573E-2</v>
      </c>
    </row>
    <row r="35" spans="11:13">
      <c r="K35" s="130" t="s">
        <v>187</v>
      </c>
      <c r="L35" s="131">
        <f>SUM(L30:L34)</f>
        <v>207666118.52506319</v>
      </c>
      <c r="M35" s="132">
        <f t="shared" si="1"/>
        <v>1</v>
      </c>
    </row>
  </sheetData>
  <sortState ref="A2:G22">
    <sortCondition ref="D2:D22"/>
  </sortState>
  <pageMargins left="0.511811024" right="0.511811024" top="0.78740157499999996" bottom="0.78740157499999996" header="0.31496062000000002" footer="0.31496062000000002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6"/>
  <sheetViews>
    <sheetView topLeftCell="B1" zoomScale="70" zoomScaleNormal="70" workbookViewId="0">
      <selection activeCell="G20" sqref="G20"/>
    </sheetView>
  </sheetViews>
  <sheetFormatPr defaultRowHeight="15"/>
  <cols>
    <col min="1" max="1" width="26.5703125" style="3" customWidth="1"/>
    <col min="5" max="5" width="16.28515625" bestFit="1" customWidth="1"/>
    <col min="7" max="7" width="14.28515625" bestFit="1" customWidth="1"/>
    <col min="8" max="8" width="17.28515625" bestFit="1" customWidth="1"/>
    <col min="10" max="17" width="14.7109375" customWidth="1"/>
  </cols>
  <sheetData>
    <row r="1" spans="1:17" ht="18.75">
      <c r="J1" s="145" t="s">
        <v>304</v>
      </c>
    </row>
    <row r="2" spans="1:17" ht="15" customHeight="1">
      <c r="A2" s="142" t="s">
        <v>303</v>
      </c>
      <c r="B2" t="s">
        <v>23</v>
      </c>
      <c r="C2" t="s">
        <v>24</v>
      </c>
      <c r="D2" t="s">
        <v>25</v>
      </c>
      <c r="E2" t="s">
        <v>76</v>
      </c>
      <c r="F2" t="s">
        <v>27</v>
      </c>
      <c r="G2" t="s">
        <v>77</v>
      </c>
      <c r="H2" t="s">
        <v>39</v>
      </c>
      <c r="J2" s="143" t="s">
        <v>193</v>
      </c>
      <c r="K2" s="143" t="s">
        <v>194</v>
      </c>
      <c r="L2" s="143" t="s">
        <v>195</v>
      </c>
      <c r="M2" s="143" t="s">
        <v>196</v>
      </c>
      <c r="N2" s="143" t="s">
        <v>197</v>
      </c>
      <c r="O2" s="143" t="s">
        <v>198</v>
      </c>
      <c r="P2" s="143" t="s">
        <v>199</v>
      </c>
      <c r="Q2" s="143" t="s">
        <v>200</v>
      </c>
    </row>
    <row r="3" spans="1:17" ht="15.75">
      <c r="A3" s="141" t="s">
        <v>30</v>
      </c>
      <c r="B3" t="s">
        <v>29</v>
      </c>
      <c r="C3">
        <v>0</v>
      </c>
      <c r="E3" t="s">
        <v>30</v>
      </c>
      <c r="F3">
        <v>0</v>
      </c>
      <c r="G3" t="s">
        <v>2</v>
      </c>
      <c r="H3">
        <v>1</v>
      </c>
      <c r="J3" s="137">
        <f>SUMIF('BANCO DE DADOS'!$B$29:$B$37,$A3,'BANCO DE DADOS'!D$29:D$38)</f>
        <v>5332172.0626744069</v>
      </c>
      <c r="K3" s="137">
        <f>SUMIF('BANCO DE DADOS'!$B$29:$B$37,$A3,'BANCO DE DADOS'!E$29:E$38)</f>
        <v>5604209.9880831204</v>
      </c>
      <c r="L3" s="137">
        <f>SUMIF('BANCO DE DADOS'!$B$29:$B$37,$A3,'BANCO DE DADOS'!F$29:F$38)</f>
        <v>5892776.9584597554</v>
      </c>
      <c r="M3" s="137">
        <f>SUMIF('BANCO DE DADOS'!$B$29:$B$37,$A3,'BANCO DE DADOS'!G$29:G$38)</f>
        <v>6056316.3056845572</v>
      </c>
      <c r="N3" s="137">
        <f>SUMIF('BANCO DE DADOS'!$B$29:$B$37,$A3,'BANCO DE DADOS'!H$29:H$38)</f>
        <v>6099418.2938640779</v>
      </c>
      <c r="O3" s="137">
        <f>SUMIF('BANCO DE DADOS'!$B$29:$B$37,$A3,'BANCO DE DADOS'!I$29:I$38)</f>
        <v>6312823.9764860496</v>
      </c>
      <c r="P3" s="137">
        <f>SUMIF('BANCO DE DADOS'!$B$29:$B$37,$A3,'BANCO DE DADOS'!J$29:J$38)</f>
        <v>6533696.27037834</v>
      </c>
      <c r="Q3" s="137">
        <f>SUMIF('BANCO DE DADOS'!$B$29:$B$37,$A3,'BANCO DE DADOS'!K$29:K$38)</f>
        <v>6762296.4164000349</v>
      </c>
    </row>
    <row r="4" spans="1:17" ht="15.75">
      <c r="A4" s="141" t="s">
        <v>31</v>
      </c>
      <c r="B4" t="s">
        <v>29</v>
      </c>
      <c r="C4">
        <v>0</v>
      </c>
      <c r="E4" t="s">
        <v>31</v>
      </c>
      <c r="F4">
        <v>0</v>
      </c>
      <c r="G4" t="s">
        <v>2</v>
      </c>
      <c r="H4">
        <v>2</v>
      </c>
      <c r="J4" s="137">
        <f>SUMIF('BANCO DE DADOS'!$B$29:$B$37,$A4,'BANCO DE DADOS'!D$29:D$38)</f>
        <v>1409327.036407735</v>
      </c>
      <c r="K4" s="137">
        <f>SUMIF('BANCO DE DADOS'!$B$29:$B$37,$A4,'BANCO DE DADOS'!E$29:E$38)</f>
        <v>1378406.5340128492</v>
      </c>
      <c r="L4" s="137">
        <f>SUMIF('BANCO DE DADOS'!$B$29:$B$37,$A4,'BANCO DE DADOS'!F$29:F$38)</f>
        <v>1312469.9948759007</v>
      </c>
      <c r="M4" s="137">
        <f>SUMIF('BANCO DE DADOS'!$B$29:$B$37,$A4,'BANCO DE DADOS'!G$29:G$38)</f>
        <v>1248436.9618262891</v>
      </c>
      <c r="N4" s="137">
        <f>SUMIF('BANCO DE DADOS'!$B$29:$B$37,$A4,'BANCO DE DADOS'!H$29:H$38)</f>
        <v>1289482.6309824737</v>
      </c>
      <c r="O4" s="137">
        <f>SUMIF('BANCO DE DADOS'!$B$29:$B$37,$A4,'BANCO DE DADOS'!I$29:I$38)</f>
        <v>1333333.8150120166</v>
      </c>
      <c r="P4" s="137">
        <f>SUMIF('BANCO DE DADOS'!$B$29:$B$37,$A4,'BANCO DE DADOS'!J$29:J$38)</f>
        <v>1378676.2376938614</v>
      </c>
      <c r="Q4" s="137">
        <f>SUMIF('BANCO DE DADOS'!$B$29:$B$37,$A4,'BANCO DE DADOS'!K$29:K$38)</f>
        <v>1425560.6112896567</v>
      </c>
    </row>
    <row r="5" spans="1:17" ht="15.75">
      <c r="A5" s="141" t="s">
        <v>32</v>
      </c>
      <c r="B5" t="s">
        <v>29</v>
      </c>
      <c r="C5">
        <v>0</v>
      </c>
      <c r="E5" t="s">
        <v>32</v>
      </c>
      <c r="F5">
        <v>0</v>
      </c>
      <c r="G5" t="s">
        <v>2</v>
      </c>
      <c r="H5">
        <v>1</v>
      </c>
      <c r="J5" s="137">
        <f>SUMIF('BANCO DE DADOS'!$B$29:$B$37,$A5,'BANCO DE DADOS'!D$29:D$38)</f>
        <v>4090902.9982032203</v>
      </c>
      <c r="K5" s="137">
        <f>SUMIF('BANCO DE DADOS'!$B$29:$B$37,$A5,'BANCO DE DADOS'!E$29:E$38)</f>
        <v>4110309.4320365442</v>
      </c>
      <c r="L5" s="137">
        <f>SUMIF('BANCO DE DADOS'!$B$29:$B$37,$A5,'BANCO DE DADOS'!F$29:F$38)</f>
        <v>4076686.0828261389</v>
      </c>
      <c r="M5" s="137">
        <f>SUMIF('BANCO DE DADOS'!$B$29:$B$37,$A5,'BANCO DE DADOS'!G$29:G$38)</f>
        <v>4304779.8353838902</v>
      </c>
      <c r="N5" s="137">
        <f>SUMIF('BANCO DE DADOS'!$B$29:$B$37,$A5,'BANCO DE DADOS'!H$29:H$38)</f>
        <v>4367655.354841385</v>
      </c>
      <c r="O5" s="137">
        <f>SUMIF('BANCO DE DADOS'!$B$29:$B$37,$A5,'BANCO DE DADOS'!I$29:I$38)</f>
        <v>4550304.6278315596</v>
      </c>
      <c r="P5" s="137">
        <f>SUMIF('BANCO DE DADOS'!$B$29:$B$37,$A5,'BANCO DE DADOS'!J$29:J$38)</f>
        <v>4740592.0394140705</v>
      </c>
      <c r="Q5" s="137">
        <f>SUMIF('BANCO DE DADOS'!$B$29:$B$37,$A5,'BANCO DE DADOS'!K$29:K$38)</f>
        <v>4938837.0059227506</v>
      </c>
    </row>
    <row r="6" spans="1:17" ht="15.75">
      <c r="A6" s="141" t="s">
        <v>33</v>
      </c>
      <c r="B6" t="s">
        <v>29</v>
      </c>
      <c r="C6">
        <v>0</v>
      </c>
      <c r="E6" t="s">
        <v>33</v>
      </c>
      <c r="F6">
        <v>0</v>
      </c>
      <c r="G6" t="s">
        <v>2</v>
      </c>
      <c r="H6">
        <v>2</v>
      </c>
      <c r="J6" s="137">
        <f>SUMIF('BANCO DE DADOS'!$B$29:$B$37,$A6,'BANCO DE DADOS'!D$29:D$38)</f>
        <v>1201857.9350018704</v>
      </c>
      <c r="K6" s="137">
        <f>SUMIF('BANCO DE DADOS'!$B$29:$B$37,$A6,'BANCO DE DADOS'!E$29:E$38)</f>
        <v>1213750.4211728924</v>
      </c>
      <c r="L6" s="137">
        <f>SUMIF('BANCO DE DADOS'!$B$29:$B$37,$A6,'BANCO DE DADOS'!F$29:F$38)</f>
        <v>1194412.3685452696</v>
      </c>
      <c r="M6" s="137">
        <f>SUMIF('BANCO DE DADOS'!$B$29:$B$37,$A6,'BANCO DE DADOS'!G$29:G$38)</f>
        <v>1244108.5742712822</v>
      </c>
      <c r="N6" s="137">
        <f>SUMIF('BANCO DE DADOS'!$B$29:$B$37,$A6,'BANCO DE DADOS'!H$29:H$38)</f>
        <v>1253745.2372503688</v>
      </c>
      <c r="O6" s="137">
        <f>SUMIF('BANCO DE DADOS'!$B$29:$B$37,$A6,'BANCO DE DADOS'!I$29:I$38)</f>
        <v>1322613.0157644004</v>
      </c>
      <c r="P6" s="137">
        <f>SUMIF('BANCO DE DADOS'!$B$29:$B$37,$A6,'BANCO DE DADOS'!J$29:J$38)</f>
        <v>1395263.6767784357</v>
      </c>
      <c r="Q6" s="137">
        <f>SUMIF('BANCO DE DADOS'!$B$29:$B$37,$A6,'BANCO DE DADOS'!K$29:K$38)</f>
        <v>1471905.0126783717</v>
      </c>
    </row>
    <row r="7" spans="1:17" ht="15.75">
      <c r="A7" s="141" t="s">
        <v>34</v>
      </c>
      <c r="B7" t="s">
        <v>29</v>
      </c>
      <c r="C7">
        <v>0</v>
      </c>
      <c r="E7" t="s">
        <v>34</v>
      </c>
      <c r="F7">
        <v>0</v>
      </c>
      <c r="G7" t="s">
        <v>2</v>
      </c>
      <c r="H7">
        <v>2</v>
      </c>
      <c r="J7" s="137">
        <f>SUMIF('BANCO DE DADOS'!$B$29:$B$37,$A7,'BANCO DE DADOS'!D$29:D$38)</f>
        <v>1325694.9899859608</v>
      </c>
      <c r="K7" s="137">
        <f>SUMIF('BANCO DE DADOS'!$B$29:$B$37,$A7,'BANCO DE DADOS'!E$29:E$38)</f>
        <v>1534123.2399888858</v>
      </c>
      <c r="L7" s="137">
        <f>SUMIF('BANCO DE DADOS'!$B$29:$B$37,$A7,'BANCO DE DADOS'!F$29:F$38)</f>
        <v>1757397.5379648379</v>
      </c>
      <c r="M7" s="137">
        <f>SUMIF('BANCO DE DADOS'!$B$29:$B$37,$A7,'BANCO DE DADOS'!G$29:G$38)</f>
        <v>2090785.0688970585</v>
      </c>
      <c r="N7" s="137">
        <f>SUMIF('BANCO DE DADOS'!$B$29:$B$37,$A7,'BANCO DE DADOS'!H$29:H$38)</f>
        <v>2662870.2106704027</v>
      </c>
      <c r="O7" s="137">
        <f>SUMIF('BANCO DE DADOS'!$B$29:$B$37,$A7,'BANCO DE DADOS'!I$29:I$38)</f>
        <v>2886717.9965022323</v>
      </c>
      <c r="P7" s="137">
        <f>SUMIF('BANCO DE DADOS'!$B$29:$B$37,$A7,'BANCO DE DADOS'!J$29:J$38)</f>
        <v>3129383.0085815242</v>
      </c>
      <c r="Q7" s="137">
        <f>SUMIF('BANCO DE DADOS'!$B$29:$B$37,$A7,'BANCO DE DADOS'!K$29:K$38)</f>
        <v>3392447.0718181492</v>
      </c>
    </row>
    <row r="8" spans="1:17" ht="15.75">
      <c r="A8" s="141" t="s">
        <v>35</v>
      </c>
      <c r="B8" t="s">
        <v>29</v>
      </c>
      <c r="C8">
        <v>0</v>
      </c>
      <c r="E8" t="s">
        <v>35</v>
      </c>
      <c r="F8">
        <v>0</v>
      </c>
      <c r="G8" t="s">
        <v>2</v>
      </c>
      <c r="H8">
        <v>2</v>
      </c>
      <c r="J8" s="137">
        <f>SUMIF('BANCO DE DADOS'!$B$29:$B$37,$A8,'BANCO DE DADOS'!D$29:D$38)</f>
        <v>1137565.2701128728</v>
      </c>
      <c r="K8" s="137">
        <f>SUMIF('BANCO DE DADOS'!$B$29:$B$37,$A8,'BANCO DE DADOS'!E$29:E$38)</f>
        <v>1181570.7613396319</v>
      </c>
      <c r="L8" s="137">
        <f>SUMIF('BANCO DE DADOS'!$B$29:$B$37,$A8,'BANCO DE DADOS'!F$29:F$38)</f>
        <v>1254413.5471371012</v>
      </c>
      <c r="M8" s="137">
        <f>SUMIF('BANCO DE DADOS'!$B$29:$B$37,$A8,'BANCO DE DADOS'!G$29:G$38)</f>
        <v>1288185.7530357726</v>
      </c>
      <c r="N8" s="137">
        <f>SUMIF('BANCO DE DADOS'!$B$29:$B$37,$A8,'BANCO DE DADOS'!H$29:H$38)</f>
        <v>1310810.5688702748</v>
      </c>
      <c r="O8" s="137">
        <f>SUMIF('BANCO DE DADOS'!$B$29:$B$37,$A8,'BANCO DE DADOS'!I$29:I$38)</f>
        <v>1333144.1712685893</v>
      </c>
      <c r="P8" s="137">
        <f>SUMIF('BANCO DE DADOS'!$B$29:$B$37,$A8,'BANCO DE DADOS'!J$29:J$38)</f>
        <v>1355858.29378776</v>
      </c>
      <c r="Q8" s="137">
        <f>SUMIF('BANCO DE DADOS'!$B$29:$B$37,$A8,'BANCO DE DADOS'!K$29:K$38)</f>
        <v>1378959.4197330677</v>
      </c>
    </row>
    <row r="9" spans="1:17" ht="15.75">
      <c r="A9" s="141" t="s">
        <v>189</v>
      </c>
      <c r="B9" t="s">
        <v>29</v>
      </c>
      <c r="C9">
        <v>0</v>
      </c>
      <c r="E9" t="s">
        <v>36</v>
      </c>
      <c r="F9">
        <v>0</v>
      </c>
      <c r="G9" t="s">
        <v>2</v>
      </c>
      <c r="H9">
        <v>1</v>
      </c>
      <c r="J9" s="137">
        <f>SUMIF('BANCO DE DADOS'!$B$29:$B$37,$A9,'BANCO DE DADOS'!D$29:D$38)</f>
        <v>7124481.588937453</v>
      </c>
      <c r="K9" s="137">
        <f>SUMIF('BANCO DE DADOS'!$B$29:$B$37,$A9,'BANCO DE DADOS'!E$29:E$38)</f>
        <v>7163794.7545103235</v>
      </c>
      <c r="L9" s="137">
        <f>SUMIF('BANCO DE DADOS'!$B$29:$B$37,$A9,'BANCO DE DADOS'!F$29:F$38)</f>
        <v>7332557.5268835174</v>
      </c>
      <c r="M9" s="137">
        <f>SUMIF('BANCO DE DADOS'!$B$29:$B$37,$A9,'BANCO DE DADOS'!G$29:G$38)</f>
        <v>7562318.0147547117</v>
      </c>
      <c r="N9" s="137">
        <f>SUMIF('BANCO DE DADOS'!$B$29:$B$37,$A9,'BANCO DE DADOS'!H$29:H$38)</f>
        <v>7794297.1043289658</v>
      </c>
      <c r="O9" s="137">
        <f>SUMIF('BANCO DE DADOS'!$B$29:$B$37,$A9,'BANCO DE DADOS'!I$29:I$38)</f>
        <v>8134321.8208584506</v>
      </c>
      <c r="P9" s="137">
        <f>SUMIF('BANCO DE DADOS'!$B$29:$B$37,$A9,'BANCO DE DADOS'!J$29:J$38)</f>
        <v>8489180.0504428521</v>
      </c>
      <c r="Q9" s="137">
        <f>SUMIF('BANCO DE DADOS'!$B$29:$B$37,$A9,'BANCO DE DADOS'!K$29:K$38)</f>
        <v>8859518.9022446927</v>
      </c>
    </row>
    <row r="10" spans="1:17" ht="15.75">
      <c r="A10" s="141" t="s">
        <v>37</v>
      </c>
      <c r="B10" t="s">
        <v>29</v>
      </c>
      <c r="C10">
        <v>0</v>
      </c>
      <c r="E10" t="s">
        <v>37</v>
      </c>
      <c r="F10">
        <v>0</v>
      </c>
      <c r="G10" t="s">
        <v>2</v>
      </c>
      <c r="H10">
        <v>1</v>
      </c>
      <c r="J10" s="137">
        <f>SUMIF('BANCO DE DADOS'!$B$29:$B$37,$A10,'BANCO DE DADOS'!D$29:D$38)</f>
        <v>222502.84776138575</v>
      </c>
      <c r="K10" s="137">
        <f>SUMIF('BANCO DE DADOS'!$B$29:$B$37,$A10,'BANCO DE DADOS'!E$29:E$38)</f>
        <v>224053.81945837723</v>
      </c>
      <c r="L10" s="137">
        <f>SUMIF('BANCO DE DADOS'!$B$29:$B$37,$A10,'BANCO DE DADOS'!F$29:F$38)</f>
        <v>221800.6273717733</v>
      </c>
      <c r="M10" s="137">
        <f>SUMIF('BANCO DE DADOS'!$B$29:$B$37,$A10,'BANCO DE DADOS'!G$29:G$38)</f>
        <v>231123.12725859846</v>
      </c>
      <c r="N10" s="137">
        <f>SUMIF('BANCO DE DADOS'!$B$29:$B$37,$A10,'BANCO DE DADOS'!H$29:H$38)</f>
        <v>245082.98676322168</v>
      </c>
      <c r="O10" s="137">
        <f>SUMIF('BANCO DE DADOS'!$B$29:$B$37,$A10,'BANCO DE DADOS'!I$29:I$38)</f>
        <v>258842.63044325481</v>
      </c>
      <c r="P10" s="137">
        <f>SUMIF('BANCO DE DADOS'!$B$29:$B$37,$A10,'BANCO DE DADOS'!J$29:J$38)</f>
        <v>273374.77896624705</v>
      </c>
      <c r="Q10" s="137">
        <f>SUMIF('BANCO DE DADOS'!$B$29:$B$37,$A10,'BANCO DE DADOS'!K$29:K$38)</f>
        <v>288722.80291259079</v>
      </c>
    </row>
    <row r="11" spans="1:17" ht="15.75">
      <c r="A11" s="141" t="s">
        <v>38</v>
      </c>
      <c r="B11" t="s">
        <v>29</v>
      </c>
      <c r="C11">
        <v>0</v>
      </c>
      <c r="E11" t="s">
        <v>38</v>
      </c>
      <c r="F11">
        <v>0</v>
      </c>
      <c r="G11" t="s">
        <v>2</v>
      </c>
      <c r="H11">
        <v>1</v>
      </c>
      <c r="J11" s="137">
        <f>SUMIF('BANCO DE DADOS'!$B$29:$B$37,$A11,'BANCO DE DADOS'!D$29:D$38)</f>
        <v>888194.97122190916</v>
      </c>
      <c r="K11" s="137">
        <f>SUMIF('BANCO DE DADOS'!$B$29:$B$37,$A11,'BANCO DE DADOS'!E$29:E$38)</f>
        <v>887517.11954598385</v>
      </c>
      <c r="L11" s="137">
        <f>SUMIF('BANCO DE DADOS'!$B$29:$B$37,$A11,'BANCO DE DADOS'!F$29:F$38)</f>
        <v>886902.25818151422</v>
      </c>
      <c r="M11" s="137">
        <f>SUMIF('BANCO DE DADOS'!$B$29:$B$37,$A11,'BANCO DE DADOS'!G$29:G$38)</f>
        <v>902008.55447877757</v>
      </c>
      <c r="N11" s="137">
        <f>SUMIF('BANCO DE DADOS'!$B$29:$B$37,$A11,'BANCO DE DADOS'!H$29:H$38)</f>
        <v>912412.52483982907</v>
      </c>
      <c r="O11" s="137">
        <f>SUMIF('BANCO DE DADOS'!$B$29:$B$37,$A11,'BANCO DE DADOS'!I$29:I$38)</f>
        <v>1004577.7148091838</v>
      </c>
      <c r="P11" s="137">
        <f>SUMIF('BANCO DE DADOS'!$B$29:$B$37,$A11,'BANCO DE DADOS'!J$29:J$38)</f>
        <v>1106052.7531320325</v>
      </c>
      <c r="Q11" s="137">
        <f>SUMIF('BANCO DE DADOS'!$B$29:$B$37,$A11,'BANCO DE DADOS'!K$29:K$38)</f>
        <v>1217778.0520876083</v>
      </c>
    </row>
    <row r="12" spans="1:17" ht="15" customHeight="1"/>
    <row r="13" spans="1:17">
      <c r="F13" s="144" t="s">
        <v>185</v>
      </c>
      <c r="G13" s="144" t="s">
        <v>200</v>
      </c>
      <c r="H13" s="144" t="s">
        <v>186</v>
      </c>
    </row>
    <row r="14" spans="1:17">
      <c r="F14" s="130">
        <v>1</v>
      </c>
      <c r="G14" s="131">
        <f>SUMIF($H$3:$H$11,F14,$Q$3:$Q$11)</f>
        <v>22067153.179567676</v>
      </c>
      <c r="H14" s="132">
        <f>G14/$G$16</f>
        <v>0.74210164137887258</v>
      </c>
    </row>
    <row r="15" spans="1:17">
      <c r="F15" s="130">
        <v>2</v>
      </c>
      <c r="G15" s="131">
        <f>SUMIF($H$3:$H$11,F15,$Q$3:$Q$11)</f>
        <v>7668872.1155192461</v>
      </c>
      <c r="H15" s="132">
        <f>G15/$G$16</f>
        <v>0.25789835862112753</v>
      </c>
    </row>
    <row r="16" spans="1:17">
      <c r="F16" s="130" t="s">
        <v>187</v>
      </c>
      <c r="G16" s="131">
        <f>SUM(G14:G15)</f>
        <v>29736025.29508692</v>
      </c>
      <c r="H16" s="130"/>
    </row>
  </sheetData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24"/>
  <sheetViews>
    <sheetView tabSelected="1" topLeftCell="B1" zoomScale="85" zoomScaleNormal="85" workbookViewId="0">
      <selection activeCell="E9" sqref="E9"/>
    </sheetView>
  </sheetViews>
  <sheetFormatPr defaultRowHeight="15"/>
  <cols>
    <col min="1" max="1" width="7" bestFit="1" customWidth="1"/>
    <col min="2" max="2" width="5" bestFit="1" customWidth="1"/>
    <col min="3" max="3" width="5.85546875" bestFit="1" customWidth="1"/>
    <col min="4" max="4" width="8.28515625" bestFit="1" customWidth="1"/>
    <col min="5" max="5" width="52.85546875" bestFit="1" customWidth="1"/>
    <col min="6" max="6" width="12.42578125" bestFit="1" customWidth="1"/>
    <col min="7" max="7" width="20.7109375" customWidth="1"/>
    <col min="8" max="16" width="8.7109375" hidden="1" customWidth="1"/>
    <col min="17" max="18" width="9.42578125" hidden="1" customWidth="1"/>
    <col min="19" max="19" width="19.140625" bestFit="1" customWidth="1"/>
    <col min="20" max="20" width="24.7109375" bestFit="1" customWidth="1"/>
  </cols>
  <sheetData>
    <row r="1" spans="1:20">
      <c r="A1" t="s">
        <v>42</v>
      </c>
      <c r="B1" t="s">
        <v>43</v>
      </c>
      <c r="C1" t="s">
        <v>23</v>
      </c>
      <c r="D1" t="s">
        <v>44</v>
      </c>
      <c r="E1" t="s">
        <v>45</v>
      </c>
      <c r="F1" t="s">
        <v>46</v>
      </c>
      <c r="G1" t="s">
        <v>47</v>
      </c>
      <c r="H1" t="s">
        <v>48</v>
      </c>
      <c r="I1" t="s">
        <v>49</v>
      </c>
      <c r="J1" t="s">
        <v>50</v>
      </c>
      <c r="K1" t="s">
        <v>51</v>
      </c>
      <c r="L1" t="s">
        <v>52</v>
      </c>
      <c r="M1" t="s">
        <v>53</v>
      </c>
      <c r="N1" t="s">
        <v>54</v>
      </c>
      <c r="O1" t="s">
        <v>55</v>
      </c>
      <c r="P1" t="s">
        <v>56</v>
      </c>
      <c r="Q1" t="s">
        <v>57</v>
      </c>
      <c r="R1" t="s">
        <v>58</v>
      </c>
      <c r="S1" t="s">
        <v>59</v>
      </c>
      <c r="T1" s="126" t="s">
        <v>184</v>
      </c>
    </row>
    <row r="2" spans="1:20">
      <c r="A2">
        <v>48002</v>
      </c>
      <c r="B2">
        <v>4001</v>
      </c>
      <c r="C2" t="s">
        <v>40</v>
      </c>
      <c r="D2">
        <v>44001</v>
      </c>
      <c r="E2" t="s">
        <v>75</v>
      </c>
      <c r="F2">
        <v>16797.509999999998</v>
      </c>
      <c r="G2" s="1">
        <v>112718</v>
      </c>
      <c r="H2">
        <v>193420</v>
      </c>
      <c r="I2">
        <v>192905</v>
      </c>
      <c r="J2">
        <v>192392</v>
      </c>
      <c r="K2">
        <v>191879</v>
      </c>
      <c r="L2">
        <v>191368</v>
      </c>
      <c r="M2">
        <v>190859</v>
      </c>
      <c r="N2">
        <v>190351</v>
      </c>
      <c r="O2">
        <v>189844</v>
      </c>
      <c r="P2">
        <v>189339</v>
      </c>
      <c r="Q2" s="1">
        <v>-69764</v>
      </c>
      <c r="R2" s="1">
        <v>-18331</v>
      </c>
      <c r="S2">
        <v>1</v>
      </c>
      <c r="T2" s="125">
        <f>SUMIF('PIB CHILE'!$H$12:$H$24,D2,'PIB CHILE'!$E$12:$E$24)</f>
        <v>0</v>
      </c>
    </row>
    <row r="3" spans="1:20">
      <c r="A3">
        <v>48004</v>
      </c>
      <c r="B3">
        <v>4002</v>
      </c>
      <c r="C3" t="s">
        <v>40</v>
      </c>
      <c r="D3">
        <v>44002</v>
      </c>
      <c r="E3" t="s">
        <v>72</v>
      </c>
      <c r="F3">
        <v>120766.71</v>
      </c>
      <c r="G3" s="1">
        <v>130486</v>
      </c>
      <c r="H3">
        <v>153295</v>
      </c>
      <c r="I3">
        <v>153825</v>
      </c>
      <c r="J3">
        <v>154356</v>
      </c>
      <c r="K3">
        <v>154890</v>
      </c>
      <c r="L3">
        <v>155425</v>
      </c>
      <c r="M3">
        <v>155962</v>
      </c>
      <c r="N3">
        <v>156501</v>
      </c>
      <c r="O3">
        <v>157042</v>
      </c>
      <c r="P3">
        <v>157584</v>
      </c>
      <c r="Q3" s="1">
        <v>-711871</v>
      </c>
      <c r="R3" t="s">
        <v>41</v>
      </c>
      <c r="S3">
        <v>4</v>
      </c>
      <c r="T3" s="125">
        <f>SUMIF('PIB CHILE'!$H$12:$H$24,D3,'PIB CHILE'!$E$12:$E$24)</f>
        <v>928539.88990713481</v>
      </c>
    </row>
    <row r="4" spans="1:20">
      <c r="A4">
        <v>48006</v>
      </c>
      <c r="B4">
        <v>4003</v>
      </c>
      <c r="C4" t="s">
        <v>40</v>
      </c>
      <c r="D4">
        <v>44003</v>
      </c>
      <c r="E4" t="s">
        <v>61</v>
      </c>
      <c r="F4">
        <v>42748.21</v>
      </c>
      <c r="G4" s="1">
        <v>705866</v>
      </c>
      <c r="H4">
        <v>244863</v>
      </c>
      <c r="I4">
        <v>251341</v>
      </c>
      <c r="J4">
        <v>257990</v>
      </c>
      <c r="K4">
        <v>264815</v>
      </c>
      <c r="L4">
        <v>271820</v>
      </c>
      <c r="M4">
        <v>279011</v>
      </c>
      <c r="N4">
        <v>286392</v>
      </c>
      <c r="O4">
        <v>293968</v>
      </c>
      <c r="P4">
        <v>301745</v>
      </c>
      <c r="Q4" s="1">
        <v>-695733</v>
      </c>
      <c r="R4" s="1">
        <v>-201708</v>
      </c>
      <c r="S4">
        <v>1</v>
      </c>
      <c r="T4" s="125">
        <f>SUMIF('PIB CHILE'!$H$12:$H$24,D4,'PIB CHILE'!$E$12:$E$24)</f>
        <v>2091524.7964029901</v>
      </c>
    </row>
    <row r="5" spans="1:20">
      <c r="A5">
        <v>48008</v>
      </c>
      <c r="B5">
        <v>4004</v>
      </c>
      <c r="C5" t="s">
        <v>40</v>
      </c>
      <c r="D5">
        <v>44004</v>
      </c>
      <c r="E5" t="s">
        <v>62</v>
      </c>
      <c r="F5">
        <v>125958.01</v>
      </c>
      <c r="G5" s="1">
        <v>447318</v>
      </c>
      <c r="H5">
        <v>505811</v>
      </c>
      <c r="I5">
        <v>512678</v>
      </c>
      <c r="J5">
        <v>519639</v>
      </c>
      <c r="K5">
        <v>526694</v>
      </c>
      <c r="L5">
        <v>533845</v>
      </c>
      <c r="M5">
        <v>541093</v>
      </c>
      <c r="N5">
        <v>548439</v>
      </c>
      <c r="O5">
        <v>555886</v>
      </c>
      <c r="P5">
        <v>563433</v>
      </c>
      <c r="Q5" s="1">
        <v>-689497</v>
      </c>
      <c r="R5" s="1">
        <v>-233811</v>
      </c>
      <c r="S5">
        <v>1</v>
      </c>
      <c r="T5" s="125">
        <f>SUMIF('PIB CHILE'!$H$12:$H$24,D5,'PIB CHILE'!$E$12:$E$24)</f>
        <v>3906251.820140752</v>
      </c>
    </row>
    <row r="6" spans="1:20">
      <c r="A6">
        <v>48010</v>
      </c>
      <c r="B6">
        <v>4005</v>
      </c>
      <c r="C6" t="s">
        <v>40</v>
      </c>
      <c r="D6">
        <v>44005</v>
      </c>
      <c r="E6" t="s">
        <v>63</v>
      </c>
      <c r="F6">
        <v>75228.06</v>
      </c>
      <c r="G6" s="1">
        <v>367775</v>
      </c>
      <c r="H6">
        <v>260190</v>
      </c>
      <c r="I6">
        <v>262195</v>
      </c>
      <c r="J6">
        <v>264216</v>
      </c>
      <c r="K6">
        <v>266252</v>
      </c>
      <c r="L6">
        <v>268303</v>
      </c>
      <c r="M6">
        <v>270371</v>
      </c>
      <c r="N6">
        <v>272455</v>
      </c>
      <c r="O6">
        <v>274554</v>
      </c>
      <c r="P6">
        <v>276670</v>
      </c>
      <c r="Q6" s="1">
        <v>-696806</v>
      </c>
      <c r="R6" s="1">
        <v>-272994</v>
      </c>
      <c r="S6">
        <v>1</v>
      </c>
      <c r="T6" s="125">
        <f>SUMIF('PIB CHILE'!$H$12:$H$24,D6,'PIB CHILE'!$E$12:$E$24)</f>
        <v>1047287.0057826684</v>
      </c>
    </row>
    <row r="7" spans="1:20">
      <c r="A7">
        <v>48012</v>
      </c>
      <c r="B7">
        <v>4006</v>
      </c>
      <c r="C7" t="s">
        <v>40</v>
      </c>
      <c r="D7">
        <v>44006</v>
      </c>
      <c r="E7" t="s">
        <v>64</v>
      </c>
      <c r="F7">
        <v>40192.26</v>
      </c>
      <c r="G7" s="1">
        <v>174209</v>
      </c>
      <c r="H7">
        <v>615001</v>
      </c>
      <c r="I7">
        <v>625054</v>
      </c>
      <c r="J7">
        <v>635272</v>
      </c>
      <c r="K7">
        <v>645657</v>
      </c>
      <c r="L7">
        <v>656212</v>
      </c>
      <c r="M7">
        <v>666939</v>
      </c>
      <c r="N7">
        <v>677842</v>
      </c>
      <c r="O7">
        <v>688922</v>
      </c>
      <c r="P7">
        <v>700184</v>
      </c>
      <c r="Q7" s="1">
        <v>-707568</v>
      </c>
      <c r="R7" s="1">
        <v>-304685</v>
      </c>
      <c r="S7">
        <v>2</v>
      </c>
      <c r="T7" s="125">
        <f>SUMIF('PIB CHILE'!$H$12:$H$24,D7,'PIB CHILE'!$E$12:$E$24)</f>
        <v>1323182.5235103464</v>
      </c>
    </row>
    <row r="8" spans="1:20">
      <c r="A8">
        <v>48014</v>
      </c>
      <c r="B8">
        <v>4007</v>
      </c>
      <c r="C8" t="s">
        <v>40</v>
      </c>
      <c r="D8">
        <v>44007</v>
      </c>
      <c r="E8" t="s">
        <v>67</v>
      </c>
      <c r="F8">
        <v>30190.63</v>
      </c>
      <c r="G8" s="1">
        <v>32903</v>
      </c>
      <c r="H8">
        <v>924883</v>
      </c>
      <c r="I8">
        <v>933178</v>
      </c>
      <c r="J8">
        <v>941547</v>
      </c>
      <c r="K8">
        <v>949991</v>
      </c>
      <c r="L8">
        <v>958511</v>
      </c>
      <c r="M8">
        <v>967107</v>
      </c>
      <c r="N8">
        <v>975780</v>
      </c>
      <c r="O8">
        <v>984532</v>
      </c>
      <c r="P8">
        <v>993361</v>
      </c>
      <c r="Q8" s="1">
        <v>-715239</v>
      </c>
      <c r="R8" s="1">
        <v>-354517</v>
      </c>
      <c r="S8">
        <v>4</v>
      </c>
      <c r="T8" s="125">
        <f>SUMIF('PIB CHILE'!$H$12:$H$24,D8,'PIB CHILE'!$E$12:$E$24)</f>
        <v>2184788.2249258272</v>
      </c>
    </row>
    <row r="9" spans="1:20">
      <c r="A9">
        <v>48016</v>
      </c>
      <c r="B9">
        <v>4008</v>
      </c>
      <c r="C9" t="s">
        <v>40</v>
      </c>
      <c r="D9">
        <v>44008</v>
      </c>
      <c r="E9" t="s">
        <v>69</v>
      </c>
      <c r="F9">
        <v>32613.54</v>
      </c>
      <c r="G9" s="1">
        <v>293025</v>
      </c>
      <c r="H9">
        <v>886121</v>
      </c>
      <c r="I9">
        <v>894529</v>
      </c>
      <c r="J9">
        <v>903016</v>
      </c>
      <c r="K9">
        <v>911584</v>
      </c>
      <c r="L9">
        <v>920233</v>
      </c>
      <c r="M9">
        <v>928964</v>
      </c>
      <c r="N9">
        <v>937778</v>
      </c>
      <c r="O9">
        <v>946676</v>
      </c>
      <c r="P9">
        <v>955658</v>
      </c>
      <c r="Q9" s="1">
        <v>-723095</v>
      </c>
      <c r="R9" s="1">
        <v>-385366</v>
      </c>
      <c r="S9">
        <v>4</v>
      </c>
      <c r="T9" s="125">
        <f>SUMIF('PIB CHILE'!$H$12:$H$24,D9,'PIB CHILE'!$E$12:$E$24)</f>
        <v>1417648.9338013637</v>
      </c>
    </row>
    <row r="10" spans="1:20">
      <c r="A10">
        <v>48018</v>
      </c>
      <c r="B10">
        <v>4009</v>
      </c>
      <c r="C10" t="s">
        <v>40</v>
      </c>
      <c r="D10">
        <v>44009</v>
      </c>
      <c r="E10" t="s">
        <v>70</v>
      </c>
      <c r="F10">
        <v>50441.88</v>
      </c>
      <c r="G10" s="1">
        <v>162017</v>
      </c>
      <c r="H10">
        <v>731861</v>
      </c>
      <c r="I10">
        <v>742026</v>
      </c>
      <c r="J10">
        <v>752332</v>
      </c>
      <c r="K10">
        <v>762781</v>
      </c>
      <c r="L10">
        <v>773376</v>
      </c>
      <c r="M10">
        <v>784117</v>
      </c>
      <c r="N10">
        <v>795008</v>
      </c>
      <c r="O10">
        <v>806050</v>
      </c>
      <c r="P10">
        <v>817245</v>
      </c>
      <c r="Q10" s="1">
        <v>-71951</v>
      </c>
      <c r="R10" s="1">
        <v>-420671</v>
      </c>
      <c r="S10">
        <v>4</v>
      </c>
      <c r="T10" s="125">
        <f>SUMIF('PIB CHILE'!$H$12:$H$24,D10,'PIB CHILE'!$E$12:$E$24)</f>
        <v>2672465.1295395074</v>
      </c>
    </row>
    <row r="11" spans="1:20">
      <c r="A11">
        <v>48020</v>
      </c>
      <c r="B11">
        <v>4010</v>
      </c>
      <c r="C11" t="s">
        <v>40</v>
      </c>
      <c r="D11">
        <v>44010</v>
      </c>
      <c r="E11" t="s">
        <v>68</v>
      </c>
      <c r="F11">
        <v>38332.68</v>
      </c>
      <c r="G11" s="1">
        <v>525458</v>
      </c>
      <c r="H11">
        <v>1896379</v>
      </c>
      <c r="I11">
        <v>1910724</v>
      </c>
      <c r="J11">
        <v>1925177</v>
      </c>
      <c r="K11">
        <v>1939740</v>
      </c>
      <c r="L11">
        <v>1954413</v>
      </c>
      <c r="M11">
        <v>1969197</v>
      </c>
      <c r="N11">
        <v>1984093</v>
      </c>
      <c r="O11">
        <v>1999101</v>
      </c>
      <c r="P11">
        <v>2014223</v>
      </c>
      <c r="Q11" s="1">
        <v>-723326</v>
      </c>
      <c r="R11" s="1">
        <v>-370514</v>
      </c>
      <c r="S11">
        <v>4</v>
      </c>
      <c r="T11" s="125">
        <f>SUMIF('PIB CHILE'!$H$12:$H$24,D11,'PIB CHILE'!$E$12:$E$24)</f>
        <v>5616759.2072580811</v>
      </c>
    </row>
    <row r="12" spans="1:20">
      <c r="A12">
        <v>48022</v>
      </c>
      <c r="B12">
        <v>4011</v>
      </c>
      <c r="C12" t="s">
        <v>40</v>
      </c>
      <c r="D12">
        <v>44011</v>
      </c>
      <c r="E12" t="s">
        <v>74</v>
      </c>
      <c r="F12">
        <v>17268.2</v>
      </c>
      <c r="G12" s="1">
        <v>218928</v>
      </c>
      <c r="H12">
        <v>362616</v>
      </c>
      <c r="I12">
        <v>364510</v>
      </c>
      <c r="J12">
        <v>366415</v>
      </c>
      <c r="K12">
        <v>368329</v>
      </c>
      <c r="L12">
        <v>370253</v>
      </c>
      <c r="M12">
        <v>372187</v>
      </c>
      <c r="N12">
        <v>374131</v>
      </c>
      <c r="O12">
        <v>376086</v>
      </c>
      <c r="P12">
        <v>378050</v>
      </c>
      <c r="Q12" s="1">
        <v>-725329</v>
      </c>
      <c r="R12" s="1">
        <v>-397712</v>
      </c>
      <c r="S12">
        <v>4</v>
      </c>
      <c r="T12" s="125">
        <f>SUMIF('PIB CHILE'!$H$12:$H$24,D12,'PIB CHILE'!$E$12:$E$24)</f>
        <v>0</v>
      </c>
    </row>
    <row r="13" spans="1:20">
      <c r="A13">
        <v>48024</v>
      </c>
      <c r="B13">
        <v>4012</v>
      </c>
      <c r="C13" t="s">
        <v>40</v>
      </c>
      <c r="D13">
        <v>44012</v>
      </c>
      <c r="E13" t="s">
        <v>66</v>
      </c>
      <c r="F13">
        <v>16936.45</v>
      </c>
      <c r="G13" s="1">
        <v>512826</v>
      </c>
      <c r="H13">
        <v>795895</v>
      </c>
      <c r="I13">
        <v>804633</v>
      </c>
      <c r="J13">
        <v>813467</v>
      </c>
      <c r="K13">
        <v>822398</v>
      </c>
      <c r="L13">
        <v>831427</v>
      </c>
      <c r="M13">
        <v>840555</v>
      </c>
      <c r="N13">
        <v>849783</v>
      </c>
      <c r="O13">
        <v>859113</v>
      </c>
      <c r="P13">
        <v>868545</v>
      </c>
      <c r="Q13" s="1">
        <v>-709483</v>
      </c>
      <c r="R13" s="1">
        <v>-342265</v>
      </c>
      <c r="S13">
        <v>3</v>
      </c>
      <c r="T13" s="125">
        <f>SUMIF('PIB CHILE'!$H$12:$H$24,D13,'PIB CHILE'!$E$12:$E$24)</f>
        <v>2241427.8813644969</v>
      </c>
    </row>
    <row r="14" spans="1:20">
      <c r="A14">
        <v>48026</v>
      </c>
      <c r="B14">
        <v>4013</v>
      </c>
      <c r="C14" t="s">
        <v>40</v>
      </c>
      <c r="D14">
        <v>44013</v>
      </c>
      <c r="E14" t="s">
        <v>65</v>
      </c>
      <c r="F14">
        <v>17453.46</v>
      </c>
      <c r="G14" s="1">
        <v>988887</v>
      </c>
      <c r="H14">
        <v>1562413</v>
      </c>
      <c r="I14">
        <v>1581976</v>
      </c>
      <c r="J14">
        <v>1601784</v>
      </c>
      <c r="K14">
        <v>1621840</v>
      </c>
      <c r="L14">
        <v>1642147</v>
      </c>
      <c r="M14">
        <v>1662708</v>
      </c>
      <c r="N14">
        <v>1683527</v>
      </c>
      <c r="O14">
        <v>1704606</v>
      </c>
      <c r="P14">
        <v>1725949</v>
      </c>
      <c r="Q14" s="1">
        <v>-708594</v>
      </c>
      <c r="R14" s="1">
        <v>-328174</v>
      </c>
      <c r="S14">
        <v>2</v>
      </c>
      <c r="T14" s="125">
        <f>SUMIF('PIB CHILE'!$H$12:$H$24,D14,'PIB CHILE'!$E$12:$E$24)</f>
        <v>4893346.6830239538</v>
      </c>
    </row>
    <row r="15" spans="1:20">
      <c r="A15">
        <v>48028</v>
      </c>
      <c r="B15">
        <v>4014</v>
      </c>
      <c r="C15" t="s">
        <v>40</v>
      </c>
      <c r="D15">
        <v>44014</v>
      </c>
      <c r="E15" t="s">
        <v>73</v>
      </c>
      <c r="F15">
        <v>13130.76</v>
      </c>
      <c r="G15" s="1">
        <v>515575</v>
      </c>
      <c r="H15">
        <v>6171283</v>
      </c>
      <c r="I15">
        <v>6243114</v>
      </c>
      <c r="J15">
        <v>6315781</v>
      </c>
      <c r="K15">
        <v>6389294</v>
      </c>
      <c r="L15">
        <v>6463662</v>
      </c>
      <c r="M15">
        <v>6538896</v>
      </c>
      <c r="N15">
        <v>6615006</v>
      </c>
      <c r="O15">
        <v>6692001</v>
      </c>
      <c r="P15">
        <v>6769893</v>
      </c>
      <c r="Q15" s="1">
        <v>-705745</v>
      </c>
      <c r="R15" s="1">
        <v>-335598</v>
      </c>
      <c r="S15">
        <v>3</v>
      </c>
      <c r="T15" s="125">
        <f>SUMIF('PIB CHILE'!$H$12:$H$24,D15,'PIB CHILE'!$E$12:$E$24)</f>
        <v>25420386.324082255</v>
      </c>
    </row>
    <row r="16" spans="1:20">
      <c r="A16">
        <v>48030</v>
      </c>
      <c r="B16">
        <v>4015</v>
      </c>
      <c r="C16" t="s">
        <v>40</v>
      </c>
      <c r="D16">
        <v>44015</v>
      </c>
      <c r="E16" t="s">
        <v>71</v>
      </c>
      <c r="F16">
        <v>102282.63</v>
      </c>
      <c r="G16" s="1">
        <v>10051</v>
      </c>
      <c r="H16">
        <v>93753</v>
      </c>
      <c r="I16">
        <v>94839</v>
      </c>
      <c r="J16">
        <v>95938</v>
      </c>
      <c r="K16">
        <v>97050</v>
      </c>
      <c r="L16">
        <v>98174</v>
      </c>
      <c r="M16">
        <v>99312</v>
      </c>
      <c r="N16">
        <v>100463</v>
      </c>
      <c r="O16">
        <v>101627</v>
      </c>
      <c r="P16">
        <v>102804</v>
      </c>
      <c r="Q16" s="1">
        <v>-732659</v>
      </c>
      <c r="R16" s="1">
        <v>-463973</v>
      </c>
      <c r="S16">
        <v>4</v>
      </c>
      <c r="T16" s="125">
        <f>SUMIF('PIB CHILE'!$H$12:$H$24,D16,'PIB CHILE'!$E$12:$E$24)</f>
        <v>353730.83602503868</v>
      </c>
    </row>
    <row r="19" spans="4:6">
      <c r="D19" s="127" t="s">
        <v>185</v>
      </c>
      <c r="E19" s="128" t="s">
        <v>184</v>
      </c>
      <c r="F19" s="129" t="s">
        <v>186</v>
      </c>
    </row>
    <row r="20" spans="4:6">
      <c r="D20" s="130">
        <v>1</v>
      </c>
      <c r="E20" s="131">
        <f>SUMIF($S$2:$S$16,D20,$T$2:$T$16)</f>
        <v>7045063.6223264104</v>
      </c>
      <c r="F20" s="132">
        <f>E20/$E$24</f>
        <v>0.13022939241093479</v>
      </c>
    </row>
    <row r="21" spans="4:6">
      <c r="D21" s="130">
        <v>2</v>
      </c>
      <c r="E21" s="131">
        <f t="shared" ref="E21:E23" si="0">SUMIF($S$2:$S$16,D21,$T$2:$T$16)</f>
        <v>6216529.2065343</v>
      </c>
      <c r="F21" s="132">
        <f>E21/$E$24</f>
        <v>0.11491377010509604</v>
      </c>
    </row>
    <row r="22" spans="4:6">
      <c r="D22" s="130">
        <v>3</v>
      </c>
      <c r="E22" s="131">
        <f t="shared" si="0"/>
        <v>27661814.205446754</v>
      </c>
      <c r="F22" s="132">
        <f>E22/$E$24</f>
        <v>0.51133409860817158</v>
      </c>
    </row>
    <row r="23" spans="4:6">
      <c r="D23" s="130">
        <v>4</v>
      </c>
      <c r="E23" s="131">
        <f t="shared" si="0"/>
        <v>13173932.221456954</v>
      </c>
      <c r="F23" s="132">
        <f>E23/$E$24</f>
        <v>0.24352273887579762</v>
      </c>
    </row>
    <row r="24" spans="4:6">
      <c r="D24" s="133" t="s">
        <v>187</v>
      </c>
      <c r="E24" s="134">
        <f>SUM(E20:E23)</f>
        <v>54097339.255764417</v>
      </c>
      <c r="F24" s="130"/>
    </row>
  </sheetData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N37"/>
  <sheetViews>
    <sheetView workbookViewId="0">
      <selection activeCell="A5" sqref="A5:E5"/>
    </sheetView>
  </sheetViews>
  <sheetFormatPr defaultColWidth="23.42578125" defaultRowHeight="12.75"/>
  <cols>
    <col min="1" max="1" width="50.28515625" style="7" customWidth="1"/>
    <col min="2" max="2" width="12.7109375" style="7" hidden="1" customWidth="1"/>
    <col min="3" max="3" width="13.5703125" style="7" hidden="1" customWidth="1"/>
    <col min="4" max="4" width="13.7109375" style="7" hidden="1" customWidth="1"/>
    <col min="5" max="5" width="11.5703125" style="8" bestFit="1" customWidth="1"/>
    <col min="6" max="14" width="10.7109375" style="8" customWidth="1"/>
    <col min="15" max="202" width="10.7109375" style="7" customWidth="1"/>
    <col min="203" max="256" width="23.42578125" style="7"/>
    <col min="257" max="257" width="50.28515625" style="7" customWidth="1"/>
    <col min="258" max="258" width="12.7109375" style="7" bestFit="1" customWidth="1"/>
    <col min="259" max="259" width="13.5703125" style="7" customWidth="1"/>
    <col min="260" max="260" width="13.7109375" style="7" customWidth="1"/>
    <col min="261" max="261" width="11.5703125" style="7" bestFit="1" customWidth="1"/>
    <col min="262" max="458" width="10.7109375" style="7" customWidth="1"/>
    <col min="459" max="512" width="23.42578125" style="7"/>
    <col min="513" max="513" width="50.28515625" style="7" customWidth="1"/>
    <col min="514" max="514" width="12.7109375" style="7" bestFit="1" customWidth="1"/>
    <col min="515" max="515" width="13.5703125" style="7" customWidth="1"/>
    <col min="516" max="516" width="13.7109375" style="7" customWidth="1"/>
    <col min="517" max="517" width="11.5703125" style="7" bestFit="1" customWidth="1"/>
    <col min="518" max="714" width="10.7109375" style="7" customWidth="1"/>
    <col min="715" max="768" width="23.42578125" style="7"/>
    <col min="769" max="769" width="50.28515625" style="7" customWidth="1"/>
    <col min="770" max="770" width="12.7109375" style="7" bestFit="1" customWidth="1"/>
    <col min="771" max="771" width="13.5703125" style="7" customWidth="1"/>
    <col min="772" max="772" width="13.7109375" style="7" customWidth="1"/>
    <col min="773" max="773" width="11.5703125" style="7" bestFit="1" customWidth="1"/>
    <col min="774" max="970" width="10.7109375" style="7" customWidth="1"/>
    <col min="971" max="1024" width="23.42578125" style="7"/>
    <col min="1025" max="1025" width="50.28515625" style="7" customWidth="1"/>
    <col min="1026" max="1026" width="12.7109375" style="7" bestFit="1" customWidth="1"/>
    <col min="1027" max="1027" width="13.5703125" style="7" customWidth="1"/>
    <col min="1028" max="1028" width="13.7109375" style="7" customWidth="1"/>
    <col min="1029" max="1029" width="11.5703125" style="7" bestFit="1" customWidth="1"/>
    <col min="1030" max="1226" width="10.7109375" style="7" customWidth="1"/>
    <col min="1227" max="1280" width="23.42578125" style="7"/>
    <col min="1281" max="1281" width="50.28515625" style="7" customWidth="1"/>
    <col min="1282" max="1282" width="12.7109375" style="7" bestFit="1" customWidth="1"/>
    <col min="1283" max="1283" width="13.5703125" style="7" customWidth="1"/>
    <col min="1284" max="1284" width="13.7109375" style="7" customWidth="1"/>
    <col min="1285" max="1285" width="11.5703125" style="7" bestFit="1" customWidth="1"/>
    <col min="1286" max="1482" width="10.7109375" style="7" customWidth="1"/>
    <col min="1483" max="1536" width="23.42578125" style="7"/>
    <col min="1537" max="1537" width="50.28515625" style="7" customWidth="1"/>
    <col min="1538" max="1538" width="12.7109375" style="7" bestFit="1" customWidth="1"/>
    <col min="1539" max="1539" width="13.5703125" style="7" customWidth="1"/>
    <col min="1540" max="1540" width="13.7109375" style="7" customWidth="1"/>
    <col min="1541" max="1541" width="11.5703125" style="7" bestFit="1" customWidth="1"/>
    <col min="1542" max="1738" width="10.7109375" style="7" customWidth="1"/>
    <col min="1739" max="1792" width="23.42578125" style="7"/>
    <col min="1793" max="1793" width="50.28515625" style="7" customWidth="1"/>
    <col min="1794" max="1794" width="12.7109375" style="7" bestFit="1" customWidth="1"/>
    <col min="1795" max="1795" width="13.5703125" style="7" customWidth="1"/>
    <col min="1796" max="1796" width="13.7109375" style="7" customWidth="1"/>
    <col min="1797" max="1797" width="11.5703125" style="7" bestFit="1" customWidth="1"/>
    <col min="1798" max="1994" width="10.7109375" style="7" customWidth="1"/>
    <col min="1995" max="2048" width="23.42578125" style="7"/>
    <col min="2049" max="2049" width="50.28515625" style="7" customWidth="1"/>
    <col min="2050" max="2050" width="12.7109375" style="7" bestFit="1" customWidth="1"/>
    <col min="2051" max="2051" width="13.5703125" style="7" customWidth="1"/>
    <col min="2052" max="2052" width="13.7109375" style="7" customWidth="1"/>
    <col min="2053" max="2053" width="11.5703125" style="7" bestFit="1" customWidth="1"/>
    <col min="2054" max="2250" width="10.7109375" style="7" customWidth="1"/>
    <col min="2251" max="2304" width="23.42578125" style="7"/>
    <col min="2305" max="2305" width="50.28515625" style="7" customWidth="1"/>
    <col min="2306" max="2306" width="12.7109375" style="7" bestFit="1" customWidth="1"/>
    <col min="2307" max="2307" width="13.5703125" style="7" customWidth="1"/>
    <col min="2308" max="2308" width="13.7109375" style="7" customWidth="1"/>
    <col min="2309" max="2309" width="11.5703125" style="7" bestFit="1" customWidth="1"/>
    <col min="2310" max="2506" width="10.7109375" style="7" customWidth="1"/>
    <col min="2507" max="2560" width="23.42578125" style="7"/>
    <col min="2561" max="2561" width="50.28515625" style="7" customWidth="1"/>
    <col min="2562" max="2562" width="12.7109375" style="7" bestFit="1" customWidth="1"/>
    <col min="2563" max="2563" width="13.5703125" style="7" customWidth="1"/>
    <col min="2564" max="2564" width="13.7109375" style="7" customWidth="1"/>
    <col min="2565" max="2565" width="11.5703125" style="7" bestFit="1" customWidth="1"/>
    <col min="2566" max="2762" width="10.7109375" style="7" customWidth="1"/>
    <col min="2763" max="2816" width="23.42578125" style="7"/>
    <col min="2817" max="2817" width="50.28515625" style="7" customWidth="1"/>
    <col min="2818" max="2818" width="12.7109375" style="7" bestFit="1" customWidth="1"/>
    <col min="2819" max="2819" width="13.5703125" style="7" customWidth="1"/>
    <col min="2820" max="2820" width="13.7109375" style="7" customWidth="1"/>
    <col min="2821" max="2821" width="11.5703125" style="7" bestFit="1" customWidth="1"/>
    <col min="2822" max="3018" width="10.7109375" style="7" customWidth="1"/>
    <col min="3019" max="3072" width="23.42578125" style="7"/>
    <col min="3073" max="3073" width="50.28515625" style="7" customWidth="1"/>
    <col min="3074" max="3074" width="12.7109375" style="7" bestFit="1" customWidth="1"/>
    <col min="3075" max="3075" width="13.5703125" style="7" customWidth="1"/>
    <col min="3076" max="3076" width="13.7109375" style="7" customWidth="1"/>
    <col min="3077" max="3077" width="11.5703125" style="7" bestFit="1" customWidth="1"/>
    <col min="3078" max="3274" width="10.7109375" style="7" customWidth="1"/>
    <col min="3275" max="3328" width="23.42578125" style="7"/>
    <col min="3329" max="3329" width="50.28515625" style="7" customWidth="1"/>
    <col min="3330" max="3330" width="12.7109375" style="7" bestFit="1" customWidth="1"/>
    <col min="3331" max="3331" width="13.5703125" style="7" customWidth="1"/>
    <col min="3332" max="3332" width="13.7109375" style="7" customWidth="1"/>
    <col min="3333" max="3333" width="11.5703125" style="7" bestFit="1" customWidth="1"/>
    <col min="3334" max="3530" width="10.7109375" style="7" customWidth="1"/>
    <col min="3531" max="3584" width="23.42578125" style="7"/>
    <col min="3585" max="3585" width="50.28515625" style="7" customWidth="1"/>
    <col min="3586" max="3586" width="12.7109375" style="7" bestFit="1" customWidth="1"/>
    <col min="3587" max="3587" width="13.5703125" style="7" customWidth="1"/>
    <col min="3588" max="3588" width="13.7109375" style="7" customWidth="1"/>
    <col min="3589" max="3589" width="11.5703125" style="7" bestFit="1" customWidth="1"/>
    <col min="3590" max="3786" width="10.7109375" style="7" customWidth="1"/>
    <col min="3787" max="3840" width="23.42578125" style="7"/>
    <col min="3841" max="3841" width="50.28515625" style="7" customWidth="1"/>
    <col min="3842" max="3842" width="12.7109375" style="7" bestFit="1" customWidth="1"/>
    <col min="3843" max="3843" width="13.5703125" style="7" customWidth="1"/>
    <col min="3844" max="3844" width="13.7109375" style="7" customWidth="1"/>
    <col min="3845" max="3845" width="11.5703125" style="7" bestFit="1" customWidth="1"/>
    <col min="3846" max="4042" width="10.7109375" style="7" customWidth="1"/>
    <col min="4043" max="4096" width="23.42578125" style="7"/>
    <col min="4097" max="4097" width="50.28515625" style="7" customWidth="1"/>
    <col min="4098" max="4098" width="12.7109375" style="7" bestFit="1" customWidth="1"/>
    <col min="4099" max="4099" width="13.5703125" style="7" customWidth="1"/>
    <col min="4100" max="4100" width="13.7109375" style="7" customWidth="1"/>
    <col min="4101" max="4101" width="11.5703125" style="7" bestFit="1" customWidth="1"/>
    <col min="4102" max="4298" width="10.7109375" style="7" customWidth="1"/>
    <col min="4299" max="4352" width="23.42578125" style="7"/>
    <col min="4353" max="4353" width="50.28515625" style="7" customWidth="1"/>
    <col min="4354" max="4354" width="12.7109375" style="7" bestFit="1" customWidth="1"/>
    <col min="4355" max="4355" width="13.5703125" style="7" customWidth="1"/>
    <col min="4356" max="4356" width="13.7109375" style="7" customWidth="1"/>
    <col min="4357" max="4357" width="11.5703125" style="7" bestFit="1" customWidth="1"/>
    <col min="4358" max="4554" width="10.7109375" style="7" customWidth="1"/>
    <col min="4555" max="4608" width="23.42578125" style="7"/>
    <col min="4609" max="4609" width="50.28515625" style="7" customWidth="1"/>
    <col min="4610" max="4610" width="12.7109375" style="7" bestFit="1" customWidth="1"/>
    <col min="4611" max="4611" width="13.5703125" style="7" customWidth="1"/>
    <col min="4612" max="4612" width="13.7109375" style="7" customWidth="1"/>
    <col min="4613" max="4613" width="11.5703125" style="7" bestFit="1" customWidth="1"/>
    <col min="4614" max="4810" width="10.7109375" style="7" customWidth="1"/>
    <col min="4811" max="4864" width="23.42578125" style="7"/>
    <col min="4865" max="4865" width="50.28515625" style="7" customWidth="1"/>
    <col min="4866" max="4866" width="12.7109375" style="7" bestFit="1" customWidth="1"/>
    <col min="4867" max="4867" width="13.5703125" style="7" customWidth="1"/>
    <col min="4868" max="4868" width="13.7109375" style="7" customWidth="1"/>
    <col min="4869" max="4869" width="11.5703125" style="7" bestFit="1" customWidth="1"/>
    <col min="4870" max="5066" width="10.7109375" style="7" customWidth="1"/>
    <col min="5067" max="5120" width="23.42578125" style="7"/>
    <col min="5121" max="5121" width="50.28515625" style="7" customWidth="1"/>
    <col min="5122" max="5122" width="12.7109375" style="7" bestFit="1" customWidth="1"/>
    <col min="5123" max="5123" width="13.5703125" style="7" customWidth="1"/>
    <col min="5124" max="5124" width="13.7109375" style="7" customWidth="1"/>
    <col min="5125" max="5125" width="11.5703125" style="7" bestFit="1" customWidth="1"/>
    <col min="5126" max="5322" width="10.7109375" style="7" customWidth="1"/>
    <col min="5323" max="5376" width="23.42578125" style="7"/>
    <col min="5377" max="5377" width="50.28515625" style="7" customWidth="1"/>
    <col min="5378" max="5378" width="12.7109375" style="7" bestFit="1" customWidth="1"/>
    <col min="5379" max="5379" width="13.5703125" style="7" customWidth="1"/>
    <col min="5380" max="5380" width="13.7109375" style="7" customWidth="1"/>
    <col min="5381" max="5381" width="11.5703125" style="7" bestFit="1" customWidth="1"/>
    <col min="5382" max="5578" width="10.7109375" style="7" customWidth="1"/>
    <col min="5579" max="5632" width="23.42578125" style="7"/>
    <col min="5633" max="5633" width="50.28515625" style="7" customWidth="1"/>
    <col min="5634" max="5634" width="12.7109375" style="7" bestFit="1" customWidth="1"/>
    <col min="5635" max="5635" width="13.5703125" style="7" customWidth="1"/>
    <col min="5636" max="5636" width="13.7109375" style="7" customWidth="1"/>
    <col min="5637" max="5637" width="11.5703125" style="7" bestFit="1" customWidth="1"/>
    <col min="5638" max="5834" width="10.7109375" style="7" customWidth="1"/>
    <col min="5835" max="5888" width="23.42578125" style="7"/>
    <col min="5889" max="5889" width="50.28515625" style="7" customWidth="1"/>
    <col min="5890" max="5890" width="12.7109375" style="7" bestFit="1" customWidth="1"/>
    <col min="5891" max="5891" width="13.5703125" style="7" customWidth="1"/>
    <col min="5892" max="5892" width="13.7109375" style="7" customWidth="1"/>
    <col min="5893" max="5893" width="11.5703125" style="7" bestFit="1" customWidth="1"/>
    <col min="5894" max="6090" width="10.7109375" style="7" customWidth="1"/>
    <col min="6091" max="6144" width="23.42578125" style="7"/>
    <col min="6145" max="6145" width="50.28515625" style="7" customWidth="1"/>
    <col min="6146" max="6146" width="12.7109375" style="7" bestFit="1" customWidth="1"/>
    <col min="6147" max="6147" width="13.5703125" style="7" customWidth="1"/>
    <col min="6148" max="6148" width="13.7109375" style="7" customWidth="1"/>
    <col min="6149" max="6149" width="11.5703125" style="7" bestFit="1" customWidth="1"/>
    <col min="6150" max="6346" width="10.7109375" style="7" customWidth="1"/>
    <col min="6347" max="6400" width="23.42578125" style="7"/>
    <col min="6401" max="6401" width="50.28515625" style="7" customWidth="1"/>
    <col min="6402" max="6402" width="12.7109375" style="7" bestFit="1" customWidth="1"/>
    <col min="6403" max="6403" width="13.5703125" style="7" customWidth="1"/>
    <col min="6404" max="6404" width="13.7109375" style="7" customWidth="1"/>
    <col min="6405" max="6405" width="11.5703125" style="7" bestFit="1" customWidth="1"/>
    <col min="6406" max="6602" width="10.7109375" style="7" customWidth="1"/>
    <col min="6603" max="6656" width="23.42578125" style="7"/>
    <col min="6657" max="6657" width="50.28515625" style="7" customWidth="1"/>
    <col min="6658" max="6658" width="12.7109375" style="7" bestFit="1" customWidth="1"/>
    <col min="6659" max="6659" width="13.5703125" style="7" customWidth="1"/>
    <col min="6660" max="6660" width="13.7109375" style="7" customWidth="1"/>
    <col min="6661" max="6661" width="11.5703125" style="7" bestFit="1" customWidth="1"/>
    <col min="6662" max="6858" width="10.7109375" style="7" customWidth="1"/>
    <col min="6859" max="6912" width="23.42578125" style="7"/>
    <col min="6913" max="6913" width="50.28515625" style="7" customWidth="1"/>
    <col min="6914" max="6914" width="12.7109375" style="7" bestFit="1" customWidth="1"/>
    <col min="6915" max="6915" width="13.5703125" style="7" customWidth="1"/>
    <col min="6916" max="6916" width="13.7109375" style="7" customWidth="1"/>
    <col min="6917" max="6917" width="11.5703125" style="7" bestFit="1" customWidth="1"/>
    <col min="6918" max="7114" width="10.7109375" style="7" customWidth="1"/>
    <col min="7115" max="7168" width="23.42578125" style="7"/>
    <col min="7169" max="7169" width="50.28515625" style="7" customWidth="1"/>
    <col min="7170" max="7170" width="12.7109375" style="7" bestFit="1" customWidth="1"/>
    <col min="7171" max="7171" width="13.5703125" style="7" customWidth="1"/>
    <col min="7172" max="7172" width="13.7109375" style="7" customWidth="1"/>
    <col min="7173" max="7173" width="11.5703125" style="7" bestFit="1" customWidth="1"/>
    <col min="7174" max="7370" width="10.7109375" style="7" customWidth="1"/>
    <col min="7371" max="7424" width="23.42578125" style="7"/>
    <col min="7425" max="7425" width="50.28515625" style="7" customWidth="1"/>
    <col min="7426" max="7426" width="12.7109375" style="7" bestFit="1" customWidth="1"/>
    <col min="7427" max="7427" width="13.5703125" style="7" customWidth="1"/>
    <col min="7428" max="7428" width="13.7109375" style="7" customWidth="1"/>
    <col min="7429" max="7429" width="11.5703125" style="7" bestFit="1" customWidth="1"/>
    <col min="7430" max="7626" width="10.7109375" style="7" customWidth="1"/>
    <col min="7627" max="7680" width="23.42578125" style="7"/>
    <col min="7681" max="7681" width="50.28515625" style="7" customWidth="1"/>
    <col min="7682" max="7682" width="12.7109375" style="7" bestFit="1" customWidth="1"/>
    <col min="7683" max="7683" width="13.5703125" style="7" customWidth="1"/>
    <col min="7684" max="7684" width="13.7109375" style="7" customWidth="1"/>
    <col min="7685" max="7685" width="11.5703125" style="7" bestFit="1" customWidth="1"/>
    <col min="7686" max="7882" width="10.7109375" style="7" customWidth="1"/>
    <col min="7883" max="7936" width="23.42578125" style="7"/>
    <col min="7937" max="7937" width="50.28515625" style="7" customWidth="1"/>
    <col min="7938" max="7938" width="12.7109375" style="7" bestFit="1" customWidth="1"/>
    <col min="7939" max="7939" width="13.5703125" style="7" customWidth="1"/>
    <col min="7940" max="7940" width="13.7109375" style="7" customWidth="1"/>
    <col min="7941" max="7941" width="11.5703125" style="7" bestFit="1" customWidth="1"/>
    <col min="7942" max="8138" width="10.7109375" style="7" customWidth="1"/>
    <col min="8139" max="8192" width="23.42578125" style="7"/>
    <col min="8193" max="8193" width="50.28515625" style="7" customWidth="1"/>
    <col min="8194" max="8194" width="12.7109375" style="7" bestFit="1" customWidth="1"/>
    <col min="8195" max="8195" width="13.5703125" style="7" customWidth="1"/>
    <col min="8196" max="8196" width="13.7109375" style="7" customWidth="1"/>
    <col min="8197" max="8197" width="11.5703125" style="7" bestFit="1" customWidth="1"/>
    <col min="8198" max="8394" width="10.7109375" style="7" customWidth="1"/>
    <col min="8395" max="8448" width="23.42578125" style="7"/>
    <col min="8449" max="8449" width="50.28515625" style="7" customWidth="1"/>
    <col min="8450" max="8450" width="12.7109375" style="7" bestFit="1" customWidth="1"/>
    <col min="8451" max="8451" width="13.5703125" style="7" customWidth="1"/>
    <col min="8452" max="8452" width="13.7109375" style="7" customWidth="1"/>
    <col min="8453" max="8453" width="11.5703125" style="7" bestFit="1" customWidth="1"/>
    <col min="8454" max="8650" width="10.7109375" style="7" customWidth="1"/>
    <col min="8651" max="8704" width="23.42578125" style="7"/>
    <col min="8705" max="8705" width="50.28515625" style="7" customWidth="1"/>
    <col min="8706" max="8706" width="12.7109375" style="7" bestFit="1" customWidth="1"/>
    <col min="8707" max="8707" width="13.5703125" style="7" customWidth="1"/>
    <col min="8708" max="8708" width="13.7109375" style="7" customWidth="1"/>
    <col min="8709" max="8709" width="11.5703125" style="7" bestFit="1" customWidth="1"/>
    <col min="8710" max="8906" width="10.7109375" style="7" customWidth="1"/>
    <col min="8907" max="8960" width="23.42578125" style="7"/>
    <col min="8961" max="8961" width="50.28515625" style="7" customWidth="1"/>
    <col min="8962" max="8962" width="12.7109375" style="7" bestFit="1" customWidth="1"/>
    <col min="8963" max="8963" width="13.5703125" style="7" customWidth="1"/>
    <col min="8964" max="8964" width="13.7109375" style="7" customWidth="1"/>
    <col min="8965" max="8965" width="11.5703125" style="7" bestFit="1" customWidth="1"/>
    <col min="8966" max="9162" width="10.7109375" style="7" customWidth="1"/>
    <col min="9163" max="9216" width="23.42578125" style="7"/>
    <col min="9217" max="9217" width="50.28515625" style="7" customWidth="1"/>
    <col min="9218" max="9218" width="12.7109375" style="7" bestFit="1" customWidth="1"/>
    <col min="9219" max="9219" width="13.5703125" style="7" customWidth="1"/>
    <col min="9220" max="9220" width="13.7109375" style="7" customWidth="1"/>
    <col min="9221" max="9221" width="11.5703125" style="7" bestFit="1" customWidth="1"/>
    <col min="9222" max="9418" width="10.7109375" style="7" customWidth="1"/>
    <col min="9419" max="9472" width="23.42578125" style="7"/>
    <col min="9473" max="9473" width="50.28515625" style="7" customWidth="1"/>
    <col min="9474" max="9474" width="12.7109375" style="7" bestFit="1" customWidth="1"/>
    <col min="9475" max="9475" width="13.5703125" style="7" customWidth="1"/>
    <col min="9476" max="9476" width="13.7109375" style="7" customWidth="1"/>
    <col min="9477" max="9477" width="11.5703125" style="7" bestFit="1" customWidth="1"/>
    <col min="9478" max="9674" width="10.7109375" style="7" customWidth="1"/>
    <col min="9675" max="9728" width="23.42578125" style="7"/>
    <col min="9729" max="9729" width="50.28515625" style="7" customWidth="1"/>
    <col min="9730" max="9730" width="12.7109375" style="7" bestFit="1" customWidth="1"/>
    <col min="9731" max="9731" width="13.5703125" style="7" customWidth="1"/>
    <col min="9732" max="9732" width="13.7109375" style="7" customWidth="1"/>
    <col min="9733" max="9733" width="11.5703125" style="7" bestFit="1" customWidth="1"/>
    <col min="9734" max="9930" width="10.7109375" style="7" customWidth="1"/>
    <col min="9931" max="9984" width="23.42578125" style="7"/>
    <col min="9985" max="9985" width="50.28515625" style="7" customWidth="1"/>
    <col min="9986" max="9986" width="12.7109375" style="7" bestFit="1" customWidth="1"/>
    <col min="9987" max="9987" width="13.5703125" style="7" customWidth="1"/>
    <col min="9988" max="9988" width="13.7109375" style="7" customWidth="1"/>
    <col min="9989" max="9989" width="11.5703125" style="7" bestFit="1" customWidth="1"/>
    <col min="9990" max="10186" width="10.7109375" style="7" customWidth="1"/>
    <col min="10187" max="10240" width="23.42578125" style="7"/>
    <col min="10241" max="10241" width="50.28515625" style="7" customWidth="1"/>
    <col min="10242" max="10242" width="12.7109375" style="7" bestFit="1" customWidth="1"/>
    <col min="10243" max="10243" width="13.5703125" style="7" customWidth="1"/>
    <col min="10244" max="10244" width="13.7109375" style="7" customWidth="1"/>
    <col min="10245" max="10245" width="11.5703125" style="7" bestFit="1" customWidth="1"/>
    <col min="10246" max="10442" width="10.7109375" style="7" customWidth="1"/>
    <col min="10443" max="10496" width="23.42578125" style="7"/>
    <col min="10497" max="10497" width="50.28515625" style="7" customWidth="1"/>
    <col min="10498" max="10498" width="12.7109375" style="7" bestFit="1" customWidth="1"/>
    <col min="10499" max="10499" width="13.5703125" style="7" customWidth="1"/>
    <col min="10500" max="10500" width="13.7109375" style="7" customWidth="1"/>
    <col min="10501" max="10501" width="11.5703125" style="7" bestFit="1" customWidth="1"/>
    <col min="10502" max="10698" width="10.7109375" style="7" customWidth="1"/>
    <col min="10699" max="10752" width="23.42578125" style="7"/>
    <col min="10753" max="10753" width="50.28515625" style="7" customWidth="1"/>
    <col min="10754" max="10754" width="12.7109375" style="7" bestFit="1" customWidth="1"/>
    <col min="10755" max="10755" width="13.5703125" style="7" customWidth="1"/>
    <col min="10756" max="10756" width="13.7109375" style="7" customWidth="1"/>
    <col min="10757" max="10757" width="11.5703125" style="7" bestFit="1" customWidth="1"/>
    <col min="10758" max="10954" width="10.7109375" style="7" customWidth="1"/>
    <col min="10955" max="11008" width="23.42578125" style="7"/>
    <col min="11009" max="11009" width="50.28515625" style="7" customWidth="1"/>
    <col min="11010" max="11010" width="12.7109375" style="7" bestFit="1" customWidth="1"/>
    <col min="11011" max="11011" width="13.5703125" style="7" customWidth="1"/>
    <col min="11012" max="11012" width="13.7109375" style="7" customWidth="1"/>
    <col min="11013" max="11013" width="11.5703125" style="7" bestFit="1" customWidth="1"/>
    <col min="11014" max="11210" width="10.7109375" style="7" customWidth="1"/>
    <col min="11211" max="11264" width="23.42578125" style="7"/>
    <col min="11265" max="11265" width="50.28515625" style="7" customWidth="1"/>
    <col min="11266" max="11266" width="12.7109375" style="7" bestFit="1" customWidth="1"/>
    <col min="11267" max="11267" width="13.5703125" style="7" customWidth="1"/>
    <col min="11268" max="11268" width="13.7109375" style="7" customWidth="1"/>
    <col min="11269" max="11269" width="11.5703125" style="7" bestFit="1" customWidth="1"/>
    <col min="11270" max="11466" width="10.7109375" style="7" customWidth="1"/>
    <col min="11467" max="11520" width="23.42578125" style="7"/>
    <col min="11521" max="11521" width="50.28515625" style="7" customWidth="1"/>
    <col min="11522" max="11522" width="12.7109375" style="7" bestFit="1" customWidth="1"/>
    <col min="11523" max="11523" width="13.5703125" style="7" customWidth="1"/>
    <col min="11524" max="11524" width="13.7109375" style="7" customWidth="1"/>
    <col min="11525" max="11525" width="11.5703125" style="7" bestFit="1" customWidth="1"/>
    <col min="11526" max="11722" width="10.7109375" style="7" customWidth="1"/>
    <col min="11723" max="11776" width="23.42578125" style="7"/>
    <col min="11777" max="11777" width="50.28515625" style="7" customWidth="1"/>
    <col min="11778" max="11778" width="12.7109375" style="7" bestFit="1" customWidth="1"/>
    <col min="11779" max="11779" width="13.5703125" style="7" customWidth="1"/>
    <col min="11780" max="11780" width="13.7109375" style="7" customWidth="1"/>
    <col min="11781" max="11781" width="11.5703125" style="7" bestFit="1" customWidth="1"/>
    <col min="11782" max="11978" width="10.7109375" style="7" customWidth="1"/>
    <col min="11979" max="12032" width="23.42578125" style="7"/>
    <col min="12033" max="12033" width="50.28515625" style="7" customWidth="1"/>
    <col min="12034" max="12034" width="12.7109375" style="7" bestFit="1" customWidth="1"/>
    <col min="12035" max="12035" width="13.5703125" style="7" customWidth="1"/>
    <col min="12036" max="12036" width="13.7109375" style="7" customWidth="1"/>
    <col min="12037" max="12037" width="11.5703125" style="7" bestFit="1" customWidth="1"/>
    <col min="12038" max="12234" width="10.7109375" style="7" customWidth="1"/>
    <col min="12235" max="12288" width="23.42578125" style="7"/>
    <col min="12289" max="12289" width="50.28515625" style="7" customWidth="1"/>
    <col min="12290" max="12290" width="12.7109375" style="7" bestFit="1" customWidth="1"/>
    <col min="12291" max="12291" width="13.5703125" style="7" customWidth="1"/>
    <col min="12292" max="12292" width="13.7109375" style="7" customWidth="1"/>
    <col min="12293" max="12293" width="11.5703125" style="7" bestFit="1" customWidth="1"/>
    <col min="12294" max="12490" width="10.7109375" style="7" customWidth="1"/>
    <col min="12491" max="12544" width="23.42578125" style="7"/>
    <col min="12545" max="12545" width="50.28515625" style="7" customWidth="1"/>
    <col min="12546" max="12546" width="12.7109375" style="7" bestFit="1" customWidth="1"/>
    <col min="12547" max="12547" width="13.5703125" style="7" customWidth="1"/>
    <col min="12548" max="12548" width="13.7109375" style="7" customWidth="1"/>
    <col min="12549" max="12549" width="11.5703125" style="7" bestFit="1" customWidth="1"/>
    <col min="12550" max="12746" width="10.7109375" style="7" customWidth="1"/>
    <col min="12747" max="12800" width="23.42578125" style="7"/>
    <col min="12801" max="12801" width="50.28515625" style="7" customWidth="1"/>
    <col min="12802" max="12802" width="12.7109375" style="7" bestFit="1" customWidth="1"/>
    <col min="12803" max="12803" width="13.5703125" style="7" customWidth="1"/>
    <col min="12804" max="12804" width="13.7109375" style="7" customWidth="1"/>
    <col min="12805" max="12805" width="11.5703125" style="7" bestFit="1" customWidth="1"/>
    <col min="12806" max="13002" width="10.7109375" style="7" customWidth="1"/>
    <col min="13003" max="13056" width="23.42578125" style="7"/>
    <col min="13057" max="13057" width="50.28515625" style="7" customWidth="1"/>
    <col min="13058" max="13058" width="12.7109375" style="7" bestFit="1" customWidth="1"/>
    <col min="13059" max="13059" width="13.5703125" style="7" customWidth="1"/>
    <col min="13060" max="13060" width="13.7109375" style="7" customWidth="1"/>
    <col min="13061" max="13061" width="11.5703125" style="7" bestFit="1" customWidth="1"/>
    <col min="13062" max="13258" width="10.7109375" style="7" customWidth="1"/>
    <col min="13259" max="13312" width="23.42578125" style="7"/>
    <col min="13313" max="13313" width="50.28515625" style="7" customWidth="1"/>
    <col min="13314" max="13314" width="12.7109375" style="7" bestFit="1" customWidth="1"/>
    <col min="13315" max="13315" width="13.5703125" style="7" customWidth="1"/>
    <col min="13316" max="13316" width="13.7109375" style="7" customWidth="1"/>
    <col min="13317" max="13317" width="11.5703125" style="7" bestFit="1" customWidth="1"/>
    <col min="13318" max="13514" width="10.7109375" style="7" customWidth="1"/>
    <col min="13515" max="13568" width="23.42578125" style="7"/>
    <col min="13569" max="13569" width="50.28515625" style="7" customWidth="1"/>
    <col min="13570" max="13570" width="12.7109375" style="7" bestFit="1" customWidth="1"/>
    <col min="13571" max="13571" width="13.5703125" style="7" customWidth="1"/>
    <col min="13572" max="13572" width="13.7109375" style="7" customWidth="1"/>
    <col min="13573" max="13573" width="11.5703125" style="7" bestFit="1" customWidth="1"/>
    <col min="13574" max="13770" width="10.7109375" style="7" customWidth="1"/>
    <col min="13771" max="13824" width="23.42578125" style="7"/>
    <col min="13825" max="13825" width="50.28515625" style="7" customWidth="1"/>
    <col min="13826" max="13826" width="12.7109375" style="7" bestFit="1" customWidth="1"/>
    <col min="13827" max="13827" width="13.5703125" style="7" customWidth="1"/>
    <col min="13828" max="13828" width="13.7109375" style="7" customWidth="1"/>
    <col min="13829" max="13829" width="11.5703125" style="7" bestFit="1" customWidth="1"/>
    <col min="13830" max="14026" width="10.7109375" style="7" customWidth="1"/>
    <col min="14027" max="14080" width="23.42578125" style="7"/>
    <col min="14081" max="14081" width="50.28515625" style="7" customWidth="1"/>
    <col min="14082" max="14082" width="12.7109375" style="7" bestFit="1" customWidth="1"/>
    <col min="14083" max="14083" width="13.5703125" style="7" customWidth="1"/>
    <col min="14084" max="14084" width="13.7109375" style="7" customWidth="1"/>
    <col min="14085" max="14085" width="11.5703125" style="7" bestFit="1" customWidth="1"/>
    <col min="14086" max="14282" width="10.7109375" style="7" customWidth="1"/>
    <col min="14283" max="14336" width="23.42578125" style="7"/>
    <col min="14337" max="14337" width="50.28515625" style="7" customWidth="1"/>
    <col min="14338" max="14338" width="12.7109375" style="7" bestFit="1" customWidth="1"/>
    <col min="14339" max="14339" width="13.5703125" style="7" customWidth="1"/>
    <col min="14340" max="14340" width="13.7109375" style="7" customWidth="1"/>
    <col min="14341" max="14341" width="11.5703125" style="7" bestFit="1" customWidth="1"/>
    <col min="14342" max="14538" width="10.7109375" style="7" customWidth="1"/>
    <col min="14539" max="14592" width="23.42578125" style="7"/>
    <col min="14593" max="14593" width="50.28515625" style="7" customWidth="1"/>
    <col min="14594" max="14594" width="12.7109375" style="7" bestFit="1" customWidth="1"/>
    <col min="14595" max="14595" width="13.5703125" style="7" customWidth="1"/>
    <col min="14596" max="14596" width="13.7109375" style="7" customWidth="1"/>
    <col min="14597" max="14597" width="11.5703125" style="7" bestFit="1" customWidth="1"/>
    <col min="14598" max="14794" width="10.7109375" style="7" customWidth="1"/>
    <col min="14795" max="14848" width="23.42578125" style="7"/>
    <col min="14849" max="14849" width="50.28515625" style="7" customWidth="1"/>
    <col min="14850" max="14850" width="12.7109375" style="7" bestFit="1" customWidth="1"/>
    <col min="14851" max="14851" width="13.5703125" style="7" customWidth="1"/>
    <col min="14852" max="14852" width="13.7109375" style="7" customWidth="1"/>
    <col min="14853" max="14853" width="11.5703125" style="7" bestFit="1" customWidth="1"/>
    <col min="14854" max="15050" width="10.7109375" style="7" customWidth="1"/>
    <col min="15051" max="15104" width="23.42578125" style="7"/>
    <col min="15105" max="15105" width="50.28515625" style="7" customWidth="1"/>
    <col min="15106" max="15106" width="12.7109375" style="7" bestFit="1" customWidth="1"/>
    <col min="15107" max="15107" width="13.5703125" style="7" customWidth="1"/>
    <col min="15108" max="15108" width="13.7109375" style="7" customWidth="1"/>
    <col min="15109" max="15109" width="11.5703125" style="7" bestFit="1" customWidth="1"/>
    <col min="15110" max="15306" width="10.7109375" style="7" customWidth="1"/>
    <col min="15307" max="15360" width="23.42578125" style="7"/>
    <col min="15361" max="15361" width="50.28515625" style="7" customWidth="1"/>
    <col min="15362" max="15362" width="12.7109375" style="7" bestFit="1" customWidth="1"/>
    <col min="15363" max="15363" width="13.5703125" style="7" customWidth="1"/>
    <col min="15364" max="15364" width="13.7109375" style="7" customWidth="1"/>
    <col min="15365" max="15365" width="11.5703125" style="7" bestFit="1" customWidth="1"/>
    <col min="15366" max="15562" width="10.7109375" style="7" customWidth="1"/>
    <col min="15563" max="15616" width="23.42578125" style="7"/>
    <col min="15617" max="15617" width="50.28515625" style="7" customWidth="1"/>
    <col min="15618" max="15618" width="12.7109375" style="7" bestFit="1" customWidth="1"/>
    <col min="15619" max="15619" width="13.5703125" style="7" customWidth="1"/>
    <col min="15620" max="15620" width="13.7109375" style="7" customWidth="1"/>
    <col min="15621" max="15621" width="11.5703125" style="7" bestFit="1" customWidth="1"/>
    <col min="15622" max="15818" width="10.7109375" style="7" customWidth="1"/>
    <col min="15819" max="15872" width="23.42578125" style="7"/>
    <col min="15873" max="15873" width="50.28515625" style="7" customWidth="1"/>
    <col min="15874" max="15874" width="12.7109375" style="7" bestFit="1" customWidth="1"/>
    <col min="15875" max="15875" width="13.5703125" style="7" customWidth="1"/>
    <col min="15876" max="15876" width="13.7109375" style="7" customWidth="1"/>
    <col min="15877" max="15877" width="11.5703125" style="7" bestFit="1" customWidth="1"/>
    <col min="15878" max="16074" width="10.7109375" style="7" customWidth="1"/>
    <col min="16075" max="16128" width="23.42578125" style="7"/>
    <col min="16129" max="16129" width="50.28515625" style="7" customWidth="1"/>
    <col min="16130" max="16130" width="12.7109375" style="7" bestFit="1" customWidth="1"/>
    <col min="16131" max="16131" width="13.5703125" style="7" customWidth="1"/>
    <col min="16132" max="16132" width="13.7109375" style="7" customWidth="1"/>
    <col min="16133" max="16133" width="11.5703125" style="7" bestFit="1" customWidth="1"/>
    <col min="16134" max="16330" width="10.7109375" style="7" customWidth="1"/>
    <col min="16331" max="16384" width="23.42578125" style="7"/>
  </cols>
  <sheetData>
    <row r="1" spans="1:14" s="5" customFormat="1" ht="15.75">
      <c r="A1" s="4" t="s">
        <v>78</v>
      </c>
      <c r="E1" s="6"/>
      <c r="F1" s="6"/>
      <c r="G1" s="6"/>
      <c r="H1" s="6"/>
      <c r="I1" s="6"/>
      <c r="J1" s="6"/>
      <c r="K1" s="6"/>
      <c r="L1" s="6"/>
      <c r="M1" s="6"/>
      <c r="N1" s="6"/>
    </row>
    <row r="3" spans="1:14">
      <c r="A3" s="150" t="s">
        <v>79</v>
      </c>
      <c r="B3" s="150"/>
      <c r="C3" s="150"/>
      <c r="D3" s="150"/>
      <c r="E3" s="150"/>
      <c r="F3" s="9"/>
      <c r="G3" s="9"/>
      <c r="H3" s="9"/>
      <c r="I3" s="9"/>
      <c r="J3" s="9"/>
    </row>
    <row r="4" spans="1:14" s="5" customFormat="1" ht="15.75">
      <c r="A4" s="151" t="s">
        <v>80</v>
      </c>
      <c r="B4" s="151"/>
      <c r="C4" s="151"/>
      <c r="D4" s="151"/>
      <c r="E4" s="151"/>
      <c r="F4" s="10"/>
      <c r="G4" s="10"/>
      <c r="H4" s="10"/>
      <c r="I4" s="10"/>
      <c r="J4" s="10"/>
      <c r="K4" s="6"/>
      <c r="L4" s="6"/>
      <c r="M4" s="6"/>
      <c r="N4" s="6"/>
    </row>
    <row r="5" spans="1:14" s="5" customFormat="1" ht="15.75">
      <c r="A5" s="150" t="s">
        <v>81</v>
      </c>
      <c r="B5" s="150"/>
      <c r="C5" s="150"/>
      <c r="D5" s="150"/>
      <c r="E5" s="150"/>
      <c r="F5" s="11"/>
      <c r="G5" s="11"/>
      <c r="H5" s="11"/>
      <c r="I5" s="11"/>
      <c r="J5" s="11"/>
      <c r="K5" s="6"/>
      <c r="L5" s="6"/>
      <c r="M5" s="6"/>
      <c r="N5" s="6"/>
    </row>
    <row r="6" spans="1:14">
      <c r="A6" s="12"/>
      <c r="B6" s="12"/>
      <c r="C6" s="12"/>
      <c r="D6" s="12"/>
      <c r="E6" s="13"/>
      <c r="F6" s="13"/>
      <c r="G6" s="13"/>
      <c r="H6" s="13"/>
      <c r="I6" s="13"/>
      <c r="J6" s="13"/>
    </row>
    <row r="7" spans="1:14">
      <c r="A7" s="12"/>
      <c r="B7" s="12"/>
      <c r="C7" s="12"/>
      <c r="D7" s="12"/>
      <c r="E7" s="13"/>
      <c r="F7" s="13"/>
      <c r="G7" s="13"/>
      <c r="H7" s="13"/>
      <c r="I7" s="13"/>
      <c r="J7" s="13"/>
    </row>
    <row r="8" spans="1:14">
      <c r="A8" s="14"/>
      <c r="B8" s="14"/>
      <c r="C8" s="14"/>
      <c r="D8" s="14"/>
      <c r="E8" s="14"/>
      <c r="F8" s="13"/>
      <c r="G8" s="13"/>
      <c r="H8" s="13"/>
      <c r="I8" s="13"/>
      <c r="J8" s="13"/>
    </row>
    <row r="9" spans="1:14">
      <c r="A9" s="15" t="s">
        <v>82</v>
      </c>
      <c r="B9" s="16">
        <v>2003</v>
      </c>
      <c r="C9" s="16">
        <v>2004</v>
      </c>
      <c r="D9" s="16">
        <v>2005</v>
      </c>
      <c r="E9" s="16" t="s">
        <v>83</v>
      </c>
      <c r="F9" s="17"/>
      <c r="G9" s="18"/>
      <c r="H9" s="17"/>
      <c r="I9" s="17"/>
      <c r="J9" s="17"/>
    </row>
    <row r="10" spans="1:14" ht="6" customHeight="1">
      <c r="A10" s="19"/>
      <c r="B10" s="20"/>
      <c r="C10" s="20"/>
      <c r="D10" s="20"/>
      <c r="E10" s="20"/>
      <c r="F10" s="13"/>
      <c r="G10" s="13"/>
      <c r="H10" s="13"/>
      <c r="I10" s="13"/>
      <c r="J10" s="17"/>
    </row>
    <row r="11" spans="1:14">
      <c r="A11" s="21"/>
      <c r="B11" s="12"/>
      <c r="C11" s="12"/>
      <c r="D11" s="12"/>
      <c r="E11" s="13"/>
      <c r="F11" s="13"/>
      <c r="G11" s="13"/>
      <c r="H11" s="13"/>
      <c r="I11" s="13"/>
      <c r="J11" s="13"/>
    </row>
    <row r="12" spans="1:14" ht="15">
      <c r="A12" s="12" t="s">
        <v>84</v>
      </c>
      <c r="B12" s="22">
        <v>1910023.1141246529</v>
      </c>
      <c r="C12" s="22">
        <v>1987521.2750285554</v>
      </c>
      <c r="D12" s="22">
        <v>1962289.5500334213</v>
      </c>
      <c r="E12" s="23">
        <v>2091524.7964029901</v>
      </c>
      <c r="F12" s="24">
        <f>E12/SUM($E$12:$E$24)</f>
        <v>3.86622489234556E-2</v>
      </c>
      <c r="G12" s="23"/>
      <c r="H12">
        <v>44003</v>
      </c>
      <c r="I12" t="s">
        <v>61</v>
      </c>
      <c r="J12" s="7"/>
      <c r="K12" s="7"/>
      <c r="L12" s="23"/>
      <c r="M12" s="23"/>
    </row>
    <row r="13" spans="1:14" ht="15">
      <c r="A13" s="12" t="s">
        <v>85</v>
      </c>
      <c r="B13" s="22">
        <v>3611889.6594707123</v>
      </c>
      <c r="C13" s="22">
        <v>3761862.6511549298</v>
      </c>
      <c r="D13" s="22">
        <v>3828904.8993928637</v>
      </c>
      <c r="E13" s="23">
        <v>3906251.820140752</v>
      </c>
      <c r="F13" s="24">
        <f t="shared" ref="F13:F24" si="0">E13/SUM($E$12:$E$24)</f>
        <v>7.2207836353513744E-2</v>
      </c>
      <c r="G13" s="23"/>
      <c r="H13">
        <v>44004</v>
      </c>
      <c r="I13" t="s">
        <v>62</v>
      </c>
      <c r="J13" s="7"/>
      <c r="K13" s="7"/>
      <c r="L13" s="23"/>
      <c r="M13" s="23"/>
    </row>
    <row r="14" spans="1:14" ht="15">
      <c r="A14" s="12" t="s">
        <v>86</v>
      </c>
      <c r="B14" s="22">
        <v>928200.0295037413</v>
      </c>
      <c r="C14" s="22">
        <v>933192.75925908051</v>
      </c>
      <c r="D14" s="22">
        <v>953754.06968641828</v>
      </c>
      <c r="E14" s="23">
        <v>1047287.0057826684</v>
      </c>
      <c r="F14" s="24">
        <f t="shared" si="0"/>
        <v>1.9359307133965432E-2</v>
      </c>
      <c r="G14" s="23"/>
      <c r="H14">
        <v>44005</v>
      </c>
      <c r="I14" t="s">
        <v>63</v>
      </c>
      <c r="J14" s="7"/>
      <c r="K14" s="7"/>
      <c r="L14" s="23"/>
      <c r="M14" s="23"/>
    </row>
    <row r="15" spans="1:14" ht="15">
      <c r="A15" s="12" t="s">
        <v>87</v>
      </c>
      <c r="B15" s="22">
        <v>1169581.7549727974</v>
      </c>
      <c r="C15" s="22">
        <v>1225199.4979208012</v>
      </c>
      <c r="D15" s="22">
        <v>1272201.957087748</v>
      </c>
      <c r="E15" s="23">
        <v>1323182.5235103464</v>
      </c>
      <c r="F15" s="24">
        <f t="shared" si="0"/>
        <v>2.4459290266653048E-2</v>
      </c>
      <c r="G15" s="23"/>
      <c r="H15">
        <v>44006</v>
      </c>
      <c r="I15" t="s">
        <v>64</v>
      </c>
      <c r="J15" s="7"/>
      <c r="K15" s="7"/>
      <c r="L15" s="23"/>
      <c r="M15" s="23"/>
    </row>
    <row r="16" spans="1:14" ht="15">
      <c r="A16" s="12" t="s">
        <v>88</v>
      </c>
      <c r="B16" s="22">
        <v>4153434.258661049</v>
      </c>
      <c r="C16" s="22">
        <v>4395857.1186425295</v>
      </c>
      <c r="D16" s="22">
        <v>4603732.8315933226</v>
      </c>
      <c r="E16" s="23">
        <v>4893346.6830239538</v>
      </c>
      <c r="F16" s="24">
        <f t="shared" si="0"/>
        <v>9.0454479838443E-2</v>
      </c>
      <c r="G16" s="23"/>
      <c r="H16">
        <v>44013</v>
      </c>
      <c r="I16" t="s">
        <v>65</v>
      </c>
      <c r="J16" s="7"/>
      <c r="K16" s="7"/>
      <c r="L16" s="23"/>
      <c r="M16" s="23"/>
    </row>
    <row r="17" spans="1:13" ht="15">
      <c r="A17" s="12" t="s">
        <v>89</v>
      </c>
      <c r="B17" s="22">
        <v>21770457.285819873</v>
      </c>
      <c r="C17" s="22">
        <v>23110996.862182923</v>
      </c>
      <c r="D17" s="22">
        <v>24459264.205935363</v>
      </c>
      <c r="E17" s="23">
        <v>25420386.324082255</v>
      </c>
      <c r="F17" s="24">
        <f t="shared" si="0"/>
        <v>0.469900861554361</v>
      </c>
      <c r="G17" s="23"/>
      <c r="H17">
        <v>44014</v>
      </c>
      <c r="I17" t="s">
        <v>73</v>
      </c>
      <c r="J17" s="7"/>
      <c r="K17" s="7"/>
      <c r="L17" s="23"/>
      <c r="M17" s="23"/>
    </row>
    <row r="18" spans="1:13" ht="15">
      <c r="A18" s="12" t="s">
        <v>90</v>
      </c>
      <c r="B18" s="22">
        <v>1899666.7711729978</v>
      </c>
      <c r="C18" s="22">
        <v>2064317.4117378131</v>
      </c>
      <c r="D18" s="22">
        <v>2181285.2999368389</v>
      </c>
      <c r="E18" s="23">
        <v>2241427.8813644969</v>
      </c>
      <c r="F18" s="24">
        <f t="shared" si="0"/>
        <v>4.1433237053810523E-2</v>
      </c>
      <c r="G18" s="23"/>
      <c r="H18">
        <v>44012</v>
      </c>
      <c r="I18" t="s">
        <v>66</v>
      </c>
      <c r="J18" s="7"/>
      <c r="K18" s="7"/>
      <c r="L18" s="23"/>
      <c r="M18" s="23"/>
    </row>
    <row r="19" spans="1:13" ht="15">
      <c r="A19" s="12" t="s">
        <v>91</v>
      </c>
      <c r="B19" s="22">
        <v>1799449.7731570541</v>
      </c>
      <c r="C19" s="22">
        <v>1899088.3019244263</v>
      </c>
      <c r="D19" s="22">
        <v>2055307.8763769777</v>
      </c>
      <c r="E19" s="23">
        <v>2184788.2249258272</v>
      </c>
      <c r="F19" s="24">
        <f t="shared" si="0"/>
        <v>4.038624181859414E-2</v>
      </c>
      <c r="G19" s="23"/>
      <c r="H19">
        <v>44007</v>
      </c>
      <c r="I19" t="s">
        <v>67</v>
      </c>
      <c r="J19" s="7"/>
      <c r="K19" s="7"/>
      <c r="L19" s="23"/>
      <c r="M19" s="23"/>
    </row>
    <row r="20" spans="1:13" ht="15">
      <c r="A20" s="12" t="s">
        <v>92</v>
      </c>
      <c r="B20" s="22">
        <v>4836087.5432692077</v>
      </c>
      <c r="C20" s="22">
        <v>5118646.9294194765</v>
      </c>
      <c r="D20" s="22">
        <v>5469454.2412164221</v>
      </c>
      <c r="E20" s="23">
        <v>5616759.2072580811</v>
      </c>
      <c r="F20" s="24">
        <f t="shared" si="0"/>
        <v>0.10382690321797258</v>
      </c>
      <c r="G20" s="23"/>
      <c r="H20">
        <v>44010</v>
      </c>
      <c r="I20" t="s">
        <v>68</v>
      </c>
      <c r="J20" s="7"/>
      <c r="K20" s="7"/>
      <c r="L20" s="23"/>
      <c r="M20" s="23"/>
    </row>
    <row r="21" spans="1:13" ht="15">
      <c r="A21" s="12" t="s">
        <v>93</v>
      </c>
      <c r="B21" s="22">
        <v>1213085.1314313568</v>
      </c>
      <c r="C21" s="22">
        <v>1280005.2849463634</v>
      </c>
      <c r="D21" s="22">
        <v>1367010.6187453924</v>
      </c>
      <c r="E21" s="23">
        <v>1417648.9338013637</v>
      </c>
      <c r="F21" s="24">
        <f t="shared" si="0"/>
        <v>2.6205520517357129E-2</v>
      </c>
      <c r="G21" s="23"/>
      <c r="H21">
        <v>44008</v>
      </c>
      <c r="I21" t="s">
        <v>69</v>
      </c>
      <c r="J21" s="7"/>
      <c r="K21" s="7"/>
      <c r="L21" s="23"/>
      <c r="M21" s="23"/>
    </row>
    <row r="22" spans="1:13" ht="15">
      <c r="A22" s="12" t="s">
        <v>94</v>
      </c>
      <c r="B22" s="22">
        <v>2346628.6912869108</v>
      </c>
      <c r="C22" s="22">
        <v>2503563.7812174554</v>
      </c>
      <c r="D22" s="22">
        <v>2586698.0563228964</v>
      </c>
      <c r="E22" s="23">
        <v>2672465.1295395074</v>
      </c>
      <c r="F22" s="24">
        <f t="shared" si="0"/>
        <v>4.9401045713255466E-2</v>
      </c>
      <c r="G22" s="23"/>
      <c r="H22">
        <v>44009</v>
      </c>
      <c r="I22" t="s">
        <v>70</v>
      </c>
      <c r="J22" s="7"/>
      <c r="K22" s="7"/>
      <c r="L22" s="23"/>
      <c r="M22" s="23"/>
    </row>
    <row r="23" spans="1:13" ht="15">
      <c r="A23" s="12" t="s">
        <v>95</v>
      </c>
      <c r="B23" s="22">
        <v>310277.07533008349</v>
      </c>
      <c r="C23" s="22">
        <v>328642.64159598318</v>
      </c>
      <c r="D23" s="22">
        <v>367182.9137232533</v>
      </c>
      <c r="E23" s="23">
        <v>353730.83602503868</v>
      </c>
      <c r="F23" s="24">
        <f t="shared" si="0"/>
        <v>6.5387843633612054E-3</v>
      </c>
      <c r="G23" s="23"/>
      <c r="H23">
        <v>44015</v>
      </c>
      <c r="I23" t="s">
        <v>71</v>
      </c>
      <c r="J23" s="7"/>
      <c r="K23" s="7"/>
      <c r="L23" s="23"/>
      <c r="M23" s="23"/>
    </row>
    <row r="24" spans="1:13" ht="15">
      <c r="A24" s="12" t="s">
        <v>96</v>
      </c>
      <c r="B24" s="22">
        <v>862907.78802220721</v>
      </c>
      <c r="C24" s="22">
        <v>855118.55252518575</v>
      </c>
      <c r="D24" s="22">
        <v>891197.89966175449</v>
      </c>
      <c r="E24" s="23">
        <v>928539.88990713481</v>
      </c>
      <c r="F24" s="24">
        <f t="shared" si="0"/>
        <v>1.7164243245257074E-2</v>
      </c>
      <c r="G24" s="23"/>
      <c r="H24">
        <v>44002</v>
      </c>
      <c r="I24" t="s">
        <v>72</v>
      </c>
      <c r="J24" s="7"/>
      <c r="K24" s="7"/>
      <c r="L24" s="23"/>
      <c r="M24" s="23"/>
    </row>
    <row r="25" spans="1:13" ht="15">
      <c r="A25" s="12" t="s">
        <v>97</v>
      </c>
      <c r="B25" s="22">
        <v>48637.783456595273</v>
      </c>
      <c r="C25" s="22">
        <v>38582.978571105799</v>
      </c>
      <c r="D25" s="22">
        <v>45796.978047438301</v>
      </c>
      <c r="E25" s="22">
        <v>50669.451842815688</v>
      </c>
      <c r="F25" s="24"/>
      <c r="G25" s="23"/>
      <c r="H25" s="2">
        <v>44001</v>
      </c>
      <c r="I25" s="2" t="s">
        <v>75</v>
      </c>
      <c r="J25" s="7"/>
      <c r="K25" s="7"/>
      <c r="L25" s="23"/>
      <c r="M25" s="23"/>
    </row>
    <row r="26" spans="1:13" ht="15">
      <c r="A26" s="25" t="s">
        <v>98</v>
      </c>
      <c r="B26" s="22">
        <v>46860326.659679241</v>
      </c>
      <c r="C26" s="22">
        <v>49502596.046126641</v>
      </c>
      <c r="D26" s="22">
        <v>52044081.397760116</v>
      </c>
      <c r="E26" s="22">
        <v>54148008.707607232</v>
      </c>
      <c r="F26" s="24"/>
      <c r="G26" s="23"/>
      <c r="H26" s="2">
        <v>44011</v>
      </c>
      <c r="I26" s="2" t="s">
        <v>74</v>
      </c>
      <c r="J26" s="7"/>
      <c r="K26" s="7"/>
      <c r="L26" s="23"/>
      <c r="M26" s="23"/>
    </row>
    <row r="27" spans="1:13">
      <c r="A27" s="26" t="s">
        <v>99</v>
      </c>
      <c r="B27" s="23">
        <v>4296088.8399310261</v>
      </c>
      <c r="C27" s="23">
        <v>4744222.6320253033</v>
      </c>
      <c r="D27" s="23">
        <v>5218563.4133722186</v>
      </c>
      <c r="E27" s="23">
        <v>5600944.8903312124</v>
      </c>
      <c r="F27" s="24"/>
      <c r="G27" s="23"/>
      <c r="H27" s="7"/>
      <c r="I27" s="7"/>
      <c r="J27" s="7"/>
      <c r="K27" s="7"/>
    </row>
    <row r="28" spans="1:13">
      <c r="A28" s="27"/>
      <c r="B28" s="13"/>
      <c r="C28" s="13"/>
      <c r="D28" s="13"/>
      <c r="E28" s="13"/>
      <c r="F28" s="13"/>
      <c r="G28" s="13"/>
      <c r="H28" s="13"/>
      <c r="I28" s="13"/>
      <c r="J28" s="7"/>
      <c r="K28" s="7"/>
    </row>
    <row r="29" spans="1:13">
      <c r="A29" s="28" t="s">
        <v>100</v>
      </c>
      <c r="B29" s="29">
        <v>51156415.499610268</v>
      </c>
      <c r="C29" s="29">
        <v>54246818.678151943</v>
      </c>
      <c r="D29" s="29">
        <v>57262644.811132334</v>
      </c>
      <c r="E29" s="29">
        <v>59748953.597938448</v>
      </c>
      <c r="F29" s="30"/>
      <c r="G29" s="30"/>
      <c r="H29" s="30"/>
      <c r="I29" s="30"/>
      <c r="J29" s="7"/>
      <c r="K29" s="7"/>
    </row>
    <row r="30" spans="1:13">
      <c r="A30" s="31"/>
      <c r="B30" s="32"/>
      <c r="C30" s="32"/>
      <c r="D30" s="32"/>
      <c r="E30" s="32"/>
      <c r="F30" s="13"/>
      <c r="G30" s="13"/>
      <c r="H30" s="13"/>
      <c r="I30" s="13"/>
      <c r="J30" s="13"/>
    </row>
    <row r="31" spans="1:13">
      <c r="A31" s="33" t="s">
        <v>101</v>
      </c>
      <c r="B31" s="22"/>
      <c r="C31" s="22"/>
      <c r="D31" s="22"/>
      <c r="E31" s="13"/>
      <c r="F31" s="13"/>
      <c r="G31" s="13"/>
      <c r="H31" s="13"/>
      <c r="I31" s="13"/>
      <c r="J31" s="13"/>
    </row>
    <row r="32" spans="1:13">
      <c r="A32" s="33" t="s">
        <v>102</v>
      </c>
      <c r="B32" s="34"/>
      <c r="C32" s="34"/>
      <c r="D32" s="34"/>
      <c r="E32" s="23"/>
      <c r="F32" s="23"/>
      <c r="G32" s="23"/>
      <c r="H32" s="23"/>
      <c r="I32" s="23"/>
      <c r="J32" s="23"/>
    </row>
    <row r="34" spans="1:4">
      <c r="A34" s="12"/>
      <c r="B34" s="35"/>
      <c r="C34" s="35"/>
      <c r="D34" s="35"/>
    </row>
    <row r="35" spans="1:4">
      <c r="B35" s="35"/>
      <c r="C35" s="35"/>
      <c r="D35" s="35"/>
    </row>
    <row r="36" spans="1:4">
      <c r="A36" s="36"/>
      <c r="B36" s="37"/>
      <c r="C36" s="37"/>
      <c r="D36" s="37"/>
    </row>
    <row r="37" spans="1:4">
      <c r="B37" s="37"/>
      <c r="C37" s="37"/>
      <c r="D37" s="37"/>
    </row>
  </sheetData>
  <mergeCells count="3">
    <mergeCell ref="A3:E3"/>
    <mergeCell ref="A4:E4"/>
    <mergeCell ref="A5:E5"/>
  </mergeCells>
  <hyperlinks>
    <hyperlink ref="A1" location="Indice!A1" display="Indice!A1"/>
  </hyperlinks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>
  <dimension ref="A1:AF69"/>
  <sheetViews>
    <sheetView topLeftCell="U1" workbookViewId="0">
      <selection activeCell="AC7" sqref="AC7:AC11"/>
    </sheetView>
  </sheetViews>
  <sheetFormatPr defaultColWidth="11.42578125" defaultRowHeight="14.25"/>
  <cols>
    <col min="1" max="1" width="11.42578125" style="38"/>
    <col min="2" max="2" width="31.28515625" style="38" customWidth="1"/>
    <col min="3" max="3" width="17.5703125" style="38" customWidth="1"/>
    <col min="4" max="4" width="14.85546875" style="38" customWidth="1"/>
    <col min="5" max="5" width="17.7109375" style="38" customWidth="1"/>
    <col min="6" max="6" width="18.7109375" style="38" customWidth="1"/>
    <col min="7" max="8" width="18.5703125" style="38" customWidth="1"/>
    <col min="9" max="9" width="15.5703125" style="38" customWidth="1"/>
    <col min="10" max="10" width="14.28515625" style="38" customWidth="1"/>
    <col min="11" max="11" width="18.5703125" style="38" customWidth="1"/>
    <col min="12" max="12" width="18.7109375" style="38" customWidth="1"/>
    <col min="13" max="13" width="22" style="38" customWidth="1"/>
    <col min="14" max="14" width="18.42578125" style="38" customWidth="1"/>
    <col min="15" max="15" width="20.42578125" style="38" customWidth="1"/>
    <col min="16" max="16" width="20.140625" style="38" customWidth="1"/>
    <col min="17" max="17" width="17.140625" style="38" customWidth="1"/>
    <col min="18" max="18" width="16.85546875" style="38" customWidth="1"/>
    <col min="19" max="19" width="18.7109375" style="38" customWidth="1"/>
    <col min="20" max="20" width="17" style="38" customWidth="1"/>
    <col min="21" max="21" width="24" style="38" customWidth="1"/>
    <col min="22" max="22" width="18.7109375" style="38" customWidth="1"/>
    <col min="23" max="23" width="8.5703125" style="38" customWidth="1"/>
    <col min="24" max="24" width="16.140625" style="38" customWidth="1"/>
    <col min="25" max="25" width="8.5703125" style="38" customWidth="1"/>
    <col min="26" max="26" width="15.28515625" style="38" customWidth="1"/>
    <col min="27" max="27" width="16.7109375" style="38" customWidth="1"/>
    <col min="28" max="28" width="11.85546875" style="38" customWidth="1"/>
    <col min="29" max="29" width="21.42578125" style="38" customWidth="1"/>
    <col min="30" max="30" width="11.42578125" style="38" customWidth="1"/>
    <col min="31" max="31" width="14.28515625" style="38" customWidth="1"/>
    <col min="32" max="257" width="11.42578125" style="38"/>
    <col min="258" max="258" width="31.28515625" style="38" customWidth="1"/>
    <col min="259" max="259" width="17.5703125" style="38" customWidth="1"/>
    <col min="260" max="260" width="14.85546875" style="38" customWidth="1"/>
    <col min="261" max="261" width="17.7109375" style="38" customWidth="1"/>
    <col min="262" max="262" width="18.7109375" style="38" customWidth="1"/>
    <col min="263" max="264" width="18.5703125" style="38" customWidth="1"/>
    <col min="265" max="265" width="15.5703125" style="38" customWidth="1"/>
    <col min="266" max="266" width="14.28515625" style="38" customWidth="1"/>
    <col min="267" max="267" width="18.5703125" style="38" customWidth="1"/>
    <col min="268" max="268" width="18.7109375" style="38" customWidth="1"/>
    <col min="269" max="269" width="22" style="38" customWidth="1"/>
    <col min="270" max="270" width="18.42578125" style="38" customWidth="1"/>
    <col min="271" max="271" width="20.42578125" style="38" customWidth="1"/>
    <col min="272" max="272" width="20.140625" style="38" customWidth="1"/>
    <col min="273" max="273" width="17.140625" style="38" customWidth="1"/>
    <col min="274" max="274" width="16.85546875" style="38" customWidth="1"/>
    <col min="275" max="275" width="18.7109375" style="38" customWidth="1"/>
    <col min="276" max="276" width="17" style="38" customWidth="1"/>
    <col min="277" max="277" width="24" style="38" customWidth="1"/>
    <col min="278" max="278" width="18.7109375" style="38" customWidth="1"/>
    <col min="279" max="279" width="8.5703125" style="38" customWidth="1"/>
    <col min="280" max="280" width="16.140625" style="38" customWidth="1"/>
    <col min="281" max="281" width="8.5703125" style="38" customWidth="1"/>
    <col min="282" max="282" width="15.28515625" style="38" customWidth="1"/>
    <col min="283" max="283" width="16.7109375" style="38" customWidth="1"/>
    <col min="284" max="284" width="11.85546875" style="38" customWidth="1"/>
    <col min="285" max="285" width="21.42578125" style="38" customWidth="1"/>
    <col min="286" max="286" width="11.42578125" style="38" customWidth="1"/>
    <col min="287" max="287" width="14.28515625" style="38" customWidth="1"/>
    <col min="288" max="513" width="11.42578125" style="38"/>
    <col min="514" max="514" width="31.28515625" style="38" customWidth="1"/>
    <col min="515" max="515" width="17.5703125" style="38" customWidth="1"/>
    <col min="516" max="516" width="14.85546875" style="38" customWidth="1"/>
    <col min="517" max="517" width="17.7109375" style="38" customWidth="1"/>
    <col min="518" max="518" width="18.7109375" style="38" customWidth="1"/>
    <col min="519" max="520" width="18.5703125" style="38" customWidth="1"/>
    <col min="521" max="521" width="15.5703125" style="38" customWidth="1"/>
    <col min="522" max="522" width="14.28515625" style="38" customWidth="1"/>
    <col min="523" max="523" width="18.5703125" style="38" customWidth="1"/>
    <col min="524" max="524" width="18.7109375" style="38" customWidth="1"/>
    <col min="525" max="525" width="22" style="38" customWidth="1"/>
    <col min="526" max="526" width="18.42578125" style="38" customWidth="1"/>
    <col min="527" max="527" width="20.42578125" style="38" customWidth="1"/>
    <col min="528" max="528" width="20.140625" style="38" customWidth="1"/>
    <col min="529" max="529" width="17.140625" style="38" customWidth="1"/>
    <col min="530" max="530" width="16.85546875" style="38" customWidth="1"/>
    <col min="531" max="531" width="18.7109375" style="38" customWidth="1"/>
    <col min="532" max="532" width="17" style="38" customWidth="1"/>
    <col min="533" max="533" width="24" style="38" customWidth="1"/>
    <col min="534" max="534" width="18.7109375" style="38" customWidth="1"/>
    <col min="535" max="535" width="8.5703125" style="38" customWidth="1"/>
    <col min="536" max="536" width="16.140625" style="38" customWidth="1"/>
    <col min="537" max="537" width="8.5703125" style="38" customWidth="1"/>
    <col min="538" max="538" width="15.28515625" style="38" customWidth="1"/>
    <col min="539" max="539" width="16.7109375" style="38" customWidth="1"/>
    <col min="540" max="540" width="11.85546875" style="38" customWidth="1"/>
    <col min="541" max="541" width="21.42578125" style="38" customWidth="1"/>
    <col min="542" max="542" width="11.42578125" style="38" customWidth="1"/>
    <col min="543" max="543" width="14.28515625" style="38" customWidth="1"/>
    <col min="544" max="769" width="11.42578125" style="38"/>
    <col min="770" max="770" width="31.28515625" style="38" customWidth="1"/>
    <col min="771" max="771" width="17.5703125" style="38" customWidth="1"/>
    <col min="772" max="772" width="14.85546875" style="38" customWidth="1"/>
    <col min="773" max="773" width="17.7109375" style="38" customWidth="1"/>
    <col min="774" max="774" width="18.7109375" style="38" customWidth="1"/>
    <col min="775" max="776" width="18.5703125" style="38" customWidth="1"/>
    <col min="777" max="777" width="15.5703125" style="38" customWidth="1"/>
    <col min="778" max="778" width="14.28515625" style="38" customWidth="1"/>
    <col min="779" max="779" width="18.5703125" style="38" customWidth="1"/>
    <col min="780" max="780" width="18.7109375" style="38" customWidth="1"/>
    <col min="781" max="781" width="22" style="38" customWidth="1"/>
    <col min="782" max="782" width="18.42578125" style="38" customWidth="1"/>
    <col min="783" max="783" width="20.42578125" style="38" customWidth="1"/>
    <col min="784" max="784" width="20.140625" style="38" customWidth="1"/>
    <col min="785" max="785" width="17.140625" style="38" customWidth="1"/>
    <col min="786" max="786" width="16.85546875" style="38" customWidth="1"/>
    <col min="787" max="787" width="18.7109375" style="38" customWidth="1"/>
    <col min="788" max="788" width="17" style="38" customWidth="1"/>
    <col min="789" max="789" width="24" style="38" customWidth="1"/>
    <col min="790" max="790" width="18.7109375" style="38" customWidth="1"/>
    <col min="791" max="791" width="8.5703125" style="38" customWidth="1"/>
    <col min="792" max="792" width="16.140625" style="38" customWidth="1"/>
    <col min="793" max="793" width="8.5703125" style="38" customWidth="1"/>
    <col min="794" max="794" width="15.28515625" style="38" customWidth="1"/>
    <col min="795" max="795" width="16.7109375" style="38" customWidth="1"/>
    <col min="796" max="796" width="11.85546875" style="38" customWidth="1"/>
    <col min="797" max="797" width="21.42578125" style="38" customWidth="1"/>
    <col min="798" max="798" width="11.42578125" style="38" customWidth="1"/>
    <col min="799" max="799" width="14.28515625" style="38" customWidth="1"/>
    <col min="800" max="1025" width="11.42578125" style="38"/>
    <col min="1026" max="1026" width="31.28515625" style="38" customWidth="1"/>
    <col min="1027" max="1027" width="17.5703125" style="38" customWidth="1"/>
    <col min="1028" max="1028" width="14.85546875" style="38" customWidth="1"/>
    <col min="1029" max="1029" width="17.7109375" style="38" customWidth="1"/>
    <col min="1030" max="1030" width="18.7109375" style="38" customWidth="1"/>
    <col min="1031" max="1032" width="18.5703125" style="38" customWidth="1"/>
    <col min="1033" max="1033" width="15.5703125" style="38" customWidth="1"/>
    <col min="1034" max="1034" width="14.28515625" style="38" customWidth="1"/>
    <col min="1035" max="1035" width="18.5703125" style="38" customWidth="1"/>
    <col min="1036" max="1036" width="18.7109375" style="38" customWidth="1"/>
    <col min="1037" max="1037" width="22" style="38" customWidth="1"/>
    <col min="1038" max="1038" width="18.42578125" style="38" customWidth="1"/>
    <col min="1039" max="1039" width="20.42578125" style="38" customWidth="1"/>
    <col min="1040" max="1040" width="20.140625" style="38" customWidth="1"/>
    <col min="1041" max="1041" width="17.140625" style="38" customWidth="1"/>
    <col min="1042" max="1042" width="16.85546875" style="38" customWidth="1"/>
    <col min="1043" max="1043" width="18.7109375" style="38" customWidth="1"/>
    <col min="1044" max="1044" width="17" style="38" customWidth="1"/>
    <col min="1045" max="1045" width="24" style="38" customWidth="1"/>
    <col min="1046" max="1046" width="18.7109375" style="38" customWidth="1"/>
    <col min="1047" max="1047" width="8.5703125" style="38" customWidth="1"/>
    <col min="1048" max="1048" width="16.140625" style="38" customWidth="1"/>
    <col min="1049" max="1049" width="8.5703125" style="38" customWidth="1"/>
    <col min="1050" max="1050" width="15.28515625" style="38" customWidth="1"/>
    <col min="1051" max="1051" width="16.7109375" style="38" customWidth="1"/>
    <col min="1052" max="1052" width="11.85546875" style="38" customWidth="1"/>
    <col min="1053" max="1053" width="21.42578125" style="38" customWidth="1"/>
    <col min="1054" max="1054" width="11.42578125" style="38" customWidth="1"/>
    <col min="1055" max="1055" width="14.28515625" style="38" customWidth="1"/>
    <col min="1056" max="1281" width="11.42578125" style="38"/>
    <col min="1282" max="1282" width="31.28515625" style="38" customWidth="1"/>
    <col min="1283" max="1283" width="17.5703125" style="38" customWidth="1"/>
    <col min="1284" max="1284" width="14.85546875" style="38" customWidth="1"/>
    <col min="1285" max="1285" width="17.7109375" style="38" customWidth="1"/>
    <col min="1286" max="1286" width="18.7109375" style="38" customWidth="1"/>
    <col min="1287" max="1288" width="18.5703125" style="38" customWidth="1"/>
    <col min="1289" max="1289" width="15.5703125" style="38" customWidth="1"/>
    <col min="1290" max="1290" width="14.28515625" style="38" customWidth="1"/>
    <col min="1291" max="1291" width="18.5703125" style="38" customWidth="1"/>
    <col min="1292" max="1292" width="18.7109375" style="38" customWidth="1"/>
    <col min="1293" max="1293" width="22" style="38" customWidth="1"/>
    <col min="1294" max="1294" width="18.42578125" style="38" customWidth="1"/>
    <col min="1295" max="1295" width="20.42578125" style="38" customWidth="1"/>
    <col min="1296" max="1296" width="20.140625" style="38" customWidth="1"/>
    <col min="1297" max="1297" width="17.140625" style="38" customWidth="1"/>
    <col min="1298" max="1298" width="16.85546875" style="38" customWidth="1"/>
    <col min="1299" max="1299" width="18.7109375" style="38" customWidth="1"/>
    <col min="1300" max="1300" width="17" style="38" customWidth="1"/>
    <col min="1301" max="1301" width="24" style="38" customWidth="1"/>
    <col min="1302" max="1302" width="18.7109375" style="38" customWidth="1"/>
    <col min="1303" max="1303" width="8.5703125" style="38" customWidth="1"/>
    <col min="1304" max="1304" width="16.140625" style="38" customWidth="1"/>
    <col min="1305" max="1305" width="8.5703125" style="38" customWidth="1"/>
    <col min="1306" max="1306" width="15.28515625" style="38" customWidth="1"/>
    <col min="1307" max="1307" width="16.7109375" style="38" customWidth="1"/>
    <col min="1308" max="1308" width="11.85546875" style="38" customWidth="1"/>
    <col min="1309" max="1309" width="21.42578125" style="38" customWidth="1"/>
    <col min="1310" max="1310" width="11.42578125" style="38" customWidth="1"/>
    <col min="1311" max="1311" width="14.28515625" style="38" customWidth="1"/>
    <col min="1312" max="1537" width="11.42578125" style="38"/>
    <col min="1538" max="1538" width="31.28515625" style="38" customWidth="1"/>
    <col min="1539" max="1539" width="17.5703125" style="38" customWidth="1"/>
    <col min="1540" max="1540" width="14.85546875" style="38" customWidth="1"/>
    <col min="1541" max="1541" width="17.7109375" style="38" customWidth="1"/>
    <col min="1542" max="1542" width="18.7109375" style="38" customWidth="1"/>
    <col min="1543" max="1544" width="18.5703125" style="38" customWidth="1"/>
    <col min="1545" max="1545" width="15.5703125" style="38" customWidth="1"/>
    <col min="1546" max="1546" width="14.28515625" style="38" customWidth="1"/>
    <col min="1547" max="1547" width="18.5703125" style="38" customWidth="1"/>
    <col min="1548" max="1548" width="18.7109375" style="38" customWidth="1"/>
    <col min="1549" max="1549" width="22" style="38" customWidth="1"/>
    <col min="1550" max="1550" width="18.42578125" style="38" customWidth="1"/>
    <col min="1551" max="1551" width="20.42578125" style="38" customWidth="1"/>
    <col min="1552" max="1552" width="20.140625" style="38" customWidth="1"/>
    <col min="1553" max="1553" width="17.140625" style="38" customWidth="1"/>
    <col min="1554" max="1554" width="16.85546875" style="38" customWidth="1"/>
    <col min="1555" max="1555" width="18.7109375" style="38" customWidth="1"/>
    <col min="1556" max="1556" width="17" style="38" customWidth="1"/>
    <col min="1557" max="1557" width="24" style="38" customWidth="1"/>
    <col min="1558" max="1558" width="18.7109375" style="38" customWidth="1"/>
    <col min="1559" max="1559" width="8.5703125" style="38" customWidth="1"/>
    <col min="1560" max="1560" width="16.140625" style="38" customWidth="1"/>
    <col min="1561" max="1561" width="8.5703125" style="38" customWidth="1"/>
    <col min="1562" max="1562" width="15.28515625" style="38" customWidth="1"/>
    <col min="1563" max="1563" width="16.7109375" style="38" customWidth="1"/>
    <col min="1564" max="1564" width="11.85546875" style="38" customWidth="1"/>
    <col min="1565" max="1565" width="21.42578125" style="38" customWidth="1"/>
    <col min="1566" max="1566" width="11.42578125" style="38" customWidth="1"/>
    <col min="1567" max="1567" width="14.28515625" style="38" customWidth="1"/>
    <col min="1568" max="1793" width="11.42578125" style="38"/>
    <col min="1794" max="1794" width="31.28515625" style="38" customWidth="1"/>
    <col min="1795" max="1795" width="17.5703125" style="38" customWidth="1"/>
    <col min="1796" max="1796" width="14.85546875" style="38" customWidth="1"/>
    <col min="1797" max="1797" width="17.7109375" style="38" customWidth="1"/>
    <col min="1798" max="1798" width="18.7109375" style="38" customWidth="1"/>
    <col min="1799" max="1800" width="18.5703125" style="38" customWidth="1"/>
    <col min="1801" max="1801" width="15.5703125" style="38" customWidth="1"/>
    <col min="1802" max="1802" width="14.28515625" style="38" customWidth="1"/>
    <col min="1803" max="1803" width="18.5703125" style="38" customWidth="1"/>
    <col min="1804" max="1804" width="18.7109375" style="38" customWidth="1"/>
    <col min="1805" max="1805" width="22" style="38" customWidth="1"/>
    <col min="1806" max="1806" width="18.42578125" style="38" customWidth="1"/>
    <col min="1807" max="1807" width="20.42578125" style="38" customWidth="1"/>
    <col min="1808" max="1808" width="20.140625" style="38" customWidth="1"/>
    <col min="1809" max="1809" width="17.140625" style="38" customWidth="1"/>
    <col min="1810" max="1810" width="16.85546875" style="38" customWidth="1"/>
    <col min="1811" max="1811" width="18.7109375" style="38" customWidth="1"/>
    <col min="1812" max="1812" width="17" style="38" customWidth="1"/>
    <col min="1813" max="1813" width="24" style="38" customWidth="1"/>
    <col min="1814" max="1814" width="18.7109375" style="38" customWidth="1"/>
    <col min="1815" max="1815" width="8.5703125" style="38" customWidth="1"/>
    <col min="1816" max="1816" width="16.140625" style="38" customWidth="1"/>
    <col min="1817" max="1817" width="8.5703125" style="38" customWidth="1"/>
    <col min="1818" max="1818" width="15.28515625" style="38" customWidth="1"/>
    <col min="1819" max="1819" width="16.7109375" style="38" customWidth="1"/>
    <col min="1820" max="1820" width="11.85546875" style="38" customWidth="1"/>
    <col min="1821" max="1821" width="21.42578125" style="38" customWidth="1"/>
    <col min="1822" max="1822" width="11.42578125" style="38" customWidth="1"/>
    <col min="1823" max="1823" width="14.28515625" style="38" customWidth="1"/>
    <col min="1824" max="2049" width="11.42578125" style="38"/>
    <col min="2050" max="2050" width="31.28515625" style="38" customWidth="1"/>
    <col min="2051" max="2051" width="17.5703125" style="38" customWidth="1"/>
    <col min="2052" max="2052" width="14.85546875" style="38" customWidth="1"/>
    <col min="2053" max="2053" width="17.7109375" style="38" customWidth="1"/>
    <col min="2054" max="2054" width="18.7109375" style="38" customWidth="1"/>
    <col min="2055" max="2056" width="18.5703125" style="38" customWidth="1"/>
    <col min="2057" max="2057" width="15.5703125" style="38" customWidth="1"/>
    <col min="2058" max="2058" width="14.28515625" style="38" customWidth="1"/>
    <col min="2059" max="2059" width="18.5703125" style="38" customWidth="1"/>
    <col min="2060" max="2060" width="18.7109375" style="38" customWidth="1"/>
    <col min="2061" max="2061" width="22" style="38" customWidth="1"/>
    <col min="2062" max="2062" width="18.42578125" style="38" customWidth="1"/>
    <col min="2063" max="2063" width="20.42578125" style="38" customWidth="1"/>
    <col min="2064" max="2064" width="20.140625" style="38" customWidth="1"/>
    <col min="2065" max="2065" width="17.140625" style="38" customWidth="1"/>
    <col min="2066" max="2066" width="16.85546875" style="38" customWidth="1"/>
    <col min="2067" max="2067" width="18.7109375" style="38" customWidth="1"/>
    <col min="2068" max="2068" width="17" style="38" customWidth="1"/>
    <col min="2069" max="2069" width="24" style="38" customWidth="1"/>
    <col min="2070" max="2070" width="18.7109375" style="38" customWidth="1"/>
    <col min="2071" max="2071" width="8.5703125" style="38" customWidth="1"/>
    <col min="2072" max="2072" width="16.140625" style="38" customWidth="1"/>
    <col min="2073" max="2073" width="8.5703125" style="38" customWidth="1"/>
    <col min="2074" max="2074" width="15.28515625" style="38" customWidth="1"/>
    <col min="2075" max="2075" width="16.7109375" style="38" customWidth="1"/>
    <col min="2076" max="2076" width="11.85546875" style="38" customWidth="1"/>
    <col min="2077" max="2077" width="21.42578125" style="38" customWidth="1"/>
    <col min="2078" max="2078" width="11.42578125" style="38" customWidth="1"/>
    <col min="2079" max="2079" width="14.28515625" style="38" customWidth="1"/>
    <col min="2080" max="2305" width="11.42578125" style="38"/>
    <col min="2306" max="2306" width="31.28515625" style="38" customWidth="1"/>
    <col min="2307" max="2307" width="17.5703125" style="38" customWidth="1"/>
    <col min="2308" max="2308" width="14.85546875" style="38" customWidth="1"/>
    <col min="2309" max="2309" width="17.7109375" style="38" customWidth="1"/>
    <col min="2310" max="2310" width="18.7109375" style="38" customWidth="1"/>
    <col min="2311" max="2312" width="18.5703125" style="38" customWidth="1"/>
    <col min="2313" max="2313" width="15.5703125" style="38" customWidth="1"/>
    <col min="2314" max="2314" width="14.28515625" style="38" customWidth="1"/>
    <col min="2315" max="2315" width="18.5703125" style="38" customWidth="1"/>
    <col min="2316" max="2316" width="18.7109375" style="38" customWidth="1"/>
    <col min="2317" max="2317" width="22" style="38" customWidth="1"/>
    <col min="2318" max="2318" width="18.42578125" style="38" customWidth="1"/>
    <col min="2319" max="2319" width="20.42578125" style="38" customWidth="1"/>
    <col min="2320" max="2320" width="20.140625" style="38" customWidth="1"/>
    <col min="2321" max="2321" width="17.140625" style="38" customWidth="1"/>
    <col min="2322" max="2322" width="16.85546875" style="38" customWidth="1"/>
    <col min="2323" max="2323" width="18.7109375" style="38" customWidth="1"/>
    <col min="2324" max="2324" width="17" style="38" customWidth="1"/>
    <col min="2325" max="2325" width="24" style="38" customWidth="1"/>
    <col min="2326" max="2326" width="18.7109375" style="38" customWidth="1"/>
    <col min="2327" max="2327" width="8.5703125" style="38" customWidth="1"/>
    <col min="2328" max="2328" width="16.140625" style="38" customWidth="1"/>
    <col min="2329" max="2329" width="8.5703125" style="38" customWidth="1"/>
    <col min="2330" max="2330" width="15.28515625" style="38" customWidth="1"/>
    <col min="2331" max="2331" width="16.7109375" style="38" customWidth="1"/>
    <col min="2332" max="2332" width="11.85546875" style="38" customWidth="1"/>
    <col min="2333" max="2333" width="21.42578125" style="38" customWidth="1"/>
    <col min="2334" max="2334" width="11.42578125" style="38" customWidth="1"/>
    <col min="2335" max="2335" width="14.28515625" style="38" customWidth="1"/>
    <col min="2336" max="2561" width="11.42578125" style="38"/>
    <col min="2562" max="2562" width="31.28515625" style="38" customWidth="1"/>
    <col min="2563" max="2563" width="17.5703125" style="38" customWidth="1"/>
    <col min="2564" max="2564" width="14.85546875" style="38" customWidth="1"/>
    <col min="2565" max="2565" width="17.7109375" style="38" customWidth="1"/>
    <col min="2566" max="2566" width="18.7109375" style="38" customWidth="1"/>
    <col min="2567" max="2568" width="18.5703125" style="38" customWidth="1"/>
    <col min="2569" max="2569" width="15.5703125" style="38" customWidth="1"/>
    <col min="2570" max="2570" width="14.28515625" style="38" customWidth="1"/>
    <col min="2571" max="2571" width="18.5703125" style="38" customWidth="1"/>
    <col min="2572" max="2572" width="18.7109375" style="38" customWidth="1"/>
    <col min="2573" max="2573" width="22" style="38" customWidth="1"/>
    <col min="2574" max="2574" width="18.42578125" style="38" customWidth="1"/>
    <col min="2575" max="2575" width="20.42578125" style="38" customWidth="1"/>
    <col min="2576" max="2576" width="20.140625" style="38" customWidth="1"/>
    <col min="2577" max="2577" width="17.140625" style="38" customWidth="1"/>
    <col min="2578" max="2578" width="16.85546875" style="38" customWidth="1"/>
    <col min="2579" max="2579" width="18.7109375" style="38" customWidth="1"/>
    <col min="2580" max="2580" width="17" style="38" customWidth="1"/>
    <col min="2581" max="2581" width="24" style="38" customWidth="1"/>
    <col min="2582" max="2582" width="18.7109375" style="38" customWidth="1"/>
    <col min="2583" max="2583" width="8.5703125" style="38" customWidth="1"/>
    <col min="2584" max="2584" width="16.140625" style="38" customWidth="1"/>
    <col min="2585" max="2585" width="8.5703125" style="38" customWidth="1"/>
    <col min="2586" max="2586" width="15.28515625" style="38" customWidth="1"/>
    <col min="2587" max="2587" width="16.7109375" style="38" customWidth="1"/>
    <col min="2588" max="2588" width="11.85546875" style="38" customWidth="1"/>
    <col min="2589" max="2589" width="21.42578125" style="38" customWidth="1"/>
    <col min="2590" max="2590" width="11.42578125" style="38" customWidth="1"/>
    <col min="2591" max="2591" width="14.28515625" style="38" customWidth="1"/>
    <col min="2592" max="2817" width="11.42578125" style="38"/>
    <col min="2818" max="2818" width="31.28515625" style="38" customWidth="1"/>
    <col min="2819" max="2819" width="17.5703125" style="38" customWidth="1"/>
    <col min="2820" max="2820" width="14.85546875" style="38" customWidth="1"/>
    <col min="2821" max="2821" width="17.7109375" style="38" customWidth="1"/>
    <col min="2822" max="2822" width="18.7109375" style="38" customWidth="1"/>
    <col min="2823" max="2824" width="18.5703125" style="38" customWidth="1"/>
    <col min="2825" max="2825" width="15.5703125" style="38" customWidth="1"/>
    <col min="2826" max="2826" width="14.28515625" style="38" customWidth="1"/>
    <col min="2827" max="2827" width="18.5703125" style="38" customWidth="1"/>
    <col min="2828" max="2828" width="18.7109375" style="38" customWidth="1"/>
    <col min="2829" max="2829" width="22" style="38" customWidth="1"/>
    <col min="2830" max="2830" width="18.42578125" style="38" customWidth="1"/>
    <col min="2831" max="2831" width="20.42578125" style="38" customWidth="1"/>
    <col min="2832" max="2832" width="20.140625" style="38" customWidth="1"/>
    <col min="2833" max="2833" width="17.140625" style="38" customWidth="1"/>
    <col min="2834" max="2834" width="16.85546875" style="38" customWidth="1"/>
    <col min="2835" max="2835" width="18.7109375" style="38" customWidth="1"/>
    <col min="2836" max="2836" width="17" style="38" customWidth="1"/>
    <col min="2837" max="2837" width="24" style="38" customWidth="1"/>
    <col min="2838" max="2838" width="18.7109375" style="38" customWidth="1"/>
    <col min="2839" max="2839" width="8.5703125" style="38" customWidth="1"/>
    <col min="2840" max="2840" width="16.140625" style="38" customWidth="1"/>
    <col min="2841" max="2841" width="8.5703125" style="38" customWidth="1"/>
    <col min="2842" max="2842" width="15.28515625" style="38" customWidth="1"/>
    <col min="2843" max="2843" width="16.7109375" style="38" customWidth="1"/>
    <col min="2844" max="2844" width="11.85546875" style="38" customWidth="1"/>
    <col min="2845" max="2845" width="21.42578125" style="38" customWidth="1"/>
    <col min="2846" max="2846" width="11.42578125" style="38" customWidth="1"/>
    <col min="2847" max="2847" width="14.28515625" style="38" customWidth="1"/>
    <col min="2848" max="3073" width="11.42578125" style="38"/>
    <col min="3074" max="3074" width="31.28515625" style="38" customWidth="1"/>
    <col min="3075" max="3075" width="17.5703125" style="38" customWidth="1"/>
    <col min="3076" max="3076" width="14.85546875" style="38" customWidth="1"/>
    <col min="3077" max="3077" width="17.7109375" style="38" customWidth="1"/>
    <col min="3078" max="3078" width="18.7109375" style="38" customWidth="1"/>
    <col min="3079" max="3080" width="18.5703125" style="38" customWidth="1"/>
    <col min="3081" max="3081" width="15.5703125" style="38" customWidth="1"/>
    <col min="3082" max="3082" width="14.28515625" style="38" customWidth="1"/>
    <col min="3083" max="3083" width="18.5703125" style="38" customWidth="1"/>
    <col min="3084" max="3084" width="18.7109375" style="38" customWidth="1"/>
    <col min="3085" max="3085" width="22" style="38" customWidth="1"/>
    <col min="3086" max="3086" width="18.42578125" style="38" customWidth="1"/>
    <col min="3087" max="3087" width="20.42578125" style="38" customWidth="1"/>
    <col min="3088" max="3088" width="20.140625" style="38" customWidth="1"/>
    <col min="3089" max="3089" width="17.140625" style="38" customWidth="1"/>
    <col min="3090" max="3090" width="16.85546875" style="38" customWidth="1"/>
    <col min="3091" max="3091" width="18.7109375" style="38" customWidth="1"/>
    <col min="3092" max="3092" width="17" style="38" customWidth="1"/>
    <col min="3093" max="3093" width="24" style="38" customWidth="1"/>
    <col min="3094" max="3094" width="18.7109375" style="38" customWidth="1"/>
    <col min="3095" max="3095" width="8.5703125" style="38" customWidth="1"/>
    <col min="3096" max="3096" width="16.140625" style="38" customWidth="1"/>
    <col min="3097" max="3097" width="8.5703125" style="38" customWidth="1"/>
    <col min="3098" max="3098" width="15.28515625" style="38" customWidth="1"/>
    <col min="3099" max="3099" width="16.7109375" style="38" customWidth="1"/>
    <col min="3100" max="3100" width="11.85546875" style="38" customWidth="1"/>
    <col min="3101" max="3101" width="21.42578125" style="38" customWidth="1"/>
    <col min="3102" max="3102" width="11.42578125" style="38" customWidth="1"/>
    <col min="3103" max="3103" width="14.28515625" style="38" customWidth="1"/>
    <col min="3104" max="3329" width="11.42578125" style="38"/>
    <col min="3330" max="3330" width="31.28515625" style="38" customWidth="1"/>
    <col min="3331" max="3331" width="17.5703125" style="38" customWidth="1"/>
    <col min="3332" max="3332" width="14.85546875" style="38" customWidth="1"/>
    <col min="3333" max="3333" width="17.7109375" style="38" customWidth="1"/>
    <col min="3334" max="3334" width="18.7109375" style="38" customWidth="1"/>
    <col min="3335" max="3336" width="18.5703125" style="38" customWidth="1"/>
    <col min="3337" max="3337" width="15.5703125" style="38" customWidth="1"/>
    <col min="3338" max="3338" width="14.28515625" style="38" customWidth="1"/>
    <col min="3339" max="3339" width="18.5703125" style="38" customWidth="1"/>
    <col min="3340" max="3340" width="18.7109375" style="38" customWidth="1"/>
    <col min="3341" max="3341" width="22" style="38" customWidth="1"/>
    <col min="3342" max="3342" width="18.42578125" style="38" customWidth="1"/>
    <col min="3343" max="3343" width="20.42578125" style="38" customWidth="1"/>
    <col min="3344" max="3344" width="20.140625" style="38" customWidth="1"/>
    <col min="3345" max="3345" width="17.140625" style="38" customWidth="1"/>
    <col min="3346" max="3346" width="16.85546875" style="38" customWidth="1"/>
    <col min="3347" max="3347" width="18.7109375" style="38" customWidth="1"/>
    <col min="3348" max="3348" width="17" style="38" customWidth="1"/>
    <col min="3349" max="3349" width="24" style="38" customWidth="1"/>
    <col min="3350" max="3350" width="18.7109375" style="38" customWidth="1"/>
    <col min="3351" max="3351" width="8.5703125" style="38" customWidth="1"/>
    <col min="3352" max="3352" width="16.140625" style="38" customWidth="1"/>
    <col min="3353" max="3353" width="8.5703125" style="38" customWidth="1"/>
    <col min="3354" max="3354" width="15.28515625" style="38" customWidth="1"/>
    <col min="3355" max="3355" width="16.7109375" style="38" customWidth="1"/>
    <col min="3356" max="3356" width="11.85546875" style="38" customWidth="1"/>
    <col min="3357" max="3357" width="21.42578125" style="38" customWidth="1"/>
    <col min="3358" max="3358" width="11.42578125" style="38" customWidth="1"/>
    <col min="3359" max="3359" width="14.28515625" style="38" customWidth="1"/>
    <col min="3360" max="3585" width="11.42578125" style="38"/>
    <col min="3586" max="3586" width="31.28515625" style="38" customWidth="1"/>
    <col min="3587" max="3587" width="17.5703125" style="38" customWidth="1"/>
    <col min="3588" max="3588" width="14.85546875" style="38" customWidth="1"/>
    <col min="3589" max="3589" width="17.7109375" style="38" customWidth="1"/>
    <col min="3590" max="3590" width="18.7109375" style="38" customWidth="1"/>
    <col min="3591" max="3592" width="18.5703125" style="38" customWidth="1"/>
    <col min="3593" max="3593" width="15.5703125" style="38" customWidth="1"/>
    <col min="3594" max="3594" width="14.28515625" style="38" customWidth="1"/>
    <col min="3595" max="3595" width="18.5703125" style="38" customWidth="1"/>
    <col min="3596" max="3596" width="18.7109375" style="38" customWidth="1"/>
    <col min="3597" max="3597" width="22" style="38" customWidth="1"/>
    <col min="3598" max="3598" width="18.42578125" style="38" customWidth="1"/>
    <col min="3599" max="3599" width="20.42578125" style="38" customWidth="1"/>
    <col min="3600" max="3600" width="20.140625" style="38" customWidth="1"/>
    <col min="3601" max="3601" width="17.140625" style="38" customWidth="1"/>
    <col min="3602" max="3602" width="16.85546875" style="38" customWidth="1"/>
    <col min="3603" max="3603" width="18.7109375" style="38" customWidth="1"/>
    <col min="3604" max="3604" width="17" style="38" customWidth="1"/>
    <col min="3605" max="3605" width="24" style="38" customWidth="1"/>
    <col min="3606" max="3606" width="18.7109375" style="38" customWidth="1"/>
    <col min="3607" max="3607" width="8.5703125" style="38" customWidth="1"/>
    <col min="3608" max="3608" width="16.140625" style="38" customWidth="1"/>
    <col min="3609" max="3609" width="8.5703125" style="38" customWidth="1"/>
    <col min="3610" max="3610" width="15.28515625" style="38" customWidth="1"/>
    <col min="3611" max="3611" width="16.7109375" style="38" customWidth="1"/>
    <col min="3612" max="3612" width="11.85546875" style="38" customWidth="1"/>
    <col min="3613" max="3613" width="21.42578125" style="38" customWidth="1"/>
    <col min="3614" max="3614" width="11.42578125" style="38" customWidth="1"/>
    <col min="3615" max="3615" width="14.28515625" style="38" customWidth="1"/>
    <col min="3616" max="3841" width="11.42578125" style="38"/>
    <col min="3842" max="3842" width="31.28515625" style="38" customWidth="1"/>
    <col min="3843" max="3843" width="17.5703125" style="38" customWidth="1"/>
    <col min="3844" max="3844" width="14.85546875" style="38" customWidth="1"/>
    <col min="3845" max="3845" width="17.7109375" style="38" customWidth="1"/>
    <col min="3846" max="3846" width="18.7109375" style="38" customWidth="1"/>
    <col min="3847" max="3848" width="18.5703125" style="38" customWidth="1"/>
    <col min="3849" max="3849" width="15.5703125" style="38" customWidth="1"/>
    <col min="3850" max="3850" width="14.28515625" style="38" customWidth="1"/>
    <col min="3851" max="3851" width="18.5703125" style="38" customWidth="1"/>
    <col min="3852" max="3852" width="18.7109375" style="38" customWidth="1"/>
    <col min="3853" max="3853" width="22" style="38" customWidth="1"/>
    <col min="3854" max="3854" width="18.42578125" style="38" customWidth="1"/>
    <col min="3855" max="3855" width="20.42578125" style="38" customWidth="1"/>
    <col min="3856" max="3856" width="20.140625" style="38" customWidth="1"/>
    <col min="3857" max="3857" width="17.140625" style="38" customWidth="1"/>
    <col min="3858" max="3858" width="16.85546875" style="38" customWidth="1"/>
    <col min="3859" max="3859" width="18.7109375" style="38" customWidth="1"/>
    <col min="3860" max="3860" width="17" style="38" customWidth="1"/>
    <col min="3861" max="3861" width="24" style="38" customWidth="1"/>
    <col min="3862" max="3862" width="18.7109375" style="38" customWidth="1"/>
    <col min="3863" max="3863" width="8.5703125" style="38" customWidth="1"/>
    <col min="3864" max="3864" width="16.140625" style="38" customWidth="1"/>
    <col min="3865" max="3865" width="8.5703125" style="38" customWidth="1"/>
    <col min="3866" max="3866" width="15.28515625" style="38" customWidth="1"/>
    <col min="3867" max="3867" width="16.7109375" style="38" customWidth="1"/>
    <col min="3868" max="3868" width="11.85546875" style="38" customWidth="1"/>
    <col min="3869" max="3869" width="21.42578125" style="38" customWidth="1"/>
    <col min="3870" max="3870" width="11.42578125" style="38" customWidth="1"/>
    <col min="3871" max="3871" width="14.28515625" style="38" customWidth="1"/>
    <col min="3872" max="4097" width="11.42578125" style="38"/>
    <col min="4098" max="4098" width="31.28515625" style="38" customWidth="1"/>
    <col min="4099" max="4099" width="17.5703125" style="38" customWidth="1"/>
    <col min="4100" max="4100" width="14.85546875" style="38" customWidth="1"/>
    <col min="4101" max="4101" width="17.7109375" style="38" customWidth="1"/>
    <col min="4102" max="4102" width="18.7109375" style="38" customWidth="1"/>
    <col min="4103" max="4104" width="18.5703125" style="38" customWidth="1"/>
    <col min="4105" max="4105" width="15.5703125" style="38" customWidth="1"/>
    <col min="4106" max="4106" width="14.28515625" style="38" customWidth="1"/>
    <col min="4107" max="4107" width="18.5703125" style="38" customWidth="1"/>
    <col min="4108" max="4108" width="18.7109375" style="38" customWidth="1"/>
    <col min="4109" max="4109" width="22" style="38" customWidth="1"/>
    <col min="4110" max="4110" width="18.42578125" style="38" customWidth="1"/>
    <col min="4111" max="4111" width="20.42578125" style="38" customWidth="1"/>
    <col min="4112" max="4112" width="20.140625" style="38" customWidth="1"/>
    <col min="4113" max="4113" width="17.140625" style="38" customWidth="1"/>
    <col min="4114" max="4114" width="16.85546875" style="38" customWidth="1"/>
    <col min="4115" max="4115" width="18.7109375" style="38" customWidth="1"/>
    <col min="4116" max="4116" width="17" style="38" customWidth="1"/>
    <col min="4117" max="4117" width="24" style="38" customWidth="1"/>
    <col min="4118" max="4118" width="18.7109375" style="38" customWidth="1"/>
    <col min="4119" max="4119" width="8.5703125" style="38" customWidth="1"/>
    <col min="4120" max="4120" width="16.140625" style="38" customWidth="1"/>
    <col min="4121" max="4121" width="8.5703125" style="38" customWidth="1"/>
    <col min="4122" max="4122" width="15.28515625" style="38" customWidth="1"/>
    <col min="4123" max="4123" width="16.7109375" style="38" customWidth="1"/>
    <col min="4124" max="4124" width="11.85546875" style="38" customWidth="1"/>
    <col min="4125" max="4125" width="21.42578125" style="38" customWidth="1"/>
    <col min="4126" max="4126" width="11.42578125" style="38" customWidth="1"/>
    <col min="4127" max="4127" width="14.28515625" style="38" customWidth="1"/>
    <col min="4128" max="4353" width="11.42578125" style="38"/>
    <col min="4354" max="4354" width="31.28515625" style="38" customWidth="1"/>
    <col min="4355" max="4355" width="17.5703125" style="38" customWidth="1"/>
    <col min="4356" max="4356" width="14.85546875" style="38" customWidth="1"/>
    <col min="4357" max="4357" width="17.7109375" style="38" customWidth="1"/>
    <col min="4358" max="4358" width="18.7109375" style="38" customWidth="1"/>
    <col min="4359" max="4360" width="18.5703125" style="38" customWidth="1"/>
    <col min="4361" max="4361" width="15.5703125" style="38" customWidth="1"/>
    <col min="4362" max="4362" width="14.28515625" style="38" customWidth="1"/>
    <col min="4363" max="4363" width="18.5703125" style="38" customWidth="1"/>
    <col min="4364" max="4364" width="18.7109375" style="38" customWidth="1"/>
    <col min="4365" max="4365" width="22" style="38" customWidth="1"/>
    <col min="4366" max="4366" width="18.42578125" style="38" customWidth="1"/>
    <col min="4367" max="4367" width="20.42578125" style="38" customWidth="1"/>
    <col min="4368" max="4368" width="20.140625" style="38" customWidth="1"/>
    <col min="4369" max="4369" width="17.140625" style="38" customWidth="1"/>
    <col min="4370" max="4370" width="16.85546875" style="38" customWidth="1"/>
    <col min="4371" max="4371" width="18.7109375" style="38" customWidth="1"/>
    <col min="4372" max="4372" width="17" style="38" customWidth="1"/>
    <col min="4373" max="4373" width="24" style="38" customWidth="1"/>
    <col min="4374" max="4374" width="18.7109375" style="38" customWidth="1"/>
    <col min="4375" max="4375" width="8.5703125" style="38" customWidth="1"/>
    <col min="4376" max="4376" width="16.140625" style="38" customWidth="1"/>
    <col min="4377" max="4377" width="8.5703125" style="38" customWidth="1"/>
    <col min="4378" max="4378" width="15.28515625" style="38" customWidth="1"/>
    <col min="4379" max="4379" width="16.7109375" style="38" customWidth="1"/>
    <col min="4380" max="4380" width="11.85546875" style="38" customWidth="1"/>
    <col min="4381" max="4381" width="21.42578125" style="38" customWidth="1"/>
    <col min="4382" max="4382" width="11.42578125" style="38" customWidth="1"/>
    <col min="4383" max="4383" width="14.28515625" style="38" customWidth="1"/>
    <col min="4384" max="4609" width="11.42578125" style="38"/>
    <col min="4610" max="4610" width="31.28515625" style="38" customWidth="1"/>
    <col min="4611" max="4611" width="17.5703125" style="38" customWidth="1"/>
    <col min="4612" max="4612" width="14.85546875" style="38" customWidth="1"/>
    <col min="4613" max="4613" width="17.7109375" style="38" customWidth="1"/>
    <col min="4614" max="4614" width="18.7109375" style="38" customWidth="1"/>
    <col min="4615" max="4616" width="18.5703125" style="38" customWidth="1"/>
    <col min="4617" max="4617" width="15.5703125" style="38" customWidth="1"/>
    <col min="4618" max="4618" width="14.28515625" style="38" customWidth="1"/>
    <col min="4619" max="4619" width="18.5703125" style="38" customWidth="1"/>
    <col min="4620" max="4620" width="18.7109375" style="38" customWidth="1"/>
    <col min="4621" max="4621" width="22" style="38" customWidth="1"/>
    <col min="4622" max="4622" width="18.42578125" style="38" customWidth="1"/>
    <col min="4623" max="4623" width="20.42578125" style="38" customWidth="1"/>
    <col min="4624" max="4624" width="20.140625" style="38" customWidth="1"/>
    <col min="4625" max="4625" width="17.140625" style="38" customWidth="1"/>
    <col min="4626" max="4626" width="16.85546875" style="38" customWidth="1"/>
    <col min="4627" max="4627" width="18.7109375" style="38" customWidth="1"/>
    <col min="4628" max="4628" width="17" style="38" customWidth="1"/>
    <col min="4629" max="4629" width="24" style="38" customWidth="1"/>
    <col min="4630" max="4630" width="18.7109375" style="38" customWidth="1"/>
    <col min="4631" max="4631" width="8.5703125" style="38" customWidth="1"/>
    <col min="4632" max="4632" width="16.140625" style="38" customWidth="1"/>
    <col min="4633" max="4633" width="8.5703125" style="38" customWidth="1"/>
    <col min="4634" max="4634" width="15.28515625" style="38" customWidth="1"/>
    <col min="4635" max="4635" width="16.7109375" style="38" customWidth="1"/>
    <col min="4636" max="4636" width="11.85546875" style="38" customWidth="1"/>
    <col min="4637" max="4637" width="21.42578125" style="38" customWidth="1"/>
    <col min="4638" max="4638" width="11.42578125" style="38" customWidth="1"/>
    <col min="4639" max="4639" width="14.28515625" style="38" customWidth="1"/>
    <col min="4640" max="4865" width="11.42578125" style="38"/>
    <col min="4866" max="4866" width="31.28515625" style="38" customWidth="1"/>
    <col min="4867" max="4867" width="17.5703125" style="38" customWidth="1"/>
    <col min="4868" max="4868" width="14.85546875" style="38" customWidth="1"/>
    <col min="4869" max="4869" width="17.7109375" style="38" customWidth="1"/>
    <col min="4870" max="4870" width="18.7109375" style="38" customWidth="1"/>
    <col min="4871" max="4872" width="18.5703125" style="38" customWidth="1"/>
    <col min="4873" max="4873" width="15.5703125" style="38" customWidth="1"/>
    <col min="4874" max="4874" width="14.28515625" style="38" customWidth="1"/>
    <col min="4875" max="4875" width="18.5703125" style="38" customWidth="1"/>
    <col min="4876" max="4876" width="18.7109375" style="38" customWidth="1"/>
    <col min="4877" max="4877" width="22" style="38" customWidth="1"/>
    <col min="4878" max="4878" width="18.42578125" style="38" customWidth="1"/>
    <col min="4879" max="4879" width="20.42578125" style="38" customWidth="1"/>
    <col min="4880" max="4880" width="20.140625" style="38" customWidth="1"/>
    <col min="4881" max="4881" width="17.140625" style="38" customWidth="1"/>
    <col min="4882" max="4882" width="16.85546875" style="38" customWidth="1"/>
    <col min="4883" max="4883" width="18.7109375" style="38" customWidth="1"/>
    <col min="4884" max="4884" width="17" style="38" customWidth="1"/>
    <col min="4885" max="4885" width="24" style="38" customWidth="1"/>
    <col min="4886" max="4886" width="18.7109375" style="38" customWidth="1"/>
    <col min="4887" max="4887" width="8.5703125" style="38" customWidth="1"/>
    <col min="4888" max="4888" width="16.140625" style="38" customWidth="1"/>
    <col min="4889" max="4889" width="8.5703125" style="38" customWidth="1"/>
    <col min="4890" max="4890" width="15.28515625" style="38" customWidth="1"/>
    <col min="4891" max="4891" width="16.7109375" style="38" customWidth="1"/>
    <col min="4892" max="4892" width="11.85546875" style="38" customWidth="1"/>
    <col min="4893" max="4893" width="21.42578125" style="38" customWidth="1"/>
    <col min="4894" max="4894" width="11.42578125" style="38" customWidth="1"/>
    <col min="4895" max="4895" width="14.28515625" style="38" customWidth="1"/>
    <col min="4896" max="5121" width="11.42578125" style="38"/>
    <col min="5122" max="5122" width="31.28515625" style="38" customWidth="1"/>
    <col min="5123" max="5123" width="17.5703125" style="38" customWidth="1"/>
    <col min="5124" max="5124" width="14.85546875" style="38" customWidth="1"/>
    <col min="5125" max="5125" width="17.7109375" style="38" customWidth="1"/>
    <col min="5126" max="5126" width="18.7109375" style="38" customWidth="1"/>
    <col min="5127" max="5128" width="18.5703125" style="38" customWidth="1"/>
    <col min="5129" max="5129" width="15.5703125" style="38" customWidth="1"/>
    <col min="5130" max="5130" width="14.28515625" style="38" customWidth="1"/>
    <col min="5131" max="5131" width="18.5703125" style="38" customWidth="1"/>
    <col min="5132" max="5132" width="18.7109375" style="38" customWidth="1"/>
    <col min="5133" max="5133" width="22" style="38" customWidth="1"/>
    <col min="5134" max="5134" width="18.42578125" style="38" customWidth="1"/>
    <col min="5135" max="5135" width="20.42578125" style="38" customWidth="1"/>
    <col min="5136" max="5136" width="20.140625" style="38" customWidth="1"/>
    <col min="5137" max="5137" width="17.140625" style="38" customWidth="1"/>
    <col min="5138" max="5138" width="16.85546875" style="38" customWidth="1"/>
    <col min="5139" max="5139" width="18.7109375" style="38" customWidth="1"/>
    <col min="5140" max="5140" width="17" style="38" customWidth="1"/>
    <col min="5141" max="5141" width="24" style="38" customWidth="1"/>
    <col min="5142" max="5142" width="18.7109375" style="38" customWidth="1"/>
    <col min="5143" max="5143" width="8.5703125" style="38" customWidth="1"/>
    <col min="5144" max="5144" width="16.140625" style="38" customWidth="1"/>
    <col min="5145" max="5145" width="8.5703125" style="38" customWidth="1"/>
    <col min="5146" max="5146" width="15.28515625" style="38" customWidth="1"/>
    <col min="5147" max="5147" width="16.7109375" style="38" customWidth="1"/>
    <col min="5148" max="5148" width="11.85546875" style="38" customWidth="1"/>
    <col min="5149" max="5149" width="21.42578125" style="38" customWidth="1"/>
    <col min="5150" max="5150" width="11.42578125" style="38" customWidth="1"/>
    <col min="5151" max="5151" width="14.28515625" style="38" customWidth="1"/>
    <col min="5152" max="5377" width="11.42578125" style="38"/>
    <col min="5378" max="5378" width="31.28515625" style="38" customWidth="1"/>
    <col min="5379" max="5379" width="17.5703125" style="38" customWidth="1"/>
    <col min="5380" max="5380" width="14.85546875" style="38" customWidth="1"/>
    <col min="5381" max="5381" width="17.7109375" style="38" customWidth="1"/>
    <col min="5382" max="5382" width="18.7109375" style="38" customWidth="1"/>
    <col min="5383" max="5384" width="18.5703125" style="38" customWidth="1"/>
    <col min="5385" max="5385" width="15.5703125" style="38" customWidth="1"/>
    <col min="5386" max="5386" width="14.28515625" style="38" customWidth="1"/>
    <col min="5387" max="5387" width="18.5703125" style="38" customWidth="1"/>
    <col min="5388" max="5388" width="18.7109375" style="38" customWidth="1"/>
    <col min="5389" max="5389" width="22" style="38" customWidth="1"/>
    <col min="5390" max="5390" width="18.42578125" style="38" customWidth="1"/>
    <col min="5391" max="5391" width="20.42578125" style="38" customWidth="1"/>
    <col min="5392" max="5392" width="20.140625" style="38" customWidth="1"/>
    <col min="5393" max="5393" width="17.140625" style="38" customWidth="1"/>
    <col min="5394" max="5394" width="16.85546875" style="38" customWidth="1"/>
    <col min="5395" max="5395" width="18.7109375" style="38" customWidth="1"/>
    <col min="5396" max="5396" width="17" style="38" customWidth="1"/>
    <col min="5397" max="5397" width="24" style="38" customWidth="1"/>
    <col min="5398" max="5398" width="18.7109375" style="38" customWidth="1"/>
    <col min="5399" max="5399" width="8.5703125" style="38" customWidth="1"/>
    <col min="5400" max="5400" width="16.140625" style="38" customWidth="1"/>
    <col min="5401" max="5401" width="8.5703125" style="38" customWidth="1"/>
    <col min="5402" max="5402" width="15.28515625" style="38" customWidth="1"/>
    <col min="5403" max="5403" width="16.7109375" style="38" customWidth="1"/>
    <col min="5404" max="5404" width="11.85546875" style="38" customWidth="1"/>
    <col min="5405" max="5405" width="21.42578125" style="38" customWidth="1"/>
    <col min="5406" max="5406" width="11.42578125" style="38" customWidth="1"/>
    <col min="5407" max="5407" width="14.28515625" style="38" customWidth="1"/>
    <col min="5408" max="5633" width="11.42578125" style="38"/>
    <col min="5634" max="5634" width="31.28515625" style="38" customWidth="1"/>
    <col min="5635" max="5635" width="17.5703125" style="38" customWidth="1"/>
    <col min="5636" max="5636" width="14.85546875" style="38" customWidth="1"/>
    <col min="5637" max="5637" width="17.7109375" style="38" customWidth="1"/>
    <col min="5638" max="5638" width="18.7109375" style="38" customWidth="1"/>
    <col min="5639" max="5640" width="18.5703125" style="38" customWidth="1"/>
    <col min="5641" max="5641" width="15.5703125" style="38" customWidth="1"/>
    <col min="5642" max="5642" width="14.28515625" style="38" customWidth="1"/>
    <col min="5643" max="5643" width="18.5703125" style="38" customWidth="1"/>
    <col min="5644" max="5644" width="18.7109375" style="38" customWidth="1"/>
    <col min="5645" max="5645" width="22" style="38" customWidth="1"/>
    <col min="5646" max="5646" width="18.42578125" style="38" customWidth="1"/>
    <col min="5647" max="5647" width="20.42578125" style="38" customWidth="1"/>
    <col min="5648" max="5648" width="20.140625" style="38" customWidth="1"/>
    <col min="5649" max="5649" width="17.140625" style="38" customWidth="1"/>
    <col min="5650" max="5650" width="16.85546875" style="38" customWidth="1"/>
    <col min="5651" max="5651" width="18.7109375" style="38" customWidth="1"/>
    <col min="5652" max="5652" width="17" style="38" customWidth="1"/>
    <col min="5653" max="5653" width="24" style="38" customWidth="1"/>
    <col min="5654" max="5654" width="18.7109375" style="38" customWidth="1"/>
    <col min="5655" max="5655" width="8.5703125" style="38" customWidth="1"/>
    <col min="5656" max="5656" width="16.140625" style="38" customWidth="1"/>
    <col min="5657" max="5657" width="8.5703125" style="38" customWidth="1"/>
    <col min="5658" max="5658" width="15.28515625" style="38" customWidth="1"/>
    <col min="5659" max="5659" width="16.7109375" style="38" customWidth="1"/>
    <col min="5660" max="5660" width="11.85546875" style="38" customWidth="1"/>
    <col min="5661" max="5661" width="21.42578125" style="38" customWidth="1"/>
    <col min="5662" max="5662" width="11.42578125" style="38" customWidth="1"/>
    <col min="5663" max="5663" width="14.28515625" style="38" customWidth="1"/>
    <col min="5664" max="5889" width="11.42578125" style="38"/>
    <col min="5890" max="5890" width="31.28515625" style="38" customWidth="1"/>
    <col min="5891" max="5891" width="17.5703125" style="38" customWidth="1"/>
    <col min="5892" max="5892" width="14.85546875" style="38" customWidth="1"/>
    <col min="5893" max="5893" width="17.7109375" style="38" customWidth="1"/>
    <col min="5894" max="5894" width="18.7109375" style="38" customWidth="1"/>
    <col min="5895" max="5896" width="18.5703125" style="38" customWidth="1"/>
    <col min="5897" max="5897" width="15.5703125" style="38" customWidth="1"/>
    <col min="5898" max="5898" width="14.28515625" style="38" customWidth="1"/>
    <col min="5899" max="5899" width="18.5703125" style="38" customWidth="1"/>
    <col min="5900" max="5900" width="18.7109375" style="38" customWidth="1"/>
    <col min="5901" max="5901" width="22" style="38" customWidth="1"/>
    <col min="5902" max="5902" width="18.42578125" style="38" customWidth="1"/>
    <col min="5903" max="5903" width="20.42578125" style="38" customWidth="1"/>
    <col min="5904" max="5904" width="20.140625" style="38" customWidth="1"/>
    <col min="5905" max="5905" width="17.140625" style="38" customWidth="1"/>
    <col min="5906" max="5906" width="16.85546875" style="38" customWidth="1"/>
    <col min="5907" max="5907" width="18.7109375" style="38" customWidth="1"/>
    <col min="5908" max="5908" width="17" style="38" customWidth="1"/>
    <col min="5909" max="5909" width="24" style="38" customWidth="1"/>
    <col min="5910" max="5910" width="18.7109375" style="38" customWidth="1"/>
    <col min="5911" max="5911" width="8.5703125" style="38" customWidth="1"/>
    <col min="5912" max="5912" width="16.140625" style="38" customWidth="1"/>
    <col min="5913" max="5913" width="8.5703125" style="38" customWidth="1"/>
    <col min="5914" max="5914" width="15.28515625" style="38" customWidth="1"/>
    <col min="5915" max="5915" width="16.7109375" style="38" customWidth="1"/>
    <col min="5916" max="5916" width="11.85546875" style="38" customWidth="1"/>
    <col min="5917" max="5917" width="21.42578125" style="38" customWidth="1"/>
    <col min="5918" max="5918" width="11.42578125" style="38" customWidth="1"/>
    <col min="5919" max="5919" width="14.28515625" style="38" customWidth="1"/>
    <col min="5920" max="6145" width="11.42578125" style="38"/>
    <col min="6146" max="6146" width="31.28515625" style="38" customWidth="1"/>
    <col min="6147" max="6147" width="17.5703125" style="38" customWidth="1"/>
    <col min="6148" max="6148" width="14.85546875" style="38" customWidth="1"/>
    <col min="6149" max="6149" width="17.7109375" style="38" customWidth="1"/>
    <col min="6150" max="6150" width="18.7109375" style="38" customWidth="1"/>
    <col min="6151" max="6152" width="18.5703125" style="38" customWidth="1"/>
    <col min="6153" max="6153" width="15.5703125" style="38" customWidth="1"/>
    <col min="6154" max="6154" width="14.28515625" style="38" customWidth="1"/>
    <col min="6155" max="6155" width="18.5703125" style="38" customWidth="1"/>
    <col min="6156" max="6156" width="18.7109375" style="38" customWidth="1"/>
    <col min="6157" max="6157" width="22" style="38" customWidth="1"/>
    <col min="6158" max="6158" width="18.42578125" style="38" customWidth="1"/>
    <col min="6159" max="6159" width="20.42578125" style="38" customWidth="1"/>
    <col min="6160" max="6160" width="20.140625" style="38" customWidth="1"/>
    <col min="6161" max="6161" width="17.140625" style="38" customWidth="1"/>
    <col min="6162" max="6162" width="16.85546875" style="38" customWidth="1"/>
    <col min="6163" max="6163" width="18.7109375" style="38" customWidth="1"/>
    <col min="6164" max="6164" width="17" style="38" customWidth="1"/>
    <col min="6165" max="6165" width="24" style="38" customWidth="1"/>
    <col min="6166" max="6166" width="18.7109375" style="38" customWidth="1"/>
    <col min="6167" max="6167" width="8.5703125" style="38" customWidth="1"/>
    <col min="6168" max="6168" width="16.140625" style="38" customWidth="1"/>
    <col min="6169" max="6169" width="8.5703125" style="38" customWidth="1"/>
    <col min="6170" max="6170" width="15.28515625" style="38" customWidth="1"/>
    <col min="6171" max="6171" width="16.7109375" style="38" customWidth="1"/>
    <col min="6172" max="6172" width="11.85546875" style="38" customWidth="1"/>
    <col min="6173" max="6173" width="21.42578125" style="38" customWidth="1"/>
    <col min="6174" max="6174" width="11.42578125" style="38" customWidth="1"/>
    <col min="6175" max="6175" width="14.28515625" style="38" customWidth="1"/>
    <col min="6176" max="6401" width="11.42578125" style="38"/>
    <col min="6402" max="6402" width="31.28515625" style="38" customWidth="1"/>
    <col min="6403" max="6403" width="17.5703125" style="38" customWidth="1"/>
    <col min="6404" max="6404" width="14.85546875" style="38" customWidth="1"/>
    <col min="6405" max="6405" width="17.7109375" style="38" customWidth="1"/>
    <col min="6406" max="6406" width="18.7109375" style="38" customWidth="1"/>
    <col min="6407" max="6408" width="18.5703125" style="38" customWidth="1"/>
    <col min="6409" max="6409" width="15.5703125" style="38" customWidth="1"/>
    <col min="6410" max="6410" width="14.28515625" style="38" customWidth="1"/>
    <col min="6411" max="6411" width="18.5703125" style="38" customWidth="1"/>
    <col min="6412" max="6412" width="18.7109375" style="38" customWidth="1"/>
    <col min="6413" max="6413" width="22" style="38" customWidth="1"/>
    <col min="6414" max="6414" width="18.42578125" style="38" customWidth="1"/>
    <col min="6415" max="6415" width="20.42578125" style="38" customWidth="1"/>
    <col min="6416" max="6416" width="20.140625" style="38" customWidth="1"/>
    <col min="6417" max="6417" width="17.140625" style="38" customWidth="1"/>
    <col min="6418" max="6418" width="16.85546875" style="38" customWidth="1"/>
    <col min="6419" max="6419" width="18.7109375" style="38" customWidth="1"/>
    <col min="6420" max="6420" width="17" style="38" customWidth="1"/>
    <col min="6421" max="6421" width="24" style="38" customWidth="1"/>
    <col min="6422" max="6422" width="18.7109375" style="38" customWidth="1"/>
    <col min="6423" max="6423" width="8.5703125" style="38" customWidth="1"/>
    <col min="6424" max="6424" width="16.140625" style="38" customWidth="1"/>
    <col min="6425" max="6425" width="8.5703125" style="38" customWidth="1"/>
    <col min="6426" max="6426" width="15.28515625" style="38" customWidth="1"/>
    <col min="6427" max="6427" width="16.7109375" style="38" customWidth="1"/>
    <col min="6428" max="6428" width="11.85546875" style="38" customWidth="1"/>
    <col min="6429" max="6429" width="21.42578125" style="38" customWidth="1"/>
    <col min="6430" max="6430" width="11.42578125" style="38" customWidth="1"/>
    <col min="6431" max="6431" width="14.28515625" style="38" customWidth="1"/>
    <col min="6432" max="6657" width="11.42578125" style="38"/>
    <col min="6658" max="6658" width="31.28515625" style="38" customWidth="1"/>
    <col min="6659" max="6659" width="17.5703125" style="38" customWidth="1"/>
    <col min="6660" max="6660" width="14.85546875" style="38" customWidth="1"/>
    <col min="6661" max="6661" width="17.7109375" style="38" customWidth="1"/>
    <col min="6662" max="6662" width="18.7109375" style="38" customWidth="1"/>
    <col min="6663" max="6664" width="18.5703125" style="38" customWidth="1"/>
    <col min="6665" max="6665" width="15.5703125" style="38" customWidth="1"/>
    <col min="6666" max="6666" width="14.28515625" style="38" customWidth="1"/>
    <col min="6667" max="6667" width="18.5703125" style="38" customWidth="1"/>
    <col min="6668" max="6668" width="18.7109375" style="38" customWidth="1"/>
    <col min="6669" max="6669" width="22" style="38" customWidth="1"/>
    <col min="6670" max="6670" width="18.42578125" style="38" customWidth="1"/>
    <col min="6671" max="6671" width="20.42578125" style="38" customWidth="1"/>
    <col min="6672" max="6672" width="20.140625" style="38" customWidth="1"/>
    <col min="6673" max="6673" width="17.140625" style="38" customWidth="1"/>
    <col min="6674" max="6674" width="16.85546875" style="38" customWidth="1"/>
    <col min="6675" max="6675" width="18.7109375" style="38" customWidth="1"/>
    <col min="6676" max="6676" width="17" style="38" customWidth="1"/>
    <col min="6677" max="6677" width="24" style="38" customWidth="1"/>
    <col min="6678" max="6678" width="18.7109375" style="38" customWidth="1"/>
    <col min="6679" max="6679" width="8.5703125" style="38" customWidth="1"/>
    <col min="6680" max="6680" width="16.140625" style="38" customWidth="1"/>
    <col min="6681" max="6681" width="8.5703125" style="38" customWidth="1"/>
    <col min="6682" max="6682" width="15.28515625" style="38" customWidth="1"/>
    <col min="6683" max="6683" width="16.7109375" style="38" customWidth="1"/>
    <col min="6684" max="6684" width="11.85546875" style="38" customWidth="1"/>
    <col min="6685" max="6685" width="21.42578125" style="38" customWidth="1"/>
    <col min="6686" max="6686" width="11.42578125" style="38" customWidth="1"/>
    <col min="6687" max="6687" width="14.28515625" style="38" customWidth="1"/>
    <col min="6688" max="6913" width="11.42578125" style="38"/>
    <col min="6914" max="6914" width="31.28515625" style="38" customWidth="1"/>
    <col min="6915" max="6915" width="17.5703125" style="38" customWidth="1"/>
    <col min="6916" max="6916" width="14.85546875" style="38" customWidth="1"/>
    <col min="6917" max="6917" width="17.7109375" style="38" customWidth="1"/>
    <col min="6918" max="6918" width="18.7109375" style="38" customWidth="1"/>
    <col min="6919" max="6920" width="18.5703125" style="38" customWidth="1"/>
    <col min="6921" max="6921" width="15.5703125" style="38" customWidth="1"/>
    <col min="6922" max="6922" width="14.28515625" style="38" customWidth="1"/>
    <col min="6923" max="6923" width="18.5703125" style="38" customWidth="1"/>
    <col min="6924" max="6924" width="18.7109375" style="38" customWidth="1"/>
    <col min="6925" max="6925" width="22" style="38" customWidth="1"/>
    <col min="6926" max="6926" width="18.42578125" style="38" customWidth="1"/>
    <col min="6927" max="6927" width="20.42578125" style="38" customWidth="1"/>
    <col min="6928" max="6928" width="20.140625" style="38" customWidth="1"/>
    <col min="6929" max="6929" width="17.140625" style="38" customWidth="1"/>
    <col min="6930" max="6930" width="16.85546875" style="38" customWidth="1"/>
    <col min="6931" max="6931" width="18.7109375" style="38" customWidth="1"/>
    <col min="6932" max="6932" width="17" style="38" customWidth="1"/>
    <col min="6933" max="6933" width="24" style="38" customWidth="1"/>
    <col min="6934" max="6934" width="18.7109375" style="38" customWidth="1"/>
    <col min="6935" max="6935" width="8.5703125" style="38" customWidth="1"/>
    <col min="6936" max="6936" width="16.140625" style="38" customWidth="1"/>
    <col min="6937" max="6937" width="8.5703125" style="38" customWidth="1"/>
    <col min="6938" max="6938" width="15.28515625" style="38" customWidth="1"/>
    <col min="6939" max="6939" width="16.7109375" style="38" customWidth="1"/>
    <col min="6940" max="6940" width="11.85546875" style="38" customWidth="1"/>
    <col min="6941" max="6941" width="21.42578125" style="38" customWidth="1"/>
    <col min="6942" max="6942" width="11.42578125" style="38" customWidth="1"/>
    <col min="6943" max="6943" width="14.28515625" style="38" customWidth="1"/>
    <col min="6944" max="7169" width="11.42578125" style="38"/>
    <col min="7170" max="7170" width="31.28515625" style="38" customWidth="1"/>
    <col min="7171" max="7171" width="17.5703125" style="38" customWidth="1"/>
    <col min="7172" max="7172" width="14.85546875" style="38" customWidth="1"/>
    <col min="7173" max="7173" width="17.7109375" style="38" customWidth="1"/>
    <col min="7174" max="7174" width="18.7109375" style="38" customWidth="1"/>
    <col min="7175" max="7176" width="18.5703125" style="38" customWidth="1"/>
    <col min="7177" max="7177" width="15.5703125" style="38" customWidth="1"/>
    <col min="7178" max="7178" width="14.28515625" style="38" customWidth="1"/>
    <col min="7179" max="7179" width="18.5703125" style="38" customWidth="1"/>
    <col min="7180" max="7180" width="18.7109375" style="38" customWidth="1"/>
    <col min="7181" max="7181" width="22" style="38" customWidth="1"/>
    <col min="7182" max="7182" width="18.42578125" style="38" customWidth="1"/>
    <col min="7183" max="7183" width="20.42578125" style="38" customWidth="1"/>
    <col min="7184" max="7184" width="20.140625" style="38" customWidth="1"/>
    <col min="7185" max="7185" width="17.140625" style="38" customWidth="1"/>
    <col min="7186" max="7186" width="16.85546875" style="38" customWidth="1"/>
    <col min="7187" max="7187" width="18.7109375" style="38" customWidth="1"/>
    <col min="7188" max="7188" width="17" style="38" customWidth="1"/>
    <col min="7189" max="7189" width="24" style="38" customWidth="1"/>
    <col min="7190" max="7190" width="18.7109375" style="38" customWidth="1"/>
    <col min="7191" max="7191" width="8.5703125" style="38" customWidth="1"/>
    <col min="7192" max="7192" width="16.140625" style="38" customWidth="1"/>
    <col min="7193" max="7193" width="8.5703125" style="38" customWidth="1"/>
    <col min="7194" max="7194" width="15.28515625" style="38" customWidth="1"/>
    <col min="7195" max="7195" width="16.7109375" style="38" customWidth="1"/>
    <col min="7196" max="7196" width="11.85546875" style="38" customWidth="1"/>
    <col min="7197" max="7197" width="21.42578125" style="38" customWidth="1"/>
    <col min="7198" max="7198" width="11.42578125" style="38" customWidth="1"/>
    <col min="7199" max="7199" width="14.28515625" style="38" customWidth="1"/>
    <col min="7200" max="7425" width="11.42578125" style="38"/>
    <col min="7426" max="7426" width="31.28515625" style="38" customWidth="1"/>
    <col min="7427" max="7427" width="17.5703125" style="38" customWidth="1"/>
    <col min="7428" max="7428" width="14.85546875" style="38" customWidth="1"/>
    <col min="7429" max="7429" width="17.7109375" style="38" customWidth="1"/>
    <col min="7430" max="7430" width="18.7109375" style="38" customWidth="1"/>
    <col min="7431" max="7432" width="18.5703125" style="38" customWidth="1"/>
    <col min="7433" max="7433" width="15.5703125" style="38" customWidth="1"/>
    <col min="7434" max="7434" width="14.28515625" style="38" customWidth="1"/>
    <col min="7435" max="7435" width="18.5703125" style="38" customWidth="1"/>
    <col min="7436" max="7436" width="18.7109375" style="38" customWidth="1"/>
    <col min="7437" max="7437" width="22" style="38" customWidth="1"/>
    <col min="7438" max="7438" width="18.42578125" style="38" customWidth="1"/>
    <col min="7439" max="7439" width="20.42578125" style="38" customWidth="1"/>
    <col min="7440" max="7440" width="20.140625" style="38" customWidth="1"/>
    <col min="7441" max="7441" width="17.140625" style="38" customWidth="1"/>
    <col min="7442" max="7442" width="16.85546875" style="38" customWidth="1"/>
    <col min="7443" max="7443" width="18.7109375" style="38" customWidth="1"/>
    <col min="7444" max="7444" width="17" style="38" customWidth="1"/>
    <col min="7445" max="7445" width="24" style="38" customWidth="1"/>
    <col min="7446" max="7446" width="18.7109375" style="38" customWidth="1"/>
    <col min="7447" max="7447" width="8.5703125" style="38" customWidth="1"/>
    <col min="7448" max="7448" width="16.140625" style="38" customWidth="1"/>
    <col min="7449" max="7449" width="8.5703125" style="38" customWidth="1"/>
    <col min="7450" max="7450" width="15.28515625" style="38" customWidth="1"/>
    <col min="7451" max="7451" width="16.7109375" style="38" customWidth="1"/>
    <col min="7452" max="7452" width="11.85546875" style="38" customWidth="1"/>
    <col min="7453" max="7453" width="21.42578125" style="38" customWidth="1"/>
    <col min="7454" max="7454" width="11.42578125" style="38" customWidth="1"/>
    <col min="7455" max="7455" width="14.28515625" style="38" customWidth="1"/>
    <col min="7456" max="7681" width="11.42578125" style="38"/>
    <col min="7682" max="7682" width="31.28515625" style="38" customWidth="1"/>
    <col min="7683" max="7683" width="17.5703125" style="38" customWidth="1"/>
    <col min="7684" max="7684" width="14.85546875" style="38" customWidth="1"/>
    <col min="7685" max="7685" width="17.7109375" style="38" customWidth="1"/>
    <col min="7686" max="7686" width="18.7109375" style="38" customWidth="1"/>
    <col min="7687" max="7688" width="18.5703125" style="38" customWidth="1"/>
    <col min="7689" max="7689" width="15.5703125" style="38" customWidth="1"/>
    <col min="7690" max="7690" width="14.28515625" style="38" customWidth="1"/>
    <col min="7691" max="7691" width="18.5703125" style="38" customWidth="1"/>
    <col min="7692" max="7692" width="18.7109375" style="38" customWidth="1"/>
    <col min="7693" max="7693" width="22" style="38" customWidth="1"/>
    <col min="7694" max="7694" width="18.42578125" style="38" customWidth="1"/>
    <col min="7695" max="7695" width="20.42578125" style="38" customWidth="1"/>
    <col min="7696" max="7696" width="20.140625" style="38" customWidth="1"/>
    <col min="7697" max="7697" width="17.140625" style="38" customWidth="1"/>
    <col min="7698" max="7698" width="16.85546875" style="38" customWidth="1"/>
    <col min="7699" max="7699" width="18.7109375" style="38" customWidth="1"/>
    <col min="7700" max="7700" width="17" style="38" customWidth="1"/>
    <col min="7701" max="7701" width="24" style="38" customWidth="1"/>
    <col min="7702" max="7702" width="18.7109375" style="38" customWidth="1"/>
    <col min="7703" max="7703" width="8.5703125" style="38" customWidth="1"/>
    <col min="7704" max="7704" width="16.140625" style="38" customWidth="1"/>
    <col min="7705" max="7705" width="8.5703125" style="38" customWidth="1"/>
    <col min="7706" max="7706" width="15.28515625" style="38" customWidth="1"/>
    <col min="7707" max="7707" width="16.7109375" style="38" customWidth="1"/>
    <col min="7708" max="7708" width="11.85546875" style="38" customWidth="1"/>
    <col min="7709" max="7709" width="21.42578125" style="38" customWidth="1"/>
    <col min="7710" max="7710" width="11.42578125" style="38" customWidth="1"/>
    <col min="7711" max="7711" width="14.28515625" style="38" customWidth="1"/>
    <col min="7712" max="7937" width="11.42578125" style="38"/>
    <col min="7938" max="7938" width="31.28515625" style="38" customWidth="1"/>
    <col min="7939" max="7939" width="17.5703125" style="38" customWidth="1"/>
    <col min="7940" max="7940" width="14.85546875" style="38" customWidth="1"/>
    <col min="7941" max="7941" width="17.7109375" style="38" customWidth="1"/>
    <col min="7942" max="7942" width="18.7109375" style="38" customWidth="1"/>
    <col min="7943" max="7944" width="18.5703125" style="38" customWidth="1"/>
    <col min="7945" max="7945" width="15.5703125" style="38" customWidth="1"/>
    <col min="7946" max="7946" width="14.28515625" style="38" customWidth="1"/>
    <col min="7947" max="7947" width="18.5703125" style="38" customWidth="1"/>
    <col min="7948" max="7948" width="18.7109375" style="38" customWidth="1"/>
    <col min="7949" max="7949" width="22" style="38" customWidth="1"/>
    <col min="7950" max="7950" width="18.42578125" style="38" customWidth="1"/>
    <col min="7951" max="7951" width="20.42578125" style="38" customWidth="1"/>
    <col min="7952" max="7952" width="20.140625" style="38" customWidth="1"/>
    <col min="7953" max="7953" width="17.140625" style="38" customWidth="1"/>
    <col min="7954" max="7954" width="16.85546875" style="38" customWidth="1"/>
    <col min="7955" max="7955" width="18.7109375" style="38" customWidth="1"/>
    <col min="7956" max="7956" width="17" style="38" customWidth="1"/>
    <col min="7957" max="7957" width="24" style="38" customWidth="1"/>
    <col min="7958" max="7958" width="18.7109375" style="38" customWidth="1"/>
    <col min="7959" max="7959" width="8.5703125" style="38" customWidth="1"/>
    <col min="7960" max="7960" width="16.140625" style="38" customWidth="1"/>
    <col min="7961" max="7961" width="8.5703125" style="38" customWidth="1"/>
    <col min="7962" max="7962" width="15.28515625" style="38" customWidth="1"/>
    <col min="7963" max="7963" width="16.7109375" style="38" customWidth="1"/>
    <col min="7964" max="7964" width="11.85546875" style="38" customWidth="1"/>
    <col min="7965" max="7965" width="21.42578125" style="38" customWidth="1"/>
    <col min="7966" max="7966" width="11.42578125" style="38" customWidth="1"/>
    <col min="7967" max="7967" width="14.28515625" style="38" customWidth="1"/>
    <col min="7968" max="8193" width="11.42578125" style="38"/>
    <col min="8194" max="8194" width="31.28515625" style="38" customWidth="1"/>
    <col min="8195" max="8195" width="17.5703125" style="38" customWidth="1"/>
    <col min="8196" max="8196" width="14.85546875" style="38" customWidth="1"/>
    <col min="8197" max="8197" width="17.7109375" style="38" customWidth="1"/>
    <col min="8198" max="8198" width="18.7109375" style="38" customWidth="1"/>
    <col min="8199" max="8200" width="18.5703125" style="38" customWidth="1"/>
    <col min="8201" max="8201" width="15.5703125" style="38" customWidth="1"/>
    <col min="8202" max="8202" width="14.28515625" style="38" customWidth="1"/>
    <col min="8203" max="8203" width="18.5703125" style="38" customWidth="1"/>
    <col min="8204" max="8204" width="18.7109375" style="38" customWidth="1"/>
    <col min="8205" max="8205" width="22" style="38" customWidth="1"/>
    <col min="8206" max="8206" width="18.42578125" style="38" customWidth="1"/>
    <col min="8207" max="8207" width="20.42578125" style="38" customWidth="1"/>
    <col min="8208" max="8208" width="20.140625" style="38" customWidth="1"/>
    <col min="8209" max="8209" width="17.140625" style="38" customWidth="1"/>
    <col min="8210" max="8210" width="16.85546875" style="38" customWidth="1"/>
    <col min="8211" max="8211" width="18.7109375" style="38" customWidth="1"/>
    <col min="8212" max="8212" width="17" style="38" customWidth="1"/>
    <col min="8213" max="8213" width="24" style="38" customWidth="1"/>
    <col min="8214" max="8214" width="18.7109375" style="38" customWidth="1"/>
    <col min="8215" max="8215" width="8.5703125" style="38" customWidth="1"/>
    <col min="8216" max="8216" width="16.140625" style="38" customWidth="1"/>
    <col min="8217" max="8217" width="8.5703125" style="38" customWidth="1"/>
    <col min="8218" max="8218" width="15.28515625" style="38" customWidth="1"/>
    <col min="8219" max="8219" width="16.7109375" style="38" customWidth="1"/>
    <col min="8220" max="8220" width="11.85546875" style="38" customWidth="1"/>
    <col min="8221" max="8221" width="21.42578125" style="38" customWidth="1"/>
    <col min="8222" max="8222" width="11.42578125" style="38" customWidth="1"/>
    <col min="8223" max="8223" width="14.28515625" style="38" customWidth="1"/>
    <col min="8224" max="8449" width="11.42578125" style="38"/>
    <col min="8450" max="8450" width="31.28515625" style="38" customWidth="1"/>
    <col min="8451" max="8451" width="17.5703125" style="38" customWidth="1"/>
    <col min="8452" max="8452" width="14.85546875" style="38" customWidth="1"/>
    <col min="8453" max="8453" width="17.7109375" style="38" customWidth="1"/>
    <col min="8454" max="8454" width="18.7109375" style="38" customWidth="1"/>
    <col min="8455" max="8456" width="18.5703125" style="38" customWidth="1"/>
    <col min="8457" max="8457" width="15.5703125" style="38" customWidth="1"/>
    <col min="8458" max="8458" width="14.28515625" style="38" customWidth="1"/>
    <col min="8459" max="8459" width="18.5703125" style="38" customWidth="1"/>
    <col min="8460" max="8460" width="18.7109375" style="38" customWidth="1"/>
    <col min="8461" max="8461" width="22" style="38" customWidth="1"/>
    <col min="8462" max="8462" width="18.42578125" style="38" customWidth="1"/>
    <col min="8463" max="8463" width="20.42578125" style="38" customWidth="1"/>
    <col min="8464" max="8464" width="20.140625" style="38" customWidth="1"/>
    <col min="8465" max="8465" width="17.140625" style="38" customWidth="1"/>
    <col min="8466" max="8466" width="16.85546875" style="38" customWidth="1"/>
    <col min="8467" max="8467" width="18.7109375" style="38" customWidth="1"/>
    <col min="8468" max="8468" width="17" style="38" customWidth="1"/>
    <col min="8469" max="8469" width="24" style="38" customWidth="1"/>
    <col min="8470" max="8470" width="18.7109375" style="38" customWidth="1"/>
    <col min="8471" max="8471" width="8.5703125" style="38" customWidth="1"/>
    <col min="8472" max="8472" width="16.140625" style="38" customWidth="1"/>
    <col min="8473" max="8473" width="8.5703125" style="38" customWidth="1"/>
    <col min="8474" max="8474" width="15.28515625" style="38" customWidth="1"/>
    <col min="8475" max="8475" width="16.7109375" style="38" customWidth="1"/>
    <col min="8476" max="8476" width="11.85546875" style="38" customWidth="1"/>
    <col min="8477" max="8477" width="21.42578125" style="38" customWidth="1"/>
    <col min="8478" max="8478" width="11.42578125" style="38" customWidth="1"/>
    <col min="8479" max="8479" width="14.28515625" style="38" customWidth="1"/>
    <col min="8480" max="8705" width="11.42578125" style="38"/>
    <col min="8706" max="8706" width="31.28515625" style="38" customWidth="1"/>
    <col min="8707" max="8707" width="17.5703125" style="38" customWidth="1"/>
    <col min="8708" max="8708" width="14.85546875" style="38" customWidth="1"/>
    <col min="8709" max="8709" width="17.7109375" style="38" customWidth="1"/>
    <col min="8710" max="8710" width="18.7109375" style="38" customWidth="1"/>
    <col min="8711" max="8712" width="18.5703125" style="38" customWidth="1"/>
    <col min="8713" max="8713" width="15.5703125" style="38" customWidth="1"/>
    <col min="8714" max="8714" width="14.28515625" style="38" customWidth="1"/>
    <col min="8715" max="8715" width="18.5703125" style="38" customWidth="1"/>
    <col min="8716" max="8716" width="18.7109375" style="38" customWidth="1"/>
    <col min="8717" max="8717" width="22" style="38" customWidth="1"/>
    <col min="8718" max="8718" width="18.42578125" style="38" customWidth="1"/>
    <col min="8719" max="8719" width="20.42578125" style="38" customWidth="1"/>
    <col min="8720" max="8720" width="20.140625" style="38" customWidth="1"/>
    <col min="8721" max="8721" width="17.140625" style="38" customWidth="1"/>
    <col min="8722" max="8722" width="16.85546875" style="38" customWidth="1"/>
    <col min="8723" max="8723" width="18.7109375" style="38" customWidth="1"/>
    <col min="8724" max="8724" width="17" style="38" customWidth="1"/>
    <col min="8725" max="8725" width="24" style="38" customWidth="1"/>
    <col min="8726" max="8726" width="18.7109375" style="38" customWidth="1"/>
    <col min="8727" max="8727" width="8.5703125" style="38" customWidth="1"/>
    <col min="8728" max="8728" width="16.140625" style="38" customWidth="1"/>
    <col min="8729" max="8729" width="8.5703125" style="38" customWidth="1"/>
    <col min="8730" max="8730" width="15.28515625" style="38" customWidth="1"/>
    <col min="8731" max="8731" width="16.7109375" style="38" customWidth="1"/>
    <col min="8732" max="8732" width="11.85546875" style="38" customWidth="1"/>
    <col min="8733" max="8733" width="21.42578125" style="38" customWidth="1"/>
    <col min="8734" max="8734" width="11.42578125" style="38" customWidth="1"/>
    <col min="8735" max="8735" width="14.28515625" style="38" customWidth="1"/>
    <col min="8736" max="8961" width="11.42578125" style="38"/>
    <col min="8962" max="8962" width="31.28515625" style="38" customWidth="1"/>
    <col min="8963" max="8963" width="17.5703125" style="38" customWidth="1"/>
    <col min="8964" max="8964" width="14.85546875" style="38" customWidth="1"/>
    <col min="8965" max="8965" width="17.7109375" style="38" customWidth="1"/>
    <col min="8966" max="8966" width="18.7109375" style="38" customWidth="1"/>
    <col min="8967" max="8968" width="18.5703125" style="38" customWidth="1"/>
    <col min="8969" max="8969" width="15.5703125" style="38" customWidth="1"/>
    <col min="8970" max="8970" width="14.28515625" style="38" customWidth="1"/>
    <col min="8971" max="8971" width="18.5703125" style="38" customWidth="1"/>
    <col min="8972" max="8972" width="18.7109375" style="38" customWidth="1"/>
    <col min="8973" max="8973" width="22" style="38" customWidth="1"/>
    <col min="8974" max="8974" width="18.42578125" style="38" customWidth="1"/>
    <col min="8975" max="8975" width="20.42578125" style="38" customWidth="1"/>
    <col min="8976" max="8976" width="20.140625" style="38" customWidth="1"/>
    <col min="8977" max="8977" width="17.140625" style="38" customWidth="1"/>
    <col min="8978" max="8978" width="16.85546875" style="38" customWidth="1"/>
    <col min="8979" max="8979" width="18.7109375" style="38" customWidth="1"/>
    <col min="8980" max="8980" width="17" style="38" customWidth="1"/>
    <col min="8981" max="8981" width="24" style="38" customWidth="1"/>
    <col min="8982" max="8982" width="18.7109375" style="38" customWidth="1"/>
    <col min="8983" max="8983" width="8.5703125" style="38" customWidth="1"/>
    <col min="8984" max="8984" width="16.140625" style="38" customWidth="1"/>
    <col min="8985" max="8985" width="8.5703125" style="38" customWidth="1"/>
    <col min="8986" max="8986" width="15.28515625" style="38" customWidth="1"/>
    <col min="8987" max="8987" width="16.7109375" style="38" customWidth="1"/>
    <col min="8988" max="8988" width="11.85546875" style="38" customWidth="1"/>
    <col min="8989" max="8989" width="21.42578125" style="38" customWidth="1"/>
    <col min="8990" max="8990" width="11.42578125" style="38" customWidth="1"/>
    <col min="8991" max="8991" width="14.28515625" style="38" customWidth="1"/>
    <col min="8992" max="9217" width="11.42578125" style="38"/>
    <col min="9218" max="9218" width="31.28515625" style="38" customWidth="1"/>
    <col min="9219" max="9219" width="17.5703125" style="38" customWidth="1"/>
    <col min="9220" max="9220" width="14.85546875" style="38" customWidth="1"/>
    <col min="9221" max="9221" width="17.7109375" style="38" customWidth="1"/>
    <col min="9222" max="9222" width="18.7109375" style="38" customWidth="1"/>
    <col min="9223" max="9224" width="18.5703125" style="38" customWidth="1"/>
    <col min="9225" max="9225" width="15.5703125" style="38" customWidth="1"/>
    <col min="9226" max="9226" width="14.28515625" style="38" customWidth="1"/>
    <col min="9227" max="9227" width="18.5703125" style="38" customWidth="1"/>
    <col min="9228" max="9228" width="18.7109375" style="38" customWidth="1"/>
    <col min="9229" max="9229" width="22" style="38" customWidth="1"/>
    <col min="9230" max="9230" width="18.42578125" style="38" customWidth="1"/>
    <col min="9231" max="9231" width="20.42578125" style="38" customWidth="1"/>
    <col min="9232" max="9232" width="20.140625" style="38" customWidth="1"/>
    <col min="9233" max="9233" width="17.140625" style="38" customWidth="1"/>
    <col min="9234" max="9234" width="16.85546875" style="38" customWidth="1"/>
    <col min="9235" max="9235" width="18.7109375" style="38" customWidth="1"/>
    <col min="9236" max="9236" width="17" style="38" customWidth="1"/>
    <col min="9237" max="9237" width="24" style="38" customWidth="1"/>
    <col min="9238" max="9238" width="18.7109375" style="38" customWidth="1"/>
    <col min="9239" max="9239" width="8.5703125" style="38" customWidth="1"/>
    <col min="9240" max="9240" width="16.140625" style="38" customWidth="1"/>
    <col min="9241" max="9241" width="8.5703125" style="38" customWidth="1"/>
    <col min="9242" max="9242" width="15.28515625" style="38" customWidth="1"/>
    <col min="9243" max="9243" width="16.7109375" style="38" customWidth="1"/>
    <col min="9244" max="9244" width="11.85546875" style="38" customWidth="1"/>
    <col min="9245" max="9245" width="21.42578125" style="38" customWidth="1"/>
    <col min="9246" max="9246" width="11.42578125" style="38" customWidth="1"/>
    <col min="9247" max="9247" width="14.28515625" style="38" customWidth="1"/>
    <col min="9248" max="9473" width="11.42578125" style="38"/>
    <col min="9474" max="9474" width="31.28515625" style="38" customWidth="1"/>
    <col min="9475" max="9475" width="17.5703125" style="38" customWidth="1"/>
    <col min="9476" max="9476" width="14.85546875" style="38" customWidth="1"/>
    <col min="9477" max="9477" width="17.7109375" style="38" customWidth="1"/>
    <col min="9478" max="9478" width="18.7109375" style="38" customWidth="1"/>
    <col min="9479" max="9480" width="18.5703125" style="38" customWidth="1"/>
    <col min="9481" max="9481" width="15.5703125" style="38" customWidth="1"/>
    <col min="9482" max="9482" width="14.28515625" style="38" customWidth="1"/>
    <col min="9483" max="9483" width="18.5703125" style="38" customWidth="1"/>
    <col min="9484" max="9484" width="18.7109375" style="38" customWidth="1"/>
    <col min="9485" max="9485" width="22" style="38" customWidth="1"/>
    <col min="9486" max="9486" width="18.42578125" style="38" customWidth="1"/>
    <col min="9487" max="9487" width="20.42578125" style="38" customWidth="1"/>
    <col min="9488" max="9488" width="20.140625" style="38" customWidth="1"/>
    <col min="9489" max="9489" width="17.140625" style="38" customWidth="1"/>
    <col min="9490" max="9490" width="16.85546875" style="38" customWidth="1"/>
    <col min="9491" max="9491" width="18.7109375" style="38" customWidth="1"/>
    <col min="9492" max="9492" width="17" style="38" customWidth="1"/>
    <col min="9493" max="9493" width="24" style="38" customWidth="1"/>
    <col min="9494" max="9494" width="18.7109375" style="38" customWidth="1"/>
    <col min="9495" max="9495" width="8.5703125" style="38" customWidth="1"/>
    <col min="9496" max="9496" width="16.140625" style="38" customWidth="1"/>
    <col min="9497" max="9497" width="8.5703125" style="38" customWidth="1"/>
    <col min="9498" max="9498" width="15.28515625" style="38" customWidth="1"/>
    <col min="9499" max="9499" width="16.7109375" style="38" customWidth="1"/>
    <col min="9500" max="9500" width="11.85546875" style="38" customWidth="1"/>
    <col min="9501" max="9501" width="21.42578125" style="38" customWidth="1"/>
    <col min="9502" max="9502" width="11.42578125" style="38" customWidth="1"/>
    <col min="9503" max="9503" width="14.28515625" style="38" customWidth="1"/>
    <col min="9504" max="9729" width="11.42578125" style="38"/>
    <col min="9730" max="9730" width="31.28515625" style="38" customWidth="1"/>
    <col min="9731" max="9731" width="17.5703125" style="38" customWidth="1"/>
    <col min="9732" max="9732" width="14.85546875" style="38" customWidth="1"/>
    <col min="9733" max="9733" width="17.7109375" style="38" customWidth="1"/>
    <col min="9734" max="9734" width="18.7109375" style="38" customWidth="1"/>
    <col min="9735" max="9736" width="18.5703125" style="38" customWidth="1"/>
    <col min="9737" max="9737" width="15.5703125" style="38" customWidth="1"/>
    <col min="9738" max="9738" width="14.28515625" style="38" customWidth="1"/>
    <col min="9739" max="9739" width="18.5703125" style="38" customWidth="1"/>
    <col min="9740" max="9740" width="18.7109375" style="38" customWidth="1"/>
    <col min="9741" max="9741" width="22" style="38" customWidth="1"/>
    <col min="9742" max="9742" width="18.42578125" style="38" customWidth="1"/>
    <col min="9743" max="9743" width="20.42578125" style="38" customWidth="1"/>
    <col min="9744" max="9744" width="20.140625" style="38" customWidth="1"/>
    <col min="9745" max="9745" width="17.140625" style="38" customWidth="1"/>
    <col min="9746" max="9746" width="16.85546875" style="38" customWidth="1"/>
    <col min="9747" max="9747" width="18.7109375" style="38" customWidth="1"/>
    <col min="9748" max="9748" width="17" style="38" customWidth="1"/>
    <col min="9749" max="9749" width="24" style="38" customWidth="1"/>
    <col min="9750" max="9750" width="18.7109375" style="38" customWidth="1"/>
    <col min="9751" max="9751" width="8.5703125" style="38" customWidth="1"/>
    <col min="9752" max="9752" width="16.140625" style="38" customWidth="1"/>
    <col min="9753" max="9753" width="8.5703125" style="38" customWidth="1"/>
    <col min="9754" max="9754" width="15.28515625" style="38" customWidth="1"/>
    <col min="9755" max="9755" width="16.7109375" style="38" customWidth="1"/>
    <col min="9756" max="9756" width="11.85546875" style="38" customWidth="1"/>
    <col min="9757" max="9757" width="21.42578125" style="38" customWidth="1"/>
    <col min="9758" max="9758" width="11.42578125" style="38" customWidth="1"/>
    <col min="9759" max="9759" width="14.28515625" style="38" customWidth="1"/>
    <col min="9760" max="9985" width="11.42578125" style="38"/>
    <col min="9986" max="9986" width="31.28515625" style="38" customWidth="1"/>
    <col min="9987" max="9987" width="17.5703125" style="38" customWidth="1"/>
    <col min="9988" max="9988" width="14.85546875" style="38" customWidth="1"/>
    <col min="9989" max="9989" width="17.7109375" style="38" customWidth="1"/>
    <col min="9990" max="9990" width="18.7109375" style="38" customWidth="1"/>
    <col min="9991" max="9992" width="18.5703125" style="38" customWidth="1"/>
    <col min="9993" max="9993" width="15.5703125" style="38" customWidth="1"/>
    <col min="9994" max="9994" width="14.28515625" style="38" customWidth="1"/>
    <col min="9995" max="9995" width="18.5703125" style="38" customWidth="1"/>
    <col min="9996" max="9996" width="18.7109375" style="38" customWidth="1"/>
    <col min="9997" max="9997" width="22" style="38" customWidth="1"/>
    <col min="9998" max="9998" width="18.42578125" style="38" customWidth="1"/>
    <col min="9999" max="9999" width="20.42578125" style="38" customWidth="1"/>
    <col min="10000" max="10000" width="20.140625" style="38" customWidth="1"/>
    <col min="10001" max="10001" width="17.140625" style="38" customWidth="1"/>
    <col min="10002" max="10002" width="16.85546875" style="38" customWidth="1"/>
    <col min="10003" max="10003" width="18.7109375" style="38" customWidth="1"/>
    <col min="10004" max="10004" width="17" style="38" customWidth="1"/>
    <col min="10005" max="10005" width="24" style="38" customWidth="1"/>
    <col min="10006" max="10006" width="18.7109375" style="38" customWidth="1"/>
    <col min="10007" max="10007" width="8.5703125" style="38" customWidth="1"/>
    <col min="10008" max="10008" width="16.140625" style="38" customWidth="1"/>
    <col min="10009" max="10009" width="8.5703125" style="38" customWidth="1"/>
    <col min="10010" max="10010" width="15.28515625" style="38" customWidth="1"/>
    <col min="10011" max="10011" width="16.7109375" style="38" customWidth="1"/>
    <col min="10012" max="10012" width="11.85546875" style="38" customWidth="1"/>
    <col min="10013" max="10013" width="21.42578125" style="38" customWidth="1"/>
    <col min="10014" max="10014" width="11.42578125" style="38" customWidth="1"/>
    <col min="10015" max="10015" width="14.28515625" style="38" customWidth="1"/>
    <col min="10016" max="10241" width="11.42578125" style="38"/>
    <col min="10242" max="10242" width="31.28515625" style="38" customWidth="1"/>
    <col min="10243" max="10243" width="17.5703125" style="38" customWidth="1"/>
    <col min="10244" max="10244" width="14.85546875" style="38" customWidth="1"/>
    <col min="10245" max="10245" width="17.7109375" style="38" customWidth="1"/>
    <col min="10246" max="10246" width="18.7109375" style="38" customWidth="1"/>
    <col min="10247" max="10248" width="18.5703125" style="38" customWidth="1"/>
    <col min="10249" max="10249" width="15.5703125" style="38" customWidth="1"/>
    <col min="10250" max="10250" width="14.28515625" style="38" customWidth="1"/>
    <col min="10251" max="10251" width="18.5703125" style="38" customWidth="1"/>
    <col min="10252" max="10252" width="18.7109375" style="38" customWidth="1"/>
    <col min="10253" max="10253" width="22" style="38" customWidth="1"/>
    <col min="10254" max="10254" width="18.42578125" style="38" customWidth="1"/>
    <col min="10255" max="10255" width="20.42578125" style="38" customWidth="1"/>
    <col min="10256" max="10256" width="20.140625" style="38" customWidth="1"/>
    <col min="10257" max="10257" width="17.140625" style="38" customWidth="1"/>
    <col min="10258" max="10258" width="16.85546875" style="38" customWidth="1"/>
    <col min="10259" max="10259" width="18.7109375" style="38" customWidth="1"/>
    <col min="10260" max="10260" width="17" style="38" customWidth="1"/>
    <col min="10261" max="10261" width="24" style="38" customWidth="1"/>
    <col min="10262" max="10262" width="18.7109375" style="38" customWidth="1"/>
    <col min="10263" max="10263" width="8.5703125" style="38" customWidth="1"/>
    <col min="10264" max="10264" width="16.140625" style="38" customWidth="1"/>
    <col min="10265" max="10265" width="8.5703125" style="38" customWidth="1"/>
    <col min="10266" max="10266" width="15.28515625" style="38" customWidth="1"/>
    <col min="10267" max="10267" width="16.7109375" style="38" customWidth="1"/>
    <col min="10268" max="10268" width="11.85546875" style="38" customWidth="1"/>
    <col min="10269" max="10269" width="21.42578125" style="38" customWidth="1"/>
    <col min="10270" max="10270" width="11.42578125" style="38" customWidth="1"/>
    <col min="10271" max="10271" width="14.28515625" style="38" customWidth="1"/>
    <col min="10272" max="10497" width="11.42578125" style="38"/>
    <col min="10498" max="10498" width="31.28515625" style="38" customWidth="1"/>
    <col min="10499" max="10499" width="17.5703125" style="38" customWidth="1"/>
    <col min="10500" max="10500" width="14.85546875" style="38" customWidth="1"/>
    <col min="10501" max="10501" width="17.7109375" style="38" customWidth="1"/>
    <col min="10502" max="10502" width="18.7109375" style="38" customWidth="1"/>
    <col min="10503" max="10504" width="18.5703125" style="38" customWidth="1"/>
    <col min="10505" max="10505" width="15.5703125" style="38" customWidth="1"/>
    <col min="10506" max="10506" width="14.28515625" style="38" customWidth="1"/>
    <col min="10507" max="10507" width="18.5703125" style="38" customWidth="1"/>
    <col min="10508" max="10508" width="18.7109375" style="38" customWidth="1"/>
    <col min="10509" max="10509" width="22" style="38" customWidth="1"/>
    <col min="10510" max="10510" width="18.42578125" style="38" customWidth="1"/>
    <col min="10511" max="10511" width="20.42578125" style="38" customWidth="1"/>
    <col min="10512" max="10512" width="20.140625" style="38" customWidth="1"/>
    <col min="10513" max="10513" width="17.140625" style="38" customWidth="1"/>
    <col min="10514" max="10514" width="16.85546875" style="38" customWidth="1"/>
    <col min="10515" max="10515" width="18.7109375" style="38" customWidth="1"/>
    <col min="10516" max="10516" width="17" style="38" customWidth="1"/>
    <col min="10517" max="10517" width="24" style="38" customWidth="1"/>
    <col min="10518" max="10518" width="18.7109375" style="38" customWidth="1"/>
    <col min="10519" max="10519" width="8.5703125" style="38" customWidth="1"/>
    <col min="10520" max="10520" width="16.140625" style="38" customWidth="1"/>
    <col min="10521" max="10521" width="8.5703125" style="38" customWidth="1"/>
    <col min="10522" max="10522" width="15.28515625" style="38" customWidth="1"/>
    <col min="10523" max="10523" width="16.7109375" style="38" customWidth="1"/>
    <col min="10524" max="10524" width="11.85546875" style="38" customWidth="1"/>
    <col min="10525" max="10525" width="21.42578125" style="38" customWidth="1"/>
    <col min="10526" max="10526" width="11.42578125" style="38" customWidth="1"/>
    <col min="10527" max="10527" width="14.28515625" style="38" customWidth="1"/>
    <col min="10528" max="10753" width="11.42578125" style="38"/>
    <col min="10754" max="10754" width="31.28515625" style="38" customWidth="1"/>
    <col min="10755" max="10755" width="17.5703125" style="38" customWidth="1"/>
    <col min="10756" max="10756" width="14.85546875" style="38" customWidth="1"/>
    <col min="10757" max="10757" width="17.7109375" style="38" customWidth="1"/>
    <col min="10758" max="10758" width="18.7109375" style="38" customWidth="1"/>
    <col min="10759" max="10760" width="18.5703125" style="38" customWidth="1"/>
    <col min="10761" max="10761" width="15.5703125" style="38" customWidth="1"/>
    <col min="10762" max="10762" width="14.28515625" style="38" customWidth="1"/>
    <col min="10763" max="10763" width="18.5703125" style="38" customWidth="1"/>
    <col min="10764" max="10764" width="18.7109375" style="38" customWidth="1"/>
    <col min="10765" max="10765" width="22" style="38" customWidth="1"/>
    <col min="10766" max="10766" width="18.42578125" style="38" customWidth="1"/>
    <col min="10767" max="10767" width="20.42578125" style="38" customWidth="1"/>
    <col min="10768" max="10768" width="20.140625" style="38" customWidth="1"/>
    <col min="10769" max="10769" width="17.140625" style="38" customWidth="1"/>
    <col min="10770" max="10770" width="16.85546875" style="38" customWidth="1"/>
    <col min="10771" max="10771" width="18.7109375" style="38" customWidth="1"/>
    <col min="10772" max="10772" width="17" style="38" customWidth="1"/>
    <col min="10773" max="10773" width="24" style="38" customWidth="1"/>
    <col min="10774" max="10774" width="18.7109375" style="38" customWidth="1"/>
    <col min="10775" max="10775" width="8.5703125" style="38" customWidth="1"/>
    <col min="10776" max="10776" width="16.140625" style="38" customWidth="1"/>
    <col min="10777" max="10777" width="8.5703125" style="38" customWidth="1"/>
    <col min="10778" max="10778" width="15.28515625" style="38" customWidth="1"/>
    <col min="10779" max="10779" width="16.7109375" style="38" customWidth="1"/>
    <col min="10780" max="10780" width="11.85546875" style="38" customWidth="1"/>
    <col min="10781" max="10781" width="21.42578125" style="38" customWidth="1"/>
    <col min="10782" max="10782" width="11.42578125" style="38" customWidth="1"/>
    <col min="10783" max="10783" width="14.28515625" style="38" customWidth="1"/>
    <col min="10784" max="11009" width="11.42578125" style="38"/>
    <col min="11010" max="11010" width="31.28515625" style="38" customWidth="1"/>
    <col min="11011" max="11011" width="17.5703125" style="38" customWidth="1"/>
    <col min="11012" max="11012" width="14.85546875" style="38" customWidth="1"/>
    <col min="11013" max="11013" width="17.7109375" style="38" customWidth="1"/>
    <col min="11014" max="11014" width="18.7109375" style="38" customWidth="1"/>
    <col min="11015" max="11016" width="18.5703125" style="38" customWidth="1"/>
    <col min="11017" max="11017" width="15.5703125" style="38" customWidth="1"/>
    <col min="11018" max="11018" width="14.28515625" style="38" customWidth="1"/>
    <col min="11019" max="11019" width="18.5703125" style="38" customWidth="1"/>
    <col min="11020" max="11020" width="18.7109375" style="38" customWidth="1"/>
    <col min="11021" max="11021" width="22" style="38" customWidth="1"/>
    <col min="11022" max="11022" width="18.42578125" style="38" customWidth="1"/>
    <col min="11023" max="11023" width="20.42578125" style="38" customWidth="1"/>
    <col min="11024" max="11024" width="20.140625" style="38" customWidth="1"/>
    <col min="11025" max="11025" width="17.140625" style="38" customWidth="1"/>
    <col min="11026" max="11026" width="16.85546875" style="38" customWidth="1"/>
    <col min="11027" max="11027" width="18.7109375" style="38" customWidth="1"/>
    <col min="11028" max="11028" width="17" style="38" customWidth="1"/>
    <col min="11029" max="11029" width="24" style="38" customWidth="1"/>
    <col min="11030" max="11030" width="18.7109375" style="38" customWidth="1"/>
    <col min="11031" max="11031" width="8.5703125" style="38" customWidth="1"/>
    <col min="11032" max="11032" width="16.140625" style="38" customWidth="1"/>
    <col min="11033" max="11033" width="8.5703125" style="38" customWidth="1"/>
    <col min="11034" max="11034" width="15.28515625" style="38" customWidth="1"/>
    <col min="11035" max="11035" width="16.7109375" style="38" customWidth="1"/>
    <col min="11036" max="11036" width="11.85546875" style="38" customWidth="1"/>
    <col min="11037" max="11037" width="21.42578125" style="38" customWidth="1"/>
    <col min="11038" max="11038" width="11.42578125" style="38" customWidth="1"/>
    <col min="11039" max="11039" width="14.28515625" style="38" customWidth="1"/>
    <col min="11040" max="11265" width="11.42578125" style="38"/>
    <col min="11266" max="11266" width="31.28515625" style="38" customWidth="1"/>
    <col min="11267" max="11267" width="17.5703125" style="38" customWidth="1"/>
    <col min="11268" max="11268" width="14.85546875" style="38" customWidth="1"/>
    <col min="11269" max="11269" width="17.7109375" style="38" customWidth="1"/>
    <col min="11270" max="11270" width="18.7109375" style="38" customWidth="1"/>
    <col min="11271" max="11272" width="18.5703125" style="38" customWidth="1"/>
    <col min="11273" max="11273" width="15.5703125" style="38" customWidth="1"/>
    <col min="11274" max="11274" width="14.28515625" style="38" customWidth="1"/>
    <col min="11275" max="11275" width="18.5703125" style="38" customWidth="1"/>
    <col min="11276" max="11276" width="18.7109375" style="38" customWidth="1"/>
    <col min="11277" max="11277" width="22" style="38" customWidth="1"/>
    <col min="11278" max="11278" width="18.42578125" style="38" customWidth="1"/>
    <col min="11279" max="11279" width="20.42578125" style="38" customWidth="1"/>
    <col min="11280" max="11280" width="20.140625" style="38" customWidth="1"/>
    <col min="11281" max="11281" width="17.140625" style="38" customWidth="1"/>
    <col min="11282" max="11282" width="16.85546875" style="38" customWidth="1"/>
    <col min="11283" max="11283" width="18.7109375" style="38" customWidth="1"/>
    <col min="11284" max="11284" width="17" style="38" customWidth="1"/>
    <col min="11285" max="11285" width="24" style="38" customWidth="1"/>
    <col min="11286" max="11286" width="18.7109375" style="38" customWidth="1"/>
    <col min="11287" max="11287" width="8.5703125" style="38" customWidth="1"/>
    <col min="11288" max="11288" width="16.140625" style="38" customWidth="1"/>
    <col min="11289" max="11289" width="8.5703125" style="38" customWidth="1"/>
    <col min="11290" max="11290" width="15.28515625" style="38" customWidth="1"/>
    <col min="11291" max="11291" width="16.7109375" style="38" customWidth="1"/>
    <col min="11292" max="11292" width="11.85546875" style="38" customWidth="1"/>
    <col min="11293" max="11293" width="21.42578125" style="38" customWidth="1"/>
    <col min="11294" max="11294" width="11.42578125" style="38" customWidth="1"/>
    <col min="11295" max="11295" width="14.28515625" style="38" customWidth="1"/>
    <col min="11296" max="11521" width="11.42578125" style="38"/>
    <col min="11522" max="11522" width="31.28515625" style="38" customWidth="1"/>
    <col min="11523" max="11523" width="17.5703125" style="38" customWidth="1"/>
    <col min="11524" max="11524" width="14.85546875" style="38" customWidth="1"/>
    <col min="11525" max="11525" width="17.7109375" style="38" customWidth="1"/>
    <col min="11526" max="11526" width="18.7109375" style="38" customWidth="1"/>
    <col min="11527" max="11528" width="18.5703125" style="38" customWidth="1"/>
    <col min="11529" max="11529" width="15.5703125" style="38" customWidth="1"/>
    <col min="11530" max="11530" width="14.28515625" style="38" customWidth="1"/>
    <col min="11531" max="11531" width="18.5703125" style="38" customWidth="1"/>
    <col min="11532" max="11532" width="18.7109375" style="38" customWidth="1"/>
    <col min="11533" max="11533" width="22" style="38" customWidth="1"/>
    <col min="11534" max="11534" width="18.42578125" style="38" customWidth="1"/>
    <col min="11535" max="11535" width="20.42578125" style="38" customWidth="1"/>
    <col min="11536" max="11536" width="20.140625" style="38" customWidth="1"/>
    <col min="11537" max="11537" width="17.140625" style="38" customWidth="1"/>
    <col min="11538" max="11538" width="16.85546875" style="38" customWidth="1"/>
    <col min="11539" max="11539" width="18.7109375" style="38" customWidth="1"/>
    <col min="11540" max="11540" width="17" style="38" customWidth="1"/>
    <col min="11541" max="11541" width="24" style="38" customWidth="1"/>
    <col min="11542" max="11542" width="18.7109375" style="38" customWidth="1"/>
    <col min="11543" max="11543" width="8.5703125" style="38" customWidth="1"/>
    <col min="11544" max="11544" width="16.140625" style="38" customWidth="1"/>
    <col min="11545" max="11545" width="8.5703125" style="38" customWidth="1"/>
    <col min="11546" max="11546" width="15.28515625" style="38" customWidth="1"/>
    <col min="11547" max="11547" width="16.7109375" style="38" customWidth="1"/>
    <col min="11548" max="11548" width="11.85546875" style="38" customWidth="1"/>
    <col min="11549" max="11549" width="21.42578125" style="38" customWidth="1"/>
    <col min="11550" max="11550" width="11.42578125" style="38" customWidth="1"/>
    <col min="11551" max="11551" width="14.28515625" style="38" customWidth="1"/>
    <col min="11552" max="11777" width="11.42578125" style="38"/>
    <col min="11778" max="11778" width="31.28515625" style="38" customWidth="1"/>
    <col min="11779" max="11779" width="17.5703125" style="38" customWidth="1"/>
    <col min="11780" max="11780" width="14.85546875" style="38" customWidth="1"/>
    <col min="11781" max="11781" width="17.7109375" style="38" customWidth="1"/>
    <col min="11782" max="11782" width="18.7109375" style="38" customWidth="1"/>
    <col min="11783" max="11784" width="18.5703125" style="38" customWidth="1"/>
    <col min="11785" max="11785" width="15.5703125" style="38" customWidth="1"/>
    <col min="11786" max="11786" width="14.28515625" style="38" customWidth="1"/>
    <col min="11787" max="11787" width="18.5703125" style="38" customWidth="1"/>
    <col min="11788" max="11788" width="18.7109375" style="38" customWidth="1"/>
    <col min="11789" max="11789" width="22" style="38" customWidth="1"/>
    <col min="11790" max="11790" width="18.42578125" style="38" customWidth="1"/>
    <col min="11791" max="11791" width="20.42578125" style="38" customWidth="1"/>
    <col min="11792" max="11792" width="20.140625" style="38" customWidth="1"/>
    <col min="11793" max="11793" width="17.140625" style="38" customWidth="1"/>
    <col min="11794" max="11794" width="16.85546875" style="38" customWidth="1"/>
    <col min="11795" max="11795" width="18.7109375" style="38" customWidth="1"/>
    <col min="11796" max="11796" width="17" style="38" customWidth="1"/>
    <col min="11797" max="11797" width="24" style="38" customWidth="1"/>
    <col min="11798" max="11798" width="18.7109375" style="38" customWidth="1"/>
    <col min="11799" max="11799" width="8.5703125" style="38" customWidth="1"/>
    <col min="11800" max="11800" width="16.140625" style="38" customWidth="1"/>
    <col min="11801" max="11801" width="8.5703125" style="38" customWidth="1"/>
    <col min="11802" max="11802" width="15.28515625" style="38" customWidth="1"/>
    <col min="11803" max="11803" width="16.7109375" style="38" customWidth="1"/>
    <col min="11804" max="11804" width="11.85546875" style="38" customWidth="1"/>
    <col min="11805" max="11805" width="21.42578125" style="38" customWidth="1"/>
    <col min="11806" max="11806" width="11.42578125" style="38" customWidth="1"/>
    <col min="11807" max="11807" width="14.28515625" style="38" customWidth="1"/>
    <col min="11808" max="12033" width="11.42578125" style="38"/>
    <col min="12034" max="12034" width="31.28515625" style="38" customWidth="1"/>
    <col min="12035" max="12035" width="17.5703125" style="38" customWidth="1"/>
    <col min="12036" max="12036" width="14.85546875" style="38" customWidth="1"/>
    <col min="12037" max="12037" width="17.7109375" style="38" customWidth="1"/>
    <col min="12038" max="12038" width="18.7109375" style="38" customWidth="1"/>
    <col min="12039" max="12040" width="18.5703125" style="38" customWidth="1"/>
    <col min="12041" max="12041" width="15.5703125" style="38" customWidth="1"/>
    <col min="12042" max="12042" width="14.28515625" style="38" customWidth="1"/>
    <col min="12043" max="12043" width="18.5703125" style="38" customWidth="1"/>
    <col min="12044" max="12044" width="18.7109375" style="38" customWidth="1"/>
    <col min="12045" max="12045" width="22" style="38" customWidth="1"/>
    <col min="12046" max="12046" width="18.42578125" style="38" customWidth="1"/>
    <col min="12047" max="12047" width="20.42578125" style="38" customWidth="1"/>
    <col min="12048" max="12048" width="20.140625" style="38" customWidth="1"/>
    <col min="12049" max="12049" width="17.140625" style="38" customWidth="1"/>
    <col min="12050" max="12050" width="16.85546875" style="38" customWidth="1"/>
    <col min="12051" max="12051" width="18.7109375" style="38" customWidth="1"/>
    <col min="12052" max="12052" width="17" style="38" customWidth="1"/>
    <col min="12053" max="12053" width="24" style="38" customWidth="1"/>
    <col min="12054" max="12054" width="18.7109375" style="38" customWidth="1"/>
    <col min="12055" max="12055" width="8.5703125" style="38" customWidth="1"/>
    <col min="12056" max="12056" width="16.140625" style="38" customWidth="1"/>
    <col min="12057" max="12057" width="8.5703125" style="38" customWidth="1"/>
    <col min="12058" max="12058" width="15.28515625" style="38" customWidth="1"/>
    <col min="12059" max="12059" width="16.7109375" style="38" customWidth="1"/>
    <col min="12060" max="12060" width="11.85546875" style="38" customWidth="1"/>
    <col min="12061" max="12061" width="21.42578125" style="38" customWidth="1"/>
    <col min="12062" max="12062" width="11.42578125" style="38" customWidth="1"/>
    <col min="12063" max="12063" width="14.28515625" style="38" customWidth="1"/>
    <col min="12064" max="12289" width="11.42578125" style="38"/>
    <col min="12290" max="12290" width="31.28515625" style="38" customWidth="1"/>
    <col min="12291" max="12291" width="17.5703125" style="38" customWidth="1"/>
    <col min="12292" max="12292" width="14.85546875" style="38" customWidth="1"/>
    <col min="12293" max="12293" width="17.7109375" style="38" customWidth="1"/>
    <col min="12294" max="12294" width="18.7109375" style="38" customWidth="1"/>
    <col min="12295" max="12296" width="18.5703125" style="38" customWidth="1"/>
    <col min="12297" max="12297" width="15.5703125" style="38" customWidth="1"/>
    <col min="12298" max="12298" width="14.28515625" style="38" customWidth="1"/>
    <col min="12299" max="12299" width="18.5703125" style="38" customWidth="1"/>
    <col min="12300" max="12300" width="18.7109375" style="38" customWidth="1"/>
    <col min="12301" max="12301" width="22" style="38" customWidth="1"/>
    <col min="12302" max="12302" width="18.42578125" style="38" customWidth="1"/>
    <col min="12303" max="12303" width="20.42578125" style="38" customWidth="1"/>
    <col min="12304" max="12304" width="20.140625" style="38" customWidth="1"/>
    <col min="12305" max="12305" width="17.140625" style="38" customWidth="1"/>
    <col min="12306" max="12306" width="16.85546875" style="38" customWidth="1"/>
    <col min="12307" max="12307" width="18.7109375" style="38" customWidth="1"/>
    <col min="12308" max="12308" width="17" style="38" customWidth="1"/>
    <col min="12309" max="12309" width="24" style="38" customWidth="1"/>
    <col min="12310" max="12310" width="18.7109375" style="38" customWidth="1"/>
    <col min="12311" max="12311" width="8.5703125" style="38" customWidth="1"/>
    <col min="12312" max="12312" width="16.140625" style="38" customWidth="1"/>
    <col min="12313" max="12313" width="8.5703125" style="38" customWidth="1"/>
    <col min="12314" max="12314" width="15.28515625" style="38" customWidth="1"/>
    <col min="12315" max="12315" width="16.7109375" style="38" customWidth="1"/>
    <col min="12316" max="12316" width="11.85546875" style="38" customWidth="1"/>
    <col min="12317" max="12317" width="21.42578125" style="38" customWidth="1"/>
    <col min="12318" max="12318" width="11.42578125" style="38" customWidth="1"/>
    <col min="12319" max="12319" width="14.28515625" style="38" customWidth="1"/>
    <col min="12320" max="12545" width="11.42578125" style="38"/>
    <col min="12546" max="12546" width="31.28515625" style="38" customWidth="1"/>
    <col min="12547" max="12547" width="17.5703125" style="38" customWidth="1"/>
    <col min="12548" max="12548" width="14.85546875" style="38" customWidth="1"/>
    <col min="12549" max="12549" width="17.7109375" style="38" customWidth="1"/>
    <col min="12550" max="12550" width="18.7109375" style="38" customWidth="1"/>
    <col min="12551" max="12552" width="18.5703125" style="38" customWidth="1"/>
    <col min="12553" max="12553" width="15.5703125" style="38" customWidth="1"/>
    <col min="12554" max="12554" width="14.28515625" style="38" customWidth="1"/>
    <col min="12555" max="12555" width="18.5703125" style="38" customWidth="1"/>
    <col min="12556" max="12556" width="18.7109375" style="38" customWidth="1"/>
    <col min="12557" max="12557" width="22" style="38" customWidth="1"/>
    <col min="12558" max="12558" width="18.42578125" style="38" customWidth="1"/>
    <col min="12559" max="12559" width="20.42578125" style="38" customWidth="1"/>
    <col min="12560" max="12560" width="20.140625" style="38" customWidth="1"/>
    <col min="12561" max="12561" width="17.140625" style="38" customWidth="1"/>
    <col min="12562" max="12562" width="16.85546875" style="38" customWidth="1"/>
    <col min="12563" max="12563" width="18.7109375" style="38" customWidth="1"/>
    <col min="12564" max="12564" width="17" style="38" customWidth="1"/>
    <col min="12565" max="12565" width="24" style="38" customWidth="1"/>
    <col min="12566" max="12566" width="18.7109375" style="38" customWidth="1"/>
    <col min="12567" max="12567" width="8.5703125" style="38" customWidth="1"/>
    <col min="12568" max="12568" width="16.140625" style="38" customWidth="1"/>
    <col min="12569" max="12569" width="8.5703125" style="38" customWidth="1"/>
    <col min="12570" max="12570" width="15.28515625" style="38" customWidth="1"/>
    <col min="12571" max="12571" width="16.7109375" style="38" customWidth="1"/>
    <col min="12572" max="12572" width="11.85546875" style="38" customWidth="1"/>
    <col min="12573" max="12573" width="21.42578125" style="38" customWidth="1"/>
    <col min="12574" max="12574" width="11.42578125" style="38" customWidth="1"/>
    <col min="12575" max="12575" width="14.28515625" style="38" customWidth="1"/>
    <col min="12576" max="12801" width="11.42578125" style="38"/>
    <col min="12802" max="12802" width="31.28515625" style="38" customWidth="1"/>
    <col min="12803" max="12803" width="17.5703125" style="38" customWidth="1"/>
    <col min="12804" max="12804" width="14.85546875" style="38" customWidth="1"/>
    <col min="12805" max="12805" width="17.7109375" style="38" customWidth="1"/>
    <col min="12806" max="12806" width="18.7109375" style="38" customWidth="1"/>
    <col min="12807" max="12808" width="18.5703125" style="38" customWidth="1"/>
    <col min="12809" max="12809" width="15.5703125" style="38" customWidth="1"/>
    <col min="12810" max="12810" width="14.28515625" style="38" customWidth="1"/>
    <col min="12811" max="12811" width="18.5703125" style="38" customWidth="1"/>
    <col min="12812" max="12812" width="18.7109375" style="38" customWidth="1"/>
    <col min="12813" max="12813" width="22" style="38" customWidth="1"/>
    <col min="12814" max="12814" width="18.42578125" style="38" customWidth="1"/>
    <col min="12815" max="12815" width="20.42578125" style="38" customWidth="1"/>
    <col min="12816" max="12816" width="20.140625" style="38" customWidth="1"/>
    <col min="12817" max="12817" width="17.140625" style="38" customWidth="1"/>
    <col min="12818" max="12818" width="16.85546875" style="38" customWidth="1"/>
    <col min="12819" max="12819" width="18.7109375" style="38" customWidth="1"/>
    <col min="12820" max="12820" width="17" style="38" customWidth="1"/>
    <col min="12821" max="12821" width="24" style="38" customWidth="1"/>
    <col min="12822" max="12822" width="18.7109375" style="38" customWidth="1"/>
    <col min="12823" max="12823" width="8.5703125" style="38" customWidth="1"/>
    <col min="12824" max="12824" width="16.140625" style="38" customWidth="1"/>
    <col min="12825" max="12825" width="8.5703125" style="38" customWidth="1"/>
    <col min="12826" max="12826" width="15.28515625" style="38" customWidth="1"/>
    <col min="12827" max="12827" width="16.7109375" style="38" customWidth="1"/>
    <col min="12828" max="12828" width="11.85546875" style="38" customWidth="1"/>
    <col min="12829" max="12829" width="21.42578125" style="38" customWidth="1"/>
    <col min="12830" max="12830" width="11.42578125" style="38" customWidth="1"/>
    <col min="12831" max="12831" width="14.28515625" style="38" customWidth="1"/>
    <col min="12832" max="13057" width="11.42578125" style="38"/>
    <col min="13058" max="13058" width="31.28515625" style="38" customWidth="1"/>
    <col min="13059" max="13059" width="17.5703125" style="38" customWidth="1"/>
    <col min="13060" max="13060" width="14.85546875" style="38" customWidth="1"/>
    <col min="13061" max="13061" width="17.7109375" style="38" customWidth="1"/>
    <col min="13062" max="13062" width="18.7109375" style="38" customWidth="1"/>
    <col min="13063" max="13064" width="18.5703125" style="38" customWidth="1"/>
    <col min="13065" max="13065" width="15.5703125" style="38" customWidth="1"/>
    <col min="13066" max="13066" width="14.28515625" style="38" customWidth="1"/>
    <col min="13067" max="13067" width="18.5703125" style="38" customWidth="1"/>
    <col min="13068" max="13068" width="18.7109375" style="38" customWidth="1"/>
    <col min="13069" max="13069" width="22" style="38" customWidth="1"/>
    <col min="13070" max="13070" width="18.42578125" style="38" customWidth="1"/>
    <col min="13071" max="13071" width="20.42578125" style="38" customWidth="1"/>
    <col min="13072" max="13072" width="20.140625" style="38" customWidth="1"/>
    <col min="13073" max="13073" width="17.140625" style="38" customWidth="1"/>
    <col min="13074" max="13074" width="16.85546875" style="38" customWidth="1"/>
    <col min="13075" max="13075" width="18.7109375" style="38" customWidth="1"/>
    <col min="13076" max="13076" width="17" style="38" customWidth="1"/>
    <col min="13077" max="13077" width="24" style="38" customWidth="1"/>
    <col min="13078" max="13078" width="18.7109375" style="38" customWidth="1"/>
    <col min="13079" max="13079" width="8.5703125" style="38" customWidth="1"/>
    <col min="13080" max="13080" width="16.140625" style="38" customWidth="1"/>
    <col min="13081" max="13081" width="8.5703125" style="38" customWidth="1"/>
    <col min="13082" max="13082" width="15.28515625" style="38" customWidth="1"/>
    <col min="13083" max="13083" width="16.7109375" style="38" customWidth="1"/>
    <col min="13084" max="13084" width="11.85546875" style="38" customWidth="1"/>
    <col min="13085" max="13085" width="21.42578125" style="38" customWidth="1"/>
    <col min="13086" max="13086" width="11.42578125" style="38" customWidth="1"/>
    <col min="13087" max="13087" width="14.28515625" style="38" customWidth="1"/>
    <col min="13088" max="13313" width="11.42578125" style="38"/>
    <col min="13314" max="13314" width="31.28515625" style="38" customWidth="1"/>
    <col min="13315" max="13315" width="17.5703125" style="38" customWidth="1"/>
    <col min="13316" max="13316" width="14.85546875" style="38" customWidth="1"/>
    <col min="13317" max="13317" width="17.7109375" style="38" customWidth="1"/>
    <col min="13318" max="13318" width="18.7109375" style="38" customWidth="1"/>
    <col min="13319" max="13320" width="18.5703125" style="38" customWidth="1"/>
    <col min="13321" max="13321" width="15.5703125" style="38" customWidth="1"/>
    <col min="13322" max="13322" width="14.28515625" style="38" customWidth="1"/>
    <col min="13323" max="13323" width="18.5703125" style="38" customWidth="1"/>
    <col min="13324" max="13324" width="18.7109375" style="38" customWidth="1"/>
    <col min="13325" max="13325" width="22" style="38" customWidth="1"/>
    <col min="13326" max="13326" width="18.42578125" style="38" customWidth="1"/>
    <col min="13327" max="13327" width="20.42578125" style="38" customWidth="1"/>
    <col min="13328" max="13328" width="20.140625" style="38" customWidth="1"/>
    <col min="13329" max="13329" width="17.140625" style="38" customWidth="1"/>
    <col min="13330" max="13330" width="16.85546875" style="38" customWidth="1"/>
    <col min="13331" max="13331" width="18.7109375" style="38" customWidth="1"/>
    <col min="13332" max="13332" width="17" style="38" customWidth="1"/>
    <col min="13333" max="13333" width="24" style="38" customWidth="1"/>
    <col min="13334" max="13334" width="18.7109375" style="38" customWidth="1"/>
    <col min="13335" max="13335" width="8.5703125" style="38" customWidth="1"/>
    <col min="13336" max="13336" width="16.140625" style="38" customWidth="1"/>
    <col min="13337" max="13337" width="8.5703125" style="38" customWidth="1"/>
    <col min="13338" max="13338" width="15.28515625" style="38" customWidth="1"/>
    <col min="13339" max="13339" width="16.7109375" style="38" customWidth="1"/>
    <col min="13340" max="13340" width="11.85546875" style="38" customWidth="1"/>
    <col min="13341" max="13341" width="21.42578125" style="38" customWidth="1"/>
    <col min="13342" max="13342" width="11.42578125" style="38" customWidth="1"/>
    <col min="13343" max="13343" width="14.28515625" style="38" customWidth="1"/>
    <col min="13344" max="13569" width="11.42578125" style="38"/>
    <col min="13570" max="13570" width="31.28515625" style="38" customWidth="1"/>
    <col min="13571" max="13571" width="17.5703125" style="38" customWidth="1"/>
    <col min="13572" max="13572" width="14.85546875" style="38" customWidth="1"/>
    <col min="13573" max="13573" width="17.7109375" style="38" customWidth="1"/>
    <col min="13574" max="13574" width="18.7109375" style="38" customWidth="1"/>
    <col min="13575" max="13576" width="18.5703125" style="38" customWidth="1"/>
    <col min="13577" max="13577" width="15.5703125" style="38" customWidth="1"/>
    <col min="13578" max="13578" width="14.28515625" style="38" customWidth="1"/>
    <col min="13579" max="13579" width="18.5703125" style="38" customWidth="1"/>
    <col min="13580" max="13580" width="18.7109375" style="38" customWidth="1"/>
    <col min="13581" max="13581" width="22" style="38" customWidth="1"/>
    <col min="13582" max="13582" width="18.42578125" style="38" customWidth="1"/>
    <col min="13583" max="13583" width="20.42578125" style="38" customWidth="1"/>
    <col min="13584" max="13584" width="20.140625" style="38" customWidth="1"/>
    <col min="13585" max="13585" width="17.140625" style="38" customWidth="1"/>
    <col min="13586" max="13586" width="16.85546875" style="38" customWidth="1"/>
    <col min="13587" max="13587" width="18.7109375" style="38" customWidth="1"/>
    <col min="13588" max="13588" width="17" style="38" customWidth="1"/>
    <col min="13589" max="13589" width="24" style="38" customWidth="1"/>
    <col min="13590" max="13590" width="18.7109375" style="38" customWidth="1"/>
    <col min="13591" max="13591" width="8.5703125" style="38" customWidth="1"/>
    <col min="13592" max="13592" width="16.140625" style="38" customWidth="1"/>
    <col min="13593" max="13593" width="8.5703125" style="38" customWidth="1"/>
    <col min="13594" max="13594" width="15.28515625" style="38" customWidth="1"/>
    <col min="13595" max="13595" width="16.7109375" style="38" customWidth="1"/>
    <col min="13596" max="13596" width="11.85546875" style="38" customWidth="1"/>
    <col min="13597" max="13597" width="21.42578125" style="38" customWidth="1"/>
    <col min="13598" max="13598" width="11.42578125" style="38" customWidth="1"/>
    <col min="13599" max="13599" width="14.28515625" style="38" customWidth="1"/>
    <col min="13600" max="13825" width="11.42578125" style="38"/>
    <col min="13826" max="13826" width="31.28515625" style="38" customWidth="1"/>
    <col min="13827" max="13827" width="17.5703125" style="38" customWidth="1"/>
    <col min="13828" max="13828" width="14.85546875" style="38" customWidth="1"/>
    <col min="13829" max="13829" width="17.7109375" style="38" customWidth="1"/>
    <col min="13830" max="13830" width="18.7109375" style="38" customWidth="1"/>
    <col min="13831" max="13832" width="18.5703125" style="38" customWidth="1"/>
    <col min="13833" max="13833" width="15.5703125" style="38" customWidth="1"/>
    <col min="13834" max="13834" width="14.28515625" style="38" customWidth="1"/>
    <col min="13835" max="13835" width="18.5703125" style="38" customWidth="1"/>
    <col min="13836" max="13836" width="18.7109375" style="38" customWidth="1"/>
    <col min="13837" max="13837" width="22" style="38" customWidth="1"/>
    <col min="13838" max="13838" width="18.42578125" style="38" customWidth="1"/>
    <col min="13839" max="13839" width="20.42578125" style="38" customWidth="1"/>
    <col min="13840" max="13840" width="20.140625" style="38" customWidth="1"/>
    <col min="13841" max="13841" width="17.140625" style="38" customWidth="1"/>
    <col min="13842" max="13842" width="16.85546875" style="38" customWidth="1"/>
    <col min="13843" max="13843" width="18.7109375" style="38" customWidth="1"/>
    <col min="13844" max="13844" width="17" style="38" customWidth="1"/>
    <col min="13845" max="13845" width="24" style="38" customWidth="1"/>
    <col min="13846" max="13846" width="18.7109375" style="38" customWidth="1"/>
    <col min="13847" max="13847" width="8.5703125" style="38" customWidth="1"/>
    <col min="13848" max="13848" width="16.140625" style="38" customWidth="1"/>
    <col min="13849" max="13849" width="8.5703125" style="38" customWidth="1"/>
    <col min="13850" max="13850" width="15.28515625" style="38" customWidth="1"/>
    <col min="13851" max="13851" width="16.7109375" style="38" customWidth="1"/>
    <col min="13852" max="13852" width="11.85546875" style="38" customWidth="1"/>
    <col min="13853" max="13853" width="21.42578125" style="38" customWidth="1"/>
    <col min="13854" max="13854" width="11.42578125" style="38" customWidth="1"/>
    <col min="13855" max="13855" width="14.28515625" style="38" customWidth="1"/>
    <col min="13856" max="14081" width="11.42578125" style="38"/>
    <col min="14082" max="14082" width="31.28515625" style="38" customWidth="1"/>
    <col min="14083" max="14083" width="17.5703125" style="38" customWidth="1"/>
    <col min="14084" max="14084" width="14.85546875" style="38" customWidth="1"/>
    <col min="14085" max="14085" width="17.7109375" style="38" customWidth="1"/>
    <col min="14086" max="14086" width="18.7109375" style="38" customWidth="1"/>
    <col min="14087" max="14088" width="18.5703125" style="38" customWidth="1"/>
    <col min="14089" max="14089" width="15.5703125" style="38" customWidth="1"/>
    <col min="14090" max="14090" width="14.28515625" style="38" customWidth="1"/>
    <col min="14091" max="14091" width="18.5703125" style="38" customWidth="1"/>
    <col min="14092" max="14092" width="18.7109375" style="38" customWidth="1"/>
    <col min="14093" max="14093" width="22" style="38" customWidth="1"/>
    <col min="14094" max="14094" width="18.42578125" style="38" customWidth="1"/>
    <col min="14095" max="14095" width="20.42578125" style="38" customWidth="1"/>
    <col min="14096" max="14096" width="20.140625" style="38" customWidth="1"/>
    <col min="14097" max="14097" width="17.140625" style="38" customWidth="1"/>
    <col min="14098" max="14098" width="16.85546875" style="38" customWidth="1"/>
    <col min="14099" max="14099" width="18.7109375" style="38" customWidth="1"/>
    <col min="14100" max="14100" width="17" style="38" customWidth="1"/>
    <col min="14101" max="14101" width="24" style="38" customWidth="1"/>
    <col min="14102" max="14102" width="18.7109375" style="38" customWidth="1"/>
    <col min="14103" max="14103" width="8.5703125" style="38" customWidth="1"/>
    <col min="14104" max="14104" width="16.140625" style="38" customWidth="1"/>
    <col min="14105" max="14105" width="8.5703125" style="38" customWidth="1"/>
    <col min="14106" max="14106" width="15.28515625" style="38" customWidth="1"/>
    <col min="14107" max="14107" width="16.7109375" style="38" customWidth="1"/>
    <col min="14108" max="14108" width="11.85546875" style="38" customWidth="1"/>
    <col min="14109" max="14109" width="21.42578125" style="38" customWidth="1"/>
    <col min="14110" max="14110" width="11.42578125" style="38" customWidth="1"/>
    <col min="14111" max="14111" width="14.28515625" style="38" customWidth="1"/>
    <col min="14112" max="14337" width="11.42578125" style="38"/>
    <col min="14338" max="14338" width="31.28515625" style="38" customWidth="1"/>
    <col min="14339" max="14339" width="17.5703125" style="38" customWidth="1"/>
    <col min="14340" max="14340" width="14.85546875" style="38" customWidth="1"/>
    <col min="14341" max="14341" width="17.7109375" style="38" customWidth="1"/>
    <col min="14342" max="14342" width="18.7109375" style="38" customWidth="1"/>
    <col min="14343" max="14344" width="18.5703125" style="38" customWidth="1"/>
    <col min="14345" max="14345" width="15.5703125" style="38" customWidth="1"/>
    <col min="14346" max="14346" width="14.28515625" style="38" customWidth="1"/>
    <col min="14347" max="14347" width="18.5703125" style="38" customWidth="1"/>
    <col min="14348" max="14348" width="18.7109375" style="38" customWidth="1"/>
    <col min="14349" max="14349" width="22" style="38" customWidth="1"/>
    <col min="14350" max="14350" width="18.42578125" style="38" customWidth="1"/>
    <col min="14351" max="14351" width="20.42578125" style="38" customWidth="1"/>
    <col min="14352" max="14352" width="20.140625" style="38" customWidth="1"/>
    <col min="14353" max="14353" width="17.140625" style="38" customWidth="1"/>
    <col min="14354" max="14354" width="16.85546875" style="38" customWidth="1"/>
    <col min="14355" max="14355" width="18.7109375" style="38" customWidth="1"/>
    <col min="14356" max="14356" width="17" style="38" customWidth="1"/>
    <col min="14357" max="14357" width="24" style="38" customWidth="1"/>
    <col min="14358" max="14358" width="18.7109375" style="38" customWidth="1"/>
    <col min="14359" max="14359" width="8.5703125" style="38" customWidth="1"/>
    <col min="14360" max="14360" width="16.140625" style="38" customWidth="1"/>
    <col min="14361" max="14361" width="8.5703125" style="38" customWidth="1"/>
    <col min="14362" max="14362" width="15.28515625" style="38" customWidth="1"/>
    <col min="14363" max="14363" width="16.7109375" style="38" customWidth="1"/>
    <col min="14364" max="14364" width="11.85546875" style="38" customWidth="1"/>
    <col min="14365" max="14365" width="21.42578125" style="38" customWidth="1"/>
    <col min="14366" max="14366" width="11.42578125" style="38" customWidth="1"/>
    <col min="14367" max="14367" width="14.28515625" style="38" customWidth="1"/>
    <col min="14368" max="14593" width="11.42578125" style="38"/>
    <col min="14594" max="14594" width="31.28515625" style="38" customWidth="1"/>
    <col min="14595" max="14595" width="17.5703125" style="38" customWidth="1"/>
    <col min="14596" max="14596" width="14.85546875" style="38" customWidth="1"/>
    <col min="14597" max="14597" width="17.7109375" style="38" customWidth="1"/>
    <col min="14598" max="14598" width="18.7109375" style="38" customWidth="1"/>
    <col min="14599" max="14600" width="18.5703125" style="38" customWidth="1"/>
    <col min="14601" max="14601" width="15.5703125" style="38" customWidth="1"/>
    <col min="14602" max="14602" width="14.28515625" style="38" customWidth="1"/>
    <col min="14603" max="14603" width="18.5703125" style="38" customWidth="1"/>
    <col min="14604" max="14604" width="18.7109375" style="38" customWidth="1"/>
    <col min="14605" max="14605" width="22" style="38" customWidth="1"/>
    <col min="14606" max="14606" width="18.42578125" style="38" customWidth="1"/>
    <col min="14607" max="14607" width="20.42578125" style="38" customWidth="1"/>
    <col min="14608" max="14608" width="20.140625" style="38" customWidth="1"/>
    <col min="14609" max="14609" width="17.140625" style="38" customWidth="1"/>
    <col min="14610" max="14610" width="16.85546875" style="38" customWidth="1"/>
    <col min="14611" max="14611" width="18.7109375" style="38" customWidth="1"/>
    <col min="14612" max="14612" width="17" style="38" customWidth="1"/>
    <col min="14613" max="14613" width="24" style="38" customWidth="1"/>
    <col min="14614" max="14614" width="18.7109375" style="38" customWidth="1"/>
    <col min="14615" max="14615" width="8.5703125" style="38" customWidth="1"/>
    <col min="14616" max="14616" width="16.140625" style="38" customWidth="1"/>
    <col min="14617" max="14617" width="8.5703125" style="38" customWidth="1"/>
    <col min="14618" max="14618" width="15.28515625" style="38" customWidth="1"/>
    <col min="14619" max="14619" width="16.7109375" style="38" customWidth="1"/>
    <col min="14620" max="14620" width="11.85546875" style="38" customWidth="1"/>
    <col min="14621" max="14621" width="21.42578125" style="38" customWidth="1"/>
    <col min="14622" max="14622" width="11.42578125" style="38" customWidth="1"/>
    <col min="14623" max="14623" width="14.28515625" style="38" customWidth="1"/>
    <col min="14624" max="14849" width="11.42578125" style="38"/>
    <col min="14850" max="14850" width="31.28515625" style="38" customWidth="1"/>
    <col min="14851" max="14851" width="17.5703125" style="38" customWidth="1"/>
    <col min="14852" max="14852" width="14.85546875" style="38" customWidth="1"/>
    <col min="14853" max="14853" width="17.7109375" style="38" customWidth="1"/>
    <col min="14854" max="14854" width="18.7109375" style="38" customWidth="1"/>
    <col min="14855" max="14856" width="18.5703125" style="38" customWidth="1"/>
    <col min="14857" max="14857" width="15.5703125" style="38" customWidth="1"/>
    <col min="14858" max="14858" width="14.28515625" style="38" customWidth="1"/>
    <col min="14859" max="14859" width="18.5703125" style="38" customWidth="1"/>
    <col min="14860" max="14860" width="18.7109375" style="38" customWidth="1"/>
    <col min="14861" max="14861" width="22" style="38" customWidth="1"/>
    <col min="14862" max="14862" width="18.42578125" style="38" customWidth="1"/>
    <col min="14863" max="14863" width="20.42578125" style="38" customWidth="1"/>
    <col min="14864" max="14864" width="20.140625" style="38" customWidth="1"/>
    <col min="14865" max="14865" width="17.140625" style="38" customWidth="1"/>
    <col min="14866" max="14866" width="16.85546875" style="38" customWidth="1"/>
    <col min="14867" max="14867" width="18.7109375" style="38" customWidth="1"/>
    <col min="14868" max="14868" width="17" style="38" customWidth="1"/>
    <col min="14869" max="14869" width="24" style="38" customWidth="1"/>
    <col min="14870" max="14870" width="18.7109375" style="38" customWidth="1"/>
    <col min="14871" max="14871" width="8.5703125" style="38" customWidth="1"/>
    <col min="14872" max="14872" width="16.140625" style="38" customWidth="1"/>
    <col min="14873" max="14873" width="8.5703125" style="38" customWidth="1"/>
    <col min="14874" max="14874" width="15.28515625" style="38" customWidth="1"/>
    <col min="14875" max="14875" width="16.7109375" style="38" customWidth="1"/>
    <col min="14876" max="14876" width="11.85546875" style="38" customWidth="1"/>
    <col min="14877" max="14877" width="21.42578125" style="38" customWidth="1"/>
    <col min="14878" max="14878" width="11.42578125" style="38" customWidth="1"/>
    <col min="14879" max="14879" width="14.28515625" style="38" customWidth="1"/>
    <col min="14880" max="15105" width="11.42578125" style="38"/>
    <col min="15106" max="15106" width="31.28515625" style="38" customWidth="1"/>
    <col min="15107" max="15107" width="17.5703125" style="38" customWidth="1"/>
    <col min="15108" max="15108" width="14.85546875" style="38" customWidth="1"/>
    <col min="15109" max="15109" width="17.7109375" style="38" customWidth="1"/>
    <col min="15110" max="15110" width="18.7109375" style="38" customWidth="1"/>
    <col min="15111" max="15112" width="18.5703125" style="38" customWidth="1"/>
    <col min="15113" max="15113" width="15.5703125" style="38" customWidth="1"/>
    <col min="15114" max="15114" width="14.28515625" style="38" customWidth="1"/>
    <col min="15115" max="15115" width="18.5703125" style="38" customWidth="1"/>
    <col min="15116" max="15116" width="18.7109375" style="38" customWidth="1"/>
    <col min="15117" max="15117" width="22" style="38" customWidth="1"/>
    <col min="15118" max="15118" width="18.42578125" style="38" customWidth="1"/>
    <col min="15119" max="15119" width="20.42578125" style="38" customWidth="1"/>
    <col min="15120" max="15120" width="20.140625" style="38" customWidth="1"/>
    <col min="15121" max="15121" width="17.140625" style="38" customWidth="1"/>
    <col min="15122" max="15122" width="16.85546875" style="38" customWidth="1"/>
    <col min="15123" max="15123" width="18.7109375" style="38" customWidth="1"/>
    <col min="15124" max="15124" width="17" style="38" customWidth="1"/>
    <col min="15125" max="15125" width="24" style="38" customWidth="1"/>
    <col min="15126" max="15126" width="18.7109375" style="38" customWidth="1"/>
    <col min="15127" max="15127" width="8.5703125" style="38" customWidth="1"/>
    <col min="15128" max="15128" width="16.140625" style="38" customWidth="1"/>
    <col min="15129" max="15129" width="8.5703125" style="38" customWidth="1"/>
    <col min="15130" max="15130" width="15.28515625" style="38" customWidth="1"/>
    <col min="15131" max="15131" width="16.7109375" style="38" customWidth="1"/>
    <col min="15132" max="15132" width="11.85546875" style="38" customWidth="1"/>
    <col min="15133" max="15133" width="21.42578125" style="38" customWidth="1"/>
    <col min="15134" max="15134" width="11.42578125" style="38" customWidth="1"/>
    <col min="15135" max="15135" width="14.28515625" style="38" customWidth="1"/>
    <col min="15136" max="15361" width="11.42578125" style="38"/>
    <col min="15362" max="15362" width="31.28515625" style="38" customWidth="1"/>
    <col min="15363" max="15363" width="17.5703125" style="38" customWidth="1"/>
    <col min="15364" max="15364" width="14.85546875" style="38" customWidth="1"/>
    <col min="15365" max="15365" width="17.7109375" style="38" customWidth="1"/>
    <col min="15366" max="15366" width="18.7109375" style="38" customWidth="1"/>
    <col min="15367" max="15368" width="18.5703125" style="38" customWidth="1"/>
    <col min="15369" max="15369" width="15.5703125" style="38" customWidth="1"/>
    <col min="15370" max="15370" width="14.28515625" style="38" customWidth="1"/>
    <col min="15371" max="15371" width="18.5703125" style="38" customWidth="1"/>
    <col min="15372" max="15372" width="18.7109375" style="38" customWidth="1"/>
    <col min="15373" max="15373" width="22" style="38" customWidth="1"/>
    <col min="15374" max="15374" width="18.42578125" style="38" customWidth="1"/>
    <col min="15375" max="15375" width="20.42578125" style="38" customWidth="1"/>
    <col min="15376" max="15376" width="20.140625" style="38" customWidth="1"/>
    <col min="15377" max="15377" width="17.140625" style="38" customWidth="1"/>
    <col min="15378" max="15378" width="16.85546875" style="38" customWidth="1"/>
    <col min="15379" max="15379" width="18.7109375" style="38" customWidth="1"/>
    <col min="15380" max="15380" width="17" style="38" customWidth="1"/>
    <col min="15381" max="15381" width="24" style="38" customWidth="1"/>
    <col min="15382" max="15382" width="18.7109375" style="38" customWidth="1"/>
    <col min="15383" max="15383" width="8.5703125" style="38" customWidth="1"/>
    <col min="15384" max="15384" width="16.140625" style="38" customWidth="1"/>
    <col min="15385" max="15385" width="8.5703125" style="38" customWidth="1"/>
    <col min="15386" max="15386" width="15.28515625" style="38" customWidth="1"/>
    <col min="15387" max="15387" width="16.7109375" style="38" customWidth="1"/>
    <col min="15388" max="15388" width="11.85546875" style="38" customWidth="1"/>
    <col min="15389" max="15389" width="21.42578125" style="38" customWidth="1"/>
    <col min="15390" max="15390" width="11.42578125" style="38" customWidth="1"/>
    <col min="15391" max="15391" width="14.28515625" style="38" customWidth="1"/>
    <col min="15392" max="15617" width="11.42578125" style="38"/>
    <col min="15618" max="15618" width="31.28515625" style="38" customWidth="1"/>
    <col min="15619" max="15619" width="17.5703125" style="38" customWidth="1"/>
    <col min="15620" max="15620" width="14.85546875" style="38" customWidth="1"/>
    <col min="15621" max="15621" width="17.7109375" style="38" customWidth="1"/>
    <col min="15622" max="15622" width="18.7109375" style="38" customWidth="1"/>
    <col min="15623" max="15624" width="18.5703125" style="38" customWidth="1"/>
    <col min="15625" max="15625" width="15.5703125" style="38" customWidth="1"/>
    <col min="15626" max="15626" width="14.28515625" style="38" customWidth="1"/>
    <col min="15627" max="15627" width="18.5703125" style="38" customWidth="1"/>
    <col min="15628" max="15628" width="18.7109375" style="38" customWidth="1"/>
    <col min="15629" max="15629" width="22" style="38" customWidth="1"/>
    <col min="15630" max="15630" width="18.42578125" style="38" customWidth="1"/>
    <col min="15631" max="15631" width="20.42578125" style="38" customWidth="1"/>
    <col min="15632" max="15632" width="20.140625" style="38" customWidth="1"/>
    <col min="15633" max="15633" width="17.140625" style="38" customWidth="1"/>
    <col min="15634" max="15634" width="16.85546875" style="38" customWidth="1"/>
    <col min="15635" max="15635" width="18.7109375" style="38" customWidth="1"/>
    <col min="15636" max="15636" width="17" style="38" customWidth="1"/>
    <col min="15637" max="15637" width="24" style="38" customWidth="1"/>
    <col min="15638" max="15638" width="18.7109375" style="38" customWidth="1"/>
    <col min="15639" max="15639" width="8.5703125" style="38" customWidth="1"/>
    <col min="15640" max="15640" width="16.140625" style="38" customWidth="1"/>
    <col min="15641" max="15641" width="8.5703125" style="38" customWidth="1"/>
    <col min="15642" max="15642" width="15.28515625" style="38" customWidth="1"/>
    <col min="15643" max="15643" width="16.7109375" style="38" customWidth="1"/>
    <col min="15644" max="15644" width="11.85546875" style="38" customWidth="1"/>
    <col min="15645" max="15645" width="21.42578125" style="38" customWidth="1"/>
    <col min="15646" max="15646" width="11.42578125" style="38" customWidth="1"/>
    <col min="15647" max="15647" width="14.28515625" style="38" customWidth="1"/>
    <col min="15648" max="15873" width="11.42578125" style="38"/>
    <col min="15874" max="15874" width="31.28515625" style="38" customWidth="1"/>
    <col min="15875" max="15875" width="17.5703125" style="38" customWidth="1"/>
    <col min="15876" max="15876" width="14.85546875" style="38" customWidth="1"/>
    <col min="15877" max="15877" width="17.7109375" style="38" customWidth="1"/>
    <col min="15878" max="15878" width="18.7109375" style="38" customWidth="1"/>
    <col min="15879" max="15880" width="18.5703125" style="38" customWidth="1"/>
    <col min="15881" max="15881" width="15.5703125" style="38" customWidth="1"/>
    <col min="15882" max="15882" width="14.28515625" style="38" customWidth="1"/>
    <col min="15883" max="15883" width="18.5703125" style="38" customWidth="1"/>
    <col min="15884" max="15884" width="18.7109375" style="38" customWidth="1"/>
    <col min="15885" max="15885" width="22" style="38" customWidth="1"/>
    <col min="15886" max="15886" width="18.42578125" style="38" customWidth="1"/>
    <col min="15887" max="15887" width="20.42578125" style="38" customWidth="1"/>
    <col min="15888" max="15888" width="20.140625" style="38" customWidth="1"/>
    <col min="15889" max="15889" width="17.140625" style="38" customWidth="1"/>
    <col min="15890" max="15890" width="16.85546875" style="38" customWidth="1"/>
    <col min="15891" max="15891" width="18.7109375" style="38" customWidth="1"/>
    <col min="15892" max="15892" width="17" style="38" customWidth="1"/>
    <col min="15893" max="15893" width="24" style="38" customWidth="1"/>
    <col min="15894" max="15894" width="18.7109375" style="38" customWidth="1"/>
    <col min="15895" max="15895" width="8.5703125" style="38" customWidth="1"/>
    <col min="15896" max="15896" width="16.140625" style="38" customWidth="1"/>
    <col min="15897" max="15897" width="8.5703125" style="38" customWidth="1"/>
    <col min="15898" max="15898" width="15.28515625" style="38" customWidth="1"/>
    <col min="15899" max="15899" width="16.7109375" style="38" customWidth="1"/>
    <col min="15900" max="15900" width="11.85546875" style="38" customWidth="1"/>
    <col min="15901" max="15901" width="21.42578125" style="38" customWidth="1"/>
    <col min="15902" max="15902" width="11.42578125" style="38" customWidth="1"/>
    <col min="15903" max="15903" width="14.28515625" style="38" customWidth="1"/>
    <col min="15904" max="16129" width="11.42578125" style="38"/>
    <col min="16130" max="16130" width="31.28515625" style="38" customWidth="1"/>
    <col min="16131" max="16131" width="17.5703125" style="38" customWidth="1"/>
    <col min="16132" max="16132" width="14.85546875" style="38" customWidth="1"/>
    <col min="16133" max="16133" width="17.7109375" style="38" customWidth="1"/>
    <col min="16134" max="16134" width="18.7109375" style="38" customWidth="1"/>
    <col min="16135" max="16136" width="18.5703125" style="38" customWidth="1"/>
    <col min="16137" max="16137" width="15.5703125" style="38" customWidth="1"/>
    <col min="16138" max="16138" width="14.28515625" style="38" customWidth="1"/>
    <col min="16139" max="16139" width="18.5703125" style="38" customWidth="1"/>
    <col min="16140" max="16140" width="18.7109375" style="38" customWidth="1"/>
    <col min="16141" max="16141" width="22" style="38" customWidth="1"/>
    <col min="16142" max="16142" width="18.42578125" style="38" customWidth="1"/>
    <col min="16143" max="16143" width="20.42578125" style="38" customWidth="1"/>
    <col min="16144" max="16144" width="20.140625" style="38" customWidth="1"/>
    <col min="16145" max="16145" width="17.140625" style="38" customWidth="1"/>
    <col min="16146" max="16146" width="16.85546875" style="38" customWidth="1"/>
    <col min="16147" max="16147" width="18.7109375" style="38" customWidth="1"/>
    <col min="16148" max="16148" width="17" style="38" customWidth="1"/>
    <col min="16149" max="16149" width="24" style="38" customWidth="1"/>
    <col min="16150" max="16150" width="18.7109375" style="38" customWidth="1"/>
    <col min="16151" max="16151" width="8.5703125" style="38" customWidth="1"/>
    <col min="16152" max="16152" width="16.140625" style="38" customWidth="1"/>
    <col min="16153" max="16153" width="8.5703125" style="38" customWidth="1"/>
    <col min="16154" max="16154" width="15.28515625" style="38" customWidth="1"/>
    <col min="16155" max="16155" width="16.7109375" style="38" customWidth="1"/>
    <col min="16156" max="16156" width="11.85546875" style="38" customWidth="1"/>
    <col min="16157" max="16157" width="21.42578125" style="38" customWidth="1"/>
    <col min="16158" max="16158" width="11.42578125" style="38" customWidth="1"/>
    <col min="16159" max="16159" width="14.28515625" style="38" customWidth="1"/>
    <col min="16160" max="16384" width="11.42578125" style="38"/>
  </cols>
  <sheetData>
    <row r="1" spans="1:32" ht="18">
      <c r="C1" s="39"/>
      <c r="D1" s="40"/>
      <c r="N1" s="41"/>
      <c r="V1" s="42"/>
      <c r="X1" s="41"/>
    </row>
    <row r="2" spans="1:32" ht="18">
      <c r="B2" s="43" t="s">
        <v>103</v>
      </c>
      <c r="D2" s="40"/>
    </row>
    <row r="3" spans="1:32" ht="18">
      <c r="B3" s="43" t="s">
        <v>104</v>
      </c>
      <c r="D3" s="40"/>
    </row>
    <row r="4" spans="1:32" ht="18">
      <c r="B4" s="43" t="s">
        <v>105</v>
      </c>
      <c r="D4" s="40"/>
      <c r="V4" s="44"/>
    </row>
    <row r="5" spans="1:32"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</row>
    <row r="6" spans="1:32" ht="15" thickBot="1">
      <c r="C6" s="44"/>
      <c r="D6" s="44"/>
      <c r="E6" s="44"/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</row>
    <row r="7" spans="1:32" ht="12.75" customHeight="1">
      <c r="B7" s="45" t="s">
        <v>106</v>
      </c>
      <c r="C7" s="159" t="s">
        <v>107</v>
      </c>
      <c r="D7" s="159" t="s">
        <v>108</v>
      </c>
      <c r="E7" s="159" t="s">
        <v>109</v>
      </c>
      <c r="F7" s="159" t="s">
        <v>110</v>
      </c>
      <c r="G7" s="159" t="s">
        <v>111</v>
      </c>
      <c r="H7" s="153" t="s">
        <v>112</v>
      </c>
      <c r="I7" s="159" t="s">
        <v>113</v>
      </c>
      <c r="J7" s="159" t="s">
        <v>114</v>
      </c>
      <c r="K7" s="153" t="s">
        <v>115</v>
      </c>
      <c r="L7" s="159" t="s">
        <v>116</v>
      </c>
      <c r="M7" s="159" t="s">
        <v>117</v>
      </c>
      <c r="N7" s="159" t="s">
        <v>118</v>
      </c>
      <c r="O7" s="153" t="s">
        <v>119</v>
      </c>
      <c r="P7" s="153" t="s">
        <v>120</v>
      </c>
      <c r="Q7" s="153" t="s">
        <v>121</v>
      </c>
      <c r="R7" s="153" t="s">
        <v>122</v>
      </c>
      <c r="S7" s="153" t="s">
        <v>123</v>
      </c>
      <c r="T7" s="153" t="s">
        <v>124</v>
      </c>
      <c r="U7" s="153" t="s">
        <v>125</v>
      </c>
      <c r="V7" s="153" t="s">
        <v>126</v>
      </c>
      <c r="X7" s="156" t="s">
        <v>127</v>
      </c>
      <c r="Y7" s="46"/>
      <c r="Z7" s="159" t="s">
        <v>128</v>
      </c>
      <c r="AA7" s="159" t="s">
        <v>129</v>
      </c>
      <c r="AB7" s="47"/>
      <c r="AC7" s="156" t="s">
        <v>130</v>
      </c>
    </row>
    <row r="8" spans="1:32" ht="14.25" customHeight="1">
      <c r="B8" s="152"/>
      <c r="C8" s="162">
        <v>0</v>
      </c>
      <c r="D8" s="162">
        <v>0</v>
      </c>
      <c r="E8" s="162">
        <v>0</v>
      </c>
      <c r="F8" s="162">
        <v>0</v>
      </c>
      <c r="G8" s="162">
        <v>0</v>
      </c>
      <c r="H8" s="154">
        <v>0</v>
      </c>
      <c r="I8" s="162">
        <v>0</v>
      </c>
      <c r="J8" s="162">
        <v>0</v>
      </c>
      <c r="K8" s="154">
        <v>0</v>
      </c>
      <c r="L8" s="162">
        <v>0</v>
      </c>
      <c r="M8" s="162">
        <v>0</v>
      </c>
      <c r="N8" s="162">
        <v>0</v>
      </c>
      <c r="O8" s="154">
        <v>0</v>
      </c>
      <c r="P8" s="154">
        <v>0</v>
      </c>
      <c r="Q8" s="154">
        <v>0</v>
      </c>
      <c r="R8" s="154">
        <v>0</v>
      </c>
      <c r="S8" s="154">
        <v>0</v>
      </c>
      <c r="T8" s="154">
        <v>0</v>
      </c>
      <c r="U8" s="154">
        <v>0</v>
      </c>
      <c r="V8" s="154">
        <v>0</v>
      </c>
      <c r="X8" s="157">
        <v>0</v>
      </c>
      <c r="Y8" s="46"/>
      <c r="Z8" s="160">
        <v>0</v>
      </c>
      <c r="AA8" s="160">
        <v>0</v>
      </c>
      <c r="AB8" s="47"/>
      <c r="AC8" s="157">
        <v>0</v>
      </c>
    </row>
    <row r="9" spans="1:32" ht="14.25" customHeight="1">
      <c r="B9" s="152"/>
      <c r="C9" s="162">
        <v>0</v>
      </c>
      <c r="D9" s="162">
        <v>0</v>
      </c>
      <c r="E9" s="162">
        <v>0</v>
      </c>
      <c r="F9" s="162">
        <v>0</v>
      </c>
      <c r="G9" s="162">
        <v>0</v>
      </c>
      <c r="H9" s="154">
        <v>0</v>
      </c>
      <c r="I9" s="162">
        <v>0</v>
      </c>
      <c r="J9" s="162">
        <v>0</v>
      </c>
      <c r="K9" s="154">
        <v>0</v>
      </c>
      <c r="L9" s="162">
        <v>0</v>
      </c>
      <c r="M9" s="162">
        <v>0</v>
      </c>
      <c r="N9" s="162">
        <v>0</v>
      </c>
      <c r="O9" s="154">
        <v>0</v>
      </c>
      <c r="P9" s="154">
        <v>0</v>
      </c>
      <c r="Q9" s="154">
        <v>0</v>
      </c>
      <c r="R9" s="154">
        <v>0</v>
      </c>
      <c r="S9" s="154">
        <v>0</v>
      </c>
      <c r="T9" s="154">
        <v>0</v>
      </c>
      <c r="U9" s="154">
        <v>0</v>
      </c>
      <c r="V9" s="154">
        <v>0</v>
      </c>
      <c r="W9" s="48" t="s">
        <v>131</v>
      </c>
      <c r="X9" s="157">
        <v>0</v>
      </c>
      <c r="Y9" s="49" t="s">
        <v>132</v>
      </c>
      <c r="Z9" s="160">
        <v>0</v>
      </c>
      <c r="AA9" s="160">
        <v>0</v>
      </c>
      <c r="AB9" s="50" t="s">
        <v>131</v>
      </c>
      <c r="AC9" s="157">
        <v>0</v>
      </c>
    </row>
    <row r="10" spans="1:32" ht="14.25" customHeight="1">
      <c r="B10" s="152"/>
      <c r="C10" s="162">
        <v>0</v>
      </c>
      <c r="D10" s="162">
        <v>0</v>
      </c>
      <c r="E10" s="162">
        <v>0</v>
      </c>
      <c r="F10" s="162">
        <v>0</v>
      </c>
      <c r="G10" s="162">
        <v>0</v>
      </c>
      <c r="H10" s="154">
        <v>0</v>
      </c>
      <c r="I10" s="162">
        <v>0</v>
      </c>
      <c r="J10" s="162">
        <v>0</v>
      </c>
      <c r="K10" s="154">
        <v>0</v>
      </c>
      <c r="L10" s="162">
        <v>0</v>
      </c>
      <c r="M10" s="162">
        <v>0</v>
      </c>
      <c r="N10" s="162">
        <v>0</v>
      </c>
      <c r="O10" s="154">
        <v>0</v>
      </c>
      <c r="P10" s="154">
        <v>0</v>
      </c>
      <c r="Q10" s="154">
        <v>0</v>
      </c>
      <c r="R10" s="154">
        <v>0</v>
      </c>
      <c r="S10" s="154">
        <v>0</v>
      </c>
      <c r="T10" s="154">
        <v>0</v>
      </c>
      <c r="U10" s="154">
        <v>0</v>
      </c>
      <c r="V10" s="154">
        <v>0</v>
      </c>
      <c r="X10" s="157">
        <v>0</v>
      </c>
      <c r="Y10" s="46"/>
      <c r="Z10" s="160">
        <v>0</v>
      </c>
      <c r="AA10" s="160">
        <v>0</v>
      </c>
      <c r="AB10" s="47"/>
      <c r="AC10" s="157">
        <v>0</v>
      </c>
    </row>
    <row r="11" spans="1:32" ht="14.25" customHeight="1" thickBot="1">
      <c r="A11" s="123" t="s">
        <v>182</v>
      </c>
      <c r="B11" s="51" t="s">
        <v>133</v>
      </c>
      <c r="C11" s="163">
        <v>0</v>
      </c>
      <c r="D11" s="163">
        <v>0</v>
      </c>
      <c r="E11" s="163">
        <v>0</v>
      </c>
      <c r="F11" s="163">
        <v>0</v>
      </c>
      <c r="G11" s="163">
        <v>0</v>
      </c>
      <c r="H11" s="155">
        <v>0</v>
      </c>
      <c r="I11" s="163">
        <v>0</v>
      </c>
      <c r="J11" s="163">
        <v>0</v>
      </c>
      <c r="K11" s="155">
        <v>0</v>
      </c>
      <c r="L11" s="163">
        <v>0</v>
      </c>
      <c r="M11" s="163">
        <v>0</v>
      </c>
      <c r="N11" s="163">
        <v>0</v>
      </c>
      <c r="O11" s="155">
        <v>0</v>
      </c>
      <c r="P11" s="155">
        <v>0</v>
      </c>
      <c r="Q11" s="155">
        <v>0</v>
      </c>
      <c r="R11" s="155">
        <v>0</v>
      </c>
      <c r="S11" s="155">
        <v>0</v>
      </c>
      <c r="T11" s="155">
        <v>0</v>
      </c>
      <c r="U11" s="155">
        <v>0</v>
      </c>
      <c r="V11" s="155">
        <v>0</v>
      </c>
      <c r="X11" s="158">
        <v>0</v>
      </c>
      <c r="Y11" s="46"/>
      <c r="Z11" s="161">
        <v>0</v>
      </c>
      <c r="AA11" s="161">
        <v>0</v>
      </c>
      <c r="AB11" s="47"/>
      <c r="AC11" s="158">
        <v>0</v>
      </c>
    </row>
    <row r="12" spans="1:32">
      <c r="A12" s="38">
        <f>SUMIF('ARG PROVINCIAS'!$M$2:$M$25,B12,'ARG PROVINCIAS'!$L$2:$L$25)</f>
        <v>1</v>
      </c>
      <c r="B12" s="52" t="s">
        <v>134</v>
      </c>
      <c r="C12" s="53">
        <v>3290704.934342673</v>
      </c>
      <c r="D12" s="54">
        <v>130626.56138435836</v>
      </c>
      <c r="E12" s="53">
        <v>56189.890525465642</v>
      </c>
      <c r="F12" s="53">
        <v>19870453.635548092</v>
      </c>
      <c r="G12" s="53">
        <v>1144419.724791975</v>
      </c>
      <c r="H12" s="53">
        <v>3705178.4114467218</v>
      </c>
      <c r="I12" s="53">
        <v>10662493.457816452</v>
      </c>
      <c r="J12" s="53">
        <v>267860.55249413237</v>
      </c>
      <c r="K12" s="53">
        <v>1120889.8648768542</v>
      </c>
      <c r="L12" s="53">
        <v>3624900.6215265845</v>
      </c>
      <c r="M12" s="53">
        <v>1283109.8441231668</v>
      </c>
      <c r="N12" s="53">
        <v>965131.64175514702</v>
      </c>
      <c r="O12" s="53">
        <v>12631307.882037232</v>
      </c>
      <c r="P12" s="53">
        <v>3282865.7368536233</v>
      </c>
      <c r="Q12" s="53">
        <v>1760439.0863748083</v>
      </c>
      <c r="R12" s="53">
        <v>686491.24212331593</v>
      </c>
      <c r="S12" s="53">
        <v>873270.35685857979</v>
      </c>
      <c r="T12" s="53">
        <v>1257370.2491859235</v>
      </c>
      <c r="U12" s="53">
        <v>2586237.9521828545</v>
      </c>
      <c r="V12" s="53">
        <v>1576354.451931807</v>
      </c>
      <c r="W12" s="55"/>
      <c r="X12" s="56">
        <v>70776296.098179772</v>
      </c>
      <c r="Y12" s="57"/>
      <c r="Z12" s="56">
        <v>2373637.210806407</v>
      </c>
      <c r="AA12" s="56">
        <v>1498960</v>
      </c>
      <c r="AB12" s="58"/>
      <c r="AC12" s="56">
        <v>66903698.887373358</v>
      </c>
      <c r="AE12" s="44"/>
    </row>
    <row r="13" spans="1:32">
      <c r="A13" s="38">
        <f>SUMIF('ARG PROVINCIAS'!$M$2:$M$25,B13,'ARG PROVINCIAS'!$L$2:$L$25)</f>
        <v>1</v>
      </c>
      <c r="B13" s="59" t="s">
        <v>135</v>
      </c>
      <c r="C13" s="60">
        <v>0</v>
      </c>
      <c r="D13" s="60">
        <v>0</v>
      </c>
      <c r="E13" s="60">
        <v>411440.05872981972</v>
      </c>
      <c r="F13" s="60">
        <v>8772507.9794358015</v>
      </c>
      <c r="G13" s="60">
        <v>819645.21891858149</v>
      </c>
      <c r="H13" s="60">
        <v>907700.81575113407</v>
      </c>
      <c r="I13" s="60">
        <v>9478041.1870471742</v>
      </c>
      <c r="J13" s="60">
        <v>395529.33000339242</v>
      </c>
      <c r="K13" s="60">
        <v>1645228.837158809</v>
      </c>
      <c r="L13" s="60">
        <v>3072511.226330745</v>
      </c>
      <c r="M13" s="60">
        <v>1736827.2317353177</v>
      </c>
      <c r="N13" s="60">
        <v>5708613.4054447534</v>
      </c>
      <c r="O13" s="60">
        <v>9986321.1255116314</v>
      </c>
      <c r="P13" s="60">
        <v>4047180.5328071448</v>
      </c>
      <c r="Q13" s="60">
        <v>945104.94678228407</v>
      </c>
      <c r="R13" s="60">
        <v>1416046.6684602201</v>
      </c>
      <c r="S13" s="60">
        <v>272438.02607244742</v>
      </c>
      <c r="T13" s="60">
        <v>2073262.1332130004</v>
      </c>
      <c r="U13" s="60">
        <v>2508154.6636516606</v>
      </c>
      <c r="V13" s="60">
        <v>503809.67041397357</v>
      </c>
      <c r="W13" s="61"/>
      <c r="X13" s="60">
        <v>54700363.057467885</v>
      </c>
      <c r="Y13" s="62"/>
      <c r="Z13" s="60">
        <v>917919.14077919815</v>
      </c>
      <c r="AA13" s="60">
        <v>1515023</v>
      </c>
      <c r="AB13" s="63"/>
      <c r="AC13" s="60">
        <v>52267420.916688688</v>
      </c>
      <c r="AE13" s="44"/>
      <c r="AF13" s="44"/>
    </row>
    <row r="14" spans="1:32">
      <c r="A14" s="38">
        <f>SUMIF('ARG PROVINCIAS'!$M$2:$M$25,B14,'ARG PROVINCIAS'!$L$2:$L$25)</f>
        <v>2</v>
      </c>
      <c r="B14" s="59" t="s">
        <v>136</v>
      </c>
      <c r="C14" s="60">
        <v>23048.503333683671</v>
      </c>
      <c r="D14" s="60">
        <v>0</v>
      </c>
      <c r="E14" s="60">
        <v>7637.7467240178939</v>
      </c>
      <c r="F14" s="60">
        <v>202381.47556218231</v>
      </c>
      <c r="G14" s="60">
        <v>22359.881231634805</v>
      </c>
      <c r="H14" s="60">
        <v>108428.31639395832</v>
      </c>
      <c r="I14" s="60">
        <v>133569.44653437758</v>
      </c>
      <c r="J14" s="60">
        <v>7144.0167296334939</v>
      </c>
      <c r="K14" s="60">
        <v>14497.225340583684</v>
      </c>
      <c r="L14" s="60">
        <v>21144.193823704129</v>
      </c>
      <c r="M14" s="60">
        <v>23078.495666340888</v>
      </c>
      <c r="N14" s="60">
        <v>22367.296306304841</v>
      </c>
      <c r="O14" s="60">
        <v>95089.398203798482</v>
      </c>
      <c r="P14" s="60">
        <v>162435.62895303834</v>
      </c>
      <c r="Q14" s="60">
        <v>120449.15868179184</v>
      </c>
      <c r="R14" s="60">
        <v>2658.9355448719666</v>
      </c>
      <c r="S14" s="60">
        <v>51196.832838303104</v>
      </c>
      <c r="T14" s="60">
        <v>15820.120218936661</v>
      </c>
      <c r="U14" s="60">
        <v>62912.957586582408</v>
      </c>
      <c r="V14" s="60">
        <v>21483.352445362128</v>
      </c>
      <c r="W14" s="61"/>
      <c r="X14" s="60">
        <v>1117702.9821191067</v>
      </c>
      <c r="Y14" s="62"/>
      <c r="Z14" s="60">
        <v>3728.0175970096916</v>
      </c>
      <c r="AA14" s="60">
        <v>14085</v>
      </c>
      <c r="AB14" s="63"/>
      <c r="AC14" s="60">
        <v>1099889.964522097</v>
      </c>
      <c r="AE14" s="44"/>
      <c r="AF14" s="44"/>
    </row>
    <row r="15" spans="1:32">
      <c r="A15" s="38">
        <f>SUMIF('ARG PROVINCIAS'!$M$2:$M$25,B15,'ARG PROVINCIAS'!$L$2:$L$25)</f>
        <v>3</v>
      </c>
      <c r="B15" s="64" t="s">
        <v>137</v>
      </c>
      <c r="C15" s="65">
        <v>293596.64934761397</v>
      </c>
      <c r="D15" s="65">
        <v>0</v>
      </c>
      <c r="E15" s="65">
        <v>1474.3402308359043</v>
      </c>
      <c r="F15" s="65">
        <v>251477.50376316535</v>
      </c>
      <c r="G15" s="65">
        <v>54044.354631601142</v>
      </c>
      <c r="H15" s="65">
        <v>221853.68210437775</v>
      </c>
      <c r="I15" s="65">
        <v>477122.04799445922</v>
      </c>
      <c r="J15" s="65">
        <v>7604.1187064860896</v>
      </c>
      <c r="K15" s="65">
        <v>26017.140407704745</v>
      </c>
      <c r="L15" s="65">
        <v>100435.63711785476</v>
      </c>
      <c r="M15" s="65">
        <v>44340.607348194477</v>
      </c>
      <c r="N15" s="65">
        <v>52559.341614850389</v>
      </c>
      <c r="O15" s="65">
        <v>303239.43853986135</v>
      </c>
      <c r="P15" s="65">
        <v>331304.53146816778</v>
      </c>
      <c r="Q15" s="65">
        <v>201516.5922517993</v>
      </c>
      <c r="R15" s="65">
        <v>14608.435627043935</v>
      </c>
      <c r="S15" s="65">
        <v>94568.00045980126</v>
      </c>
      <c r="T15" s="65">
        <v>56630.265545036127</v>
      </c>
      <c r="U15" s="65">
        <v>132629.14564074751</v>
      </c>
      <c r="V15" s="65">
        <v>80402.807049771072</v>
      </c>
      <c r="X15" s="65">
        <v>2745424.6398493722</v>
      </c>
      <c r="Y15" s="66"/>
      <c r="Z15" s="65">
        <v>7755.0842770323106</v>
      </c>
      <c r="AA15" s="65">
        <v>46245</v>
      </c>
      <c r="AB15" s="67"/>
      <c r="AC15" s="65">
        <v>2691424.5555723398</v>
      </c>
      <c r="AE15" s="44"/>
      <c r="AF15" s="44"/>
    </row>
    <row r="16" spans="1:32">
      <c r="A16" s="38">
        <f>SUMIF('ARG PROVINCIAS'!$M$2:$M$25,B16,'ARG PROVINCIAS'!$L$2:$L$25)</f>
        <v>4</v>
      </c>
      <c r="B16" s="59" t="s">
        <v>138</v>
      </c>
      <c r="C16" s="60">
        <v>66413.042718460812</v>
      </c>
      <c r="D16" s="60">
        <v>88951.465802856386</v>
      </c>
      <c r="E16" s="60">
        <v>380851.42056546046</v>
      </c>
      <c r="F16" s="60">
        <v>404031.94904959062</v>
      </c>
      <c r="G16" s="60">
        <v>80624.067373288475</v>
      </c>
      <c r="H16" s="60">
        <v>201535.83760702453</v>
      </c>
      <c r="I16" s="60">
        <v>408682.76621450036</v>
      </c>
      <c r="J16" s="60">
        <v>21795.104284889101</v>
      </c>
      <c r="K16" s="60">
        <v>33408.897781330095</v>
      </c>
      <c r="L16" s="60">
        <v>100992.46131607948</v>
      </c>
      <c r="M16" s="60">
        <v>71478.020194127123</v>
      </c>
      <c r="N16" s="60">
        <v>85716.971331705296</v>
      </c>
      <c r="O16" s="60">
        <v>294418.58668557473</v>
      </c>
      <c r="P16" s="60">
        <v>256542.27300296156</v>
      </c>
      <c r="Q16" s="60">
        <v>137681.42247039246</v>
      </c>
      <c r="R16" s="60">
        <v>19686.745754543281</v>
      </c>
      <c r="S16" s="60">
        <v>52513.858348304529</v>
      </c>
      <c r="T16" s="60">
        <v>65505.656690254335</v>
      </c>
      <c r="U16" s="60">
        <v>80198.948936405766</v>
      </c>
      <c r="V16" s="60">
        <v>36566.868007165307</v>
      </c>
      <c r="W16" s="68"/>
      <c r="X16" s="60">
        <v>2887596.3641349147</v>
      </c>
      <c r="Y16" s="62"/>
      <c r="Z16" s="60">
        <v>7583.8815859405968</v>
      </c>
      <c r="AA16" s="60">
        <v>37069</v>
      </c>
      <c r="AB16" s="63"/>
      <c r="AC16" s="60">
        <v>2842943.482548974</v>
      </c>
      <c r="AE16" s="44"/>
      <c r="AF16" s="44"/>
    </row>
    <row r="17" spans="1:32">
      <c r="A17" s="38">
        <f>SUMIF('ARG PROVINCIAS'!$M$2:$M$25,B17,'ARG PROVINCIAS'!$L$2:$L$25)</f>
        <v>5</v>
      </c>
      <c r="B17" s="64" t="s">
        <v>139</v>
      </c>
      <c r="C17" s="65">
        <v>1618758.5400242968</v>
      </c>
      <c r="D17" s="65">
        <v>0</v>
      </c>
      <c r="E17" s="65">
        <v>26857.639853466146</v>
      </c>
      <c r="F17" s="65">
        <v>2906369.2105520125</v>
      </c>
      <c r="G17" s="65">
        <v>506067.03869741532</v>
      </c>
      <c r="H17" s="65">
        <v>1205194.1107865886</v>
      </c>
      <c r="I17" s="65">
        <v>2965743.711441603</v>
      </c>
      <c r="J17" s="65">
        <v>92673.347067156297</v>
      </c>
      <c r="K17" s="65">
        <v>406004.98322571209</v>
      </c>
      <c r="L17" s="65">
        <v>838831.09897026687</v>
      </c>
      <c r="M17" s="65">
        <v>303139.14379491634</v>
      </c>
      <c r="N17" s="65">
        <v>587548.36276156746</v>
      </c>
      <c r="O17" s="65">
        <v>2427715.7573476532</v>
      </c>
      <c r="P17" s="65">
        <v>958901.55000933236</v>
      </c>
      <c r="Q17" s="65">
        <v>578123.95581911562</v>
      </c>
      <c r="R17" s="65">
        <v>174208.71693063865</v>
      </c>
      <c r="S17" s="65">
        <v>244210.15855107305</v>
      </c>
      <c r="T17" s="65">
        <v>359172.13087939686</v>
      </c>
      <c r="U17" s="65">
        <v>779126.32444020372</v>
      </c>
      <c r="V17" s="65">
        <v>339579.85756701598</v>
      </c>
      <c r="X17" s="65">
        <v>17318225.638719432</v>
      </c>
      <c r="Y17" s="66"/>
      <c r="Z17" s="65">
        <v>70678.501686944437</v>
      </c>
      <c r="AA17" s="65">
        <v>420659</v>
      </c>
      <c r="AB17" s="67"/>
      <c r="AC17" s="65">
        <v>16826888.137032486</v>
      </c>
      <c r="AE17" s="44"/>
      <c r="AF17" s="44"/>
    </row>
    <row r="18" spans="1:32">
      <c r="A18" s="38">
        <f>SUMIF('ARG PROVINCIAS'!$M$2:$M$25,B18,'ARG PROVINCIAS'!$L$2:$L$25)</f>
        <v>6</v>
      </c>
      <c r="B18" s="59" t="s">
        <v>140</v>
      </c>
      <c r="C18" s="60">
        <v>298040.78683033219</v>
      </c>
      <c r="D18" s="60">
        <v>0</v>
      </c>
      <c r="E18" s="60">
        <v>1546.5745421845766</v>
      </c>
      <c r="F18" s="60">
        <v>552674.6419776323</v>
      </c>
      <c r="G18" s="60">
        <v>60858.970004977593</v>
      </c>
      <c r="H18" s="60">
        <v>209737.66261639219</v>
      </c>
      <c r="I18" s="60">
        <v>349296.52114754019</v>
      </c>
      <c r="J18" s="60">
        <v>8069.9345619162086</v>
      </c>
      <c r="K18" s="60">
        <v>37530.376683119248</v>
      </c>
      <c r="L18" s="60">
        <v>95588.41501072704</v>
      </c>
      <c r="M18" s="60">
        <v>50517.188110884832</v>
      </c>
      <c r="N18" s="60">
        <v>71507.707653892881</v>
      </c>
      <c r="O18" s="60">
        <v>313631.88140809519</v>
      </c>
      <c r="P18" s="60">
        <v>253884.04407943724</v>
      </c>
      <c r="Q18" s="60">
        <v>188964.42482846821</v>
      </c>
      <c r="R18" s="60">
        <v>16655.075353873031</v>
      </c>
      <c r="S18" s="60">
        <v>65996.793785232381</v>
      </c>
      <c r="T18" s="60">
        <v>61450.671578860864</v>
      </c>
      <c r="U18" s="60">
        <v>130185.61224999733</v>
      </c>
      <c r="V18" s="60">
        <v>93085.939256752434</v>
      </c>
      <c r="W18" s="61"/>
      <c r="X18" s="60">
        <v>2859223.2216803161</v>
      </c>
      <c r="Y18" s="62"/>
      <c r="Z18" s="60">
        <v>228416.9039318506</v>
      </c>
      <c r="AA18" s="60">
        <v>46828</v>
      </c>
      <c r="AB18" s="63"/>
      <c r="AC18" s="60">
        <v>2583978.3177484656</v>
      </c>
      <c r="AE18" s="44"/>
      <c r="AF18" s="44"/>
    </row>
    <row r="19" spans="1:32">
      <c r="A19" s="38">
        <f>SUMIF('ARG PROVINCIAS'!$M$2:$M$25,B19,'ARG PROVINCIAS'!$L$2:$L$25)</f>
        <v>7</v>
      </c>
      <c r="B19" s="64" t="s">
        <v>141</v>
      </c>
      <c r="C19" s="65">
        <v>629743.88804860541</v>
      </c>
      <c r="D19" s="65">
        <v>0</v>
      </c>
      <c r="E19" s="65">
        <v>14691.463224310766</v>
      </c>
      <c r="F19" s="65">
        <v>586296.28238887188</v>
      </c>
      <c r="G19" s="65">
        <v>194305.92679944439</v>
      </c>
      <c r="H19" s="65">
        <v>338136.90070537425</v>
      </c>
      <c r="I19" s="65">
        <v>635804.12482658471</v>
      </c>
      <c r="J19" s="65">
        <v>41959.865142745562</v>
      </c>
      <c r="K19" s="65">
        <v>67892.670065867438</v>
      </c>
      <c r="L19" s="65">
        <v>235890.69785473755</v>
      </c>
      <c r="M19" s="65">
        <v>96401.139749207156</v>
      </c>
      <c r="N19" s="65">
        <v>89290.396829200428</v>
      </c>
      <c r="O19" s="65">
        <v>593369.58903920301</v>
      </c>
      <c r="P19" s="65">
        <v>397323.41368398129</v>
      </c>
      <c r="Q19" s="65">
        <v>233557.59795907041</v>
      </c>
      <c r="R19" s="65">
        <v>41166.668488767624</v>
      </c>
      <c r="S19" s="65">
        <v>106431.8527005346</v>
      </c>
      <c r="T19" s="65">
        <v>103731.16023488564</v>
      </c>
      <c r="U19" s="65">
        <v>237547.47741602192</v>
      </c>
      <c r="V19" s="65">
        <v>97765.078060046493</v>
      </c>
      <c r="X19" s="65">
        <v>4741306.1932174591</v>
      </c>
      <c r="Y19" s="66"/>
      <c r="Z19" s="65">
        <v>18217.541137962537</v>
      </c>
      <c r="AA19" s="65">
        <v>80035</v>
      </c>
      <c r="AB19" s="67"/>
      <c r="AC19" s="65">
        <v>4643053.6520794965</v>
      </c>
      <c r="AE19" s="44"/>
      <c r="AF19" s="44"/>
    </row>
    <row r="20" spans="1:32">
      <c r="A20" s="38">
        <f>SUMIF('ARG PROVINCIAS'!$M$2:$M$25,B20,'ARG PROVINCIAS'!$L$2:$L$25)</f>
        <v>8</v>
      </c>
      <c r="B20" s="59" t="s">
        <v>142</v>
      </c>
      <c r="C20" s="60">
        <v>171215.72558826252</v>
      </c>
      <c r="D20" s="60">
        <v>0</v>
      </c>
      <c r="E20" s="60">
        <v>1429.5422526782536</v>
      </c>
      <c r="F20" s="60">
        <v>84948.731286952039</v>
      </c>
      <c r="G20" s="60">
        <v>13884.461207370739</v>
      </c>
      <c r="H20" s="60">
        <v>129586.98343379905</v>
      </c>
      <c r="I20" s="60">
        <v>161079.61733817757</v>
      </c>
      <c r="J20" s="60">
        <v>3043.8501877430926</v>
      </c>
      <c r="K20" s="60">
        <v>11608.290554373658</v>
      </c>
      <c r="L20" s="60">
        <v>30028.677177632002</v>
      </c>
      <c r="M20" s="60">
        <v>16366.875224588774</v>
      </c>
      <c r="N20" s="60">
        <v>26569.870977789902</v>
      </c>
      <c r="O20" s="60">
        <v>104622.45734548914</v>
      </c>
      <c r="P20" s="60">
        <v>210017.71826120044</v>
      </c>
      <c r="Q20" s="60">
        <v>139405.50565389596</v>
      </c>
      <c r="R20" s="60">
        <v>6116.3152510039772</v>
      </c>
      <c r="S20" s="60">
        <v>57070.154099250307</v>
      </c>
      <c r="T20" s="60">
        <v>13679.785223512556</v>
      </c>
      <c r="U20" s="60">
        <v>74971.632139731024</v>
      </c>
      <c r="V20" s="60">
        <v>42454.335165587348</v>
      </c>
      <c r="W20" s="61"/>
      <c r="X20" s="60">
        <v>1298100.5283690379</v>
      </c>
      <c r="Y20" s="62"/>
      <c r="Z20" s="60">
        <v>4792.0769367987541</v>
      </c>
      <c r="AA20" s="60">
        <v>18993</v>
      </c>
      <c r="AB20" s="63"/>
      <c r="AC20" s="60">
        <v>1274315.451432239</v>
      </c>
      <c r="AE20" s="44"/>
      <c r="AF20" s="44"/>
    </row>
    <row r="21" spans="1:32">
      <c r="A21" s="38">
        <f>SUMIF('ARG PROVINCIAS'!$M$2:$M$25,B21,'ARG PROVINCIAS'!$L$2:$L$25)</f>
        <v>9</v>
      </c>
      <c r="B21" s="64" t="s">
        <v>143</v>
      </c>
      <c r="C21" s="65">
        <v>155003.0287613961</v>
      </c>
      <c r="D21" s="65">
        <v>0</v>
      </c>
      <c r="E21" s="65">
        <v>23383.74956788998</v>
      </c>
      <c r="F21" s="65">
        <v>269691.39136210142</v>
      </c>
      <c r="G21" s="65">
        <v>50233.66721214688</v>
      </c>
      <c r="H21" s="65">
        <v>150142.3074450751</v>
      </c>
      <c r="I21" s="65">
        <v>288681.78728167486</v>
      </c>
      <c r="J21" s="65">
        <v>13393.847059790078</v>
      </c>
      <c r="K21" s="65">
        <v>33771.055556714586</v>
      </c>
      <c r="L21" s="65">
        <v>55395.075680916096</v>
      </c>
      <c r="M21" s="65">
        <v>31946.4482883899</v>
      </c>
      <c r="N21" s="65">
        <v>42337.846932720604</v>
      </c>
      <c r="O21" s="65">
        <v>227091.75864790194</v>
      </c>
      <c r="P21" s="65">
        <v>189900.3070002746</v>
      </c>
      <c r="Q21" s="65">
        <v>134935.68709456263</v>
      </c>
      <c r="R21" s="65">
        <v>13252.659929208288</v>
      </c>
      <c r="S21" s="65">
        <v>58881.432450188047</v>
      </c>
      <c r="T21" s="65">
        <v>31463.702637764582</v>
      </c>
      <c r="U21" s="65">
        <v>87746.727388010273</v>
      </c>
      <c r="V21" s="65">
        <v>45575.708403148506</v>
      </c>
      <c r="X21" s="65">
        <v>1902828.1886998743</v>
      </c>
      <c r="Y21" s="66"/>
      <c r="Z21" s="65">
        <v>36103.402105569447</v>
      </c>
      <c r="AA21" s="65">
        <v>33203</v>
      </c>
      <c r="AB21" s="67"/>
      <c r="AC21" s="65">
        <v>1833521.786594305</v>
      </c>
      <c r="AE21" s="44"/>
      <c r="AF21" s="44"/>
    </row>
    <row r="22" spans="1:32">
      <c r="A22" s="38">
        <f>SUMIF('ARG PROVINCIAS'!$M$2:$M$25,B22,'ARG PROVINCIAS'!$L$2:$L$25)</f>
        <v>10</v>
      </c>
      <c r="B22" s="59" t="s">
        <v>144</v>
      </c>
      <c r="C22" s="60">
        <v>402388.20877215505</v>
      </c>
      <c r="D22" s="60">
        <v>0</v>
      </c>
      <c r="E22" s="60">
        <v>16640.783825313621</v>
      </c>
      <c r="F22" s="60">
        <v>117645.97275661114</v>
      </c>
      <c r="G22" s="60">
        <v>27470.130325324026</v>
      </c>
      <c r="H22" s="60">
        <v>141162.76708913001</v>
      </c>
      <c r="I22" s="60">
        <v>239613.12540864697</v>
      </c>
      <c r="J22" s="60">
        <v>6565.7998837455343</v>
      </c>
      <c r="K22" s="60">
        <v>16461.161417369483</v>
      </c>
      <c r="L22" s="60">
        <v>121642.34566928768</v>
      </c>
      <c r="M22" s="60">
        <v>47077.28032793499</v>
      </c>
      <c r="N22" s="60">
        <v>80393.604275689751</v>
      </c>
      <c r="O22" s="60">
        <v>285152.79461798427</v>
      </c>
      <c r="P22" s="60">
        <v>139503.92787391433</v>
      </c>
      <c r="Q22" s="60">
        <v>95860.416814588345</v>
      </c>
      <c r="R22" s="60">
        <v>10288.727549049001</v>
      </c>
      <c r="S22" s="60">
        <v>38471.22537231513</v>
      </c>
      <c r="T22" s="60">
        <v>25812.159041373485</v>
      </c>
      <c r="U22" s="60">
        <v>58445.475927036234</v>
      </c>
      <c r="V22" s="60">
        <v>23372.302302774035</v>
      </c>
      <c r="W22" s="61"/>
      <c r="X22" s="60">
        <v>1893968.2092502431</v>
      </c>
      <c r="Y22" s="62"/>
      <c r="Z22" s="60">
        <v>2189.6759788463451</v>
      </c>
      <c r="AA22" s="60">
        <v>39006</v>
      </c>
      <c r="AB22" s="63"/>
      <c r="AC22" s="60">
        <v>1852772.5332713968</v>
      </c>
      <c r="AE22" s="44"/>
      <c r="AF22" s="44"/>
    </row>
    <row r="23" spans="1:32">
      <c r="A23" s="38">
        <f>SUMIF('ARG PROVINCIAS'!$M$2:$M$25,B23,'ARG PROVINCIAS'!$L$2:$L$25)</f>
        <v>11</v>
      </c>
      <c r="B23" s="64" t="s">
        <v>145</v>
      </c>
      <c r="C23" s="65">
        <v>44522.589691957204</v>
      </c>
      <c r="D23" s="65">
        <v>0</v>
      </c>
      <c r="E23" s="65">
        <v>391.74193634386404</v>
      </c>
      <c r="F23" s="65">
        <v>250486.33463262828</v>
      </c>
      <c r="G23" s="65">
        <v>26780.231576434046</v>
      </c>
      <c r="H23" s="65">
        <v>70239.296475199182</v>
      </c>
      <c r="I23" s="65">
        <v>113067.18398358166</v>
      </c>
      <c r="J23" s="65">
        <v>3864.1157579205092</v>
      </c>
      <c r="K23" s="65">
        <v>13412.057436402534</v>
      </c>
      <c r="L23" s="65">
        <v>20045.693200836791</v>
      </c>
      <c r="M23" s="65">
        <v>24525.084928329394</v>
      </c>
      <c r="N23" s="65">
        <v>15782.132377940457</v>
      </c>
      <c r="O23" s="65">
        <v>118477.6151942078</v>
      </c>
      <c r="P23" s="65">
        <v>198144.72118568866</v>
      </c>
      <c r="Q23" s="65">
        <v>111171.22592488134</v>
      </c>
      <c r="R23" s="65">
        <v>3905.890284025008</v>
      </c>
      <c r="S23" s="65">
        <v>57648.16112472552</v>
      </c>
      <c r="T23" s="65">
        <v>17289.509255765817</v>
      </c>
      <c r="U23" s="65">
        <v>52492.441924335006</v>
      </c>
      <c r="V23" s="65">
        <v>21524.287188126935</v>
      </c>
      <c r="X23" s="65">
        <v>1163770.3140793298</v>
      </c>
      <c r="Y23" s="66"/>
      <c r="Z23" s="65">
        <v>2107.2174150629562</v>
      </c>
      <c r="AA23" s="65">
        <v>15518</v>
      </c>
      <c r="AB23" s="67"/>
      <c r="AC23" s="65">
        <v>1146145.0966642669</v>
      </c>
      <c r="AE23" s="44"/>
      <c r="AF23" s="44"/>
    </row>
    <row r="24" spans="1:32">
      <c r="A24" s="38">
        <f>SUMIF('ARG PROVINCIAS'!$M$2:$M$25,B24,'ARG PROVINCIAS'!$L$2:$L$25)</f>
        <v>12</v>
      </c>
      <c r="B24" s="59" t="s">
        <v>146</v>
      </c>
      <c r="C24" s="60">
        <v>1067389.8037322969</v>
      </c>
      <c r="D24" s="60">
        <v>0</v>
      </c>
      <c r="E24" s="60">
        <v>169571.42293429165</v>
      </c>
      <c r="F24" s="60">
        <v>2002312.1461408567</v>
      </c>
      <c r="G24" s="60">
        <v>196848.07890683509</v>
      </c>
      <c r="H24" s="60">
        <v>397214.74322410818</v>
      </c>
      <c r="I24" s="60">
        <v>1139458.566224592</v>
      </c>
      <c r="J24" s="60">
        <v>62182.390994076064</v>
      </c>
      <c r="K24" s="60">
        <v>109765.49140023251</v>
      </c>
      <c r="L24" s="60">
        <v>428522.08562625339</v>
      </c>
      <c r="M24" s="60">
        <v>150521.88225741842</v>
      </c>
      <c r="N24" s="60">
        <v>318768.46030845528</v>
      </c>
      <c r="O24" s="60">
        <v>1219304.0791758311</v>
      </c>
      <c r="P24" s="60">
        <v>445247.61058250995</v>
      </c>
      <c r="Q24" s="60">
        <v>305309.68011612113</v>
      </c>
      <c r="R24" s="60">
        <v>84486.761024680207</v>
      </c>
      <c r="S24" s="60">
        <v>118108.29260146557</v>
      </c>
      <c r="T24" s="60">
        <v>144607.07278936918</v>
      </c>
      <c r="U24" s="60">
        <v>249363.62313558895</v>
      </c>
      <c r="V24" s="60">
        <v>128543.78185506161</v>
      </c>
      <c r="W24" s="61"/>
      <c r="X24" s="60">
        <v>8737525.9730300419</v>
      </c>
      <c r="Y24" s="62"/>
      <c r="Z24" s="60">
        <v>464836.68123265612</v>
      </c>
      <c r="AA24" s="60">
        <v>212770</v>
      </c>
      <c r="AB24" s="63"/>
      <c r="AC24" s="60">
        <v>8059919.2917973856</v>
      </c>
      <c r="AE24" s="44"/>
      <c r="AF24" s="44"/>
    </row>
    <row r="25" spans="1:32">
      <c r="A25" s="38">
        <f>SUMIF('ARG PROVINCIAS'!$M$2:$M$25,B25,'ARG PROVINCIAS'!$L$2:$L$25)</f>
        <v>13</v>
      </c>
      <c r="B25" s="64" t="s">
        <v>147</v>
      </c>
      <c r="C25" s="65">
        <v>257061.38086323309</v>
      </c>
      <c r="D25" s="65">
        <v>0</v>
      </c>
      <c r="E25" s="65">
        <v>733.34405963016184</v>
      </c>
      <c r="F25" s="65">
        <v>395196.91702965368</v>
      </c>
      <c r="G25" s="65">
        <v>117794.15405432016</v>
      </c>
      <c r="H25" s="65">
        <v>263628.96809198929</v>
      </c>
      <c r="I25" s="65">
        <v>406471.9458237231</v>
      </c>
      <c r="J25" s="65">
        <v>35537.822138132957</v>
      </c>
      <c r="K25" s="65">
        <v>32264.274928995903</v>
      </c>
      <c r="L25" s="65">
        <v>155659.53959286964</v>
      </c>
      <c r="M25" s="65">
        <v>44796.983277435313</v>
      </c>
      <c r="N25" s="65">
        <v>55539.704208825307</v>
      </c>
      <c r="O25" s="65">
        <v>398856.76954356086</v>
      </c>
      <c r="P25" s="65">
        <v>260780.18854557921</v>
      </c>
      <c r="Q25" s="65">
        <v>175299.65193918007</v>
      </c>
      <c r="R25" s="65">
        <v>22795.659387522675</v>
      </c>
      <c r="S25" s="65">
        <v>68974.351942511887</v>
      </c>
      <c r="T25" s="65">
        <v>43130.36822473201</v>
      </c>
      <c r="U25" s="65">
        <v>132347.82578257733</v>
      </c>
      <c r="V25" s="65">
        <v>100095.6137320022</v>
      </c>
      <c r="X25" s="65">
        <v>2966965.4631664753</v>
      </c>
      <c r="Y25" s="66"/>
      <c r="Z25" s="65">
        <v>40884.572463665114</v>
      </c>
      <c r="AA25" s="65">
        <v>54052</v>
      </c>
      <c r="AB25" s="67"/>
      <c r="AC25" s="65">
        <v>2872028.8907028101</v>
      </c>
      <c r="AE25" s="44"/>
      <c r="AF25" s="44"/>
    </row>
    <row r="26" spans="1:32">
      <c r="A26" s="38">
        <f>SUMIF('ARG PROVINCIAS'!$M$2:$M$25,B26,'ARG PROVINCIAS'!$L$2:$L$25)</f>
        <v>14</v>
      </c>
      <c r="B26" s="59" t="s">
        <v>148</v>
      </c>
      <c r="C26" s="60">
        <v>77193.17773340948</v>
      </c>
      <c r="D26" s="60">
        <v>0</v>
      </c>
      <c r="E26" s="60">
        <v>1338990.4379725198</v>
      </c>
      <c r="F26" s="60">
        <v>173808.79822827046</v>
      </c>
      <c r="G26" s="60">
        <v>303693.05769001663</v>
      </c>
      <c r="H26" s="60">
        <v>286163.14688926458</v>
      </c>
      <c r="I26" s="60">
        <v>427146.65481500112</v>
      </c>
      <c r="J26" s="60">
        <v>15728.395523716499</v>
      </c>
      <c r="K26" s="60">
        <v>40862.112115574695</v>
      </c>
      <c r="L26" s="60">
        <v>82314.130776612423</v>
      </c>
      <c r="M26" s="60">
        <v>83224.906265197962</v>
      </c>
      <c r="N26" s="60">
        <v>94308.534487926067</v>
      </c>
      <c r="O26" s="60">
        <v>398683.32110615046</v>
      </c>
      <c r="P26" s="60">
        <v>286293.73002998665</v>
      </c>
      <c r="Q26" s="60">
        <v>195951.7852243029</v>
      </c>
      <c r="R26" s="60">
        <v>19996.395264454281</v>
      </c>
      <c r="S26" s="60">
        <v>78568.627067869107</v>
      </c>
      <c r="T26" s="60">
        <v>64659.036944653715</v>
      </c>
      <c r="U26" s="60">
        <v>111999.13403131797</v>
      </c>
      <c r="V26" s="60">
        <v>48074.362770950102</v>
      </c>
      <c r="W26" s="61"/>
      <c r="X26" s="60">
        <v>4127659.7449371945</v>
      </c>
      <c r="Y26" s="62"/>
      <c r="Z26" s="60">
        <v>68406.416903284407</v>
      </c>
      <c r="AA26" s="60">
        <v>62395</v>
      </c>
      <c r="AB26" s="63"/>
      <c r="AC26" s="60">
        <v>3996858.3280339101</v>
      </c>
      <c r="AE26" s="44"/>
      <c r="AF26" s="44"/>
    </row>
    <row r="27" spans="1:32">
      <c r="A27" s="38">
        <f>SUMIF('ARG PROVINCIAS'!$M$2:$M$25,B27,'ARG PROVINCIAS'!$L$2:$L$25)</f>
        <v>15</v>
      </c>
      <c r="B27" s="64" t="s">
        <v>149</v>
      </c>
      <c r="C27" s="65">
        <v>307045.67230860569</v>
      </c>
      <c r="D27" s="65">
        <v>5988.2609474749825</v>
      </c>
      <c r="E27" s="65">
        <v>102407.57983809337</v>
      </c>
      <c r="F27" s="65">
        <v>258552.97604172741</v>
      </c>
      <c r="G27" s="65">
        <v>215354.35980212796</v>
      </c>
      <c r="H27" s="65">
        <v>317194.67964948609</v>
      </c>
      <c r="I27" s="65">
        <v>557894.81940536597</v>
      </c>
      <c r="J27" s="65">
        <v>36571.569702890221</v>
      </c>
      <c r="K27" s="65">
        <v>53654.261170259269</v>
      </c>
      <c r="L27" s="65">
        <v>161073.79971171173</v>
      </c>
      <c r="M27" s="65">
        <v>88410.244302868494</v>
      </c>
      <c r="N27" s="65">
        <v>95205.990704009295</v>
      </c>
      <c r="O27" s="65">
        <v>376340.49663981271</v>
      </c>
      <c r="P27" s="65">
        <v>232633.1850109954</v>
      </c>
      <c r="Q27" s="65">
        <v>146492.64852575175</v>
      </c>
      <c r="R27" s="65">
        <v>26535.890160318657</v>
      </c>
      <c r="S27" s="65">
        <v>67411.968008533571</v>
      </c>
      <c r="T27" s="65">
        <v>67826.193178379108</v>
      </c>
      <c r="U27" s="65">
        <v>121998.33494911937</v>
      </c>
      <c r="V27" s="65">
        <v>35697.552285350408</v>
      </c>
      <c r="X27" s="65">
        <v>3274290.4823428812</v>
      </c>
      <c r="Y27" s="66"/>
      <c r="Z27" s="65">
        <v>16731.78618439443</v>
      </c>
      <c r="AA27" s="65">
        <v>67364</v>
      </c>
      <c r="AB27" s="67"/>
      <c r="AC27" s="65">
        <v>3190194.6961584869</v>
      </c>
      <c r="AE27" s="44"/>
      <c r="AF27" s="44"/>
    </row>
    <row r="28" spans="1:32">
      <c r="A28" s="38">
        <f>SUMIF('ARG PROVINCIAS'!$M$2:$M$25,B28,'ARG PROVINCIAS'!$L$2:$L$25)</f>
        <v>16</v>
      </c>
      <c r="B28" s="59" t="s">
        <v>150</v>
      </c>
      <c r="C28" s="60">
        <v>415959.15913043648</v>
      </c>
      <c r="D28" s="60">
        <v>0</v>
      </c>
      <c r="E28" s="60">
        <v>72637.861492845797</v>
      </c>
      <c r="F28" s="60">
        <v>359177.27871885546</v>
      </c>
      <c r="G28" s="60">
        <v>90645.000177809474</v>
      </c>
      <c r="H28" s="60">
        <v>269744.26610171888</v>
      </c>
      <c r="I28" s="60">
        <v>564005.60810917011</v>
      </c>
      <c r="J28" s="60">
        <v>36827.281110017277</v>
      </c>
      <c r="K28" s="60">
        <v>53803.397918532777</v>
      </c>
      <c r="L28" s="60">
        <v>131177.57181598345</v>
      </c>
      <c r="M28" s="60">
        <v>59539.658718899824</v>
      </c>
      <c r="N28" s="60">
        <v>73540.505618070762</v>
      </c>
      <c r="O28" s="60">
        <v>343005.68967960833</v>
      </c>
      <c r="P28" s="60">
        <v>283851.83513021888</v>
      </c>
      <c r="Q28" s="60">
        <v>195264.53876825652</v>
      </c>
      <c r="R28" s="60">
        <v>34238.918897566633</v>
      </c>
      <c r="S28" s="60">
        <v>79681.544118368081</v>
      </c>
      <c r="T28" s="60">
        <v>50087.150182945603</v>
      </c>
      <c r="U28" s="60">
        <v>132370.20062476792</v>
      </c>
      <c r="V28" s="60">
        <v>89846.014491491558</v>
      </c>
      <c r="W28" s="61"/>
      <c r="X28" s="60">
        <v>3335403.4808055642</v>
      </c>
      <c r="Y28" s="62"/>
      <c r="Z28" s="60">
        <v>170966.72540685529</v>
      </c>
      <c r="AA28" s="60">
        <v>67475</v>
      </c>
      <c r="AB28" s="63"/>
      <c r="AC28" s="60">
        <v>3096961.7553987089</v>
      </c>
      <c r="AE28" s="44"/>
      <c r="AF28" s="44"/>
    </row>
    <row r="29" spans="1:32">
      <c r="A29" s="38">
        <f>SUMIF('ARG PROVINCIAS'!$M$2:$M$25,B29,'ARG PROVINCIAS'!$L$2:$L$25)</f>
        <v>17</v>
      </c>
      <c r="B29" s="64" t="s">
        <v>151</v>
      </c>
      <c r="C29" s="65">
        <v>210831.42479842293</v>
      </c>
      <c r="D29" s="65">
        <v>0</v>
      </c>
      <c r="E29" s="65">
        <v>7742.5285640857401</v>
      </c>
      <c r="F29" s="65">
        <v>434904.91646726808</v>
      </c>
      <c r="G29" s="65">
        <v>52674.339454725312</v>
      </c>
      <c r="H29" s="65">
        <v>126484.61902508971</v>
      </c>
      <c r="I29" s="65">
        <v>341528.52324706293</v>
      </c>
      <c r="J29" s="65">
        <v>11847.196581114065</v>
      </c>
      <c r="K29" s="65">
        <v>24068.205738067089</v>
      </c>
      <c r="L29" s="65">
        <v>92175.463732121498</v>
      </c>
      <c r="M29" s="65">
        <v>37745.215784214386</v>
      </c>
      <c r="N29" s="65">
        <v>79291.151718390087</v>
      </c>
      <c r="O29" s="65">
        <v>225594.54105535906</v>
      </c>
      <c r="P29" s="65">
        <v>200597.69824102358</v>
      </c>
      <c r="Q29" s="65">
        <v>184510.34897616089</v>
      </c>
      <c r="R29" s="65">
        <v>16528.501242216742</v>
      </c>
      <c r="S29" s="65">
        <v>58860.294703563719</v>
      </c>
      <c r="T29" s="65">
        <v>36011.074241964328</v>
      </c>
      <c r="U29" s="65">
        <v>97871.345693249037</v>
      </c>
      <c r="V29" s="65">
        <v>32868.08696439417</v>
      </c>
      <c r="X29" s="65">
        <v>2272135.4762284933</v>
      </c>
      <c r="Y29" s="66"/>
      <c r="Z29" s="65">
        <v>26690.749683699167</v>
      </c>
      <c r="AA29" s="65">
        <v>32443</v>
      </c>
      <c r="AB29" s="67"/>
      <c r="AC29" s="65">
        <v>2213001.7265447942</v>
      </c>
      <c r="AE29" s="44"/>
      <c r="AF29" s="44"/>
    </row>
    <row r="30" spans="1:32">
      <c r="A30" s="38">
        <f>SUMIF('ARG PROVINCIAS'!$M$2:$M$25,B30,'ARG PROVINCIAS'!$L$2:$L$25)</f>
        <v>18</v>
      </c>
      <c r="B30" s="59" t="s">
        <v>152</v>
      </c>
      <c r="C30" s="60">
        <v>79290.307125156236</v>
      </c>
      <c r="D30" s="60">
        <v>0</v>
      </c>
      <c r="E30" s="60">
        <v>5399.4268807478893</v>
      </c>
      <c r="F30" s="60">
        <v>1019514.3304635913</v>
      </c>
      <c r="G30" s="60">
        <v>24841.957044766874</v>
      </c>
      <c r="H30" s="60">
        <v>150195.60490846081</v>
      </c>
      <c r="I30" s="60">
        <v>178096.81518662683</v>
      </c>
      <c r="J30" s="60">
        <v>12505.644860491169</v>
      </c>
      <c r="K30" s="60">
        <v>20925.764170208822</v>
      </c>
      <c r="L30" s="60">
        <v>57463.675008959799</v>
      </c>
      <c r="M30" s="60">
        <v>39285.844629410916</v>
      </c>
      <c r="N30" s="60">
        <v>18319.202791962198</v>
      </c>
      <c r="O30" s="60">
        <v>204534.34166915057</v>
      </c>
      <c r="P30" s="60">
        <v>134288.66216993902</v>
      </c>
      <c r="Q30" s="60">
        <v>101142.76699041386</v>
      </c>
      <c r="R30" s="60">
        <v>10934.375032675754</v>
      </c>
      <c r="S30" s="60">
        <v>32798.72830021572</v>
      </c>
      <c r="T30" s="60">
        <v>18376.984502990228</v>
      </c>
      <c r="U30" s="60">
        <v>65603.579679248709</v>
      </c>
      <c r="V30" s="60">
        <v>21562.748016690071</v>
      </c>
      <c r="W30" s="61"/>
      <c r="X30" s="60">
        <v>2195080.7594317063</v>
      </c>
      <c r="Y30" s="62"/>
      <c r="Z30" s="60">
        <v>7602.5118646921537</v>
      </c>
      <c r="AA30" s="60">
        <v>41190</v>
      </c>
      <c r="AB30" s="63"/>
      <c r="AC30" s="60">
        <v>2146288.2475670143</v>
      </c>
      <c r="AE30" s="44"/>
      <c r="AF30" s="44"/>
    </row>
    <row r="31" spans="1:32">
      <c r="A31" s="38">
        <f>SUMIF('ARG PROVINCIAS'!$M$2:$M$25,B31,'ARG PROVINCIAS'!$L$2:$L$25)</f>
        <v>19</v>
      </c>
      <c r="B31" s="64" t="s">
        <v>153</v>
      </c>
      <c r="C31" s="65">
        <v>37461.544208611842</v>
      </c>
      <c r="D31" s="65">
        <v>139670.69204292636</v>
      </c>
      <c r="E31" s="65">
        <v>613443.94982898294</v>
      </c>
      <c r="F31" s="65">
        <v>71785.92036476807</v>
      </c>
      <c r="G31" s="65">
        <v>52795.029162852108</v>
      </c>
      <c r="H31" s="65">
        <v>103351.91042305993</v>
      </c>
      <c r="I31" s="65">
        <v>180266.23768851711</v>
      </c>
      <c r="J31" s="65">
        <v>26345.166975114196</v>
      </c>
      <c r="K31" s="65">
        <v>22637.200711067999</v>
      </c>
      <c r="L31" s="65">
        <v>75465.576622680179</v>
      </c>
      <c r="M31" s="65">
        <v>48460.107026936741</v>
      </c>
      <c r="N31" s="65">
        <v>53110.565262734257</v>
      </c>
      <c r="O31" s="65">
        <v>135332.4219299086</v>
      </c>
      <c r="P31" s="65">
        <v>196245.85300593497</v>
      </c>
      <c r="Q31" s="65">
        <v>105343.98430922371</v>
      </c>
      <c r="R31" s="65">
        <v>8056.8295939018572</v>
      </c>
      <c r="S31" s="65">
        <v>48095.736236434874</v>
      </c>
      <c r="T31" s="65">
        <v>24237.178536544943</v>
      </c>
      <c r="U31" s="65">
        <v>46882.214637559118</v>
      </c>
      <c r="V31" s="65">
        <v>12101.329305976149</v>
      </c>
      <c r="X31" s="65">
        <v>2001089.4478737363</v>
      </c>
      <c r="Y31" s="66"/>
      <c r="Z31" s="65">
        <v>3966.7550662279959</v>
      </c>
      <c r="AA31" s="65">
        <v>33887</v>
      </c>
      <c r="AB31" s="67"/>
      <c r="AC31" s="65">
        <v>1963235.6928075082</v>
      </c>
      <c r="AE31" s="44"/>
      <c r="AF31" s="44"/>
    </row>
    <row r="32" spans="1:32">
      <c r="A32" s="38">
        <f>SUMIF('ARG PROVINCIAS'!$M$2:$M$25,B32,'ARG PROVINCIAS'!$L$2:$L$25)</f>
        <v>20</v>
      </c>
      <c r="B32" s="59" t="s">
        <v>154</v>
      </c>
      <c r="C32" s="60">
        <v>1721267.1211863472</v>
      </c>
      <c r="D32" s="60">
        <v>0</v>
      </c>
      <c r="E32" s="60">
        <v>2451.9331362704852</v>
      </c>
      <c r="F32" s="60">
        <v>3039740.6192019247</v>
      </c>
      <c r="G32" s="60">
        <v>394241.39812845271</v>
      </c>
      <c r="H32" s="60">
        <v>670660.07209772523</v>
      </c>
      <c r="I32" s="60">
        <v>2859538.1985666514</v>
      </c>
      <c r="J32" s="60">
        <v>22344.692759006448</v>
      </c>
      <c r="K32" s="60">
        <v>301057.0990744406</v>
      </c>
      <c r="L32" s="60">
        <v>1070263.3619602607</v>
      </c>
      <c r="M32" s="60">
        <v>312913.10452928423</v>
      </c>
      <c r="N32" s="60">
        <v>581269.81971940328</v>
      </c>
      <c r="O32" s="60">
        <v>2534796.6100596776</v>
      </c>
      <c r="P32" s="60">
        <v>877840.39222442941</v>
      </c>
      <c r="Q32" s="60">
        <v>570138.24248776771</v>
      </c>
      <c r="R32" s="60">
        <v>163117.42834903533</v>
      </c>
      <c r="S32" s="60">
        <v>236729.63410993665</v>
      </c>
      <c r="T32" s="60">
        <v>454264.95127386798</v>
      </c>
      <c r="U32" s="60">
        <v>750570.52234820859</v>
      </c>
      <c r="V32" s="60">
        <v>319401.18771279894</v>
      </c>
      <c r="W32" s="61"/>
      <c r="X32" s="60">
        <v>16882606.388925485</v>
      </c>
      <c r="Y32" s="62"/>
      <c r="Z32" s="60">
        <v>85500.635782397207</v>
      </c>
      <c r="AA32" s="60">
        <v>406975</v>
      </c>
      <c r="AB32" s="63"/>
      <c r="AC32" s="60">
        <v>16390130.753143087</v>
      </c>
      <c r="AE32" s="44"/>
      <c r="AF32" s="44"/>
    </row>
    <row r="33" spans="1:32">
      <c r="A33" s="38">
        <f>SUMIF('ARG PROVINCIAS'!$M$2:$M$25,B33,'ARG PROVINCIAS'!$L$2:$L$25)</f>
        <v>21</v>
      </c>
      <c r="B33" s="64" t="s">
        <v>155</v>
      </c>
      <c r="C33" s="65">
        <v>118702.69343031154</v>
      </c>
      <c r="D33" s="65">
        <v>0</v>
      </c>
      <c r="E33" s="65">
        <v>376.72236214947566</v>
      </c>
      <c r="F33" s="65">
        <v>142978.03897839418</v>
      </c>
      <c r="G33" s="65">
        <v>43907.545696065492</v>
      </c>
      <c r="H33" s="65">
        <v>135557.03813931131</v>
      </c>
      <c r="I33" s="65">
        <v>326064.58779362903</v>
      </c>
      <c r="J33" s="65">
        <v>46437.050097855194</v>
      </c>
      <c r="K33" s="65">
        <v>28992.489661861717</v>
      </c>
      <c r="L33" s="65">
        <v>54157.908272872577</v>
      </c>
      <c r="M33" s="65">
        <v>37025.628952643441</v>
      </c>
      <c r="N33" s="65">
        <v>30011.684094003409</v>
      </c>
      <c r="O33" s="65">
        <v>171395.6424113485</v>
      </c>
      <c r="P33" s="65">
        <v>218009.11229617425</v>
      </c>
      <c r="Q33" s="65">
        <v>151739.09797469858</v>
      </c>
      <c r="R33" s="65">
        <v>18651.81607184554</v>
      </c>
      <c r="S33" s="65">
        <v>64679.788961880913</v>
      </c>
      <c r="T33" s="65">
        <v>37009.042530046543</v>
      </c>
      <c r="U33" s="65">
        <v>103401.79368449257</v>
      </c>
      <c r="V33" s="65">
        <v>56749.607041390707</v>
      </c>
      <c r="X33" s="65">
        <v>1785847.2884509747</v>
      </c>
      <c r="Y33" s="66"/>
      <c r="Z33" s="65">
        <v>6766.6836933386403</v>
      </c>
      <c r="AA33" s="65">
        <v>25935</v>
      </c>
      <c r="AB33" s="67"/>
      <c r="AC33" s="65">
        <v>1753145.6047576361</v>
      </c>
      <c r="AE33" s="44"/>
      <c r="AF33" s="44"/>
    </row>
    <row r="34" spans="1:32">
      <c r="A34" s="38">
        <f>SUMIF('ARG PROVINCIAS'!$M$2:$M$25,B34,'ARG PROVINCIAS'!$L$2:$L$25)</f>
        <v>22</v>
      </c>
      <c r="B34" s="59" t="s">
        <v>156</v>
      </c>
      <c r="C34" s="60">
        <v>9331.4812822341464</v>
      </c>
      <c r="D34" s="60">
        <v>46673.089084558771</v>
      </c>
      <c r="E34" s="60">
        <v>268287.11801894335</v>
      </c>
      <c r="F34" s="60">
        <v>377177.37367068668</v>
      </c>
      <c r="G34" s="60">
        <v>19250.608494508069</v>
      </c>
      <c r="H34" s="60">
        <v>170471.65048455092</v>
      </c>
      <c r="I34" s="60">
        <v>193380.07208357551</v>
      </c>
      <c r="J34" s="60">
        <v>4003.4045538014802</v>
      </c>
      <c r="K34" s="60">
        <v>21346.37136753638</v>
      </c>
      <c r="L34" s="60">
        <v>65290.953939323503</v>
      </c>
      <c r="M34" s="60">
        <v>24159.225177112141</v>
      </c>
      <c r="N34" s="60">
        <v>19776.440828846477</v>
      </c>
      <c r="O34" s="60">
        <v>126615.59080196034</v>
      </c>
      <c r="P34" s="60">
        <v>128072.44209442909</v>
      </c>
      <c r="Q34" s="60">
        <v>73199.188587345983</v>
      </c>
      <c r="R34" s="60">
        <v>5599.5995150257813</v>
      </c>
      <c r="S34" s="60">
        <v>35554.737001672242</v>
      </c>
      <c r="T34" s="60">
        <v>8608.9795802576155</v>
      </c>
      <c r="U34" s="60">
        <v>33041.790846875017</v>
      </c>
      <c r="V34" s="60">
        <v>11409.903445909291</v>
      </c>
      <c r="W34" s="61"/>
      <c r="X34" s="60">
        <v>1641250.0208591525</v>
      </c>
      <c r="Y34" s="62"/>
      <c r="Z34" s="60">
        <v>4280.0191530517804</v>
      </c>
      <c r="AA34" s="60">
        <v>37987</v>
      </c>
      <c r="AB34" s="63"/>
      <c r="AC34" s="60">
        <v>1598983.0017061008</v>
      </c>
      <c r="AE34" s="44"/>
      <c r="AF34" s="44"/>
    </row>
    <row r="35" spans="1:32" ht="15" thickBot="1">
      <c r="A35" s="38">
        <f>SUMIF('ARG PROVINCIAS'!$M$2:$M$25,B35,'ARG PROVINCIAS'!$L$2:$L$25)</f>
        <v>23</v>
      </c>
      <c r="B35" s="69" t="s">
        <v>157</v>
      </c>
      <c r="C35" s="70">
        <v>441970.35737036122</v>
      </c>
      <c r="D35" s="65">
        <v>0</v>
      </c>
      <c r="E35" s="70">
        <v>2635.9370523725747</v>
      </c>
      <c r="F35" s="70">
        <v>594183.51407632034</v>
      </c>
      <c r="G35" s="70">
        <v>81200.077016060648</v>
      </c>
      <c r="H35" s="70">
        <v>265771.88829400291</v>
      </c>
      <c r="I35" s="70">
        <v>775450.18753975863</v>
      </c>
      <c r="J35" s="70">
        <v>23941.384240385058</v>
      </c>
      <c r="K35" s="70">
        <v>91915.532515301646</v>
      </c>
      <c r="L35" s="70">
        <v>180723.56455295623</v>
      </c>
      <c r="M35" s="70">
        <v>80828.001691477315</v>
      </c>
      <c r="N35" s="70">
        <v>132076.58689716118</v>
      </c>
      <c r="O35" s="70">
        <v>501853.0913138467</v>
      </c>
      <c r="P35" s="70">
        <v>406264.57772298815</v>
      </c>
      <c r="Q35" s="70">
        <v>285349.34127979982</v>
      </c>
      <c r="R35" s="70">
        <v>59065.539343043813</v>
      </c>
      <c r="S35" s="70">
        <v>104502.38416701635</v>
      </c>
      <c r="T35" s="70">
        <v>107697.4243095359</v>
      </c>
      <c r="U35" s="70">
        <v>275957.23909813591</v>
      </c>
      <c r="V35" s="70">
        <v>118372.78276424146</v>
      </c>
      <c r="X35" s="65">
        <v>4529759.4112447659</v>
      </c>
      <c r="Y35" s="66"/>
      <c r="Z35" s="65">
        <v>30275.656327115652</v>
      </c>
      <c r="AA35" s="65">
        <v>80166</v>
      </c>
      <c r="AB35" s="67"/>
      <c r="AC35" s="65">
        <v>4419317.7549176505</v>
      </c>
      <c r="AE35" s="44"/>
      <c r="AF35" s="44"/>
    </row>
    <row r="36" spans="1:32" ht="15.75" thickBot="1">
      <c r="B36" s="71" t="s">
        <v>158</v>
      </c>
      <c r="C36" s="72">
        <v>11736940.020628866</v>
      </c>
      <c r="D36" s="72">
        <v>411910.06926217489</v>
      </c>
      <c r="E36" s="72">
        <v>3527213.2141187196</v>
      </c>
      <c r="F36" s="72">
        <v>43138297.937697977</v>
      </c>
      <c r="G36" s="72">
        <v>4593939.2783987345</v>
      </c>
      <c r="H36" s="72">
        <v>10545335.679183539</v>
      </c>
      <c r="I36" s="72">
        <v>33862497.19351846</v>
      </c>
      <c r="J36" s="72">
        <v>1203775.8814161515</v>
      </c>
      <c r="K36" s="72">
        <v>4228014.7612769222</v>
      </c>
      <c r="L36" s="72">
        <v>10871693.775291976</v>
      </c>
      <c r="M36" s="72">
        <v>4735718.1621042974</v>
      </c>
      <c r="N36" s="72">
        <v>9299037.2249013521</v>
      </c>
      <c r="O36" s="72">
        <v>34016750.879964866</v>
      </c>
      <c r="P36" s="72">
        <v>14098129.672232972</v>
      </c>
      <c r="Q36" s="72">
        <v>7136951.295834682</v>
      </c>
      <c r="R36" s="72">
        <v>2875093.7951788483</v>
      </c>
      <c r="S36" s="72">
        <v>2966662.9398802235</v>
      </c>
      <c r="T36" s="72">
        <v>5137703</v>
      </c>
      <c r="U36" s="72">
        <v>8912056.9639947265</v>
      </c>
      <c r="V36" s="72">
        <v>3856697.6281777886</v>
      </c>
      <c r="X36" s="72">
        <v>217154419.37306327</v>
      </c>
      <c r="Z36" s="72">
        <v>4600037.8480000012</v>
      </c>
      <c r="AA36" s="72">
        <v>4888263</v>
      </c>
      <c r="AB36" s="73"/>
      <c r="AC36" s="72">
        <v>207666118.52506325</v>
      </c>
      <c r="AE36" s="44"/>
    </row>
    <row r="37" spans="1:32" ht="15.75" thickBot="1">
      <c r="B37" s="74" t="s">
        <v>159</v>
      </c>
      <c r="C37" s="75">
        <v>0</v>
      </c>
      <c r="D37" s="75">
        <v>0</v>
      </c>
      <c r="E37" s="75">
        <v>0</v>
      </c>
      <c r="F37" s="75">
        <v>0</v>
      </c>
      <c r="G37" s="75">
        <v>5095.0000000009313</v>
      </c>
      <c r="H37" s="75">
        <v>2847597.3520588372</v>
      </c>
      <c r="I37" s="75">
        <v>0</v>
      </c>
      <c r="J37" s="75">
        <v>0</v>
      </c>
      <c r="K37" s="75">
        <v>0</v>
      </c>
      <c r="L37" s="75">
        <v>526438.42865357362</v>
      </c>
      <c r="M37" s="75">
        <v>0</v>
      </c>
      <c r="N37" s="75">
        <v>0</v>
      </c>
      <c r="O37" s="75">
        <v>114968.52413424104</v>
      </c>
      <c r="P37" s="75">
        <v>463947.60892949998</v>
      </c>
      <c r="Q37" s="75">
        <v>11043.699174293317</v>
      </c>
      <c r="R37" s="75">
        <v>0</v>
      </c>
      <c r="S37" s="75">
        <v>52555.094458781183</v>
      </c>
      <c r="T37" s="75">
        <v>0</v>
      </c>
      <c r="U37" s="75">
        <v>32862.764097865671</v>
      </c>
      <c r="V37" s="75">
        <v>0</v>
      </c>
      <c r="X37" s="76">
        <v>4054508.4715070724</v>
      </c>
      <c r="Z37" s="76">
        <v>0</v>
      </c>
      <c r="AA37" s="76">
        <v>0</v>
      </c>
      <c r="AB37" s="77"/>
      <c r="AC37" s="76">
        <v>4054508.4715071023</v>
      </c>
    </row>
    <row r="38" spans="1:32" ht="15.75" thickBot="1">
      <c r="B38" s="78" t="s">
        <v>160</v>
      </c>
      <c r="C38" s="79">
        <v>11736940.020628862</v>
      </c>
      <c r="D38" s="79">
        <v>411910.06926217483</v>
      </c>
      <c r="E38" s="79">
        <v>3527213.21411872</v>
      </c>
      <c r="F38" s="79">
        <v>43138297.937697962</v>
      </c>
      <c r="G38" s="79">
        <v>4599034.2783987354</v>
      </c>
      <c r="H38" s="79">
        <v>13392933.031242376</v>
      </c>
      <c r="I38" s="79">
        <v>33862497.193518445</v>
      </c>
      <c r="J38" s="79">
        <v>1203775.8814161508</v>
      </c>
      <c r="K38" s="79">
        <v>4228014.7612769185</v>
      </c>
      <c r="L38" s="79">
        <v>11398132.203945549</v>
      </c>
      <c r="M38" s="79">
        <v>4735718.1621042993</v>
      </c>
      <c r="N38" s="79">
        <v>9299037.2249013502</v>
      </c>
      <c r="O38" s="79">
        <v>34131719.404099107</v>
      </c>
      <c r="P38" s="79">
        <v>14562077.281162472</v>
      </c>
      <c r="Q38" s="79">
        <v>7147994.9950089753</v>
      </c>
      <c r="R38" s="79">
        <v>2875093.7951788474</v>
      </c>
      <c r="S38" s="79">
        <v>3019218.0343390047</v>
      </c>
      <c r="T38" s="79">
        <v>5137703</v>
      </c>
      <c r="U38" s="79">
        <v>8944919.7280925922</v>
      </c>
      <c r="V38" s="79">
        <v>3856697.6281777872</v>
      </c>
      <c r="X38" s="79">
        <v>221208927.84457034</v>
      </c>
      <c r="Y38" s="66"/>
      <c r="Z38" s="79">
        <v>4600037.8480000002</v>
      </c>
      <c r="AA38" s="79">
        <v>4888263</v>
      </c>
      <c r="AB38" s="80"/>
      <c r="AC38" s="79">
        <v>211720626.99657035</v>
      </c>
      <c r="AE38" s="44"/>
    </row>
    <row r="39" spans="1:32" ht="15">
      <c r="B39" s="81"/>
      <c r="C39" s="82"/>
      <c r="D39" s="82"/>
      <c r="E39" s="82"/>
      <c r="F39" s="82"/>
      <c r="G39" s="83"/>
      <c r="H39" s="83"/>
      <c r="I39" s="82"/>
      <c r="J39" s="82"/>
      <c r="K39" s="82"/>
      <c r="L39" s="83"/>
      <c r="M39" s="82"/>
      <c r="N39" s="82"/>
      <c r="O39" s="83"/>
      <c r="P39" s="83"/>
      <c r="Q39" s="83"/>
      <c r="R39" s="82"/>
      <c r="S39" s="83"/>
      <c r="T39" s="82"/>
      <c r="U39" s="83"/>
      <c r="V39" s="82"/>
      <c r="Z39" s="84"/>
      <c r="AA39" s="84"/>
    </row>
    <row r="40" spans="1:32" ht="15">
      <c r="B40" s="85"/>
      <c r="C40" s="86"/>
      <c r="D40" s="86"/>
      <c r="E40" s="86"/>
      <c r="F40" s="86"/>
      <c r="G40" s="87"/>
      <c r="H40" s="87"/>
      <c r="I40" s="86"/>
      <c r="J40" s="86"/>
      <c r="K40" s="86"/>
      <c r="L40" s="87"/>
      <c r="M40" s="86"/>
      <c r="N40" s="86"/>
      <c r="O40" s="87"/>
      <c r="P40" s="87"/>
      <c r="Q40" s="87"/>
      <c r="R40" s="86"/>
      <c r="S40" s="87"/>
      <c r="T40" s="86"/>
      <c r="U40" s="87"/>
      <c r="V40" s="86"/>
      <c r="W40" s="88"/>
      <c r="X40" s="85"/>
      <c r="Y40" s="89"/>
      <c r="Z40" s="90"/>
      <c r="AA40" s="89"/>
      <c r="AB40" s="89"/>
      <c r="AC40" s="85"/>
      <c r="AD40" s="88"/>
      <c r="AE40" s="88"/>
    </row>
    <row r="41" spans="1:32" hidden="1">
      <c r="Y41" s="66"/>
    </row>
    <row r="42" spans="1:32" ht="18">
      <c r="B42" s="91" t="s">
        <v>161</v>
      </c>
      <c r="C42" s="92"/>
      <c r="D42" s="92"/>
      <c r="E42" s="92"/>
      <c r="F42" s="92"/>
      <c r="G42" s="92"/>
      <c r="H42" s="92"/>
      <c r="I42" s="92"/>
      <c r="J42" s="92"/>
      <c r="K42" s="92"/>
      <c r="L42" s="92"/>
      <c r="M42" s="92"/>
      <c r="N42" s="92"/>
      <c r="O42" s="92"/>
      <c r="P42" s="92"/>
      <c r="Q42" s="92"/>
      <c r="R42" s="92"/>
      <c r="S42" s="92"/>
      <c r="T42" s="92"/>
      <c r="U42" s="92"/>
      <c r="V42" s="92"/>
      <c r="W42" s="93" t="s">
        <v>132</v>
      </c>
      <c r="X42" s="94">
        <v>3411027.0705776592</v>
      </c>
      <c r="Y42" s="95"/>
      <c r="Z42" s="91" t="s">
        <v>161</v>
      </c>
      <c r="AA42" s="92"/>
      <c r="AB42" s="92"/>
      <c r="AC42" s="96">
        <f>+X42</f>
        <v>3411027.0705776592</v>
      </c>
    </row>
    <row r="43" spans="1:32" ht="18">
      <c r="B43" s="97"/>
      <c r="C43" s="88"/>
      <c r="D43" s="88"/>
      <c r="E43" s="88"/>
      <c r="F43" s="88"/>
      <c r="G43" s="88"/>
      <c r="H43" s="88"/>
      <c r="I43" s="88"/>
      <c r="J43" s="88"/>
      <c r="K43" s="88"/>
      <c r="L43" s="88"/>
      <c r="M43" s="88"/>
      <c r="N43" s="88"/>
      <c r="O43" s="88"/>
      <c r="P43" s="88"/>
      <c r="Q43" s="88"/>
      <c r="R43" s="88"/>
      <c r="S43" s="88"/>
      <c r="T43" s="88"/>
      <c r="U43" s="88"/>
      <c r="V43" s="88"/>
      <c r="W43" s="98"/>
      <c r="X43" s="99"/>
      <c r="Z43" s="97"/>
    </row>
    <row r="44" spans="1:32" ht="18">
      <c r="B44" s="91" t="s">
        <v>162</v>
      </c>
      <c r="C44" s="92"/>
      <c r="D44" s="92"/>
      <c r="E44" s="92"/>
      <c r="F44" s="92"/>
      <c r="G44" s="92"/>
      <c r="H44" s="92"/>
      <c r="I44" s="92"/>
      <c r="J44" s="92"/>
      <c r="K44" s="92"/>
      <c r="L44" s="92"/>
      <c r="M44" s="92"/>
      <c r="N44" s="92"/>
      <c r="O44" s="92"/>
      <c r="P44" s="92"/>
      <c r="Q44" s="92"/>
      <c r="R44" s="92"/>
      <c r="S44" s="92"/>
      <c r="T44" s="92"/>
      <c r="U44" s="92"/>
      <c r="V44" s="92"/>
      <c r="W44" s="93" t="s">
        <v>132</v>
      </c>
      <c r="X44" s="94">
        <f>+Z38</f>
        <v>4600037.8480000002</v>
      </c>
      <c r="Y44" s="66"/>
      <c r="Z44" s="91" t="s">
        <v>162</v>
      </c>
      <c r="AA44" s="92"/>
      <c r="AB44" s="92"/>
      <c r="AC44" s="92"/>
    </row>
    <row r="45" spans="1:32" ht="18">
      <c r="B45" s="100" t="s">
        <v>163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2" t="s">
        <v>132</v>
      </c>
      <c r="X45" s="103">
        <f>+AA38</f>
        <v>4888263</v>
      </c>
      <c r="Y45" s="95"/>
      <c r="Z45" s="100" t="s">
        <v>163</v>
      </c>
      <c r="AA45" s="101"/>
      <c r="AB45" s="101"/>
      <c r="AC45" s="101"/>
    </row>
    <row r="46" spans="1:32" ht="15.75">
      <c r="B46" s="97"/>
      <c r="C46" s="88"/>
      <c r="D46" s="88"/>
      <c r="E46" s="88"/>
      <c r="F46" s="88"/>
      <c r="G46" s="88"/>
      <c r="H46" s="88"/>
      <c r="I46" s="88"/>
      <c r="J46" s="88"/>
      <c r="K46" s="88"/>
      <c r="L46" s="88"/>
      <c r="M46" s="88"/>
      <c r="N46" s="88"/>
      <c r="O46" s="88"/>
      <c r="P46" s="88"/>
      <c r="Q46" s="88"/>
      <c r="R46" s="88"/>
      <c r="S46" s="88"/>
      <c r="T46" s="88"/>
      <c r="U46" s="88"/>
      <c r="V46" s="88"/>
      <c r="W46" s="104"/>
      <c r="X46" s="99"/>
      <c r="Z46" s="97"/>
    </row>
    <row r="47" spans="1:32" ht="16.5" thickBot="1">
      <c r="B47" s="105" t="s">
        <v>164</v>
      </c>
      <c r="C47" s="106"/>
      <c r="D47" s="106"/>
      <c r="E47" s="106"/>
      <c r="F47" s="106"/>
      <c r="G47" s="106"/>
      <c r="H47" s="106"/>
      <c r="I47" s="106"/>
      <c r="J47" s="106"/>
      <c r="K47" s="106"/>
      <c r="L47" s="106"/>
      <c r="M47" s="106"/>
      <c r="N47" s="106"/>
      <c r="O47" s="106"/>
      <c r="P47" s="106"/>
      <c r="Q47" s="106"/>
      <c r="R47" s="106"/>
      <c r="S47" s="106"/>
      <c r="T47" s="106"/>
      <c r="U47" s="106"/>
      <c r="V47" s="106"/>
      <c r="W47" s="107" t="s">
        <v>131</v>
      </c>
      <c r="X47" s="108">
        <f>+X38-X42-X44-X45</f>
        <v>208309599.9259927</v>
      </c>
      <c r="Y47" s="109"/>
      <c r="Z47" s="110" t="s">
        <v>164</v>
      </c>
      <c r="AA47" s="106"/>
      <c r="AB47" s="106"/>
      <c r="AC47" s="108">
        <f>+AC38-AC42</f>
        <v>208309599.9259927</v>
      </c>
      <c r="AE47" s="111"/>
    </row>
    <row r="48" spans="1:32" ht="15.75">
      <c r="B48" s="97"/>
      <c r="C48" s="88"/>
      <c r="D48" s="88"/>
      <c r="E48" s="88"/>
      <c r="F48" s="88"/>
      <c r="G48" s="88"/>
      <c r="H48" s="88"/>
      <c r="I48" s="88"/>
      <c r="J48" s="88"/>
      <c r="K48" s="88"/>
      <c r="L48" s="88"/>
      <c r="M48" s="88"/>
      <c r="N48" s="88"/>
      <c r="O48" s="88"/>
      <c r="P48" s="88"/>
      <c r="Q48" s="88"/>
      <c r="R48" s="88"/>
      <c r="S48" s="88"/>
      <c r="T48" s="88"/>
      <c r="U48" s="88"/>
      <c r="V48" s="88"/>
      <c r="W48" s="104"/>
      <c r="X48" s="99"/>
      <c r="Z48" s="97"/>
    </row>
    <row r="49" spans="2:29" ht="15.75">
      <c r="B49" s="91" t="s">
        <v>162</v>
      </c>
      <c r="C49" s="92"/>
      <c r="D49" s="92"/>
      <c r="E49" s="92"/>
      <c r="F49" s="92"/>
      <c r="G49" s="92"/>
      <c r="H49" s="92"/>
      <c r="I49" s="92"/>
      <c r="J49" s="92"/>
      <c r="K49" s="92"/>
      <c r="L49" s="92"/>
      <c r="M49" s="92"/>
      <c r="N49" s="92"/>
      <c r="O49" s="92"/>
      <c r="P49" s="92"/>
      <c r="Q49" s="92"/>
      <c r="R49" s="92"/>
      <c r="S49" s="92"/>
      <c r="T49" s="92"/>
      <c r="U49" s="92"/>
      <c r="V49" s="92"/>
      <c r="W49" s="112" t="s">
        <v>165</v>
      </c>
      <c r="X49" s="94">
        <f>+X44</f>
        <v>4600037.8480000002</v>
      </c>
      <c r="Y49" s="92"/>
      <c r="Z49" s="91" t="s">
        <v>162</v>
      </c>
      <c r="AA49" s="92"/>
      <c r="AB49" s="92"/>
      <c r="AC49" s="92"/>
    </row>
    <row r="50" spans="2:29" ht="15.75">
      <c r="B50" s="100" t="s">
        <v>163</v>
      </c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13" t="s">
        <v>165</v>
      </c>
      <c r="X50" s="103">
        <f>+X45</f>
        <v>4888263</v>
      </c>
      <c r="Y50" s="114"/>
      <c r="Z50" s="100" t="s">
        <v>163</v>
      </c>
      <c r="AA50" s="101"/>
      <c r="AB50" s="101"/>
      <c r="AC50" s="101"/>
    </row>
    <row r="51" spans="2:29" ht="15.75">
      <c r="W51" s="115"/>
      <c r="Z51" s="88"/>
    </row>
    <row r="52" spans="2:29" ht="16.5" thickBot="1">
      <c r="B52" s="105" t="s">
        <v>166</v>
      </c>
      <c r="C52" s="106"/>
      <c r="D52" s="106"/>
      <c r="E52" s="106"/>
      <c r="F52" s="106"/>
      <c r="G52" s="106"/>
      <c r="H52" s="106"/>
      <c r="I52" s="106"/>
      <c r="J52" s="106"/>
      <c r="K52" s="106"/>
      <c r="L52" s="106"/>
      <c r="M52" s="106"/>
      <c r="N52" s="106"/>
      <c r="O52" s="106"/>
      <c r="P52" s="106"/>
      <c r="Q52" s="106"/>
      <c r="R52" s="106"/>
      <c r="S52" s="106"/>
      <c r="T52" s="106"/>
      <c r="U52" s="106"/>
      <c r="V52" s="106"/>
      <c r="W52" s="107" t="s">
        <v>131</v>
      </c>
      <c r="X52" s="108">
        <f>+X47+X49+X50</f>
        <v>217797900.77399269</v>
      </c>
      <c r="Y52" s="109"/>
      <c r="Z52" s="110" t="s">
        <v>166</v>
      </c>
      <c r="AA52" s="106"/>
      <c r="AB52" s="106"/>
      <c r="AC52" s="106"/>
    </row>
    <row r="53" spans="2:29" ht="15.75">
      <c r="W53" s="115"/>
      <c r="Z53" s="88"/>
    </row>
    <row r="54" spans="2:29" ht="15.75">
      <c r="B54" s="91" t="s">
        <v>167</v>
      </c>
      <c r="C54" s="92"/>
      <c r="D54" s="92"/>
      <c r="E54" s="92"/>
      <c r="F54" s="92"/>
      <c r="G54" s="92"/>
      <c r="H54" s="92"/>
      <c r="I54" s="92"/>
      <c r="J54" s="92"/>
      <c r="K54" s="92"/>
      <c r="L54" s="92"/>
      <c r="M54" s="92"/>
      <c r="N54" s="92"/>
      <c r="O54" s="92"/>
      <c r="P54" s="92"/>
      <c r="Q54" s="92"/>
      <c r="R54" s="92"/>
      <c r="S54" s="92"/>
      <c r="T54" s="92"/>
      <c r="U54" s="92"/>
      <c r="V54" s="92"/>
      <c r="W54" s="112" t="s">
        <v>165</v>
      </c>
      <c r="X54" s="94">
        <v>16266639.909</v>
      </c>
      <c r="Y54" s="66"/>
      <c r="Z54" s="91" t="s">
        <v>167</v>
      </c>
      <c r="AA54" s="92"/>
      <c r="AB54" s="92"/>
      <c r="AC54" s="92"/>
    </row>
    <row r="55" spans="2:29" ht="15.75">
      <c r="B55" s="91" t="s">
        <v>168</v>
      </c>
      <c r="C55" s="92"/>
      <c r="D55" s="92"/>
      <c r="E55" s="92"/>
      <c r="F55" s="92"/>
      <c r="G55" s="92"/>
      <c r="H55" s="92"/>
      <c r="I55" s="92"/>
      <c r="J55" s="92"/>
      <c r="K55" s="92"/>
      <c r="L55" s="92"/>
      <c r="M55" s="92"/>
      <c r="N55" s="92"/>
      <c r="O55" s="92"/>
      <c r="P55" s="92"/>
      <c r="Q55" s="92"/>
      <c r="R55" s="92"/>
      <c r="S55" s="92"/>
      <c r="T55" s="92"/>
      <c r="U55" s="92"/>
      <c r="V55" s="92"/>
      <c r="W55" s="112" t="s">
        <v>165</v>
      </c>
      <c r="X55" s="94">
        <v>2440439.4269999946</v>
      </c>
      <c r="Y55" s="95"/>
      <c r="Z55" s="100" t="s">
        <v>169</v>
      </c>
      <c r="AA55" s="101"/>
      <c r="AB55" s="101"/>
      <c r="AC55" s="101"/>
    </row>
    <row r="56" spans="2:29">
      <c r="Z56" s="88"/>
    </row>
    <row r="57" spans="2:29" ht="16.5" thickBot="1">
      <c r="B57" s="105" t="s">
        <v>170</v>
      </c>
      <c r="C57" s="106"/>
      <c r="D57" s="106"/>
      <c r="E57" s="106"/>
      <c r="F57" s="106"/>
      <c r="G57" s="106"/>
      <c r="H57" s="106"/>
      <c r="I57" s="106"/>
      <c r="J57" s="106"/>
      <c r="K57" s="106"/>
      <c r="L57" s="106"/>
      <c r="M57" s="106"/>
      <c r="N57" s="106"/>
      <c r="O57" s="106"/>
      <c r="P57" s="106"/>
      <c r="Q57" s="106"/>
      <c r="R57" s="106"/>
      <c r="S57" s="106"/>
      <c r="T57" s="106"/>
      <c r="U57" s="106"/>
      <c r="V57" s="106"/>
      <c r="W57" s="107" t="s">
        <v>131</v>
      </c>
      <c r="X57" s="116">
        <f>+X52+X54+X55</f>
        <v>236504980.10999268</v>
      </c>
      <c r="Y57" s="109"/>
      <c r="Z57" s="110" t="s">
        <v>170</v>
      </c>
      <c r="AA57" s="106"/>
      <c r="AB57" s="106"/>
      <c r="AC57" s="106"/>
    </row>
    <row r="60" spans="2:29">
      <c r="B60" s="117" t="s">
        <v>171</v>
      </c>
    </row>
    <row r="61" spans="2:29" ht="15">
      <c r="B61" s="38" t="s">
        <v>172</v>
      </c>
    </row>
    <row r="62" spans="2:29" ht="15">
      <c r="B62" s="38" t="s">
        <v>173</v>
      </c>
    </row>
    <row r="63" spans="2:29" ht="15">
      <c r="B63" s="38" t="s">
        <v>174</v>
      </c>
    </row>
    <row r="64" spans="2:29" ht="15">
      <c r="B64" s="38" t="s">
        <v>175</v>
      </c>
      <c r="X64" s="44"/>
    </row>
    <row r="65" spans="2:24" ht="15">
      <c r="B65" s="38" t="s">
        <v>176</v>
      </c>
      <c r="S65" s="44"/>
      <c r="X65" s="44"/>
    </row>
    <row r="66" spans="2:24">
      <c r="B66" s="118" t="s">
        <v>177</v>
      </c>
      <c r="S66" s="44"/>
      <c r="X66" s="44"/>
    </row>
    <row r="67" spans="2:24">
      <c r="B67" s="118" t="s">
        <v>178</v>
      </c>
      <c r="X67" s="44"/>
    </row>
    <row r="68" spans="2:24">
      <c r="B68" s="118" t="s">
        <v>179</v>
      </c>
      <c r="D68" s="119"/>
      <c r="E68" s="119"/>
      <c r="F68" s="119"/>
      <c r="G68" s="119"/>
      <c r="H68" s="119"/>
      <c r="I68" s="119"/>
      <c r="J68" s="119"/>
      <c r="K68" s="119"/>
      <c r="L68" s="119"/>
      <c r="M68" s="119"/>
      <c r="N68" s="119"/>
      <c r="O68" s="119"/>
      <c r="P68" s="119"/>
      <c r="Q68" s="119"/>
      <c r="R68" s="119"/>
      <c r="S68" s="119"/>
      <c r="T68" s="119"/>
      <c r="U68" s="119"/>
      <c r="V68" s="119"/>
      <c r="X68" s="44"/>
    </row>
    <row r="69" spans="2:24">
      <c r="D69" s="44"/>
      <c r="E69" s="44"/>
      <c r="F69" s="44"/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X69" s="44"/>
    </row>
  </sheetData>
  <mergeCells count="25">
    <mergeCell ref="H7:H11"/>
    <mergeCell ref="AA7:AA11"/>
    <mergeCell ref="AC7:AC11"/>
    <mergeCell ref="O7:O11"/>
    <mergeCell ref="P7:P11"/>
    <mergeCell ref="Q7:Q11"/>
    <mergeCell ref="R7:R11"/>
    <mergeCell ref="S7:S11"/>
    <mergeCell ref="T7:T11"/>
    <mergeCell ref="B8:B10"/>
    <mergeCell ref="U7:U11"/>
    <mergeCell ref="V7:V11"/>
    <mergeCell ref="X7:X11"/>
    <mergeCell ref="Z7:Z11"/>
    <mergeCell ref="I7:I11"/>
    <mergeCell ref="J7:J11"/>
    <mergeCell ref="K7:K11"/>
    <mergeCell ref="L7:L11"/>
    <mergeCell ref="M7:M11"/>
    <mergeCell ref="N7:N11"/>
    <mergeCell ref="C7:C11"/>
    <mergeCell ref="D7:D11"/>
    <mergeCell ref="E7:E11"/>
    <mergeCell ref="F7:F11"/>
    <mergeCell ref="G7:G11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>
  <dimension ref="A1:K145"/>
  <sheetViews>
    <sheetView workbookViewId="0">
      <pane ySplit="2790" topLeftCell="A21" activePane="bottomLeft"/>
      <selection activeCell="D4" sqref="D4:K5"/>
      <selection pane="bottomLeft" activeCell="D29" sqref="D29"/>
    </sheetView>
  </sheetViews>
  <sheetFormatPr defaultRowHeight="15"/>
  <cols>
    <col min="1" max="1" width="17.5703125" customWidth="1"/>
    <col min="2" max="2" width="60.5703125" bestFit="1" customWidth="1"/>
    <col min="3" max="3" width="14" bestFit="1" customWidth="1"/>
    <col min="4" max="5" width="12.7109375" bestFit="1" customWidth="1"/>
    <col min="6" max="6" width="11.5703125" bestFit="1" customWidth="1"/>
    <col min="7" max="7" width="18.140625" bestFit="1" customWidth="1"/>
    <col min="8" max="8" width="11.5703125" bestFit="1" customWidth="1"/>
    <col min="9" max="11" width="18.140625" bestFit="1" customWidth="1"/>
  </cols>
  <sheetData>
    <row r="1" spans="1:11">
      <c r="A1" t="s">
        <v>302</v>
      </c>
    </row>
    <row r="3" spans="1:11" s="140" customFormat="1" ht="15.75">
      <c r="A3" s="138" t="s">
        <v>190</v>
      </c>
      <c r="B3" s="139"/>
      <c r="F3" s="139"/>
      <c r="G3" s="141"/>
    </row>
    <row r="4" spans="1:11" s="140" customFormat="1" ht="15.75">
      <c r="A4" s="164" t="s">
        <v>23</v>
      </c>
      <c r="B4" s="164" t="s">
        <v>191</v>
      </c>
      <c r="C4" s="164" t="s">
        <v>192</v>
      </c>
      <c r="D4" s="164" t="s">
        <v>193</v>
      </c>
      <c r="E4" s="164" t="s">
        <v>194</v>
      </c>
      <c r="F4" s="164" t="s">
        <v>195</v>
      </c>
      <c r="G4" s="164" t="s">
        <v>196</v>
      </c>
      <c r="H4" s="164" t="s">
        <v>197</v>
      </c>
      <c r="I4" s="164" t="s">
        <v>198</v>
      </c>
      <c r="J4" s="164" t="s">
        <v>199</v>
      </c>
      <c r="K4" s="164" t="s">
        <v>200</v>
      </c>
    </row>
    <row r="5" spans="1:11" s="140" customFormat="1" ht="15.75">
      <c r="A5" s="164"/>
      <c r="B5" s="164"/>
      <c r="C5" s="164"/>
      <c r="D5" s="164"/>
      <c r="E5" s="164"/>
      <c r="F5" s="164"/>
      <c r="G5" s="164"/>
      <c r="H5" s="164"/>
      <c r="I5" s="164"/>
      <c r="J5" s="164"/>
      <c r="K5" s="164"/>
    </row>
    <row r="6" spans="1:11" s="140" customFormat="1" ht="15.75">
      <c r="A6" s="135" t="s">
        <v>201</v>
      </c>
      <c r="B6" s="136" t="s">
        <v>6</v>
      </c>
      <c r="C6" s="137">
        <v>3138929</v>
      </c>
      <c r="D6" s="137">
        <v>0</v>
      </c>
      <c r="E6" s="137">
        <v>0</v>
      </c>
      <c r="F6" s="137">
        <v>0</v>
      </c>
      <c r="G6" s="137">
        <v>0</v>
      </c>
      <c r="H6" s="137">
        <v>0</v>
      </c>
      <c r="I6" s="137">
        <v>0</v>
      </c>
      <c r="J6" s="137">
        <v>0</v>
      </c>
      <c r="K6" s="137">
        <v>0</v>
      </c>
    </row>
    <row r="7" spans="1:11" s="140" customFormat="1" ht="15.75">
      <c r="A7" s="135" t="s">
        <v>201</v>
      </c>
      <c r="B7" s="136" t="s">
        <v>15</v>
      </c>
      <c r="C7" s="137">
        <v>10066759</v>
      </c>
      <c r="D7" s="137">
        <v>0</v>
      </c>
      <c r="E7" s="137">
        <v>0</v>
      </c>
      <c r="F7" s="137">
        <v>0</v>
      </c>
      <c r="G7" s="137">
        <v>0</v>
      </c>
      <c r="H7" s="137">
        <v>0</v>
      </c>
      <c r="I7" s="137">
        <v>0</v>
      </c>
      <c r="J7" s="137">
        <v>0</v>
      </c>
      <c r="K7" s="137">
        <v>0</v>
      </c>
    </row>
    <row r="8" spans="1:11" s="140" customFormat="1" ht="15.75">
      <c r="A8" s="135" t="s">
        <v>201</v>
      </c>
      <c r="B8" s="136" t="s">
        <v>20</v>
      </c>
      <c r="C8" s="137">
        <v>10186409</v>
      </c>
      <c r="D8" s="137">
        <v>0</v>
      </c>
      <c r="E8" s="137">
        <v>0</v>
      </c>
      <c r="F8" s="137">
        <v>0</v>
      </c>
      <c r="G8" s="137">
        <v>0</v>
      </c>
      <c r="H8" s="137">
        <v>0</v>
      </c>
      <c r="I8" s="137">
        <v>0</v>
      </c>
      <c r="J8" s="137">
        <v>0</v>
      </c>
      <c r="K8" s="137">
        <v>0</v>
      </c>
    </row>
    <row r="9" spans="1:11" s="140" customFormat="1" ht="15.75">
      <c r="A9" s="135" t="s">
        <v>201</v>
      </c>
      <c r="B9" s="136" t="s">
        <v>1</v>
      </c>
      <c r="C9" s="137">
        <v>2181649</v>
      </c>
      <c r="D9" s="137">
        <v>0</v>
      </c>
      <c r="E9" s="137">
        <v>0</v>
      </c>
      <c r="F9" s="137">
        <v>0</v>
      </c>
      <c r="G9" s="137">
        <v>0</v>
      </c>
      <c r="H9" s="137">
        <v>0</v>
      </c>
      <c r="I9" s="137">
        <v>0</v>
      </c>
      <c r="J9" s="137">
        <v>0</v>
      </c>
      <c r="K9" s="137">
        <v>0</v>
      </c>
    </row>
    <row r="10" spans="1:11" s="140" customFormat="1" ht="15.75">
      <c r="A10" s="135" t="s">
        <v>201</v>
      </c>
      <c r="B10" s="136" t="s">
        <v>10</v>
      </c>
      <c r="C10" s="137">
        <v>16605646</v>
      </c>
      <c r="D10" s="137">
        <v>0</v>
      </c>
      <c r="E10" s="137">
        <v>0</v>
      </c>
      <c r="F10" s="137">
        <v>0</v>
      </c>
      <c r="G10" s="137">
        <v>0</v>
      </c>
      <c r="H10" s="137">
        <v>0</v>
      </c>
      <c r="I10" s="137">
        <v>0</v>
      </c>
      <c r="J10" s="137">
        <v>0</v>
      </c>
      <c r="K10" s="137">
        <v>0</v>
      </c>
    </row>
    <row r="11" spans="1:11" s="140" customFormat="1" ht="15.75">
      <c r="A11" s="135" t="s">
        <v>201</v>
      </c>
      <c r="B11" s="136" t="s">
        <v>22</v>
      </c>
      <c r="C11" s="137">
        <v>898693</v>
      </c>
      <c r="D11" s="137">
        <v>0</v>
      </c>
      <c r="E11" s="137">
        <v>0</v>
      </c>
      <c r="F11" s="137">
        <v>0</v>
      </c>
      <c r="G11" s="137">
        <v>0</v>
      </c>
      <c r="H11" s="137">
        <v>0</v>
      </c>
      <c r="I11" s="137">
        <v>0</v>
      </c>
      <c r="J11" s="137">
        <v>0</v>
      </c>
      <c r="K11" s="137">
        <v>0</v>
      </c>
    </row>
    <row r="12" spans="1:11" s="140" customFormat="1" ht="15.75">
      <c r="A12" s="135" t="s">
        <v>201</v>
      </c>
      <c r="B12" s="136" t="s">
        <v>12</v>
      </c>
      <c r="C12" s="137">
        <v>7448335</v>
      </c>
      <c r="D12" s="137">
        <v>0</v>
      </c>
      <c r="E12" s="137">
        <v>0</v>
      </c>
      <c r="F12" s="137">
        <v>0</v>
      </c>
      <c r="G12" s="137">
        <v>0</v>
      </c>
      <c r="H12" s="137">
        <v>0</v>
      </c>
      <c r="I12" s="137">
        <v>0</v>
      </c>
      <c r="J12" s="137">
        <v>0</v>
      </c>
      <c r="K12" s="137">
        <v>0</v>
      </c>
    </row>
    <row r="13" spans="1:11" s="140" customFormat="1" ht="15.75">
      <c r="A13" s="135" t="s">
        <v>201</v>
      </c>
      <c r="B13" s="136" t="s">
        <v>19</v>
      </c>
      <c r="C13" s="137">
        <v>7478389</v>
      </c>
      <c r="D13" s="137">
        <v>0</v>
      </c>
      <c r="E13" s="137">
        <v>0</v>
      </c>
      <c r="F13" s="137">
        <v>0</v>
      </c>
      <c r="G13" s="137">
        <v>0</v>
      </c>
      <c r="H13" s="137">
        <v>0</v>
      </c>
      <c r="I13" s="137">
        <v>0</v>
      </c>
      <c r="J13" s="137">
        <v>0</v>
      </c>
      <c r="K13" s="137">
        <v>0</v>
      </c>
    </row>
    <row r="14" spans="1:11" s="140" customFormat="1" ht="15.75">
      <c r="A14" s="135" t="s">
        <v>201</v>
      </c>
      <c r="B14" s="136" t="s">
        <v>17</v>
      </c>
      <c r="C14" s="137">
        <v>5326508</v>
      </c>
      <c r="D14" s="137">
        <v>0</v>
      </c>
      <c r="E14" s="137">
        <v>0</v>
      </c>
      <c r="F14" s="137">
        <v>0</v>
      </c>
      <c r="G14" s="137">
        <v>0</v>
      </c>
      <c r="H14" s="137">
        <v>0</v>
      </c>
      <c r="I14" s="137">
        <v>0</v>
      </c>
      <c r="J14" s="137">
        <v>0</v>
      </c>
      <c r="K14" s="137">
        <v>0</v>
      </c>
    </row>
    <row r="15" spans="1:11" s="140" customFormat="1" ht="15.75">
      <c r="A15" s="135" t="s">
        <v>201</v>
      </c>
      <c r="B15" s="136" t="s">
        <v>5</v>
      </c>
      <c r="C15" s="137">
        <v>142946</v>
      </c>
      <c r="D15" s="137">
        <v>0</v>
      </c>
      <c r="E15" s="137">
        <v>0</v>
      </c>
      <c r="F15" s="137">
        <v>0</v>
      </c>
      <c r="G15" s="137">
        <v>0</v>
      </c>
      <c r="H15" s="137">
        <v>0</v>
      </c>
      <c r="I15" s="137">
        <v>0</v>
      </c>
      <c r="J15" s="137">
        <v>0</v>
      </c>
      <c r="K15" s="137">
        <v>0</v>
      </c>
    </row>
    <row r="16" spans="1:11" s="140" customFormat="1" ht="15.75">
      <c r="A16" s="135" t="s">
        <v>201</v>
      </c>
      <c r="B16" s="136" t="s">
        <v>14</v>
      </c>
      <c r="C16" s="137">
        <v>9082499</v>
      </c>
      <c r="D16" s="137">
        <v>0</v>
      </c>
      <c r="E16" s="137">
        <v>0</v>
      </c>
      <c r="F16" s="137">
        <v>0</v>
      </c>
      <c r="G16" s="137">
        <v>0</v>
      </c>
      <c r="H16" s="137">
        <v>0</v>
      </c>
      <c r="I16" s="137">
        <v>0</v>
      </c>
      <c r="J16" s="137">
        <v>0</v>
      </c>
      <c r="K16" s="137">
        <v>0</v>
      </c>
    </row>
    <row r="17" spans="1:11" s="140" customFormat="1" ht="15.75">
      <c r="A17" s="135" t="s">
        <v>201</v>
      </c>
      <c r="B17" s="136" t="s">
        <v>7</v>
      </c>
      <c r="C17" s="137">
        <v>14950526</v>
      </c>
      <c r="D17" s="137">
        <v>0</v>
      </c>
      <c r="E17" s="137">
        <v>0</v>
      </c>
      <c r="F17" s="137">
        <v>0</v>
      </c>
      <c r="G17" s="137">
        <v>0</v>
      </c>
      <c r="H17" s="137">
        <v>0</v>
      </c>
      <c r="I17" s="137">
        <v>0</v>
      </c>
      <c r="J17" s="137">
        <v>0</v>
      </c>
      <c r="K17" s="137">
        <v>0</v>
      </c>
    </row>
    <row r="18" spans="1:11" s="140" customFormat="1" ht="15.75">
      <c r="A18" s="135" t="s">
        <v>201</v>
      </c>
      <c r="B18" s="136" t="s">
        <v>21</v>
      </c>
      <c r="C18" s="137">
        <v>3023163</v>
      </c>
      <c r="D18" s="137">
        <v>0</v>
      </c>
      <c r="E18" s="137">
        <v>0</v>
      </c>
      <c r="F18" s="137">
        <v>0</v>
      </c>
      <c r="G18" s="137">
        <v>0</v>
      </c>
      <c r="H18" s="137">
        <v>0</v>
      </c>
      <c r="I18" s="137">
        <v>0</v>
      </c>
      <c r="J18" s="137">
        <v>0</v>
      </c>
      <c r="K18" s="137">
        <v>0</v>
      </c>
    </row>
    <row r="19" spans="1:11" s="140" customFormat="1" ht="15.75">
      <c r="A19" s="135" t="s">
        <v>201</v>
      </c>
      <c r="B19" s="136" t="s">
        <v>4</v>
      </c>
      <c r="C19" s="137">
        <v>9477547</v>
      </c>
      <c r="D19" s="137">
        <v>0</v>
      </c>
      <c r="E19" s="137">
        <v>0</v>
      </c>
      <c r="F19" s="137">
        <v>0</v>
      </c>
      <c r="G19" s="137">
        <v>0</v>
      </c>
      <c r="H19" s="137">
        <v>0</v>
      </c>
      <c r="I19" s="137">
        <v>0</v>
      </c>
      <c r="J19" s="137">
        <v>0</v>
      </c>
      <c r="K19" s="137">
        <v>0</v>
      </c>
    </row>
    <row r="20" spans="1:11" s="140" customFormat="1" ht="15.75">
      <c r="A20" s="135" t="s">
        <v>201</v>
      </c>
      <c r="B20" s="136" t="s">
        <v>3</v>
      </c>
      <c r="C20" s="137">
        <v>1974688</v>
      </c>
      <c r="D20" s="137">
        <v>0</v>
      </c>
      <c r="E20" s="137">
        <v>0</v>
      </c>
      <c r="F20" s="137">
        <v>0</v>
      </c>
      <c r="G20" s="137">
        <v>0</v>
      </c>
      <c r="H20" s="137">
        <v>0</v>
      </c>
      <c r="I20" s="137">
        <v>0</v>
      </c>
      <c r="J20" s="137">
        <v>0</v>
      </c>
      <c r="K20" s="137">
        <v>0</v>
      </c>
    </row>
    <row r="21" spans="1:11" s="140" customFormat="1" ht="15.75">
      <c r="A21" s="135" t="s">
        <v>201</v>
      </c>
      <c r="B21" s="136" t="s">
        <v>18</v>
      </c>
      <c r="C21" s="137">
        <v>15609521</v>
      </c>
      <c r="D21" s="137">
        <v>0</v>
      </c>
      <c r="E21" s="137">
        <v>0</v>
      </c>
      <c r="F21" s="137">
        <v>0</v>
      </c>
      <c r="G21" s="137">
        <v>0</v>
      </c>
      <c r="H21" s="137">
        <v>0</v>
      </c>
      <c r="I21" s="137">
        <v>0</v>
      </c>
      <c r="J21" s="137">
        <v>0</v>
      </c>
      <c r="K21" s="137">
        <v>0</v>
      </c>
    </row>
    <row r="22" spans="1:11" s="140" customFormat="1" ht="15.75">
      <c r="A22" s="135" t="s">
        <v>201</v>
      </c>
      <c r="B22" s="136" t="s">
        <v>9</v>
      </c>
      <c r="C22" s="137">
        <v>9083146</v>
      </c>
      <c r="D22" s="137">
        <v>0</v>
      </c>
      <c r="E22" s="137">
        <v>0</v>
      </c>
      <c r="F22" s="137">
        <v>0</v>
      </c>
      <c r="G22" s="137">
        <v>0</v>
      </c>
      <c r="H22" s="137">
        <v>0</v>
      </c>
      <c r="I22" s="137">
        <v>0</v>
      </c>
      <c r="J22" s="137">
        <v>0</v>
      </c>
      <c r="K22" s="137">
        <v>0</v>
      </c>
    </row>
    <row r="23" spans="1:11" s="140" customFormat="1" ht="15.75">
      <c r="A23" s="135" t="s">
        <v>201</v>
      </c>
      <c r="B23" s="136" t="s">
        <v>8</v>
      </c>
      <c r="C23" s="137">
        <v>7594405</v>
      </c>
      <c r="D23" s="137">
        <v>0</v>
      </c>
      <c r="E23" s="137">
        <v>0</v>
      </c>
      <c r="F23" s="137">
        <v>0</v>
      </c>
      <c r="G23" s="137">
        <v>0</v>
      </c>
      <c r="H23" s="137">
        <v>0</v>
      </c>
      <c r="I23" s="137">
        <v>0</v>
      </c>
      <c r="J23" s="137">
        <v>0</v>
      </c>
      <c r="K23" s="137">
        <v>0</v>
      </c>
    </row>
    <row r="24" spans="1:11" s="140" customFormat="1" ht="15.75">
      <c r="A24" s="135" t="s">
        <v>201</v>
      </c>
      <c r="B24" s="136" t="s">
        <v>36</v>
      </c>
      <c r="C24" s="137">
        <v>24655525</v>
      </c>
      <c r="D24" s="137">
        <v>0</v>
      </c>
      <c r="E24" s="137">
        <v>0</v>
      </c>
      <c r="F24" s="137">
        <v>0</v>
      </c>
      <c r="G24" s="137">
        <v>0</v>
      </c>
      <c r="H24" s="137">
        <v>0</v>
      </c>
      <c r="I24" s="137">
        <v>0</v>
      </c>
      <c r="J24" s="137">
        <v>0</v>
      </c>
      <c r="K24" s="137">
        <v>0</v>
      </c>
    </row>
    <row r="25" spans="1:11" s="140" customFormat="1" ht="15.75">
      <c r="A25" s="135" t="s">
        <v>201</v>
      </c>
      <c r="B25" s="136" t="s">
        <v>11</v>
      </c>
      <c r="C25" s="137">
        <v>13316879</v>
      </c>
      <c r="D25" s="137">
        <v>0</v>
      </c>
      <c r="E25" s="137">
        <v>0</v>
      </c>
      <c r="F25" s="137">
        <v>0</v>
      </c>
      <c r="G25" s="137">
        <v>0</v>
      </c>
      <c r="H25" s="137">
        <v>0</v>
      </c>
      <c r="I25" s="137">
        <v>0</v>
      </c>
      <c r="J25" s="137">
        <v>0</v>
      </c>
      <c r="K25" s="137">
        <v>0</v>
      </c>
    </row>
    <row r="26" spans="1:11" s="140" customFormat="1" ht="15.75">
      <c r="A26" s="135" t="s">
        <v>201</v>
      </c>
      <c r="B26" s="136" t="s">
        <v>13</v>
      </c>
      <c r="C26" s="137">
        <v>13720096</v>
      </c>
      <c r="D26" s="137">
        <v>0</v>
      </c>
      <c r="E26" s="137">
        <v>0</v>
      </c>
      <c r="F26" s="137">
        <v>0</v>
      </c>
      <c r="G26" s="137">
        <v>0</v>
      </c>
      <c r="H26" s="137">
        <v>0</v>
      </c>
      <c r="I26" s="137">
        <v>0</v>
      </c>
      <c r="J26" s="137">
        <v>0</v>
      </c>
      <c r="K26" s="137">
        <v>0</v>
      </c>
    </row>
    <row r="27" spans="1:11" s="140" customFormat="1" ht="15.75">
      <c r="A27" s="135" t="s">
        <v>201</v>
      </c>
      <c r="B27" s="136" t="s">
        <v>60</v>
      </c>
      <c r="C27" s="137">
        <v>19746.959331795999</v>
      </c>
      <c r="D27" s="137">
        <v>0</v>
      </c>
      <c r="E27" s="137">
        <v>0</v>
      </c>
      <c r="F27" s="137">
        <v>0</v>
      </c>
      <c r="G27" s="137">
        <v>0</v>
      </c>
      <c r="H27" s="137">
        <v>0</v>
      </c>
      <c r="I27" s="137">
        <v>0</v>
      </c>
      <c r="J27" s="137">
        <v>0</v>
      </c>
      <c r="K27" s="137">
        <v>0</v>
      </c>
    </row>
    <row r="28" spans="1:11" s="140" customFormat="1" ht="15.75">
      <c r="A28" s="135" t="s">
        <v>201</v>
      </c>
      <c r="B28" s="136" t="s">
        <v>16</v>
      </c>
      <c r="C28" s="137">
        <v>2250597</v>
      </c>
      <c r="D28" s="137">
        <v>0</v>
      </c>
      <c r="E28" s="137">
        <v>0</v>
      </c>
      <c r="F28" s="137">
        <v>0</v>
      </c>
      <c r="G28" s="137">
        <v>0</v>
      </c>
      <c r="H28" s="137">
        <v>0</v>
      </c>
      <c r="I28" s="137">
        <v>0</v>
      </c>
      <c r="J28" s="137">
        <v>0</v>
      </c>
      <c r="K28" s="137">
        <v>0</v>
      </c>
    </row>
    <row r="29" spans="1:11" s="140" customFormat="1" ht="15.75">
      <c r="A29" s="135" t="s">
        <v>188</v>
      </c>
      <c r="B29" s="136" t="s">
        <v>38</v>
      </c>
      <c r="C29" s="137">
        <v>2278089</v>
      </c>
      <c r="D29" s="137">
        <v>888194.97122190916</v>
      </c>
      <c r="E29" s="137">
        <v>887517.11954598385</v>
      </c>
      <c r="F29" s="137">
        <v>886902.25818151422</v>
      </c>
      <c r="G29" s="137">
        <v>902008.55447877757</v>
      </c>
      <c r="H29" s="137">
        <v>912412.52483982907</v>
      </c>
      <c r="I29" s="137">
        <v>1004577.7148091838</v>
      </c>
      <c r="J29" s="137">
        <v>1106052.7531320325</v>
      </c>
      <c r="K29" s="137">
        <v>1217778.0520876083</v>
      </c>
    </row>
    <row r="30" spans="1:11" s="140" customFormat="1" ht="15.75">
      <c r="A30" s="135" t="s">
        <v>188</v>
      </c>
      <c r="B30" s="136" t="s">
        <v>33</v>
      </c>
      <c r="C30" s="137">
        <v>5124518</v>
      </c>
      <c r="D30" s="137">
        <v>1201857.9350018704</v>
      </c>
      <c r="E30" s="137">
        <v>1213750.4211728924</v>
      </c>
      <c r="F30" s="137">
        <v>1194412.3685452696</v>
      </c>
      <c r="G30" s="137">
        <v>1244108.5742712822</v>
      </c>
      <c r="H30" s="137">
        <v>1253745.2372503688</v>
      </c>
      <c r="I30" s="137">
        <v>1322613.0157644004</v>
      </c>
      <c r="J30" s="137">
        <v>1395263.6767784357</v>
      </c>
      <c r="K30" s="137">
        <v>1471905.0126783717</v>
      </c>
    </row>
    <row r="31" spans="1:11" s="140" customFormat="1" ht="15.75">
      <c r="A31" s="135" t="s">
        <v>188</v>
      </c>
      <c r="B31" s="136" t="s">
        <v>32</v>
      </c>
      <c r="C31" s="137">
        <v>5439134</v>
      </c>
      <c r="D31" s="137">
        <v>4090902.9982032203</v>
      </c>
      <c r="E31" s="137">
        <v>4110309.4320365442</v>
      </c>
      <c r="F31" s="137">
        <v>4076686.0828261389</v>
      </c>
      <c r="G31" s="137">
        <v>4304779.8353838902</v>
      </c>
      <c r="H31" s="137">
        <v>4367655.354841385</v>
      </c>
      <c r="I31" s="137">
        <v>4550304.6278315596</v>
      </c>
      <c r="J31" s="137">
        <v>4740592.0394140705</v>
      </c>
      <c r="K31" s="137">
        <v>4938837.0059227506</v>
      </c>
    </row>
    <row r="32" spans="1:11" s="140" customFormat="1" ht="15.75">
      <c r="A32" s="135" t="s">
        <v>188</v>
      </c>
      <c r="B32" s="136" t="s">
        <v>30</v>
      </c>
      <c r="C32" s="137">
        <v>12978391</v>
      </c>
      <c r="D32" s="137">
        <v>5332172.0626744069</v>
      </c>
      <c r="E32" s="137">
        <v>5604209.9880831204</v>
      </c>
      <c r="F32" s="137">
        <v>5892776.9584597554</v>
      </c>
      <c r="G32" s="137">
        <v>6056316.3056845572</v>
      </c>
      <c r="H32" s="137">
        <v>6099418.2938640779</v>
      </c>
      <c r="I32" s="137">
        <v>6312823.9764860496</v>
      </c>
      <c r="J32" s="137">
        <v>6533696.27037834</v>
      </c>
      <c r="K32" s="137">
        <v>6762296.4164000349</v>
      </c>
    </row>
    <row r="33" spans="1:11" s="140" customFormat="1" ht="15.75">
      <c r="A33" s="135" t="s">
        <v>188</v>
      </c>
      <c r="B33" s="136" t="s">
        <v>31</v>
      </c>
      <c r="C33" s="137">
        <v>5187549</v>
      </c>
      <c r="D33" s="137">
        <v>1409327.036407735</v>
      </c>
      <c r="E33" s="137">
        <v>1378406.5340128492</v>
      </c>
      <c r="F33" s="137">
        <v>1312469.9948759007</v>
      </c>
      <c r="G33" s="137">
        <v>1248436.9618262891</v>
      </c>
      <c r="H33" s="137">
        <v>1289482.6309824737</v>
      </c>
      <c r="I33" s="137">
        <v>1333333.8150120166</v>
      </c>
      <c r="J33" s="137">
        <v>1378676.2376938614</v>
      </c>
      <c r="K33" s="137">
        <v>1425560.6112896567</v>
      </c>
    </row>
    <row r="34" spans="1:11" s="140" customFormat="1" ht="15.75">
      <c r="A34" s="135" t="s">
        <v>188</v>
      </c>
      <c r="B34" s="136" t="s">
        <v>37</v>
      </c>
      <c r="C34" s="137">
        <v>5989116</v>
      </c>
      <c r="D34" s="137">
        <v>222502.84776138575</v>
      </c>
      <c r="E34" s="137">
        <v>224053.81945837723</v>
      </c>
      <c r="F34" s="137">
        <v>221800.6273717733</v>
      </c>
      <c r="G34" s="137">
        <v>231123.12725859846</v>
      </c>
      <c r="H34" s="137">
        <v>245082.98676322168</v>
      </c>
      <c r="I34" s="137">
        <v>258842.63044325481</v>
      </c>
      <c r="J34" s="137">
        <v>273374.77896624705</v>
      </c>
      <c r="K34" s="137">
        <v>288722.80291259079</v>
      </c>
    </row>
    <row r="35" spans="1:11" s="140" customFormat="1" ht="15.75">
      <c r="A35" s="135" t="s">
        <v>188</v>
      </c>
      <c r="B35" s="136" t="s">
        <v>35</v>
      </c>
      <c r="C35" s="137">
        <v>12016315</v>
      </c>
      <c r="D35" s="137">
        <v>1137565.2701128728</v>
      </c>
      <c r="E35" s="137">
        <v>1181570.7613396319</v>
      </c>
      <c r="F35" s="137">
        <v>1254413.5471371012</v>
      </c>
      <c r="G35" s="137">
        <v>1288185.7530357726</v>
      </c>
      <c r="H35" s="137">
        <v>1310810.5688702748</v>
      </c>
      <c r="I35" s="137">
        <v>1333144.1712685893</v>
      </c>
      <c r="J35" s="137">
        <v>1355858.29378776</v>
      </c>
      <c r="K35" s="137">
        <v>1378959.4197330677</v>
      </c>
    </row>
    <row r="36" spans="1:11" s="140" customFormat="1" ht="15.75">
      <c r="A36" s="135" t="s">
        <v>188</v>
      </c>
      <c r="B36" s="136" t="s">
        <v>189</v>
      </c>
      <c r="C36" s="137">
        <v>35683954</v>
      </c>
      <c r="D36" s="137">
        <v>7124481.588937453</v>
      </c>
      <c r="E36" s="137">
        <v>7163794.7545103235</v>
      </c>
      <c r="F36" s="137">
        <v>7332557.5268835174</v>
      </c>
      <c r="G36" s="137">
        <v>7562318.0147547117</v>
      </c>
      <c r="H36" s="137">
        <v>7794297.1043289658</v>
      </c>
      <c r="I36" s="137">
        <v>8134321.8208584506</v>
      </c>
      <c r="J36" s="137">
        <v>8489180.0504428521</v>
      </c>
      <c r="K36" s="137">
        <v>8859518.9022446927</v>
      </c>
    </row>
    <row r="37" spans="1:11" s="140" customFormat="1" ht="15.75">
      <c r="A37" s="135" t="s">
        <v>188</v>
      </c>
      <c r="B37" s="136" t="s">
        <v>34</v>
      </c>
      <c r="C37" s="137">
        <v>3743136</v>
      </c>
      <c r="D37" s="137">
        <v>1325694.9899859608</v>
      </c>
      <c r="E37" s="137">
        <v>1534123.2399888858</v>
      </c>
      <c r="F37" s="137">
        <v>1757397.5379648379</v>
      </c>
      <c r="G37" s="137">
        <v>2090785.0688970585</v>
      </c>
      <c r="H37" s="137">
        <v>2662870.2106704027</v>
      </c>
      <c r="I37" s="137">
        <v>2886717.9965022323</v>
      </c>
      <c r="J37" s="137">
        <v>3129383.0085815242</v>
      </c>
      <c r="K37" s="137">
        <v>3392447.0718181492</v>
      </c>
    </row>
    <row r="38" spans="1:11" s="140" customFormat="1" ht="15.75">
      <c r="A38" s="135" t="s">
        <v>202</v>
      </c>
      <c r="B38" s="136" t="s">
        <v>203</v>
      </c>
      <c r="C38" s="137">
        <v>15324303</v>
      </c>
      <c r="D38" s="137">
        <v>0</v>
      </c>
      <c r="E38" s="137">
        <v>0</v>
      </c>
      <c r="F38" s="137">
        <v>0</v>
      </c>
      <c r="G38" s="137">
        <v>2609000000</v>
      </c>
      <c r="H38" s="137">
        <v>0</v>
      </c>
      <c r="I38" s="137">
        <v>2849000000</v>
      </c>
      <c r="J38" s="137">
        <v>2963000000</v>
      </c>
      <c r="K38" s="137">
        <v>3082000000</v>
      </c>
    </row>
    <row r="39" spans="1:11" s="140" customFormat="1" ht="15.75">
      <c r="A39" s="135" t="s">
        <v>202</v>
      </c>
      <c r="B39" s="136" t="s">
        <v>204</v>
      </c>
      <c r="C39" s="137">
        <v>2788518</v>
      </c>
      <c r="D39" s="137">
        <v>0</v>
      </c>
      <c r="E39" s="137">
        <v>0</v>
      </c>
      <c r="F39" s="137">
        <v>0</v>
      </c>
      <c r="G39" s="137">
        <v>10126000000</v>
      </c>
      <c r="H39" s="137">
        <v>0</v>
      </c>
      <c r="I39" s="137">
        <v>11057000000</v>
      </c>
      <c r="J39" s="137">
        <v>11500000000</v>
      </c>
      <c r="K39" s="137">
        <v>11960000000</v>
      </c>
    </row>
    <row r="40" spans="1:11" s="140" customFormat="1" ht="15.75">
      <c r="A40" s="135" t="s">
        <v>202</v>
      </c>
      <c r="B40" s="136" t="s">
        <v>205</v>
      </c>
      <c r="C40" s="137">
        <v>14345476</v>
      </c>
      <c r="D40" s="137">
        <v>0</v>
      </c>
      <c r="E40" s="137">
        <v>0</v>
      </c>
      <c r="F40" s="137">
        <v>0</v>
      </c>
      <c r="G40" s="137">
        <v>3063000000</v>
      </c>
      <c r="H40" s="137">
        <v>0</v>
      </c>
      <c r="I40" s="137">
        <v>3345000000</v>
      </c>
      <c r="J40" s="137">
        <v>3479000000</v>
      </c>
      <c r="K40" s="137">
        <v>3618000000</v>
      </c>
    </row>
    <row r="41" spans="1:11" s="140" customFormat="1" ht="15.75">
      <c r="A41" s="135" t="s">
        <v>202</v>
      </c>
      <c r="B41" s="136" t="s">
        <v>206</v>
      </c>
      <c r="C41" s="137">
        <v>157767194</v>
      </c>
      <c r="D41" s="137">
        <v>0</v>
      </c>
      <c r="E41" s="137">
        <v>0</v>
      </c>
      <c r="F41" s="137">
        <v>0</v>
      </c>
      <c r="G41" s="137">
        <v>28910000000</v>
      </c>
      <c r="H41" s="137">
        <v>0</v>
      </c>
      <c r="I41" s="137">
        <v>31569000000</v>
      </c>
      <c r="J41" s="137">
        <v>32832000000</v>
      </c>
      <c r="K41" s="137">
        <v>34145000000</v>
      </c>
    </row>
    <row r="42" spans="1:11" s="140" customFormat="1" ht="15.75">
      <c r="A42" s="135" t="s">
        <v>202</v>
      </c>
      <c r="B42" s="136" t="s">
        <v>207</v>
      </c>
      <c r="C42" s="137">
        <v>56689981</v>
      </c>
      <c r="D42" s="137">
        <v>0</v>
      </c>
      <c r="E42" s="137">
        <v>0</v>
      </c>
      <c r="F42" s="137">
        <v>0</v>
      </c>
      <c r="G42" s="137">
        <v>79198000000</v>
      </c>
      <c r="H42" s="137">
        <v>0</v>
      </c>
      <c r="I42" s="137">
        <v>86485000000</v>
      </c>
      <c r="J42" s="137">
        <v>89944000000</v>
      </c>
      <c r="K42" s="137">
        <v>93542000000</v>
      </c>
    </row>
    <row r="43" spans="1:11" s="140" customFormat="1" ht="15.75">
      <c r="A43" s="135" t="s">
        <v>202</v>
      </c>
      <c r="B43" s="136" t="s">
        <v>208</v>
      </c>
      <c r="C43" s="137">
        <v>14948235</v>
      </c>
      <c r="D43" s="137">
        <v>0</v>
      </c>
      <c r="E43" s="137">
        <v>0</v>
      </c>
      <c r="F43" s="137">
        <v>0</v>
      </c>
      <c r="G43" s="137">
        <v>27956000000</v>
      </c>
      <c r="H43" s="137">
        <v>0</v>
      </c>
      <c r="I43" s="137">
        <v>30528000000</v>
      </c>
      <c r="J43" s="137">
        <v>31749000000</v>
      </c>
      <c r="K43" s="137">
        <v>33019000000</v>
      </c>
    </row>
    <row r="44" spans="1:11" s="140" customFormat="1" ht="15.75">
      <c r="A44" s="135" t="s">
        <v>202</v>
      </c>
      <c r="B44" s="136" t="s">
        <v>209</v>
      </c>
      <c r="C44" s="137">
        <v>582345</v>
      </c>
      <c r="D44" s="137">
        <v>0</v>
      </c>
      <c r="E44" s="137">
        <v>0</v>
      </c>
      <c r="F44" s="137">
        <v>0</v>
      </c>
      <c r="G44" s="137">
        <v>41201000000</v>
      </c>
      <c r="H44" s="137">
        <v>0</v>
      </c>
      <c r="I44" s="137">
        <v>44992000000</v>
      </c>
      <c r="J44" s="137">
        <v>46791000000</v>
      </c>
      <c r="K44" s="137">
        <v>48663000000</v>
      </c>
    </row>
    <row r="45" spans="1:11" s="140" customFormat="1" ht="15.75">
      <c r="A45" s="135" t="s">
        <v>202</v>
      </c>
      <c r="B45" s="136" t="s">
        <v>210</v>
      </c>
      <c r="C45" s="137">
        <v>462203</v>
      </c>
      <c r="D45" s="137">
        <v>0</v>
      </c>
      <c r="E45" s="137">
        <v>0</v>
      </c>
      <c r="F45" s="137">
        <v>0</v>
      </c>
      <c r="G45" s="137">
        <v>28555000000</v>
      </c>
      <c r="H45" s="137">
        <v>0</v>
      </c>
      <c r="I45" s="137">
        <v>31182000000</v>
      </c>
      <c r="J45" s="137">
        <v>32429000000</v>
      </c>
      <c r="K45" s="137">
        <v>33727000000</v>
      </c>
    </row>
    <row r="46" spans="1:11" s="140" customFormat="1" ht="15.75">
      <c r="A46" s="135" t="s">
        <v>202</v>
      </c>
      <c r="B46" s="136" t="s">
        <v>211</v>
      </c>
      <c r="C46" s="137">
        <v>34124345</v>
      </c>
      <c r="D46" s="137">
        <v>0</v>
      </c>
      <c r="E46" s="137">
        <v>0</v>
      </c>
      <c r="F46" s="137">
        <v>0</v>
      </c>
      <c r="G46" s="137">
        <v>36150000000</v>
      </c>
      <c r="H46" s="137">
        <v>0</v>
      </c>
      <c r="I46" s="137">
        <v>39476000000</v>
      </c>
      <c r="J46" s="137">
        <v>41055000000</v>
      </c>
      <c r="K46" s="137">
        <v>42697000000</v>
      </c>
    </row>
    <row r="47" spans="1:11" s="140" customFormat="1" ht="15.75">
      <c r="A47" s="135" t="s">
        <v>202</v>
      </c>
      <c r="B47" s="136" t="s">
        <v>212</v>
      </c>
      <c r="C47" s="137">
        <v>33342181</v>
      </c>
      <c r="D47" s="137">
        <v>0</v>
      </c>
      <c r="E47" s="137">
        <v>0</v>
      </c>
      <c r="F47" s="137">
        <v>0</v>
      </c>
      <c r="G47" s="137">
        <v>13190000000</v>
      </c>
      <c r="H47" s="137">
        <v>0</v>
      </c>
      <c r="I47" s="137">
        <v>14404000000</v>
      </c>
      <c r="J47" s="137">
        <v>14980000000</v>
      </c>
      <c r="K47" s="137">
        <v>15579000000</v>
      </c>
    </row>
    <row r="48" spans="1:11" s="140" customFormat="1" ht="15.75">
      <c r="A48" s="135" t="s">
        <v>202</v>
      </c>
      <c r="B48" s="136" t="s">
        <v>213</v>
      </c>
      <c r="C48" s="137">
        <v>90681875</v>
      </c>
      <c r="D48" s="137">
        <v>0</v>
      </c>
      <c r="E48" s="137">
        <v>0</v>
      </c>
      <c r="F48" s="137">
        <v>0</v>
      </c>
      <c r="G48" s="137">
        <v>20661000000</v>
      </c>
      <c r="H48" s="137">
        <v>0</v>
      </c>
      <c r="I48" s="137">
        <v>22561000000</v>
      </c>
      <c r="J48" s="137">
        <v>23464000000</v>
      </c>
      <c r="K48" s="137">
        <v>24402000000</v>
      </c>
    </row>
    <row r="49" spans="1:11" s="140" customFormat="1" ht="15.75">
      <c r="A49" s="135" t="s">
        <v>202</v>
      </c>
      <c r="B49" s="136" t="s">
        <v>214</v>
      </c>
      <c r="C49" s="137">
        <v>35813823</v>
      </c>
      <c r="D49" s="137">
        <v>0</v>
      </c>
      <c r="E49" s="137">
        <v>0</v>
      </c>
      <c r="F49" s="137">
        <v>0</v>
      </c>
      <c r="G49" s="137">
        <v>17721000000</v>
      </c>
      <c r="H49" s="137">
        <v>0</v>
      </c>
      <c r="I49" s="137">
        <v>19352000000</v>
      </c>
      <c r="J49" s="137">
        <v>20126000000</v>
      </c>
      <c r="K49" s="137">
        <v>20931000000</v>
      </c>
    </row>
    <row r="50" spans="1:11" s="140" customFormat="1" ht="15.75">
      <c r="A50" s="135" t="s">
        <v>202</v>
      </c>
      <c r="B50" s="136" t="s">
        <v>215</v>
      </c>
      <c r="C50" s="137">
        <v>58832855</v>
      </c>
      <c r="D50" s="137">
        <v>0</v>
      </c>
      <c r="E50" s="137">
        <v>0</v>
      </c>
      <c r="F50" s="137">
        <v>0</v>
      </c>
      <c r="G50" s="137">
        <v>144824000000</v>
      </c>
      <c r="H50" s="137">
        <v>0</v>
      </c>
      <c r="I50" s="137">
        <v>158148000000</v>
      </c>
      <c r="J50" s="137">
        <v>164474000000</v>
      </c>
      <c r="K50" s="137">
        <v>171053000000</v>
      </c>
    </row>
    <row r="51" spans="1:11" s="140" customFormat="1" ht="15.75">
      <c r="A51" s="135" t="s">
        <v>202</v>
      </c>
      <c r="B51" s="136" t="s">
        <v>216</v>
      </c>
      <c r="C51" s="137">
        <v>125316481</v>
      </c>
      <c r="D51" s="137">
        <v>0</v>
      </c>
      <c r="E51" s="137">
        <v>0</v>
      </c>
      <c r="F51" s="137">
        <v>0</v>
      </c>
      <c r="G51" s="137">
        <v>29487000000</v>
      </c>
      <c r="H51" s="137">
        <v>0</v>
      </c>
      <c r="I51" s="137">
        <v>32200000000</v>
      </c>
      <c r="J51" s="137">
        <v>33488000000</v>
      </c>
      <c r="K51" s="137">
        <v>34827000000</v>
      </c>
    </row>
    <row r="52" spans="1:11" s="140" customFormat="1" ht="15.75">
      <c r="A52" s="135" t="s">
        <v>202</v>
      </c>
      <c r="B52" s="136" t="s">
        <v>217</v>
      </c>
      <c r="C52" s="137">
        <v>5670641</v>
      </c>
      <c r="D52" s="137">
        <v>0</v>
      </c>
      <c r="E52" s="137">
        <v>0</v>
      </c>
      <c r="F52" s="137">
        <v>0</v>
      </c>
      <c r="G52" s="137">
        <v>13437000000</v>
      </c>
      <c r="H52" s="137">
        <v>0</v>
      </c>
      <c r="I52" s="137">
        <v>14673000000</v>
      </c>
      <c r="J52" s="137">
        <v>15260000000</v>
      </c>
      <c r="K52" s="137">
        <v>15871000000</v>
      </c>
    </row>
    <row r="53" spans="1:11" s="140" customFormat="1" ht="15.75">
      <c r="A53" s="135" t="s">
        <v>202</v>
      </c>
      <c r="B53" s="136" t="s">
        <v>218</v>
      </c>
      <c r="C53" s="137">
        <v>19975734</v>
      </c>
      <c r="D53" s="137">
        <v>0</v>
      </c>
      <c r="E53" s="137">
        <v>0</v>
      </c>
      <c r="F53" s="137">
        <v>0</v>
      </c>
      <c r="G53" s="137">
        <v>101200000000</v>
      </c>
      <c r="H53" s="137">
        <v>0</v>
      </c>
      <c r="I53" s="137">
        <v>110510000000</v>
      </c>
      <c r="J53" s="137">
        <v>114931000000</v>
      </c>
      <c r="K53" s="137">
        <v>119528000000</v>
      </c>
    </row>
    <row r="54" spans="1:11" s="140" customFormat="1" ht="15.75">
      <c r="A54" s="135" t="s">
        <v>202</v>
      </c>
      <c r="B54" s="136" t="s">
        <v>219</v>
      </c>
      <c r="C54" s="137">
        <v>9871214</v>
      </c>
      <c r="D54" s="137">
        <v>0</v>
      </c>
      <c r="E54" s="137">
        <v>0</v>
      </c>
      <c r="F54" s="137">
        <v>0</v>
      </c>
      <c r="G54" s="137">
        <v>42169000000</v>
      </c>
      <c r="H54" s="137">
        <v>0</v>
      </c>
      <c r="I54" s="137">
        <v>46049000000</v>
      </c>
      <c r="J54" s="137">
        <v>47891000000</v>
      </c>
      <c r="K54" s="137">
        <v>49806000000</v>
      </c>
    </row>
    <row r="55" spans="1:11" s="140" customFormat="1" ht="15.75">
      <c r="A55" s="135" t="s">
        <v>202</v>
      </c>
      <c r="B55" s="136" t="s">
        <v>220</v>
      </c>
      <c r="C55" s="137">
        <v>25260348</v>
      </c>
      <c r="D55" s="137">
        <v>0</v>
      </c>
      <c r="E55" s="137">
        <v>0</v>
      </c>
      <c r="F55" s="137">
        <v>0</v>
      </c>
      <c r="G55" s="137">
        <v>7122000000</v>
      </c>
      <c r="H55" s="137">
        <v>0</v>
      </c>
      <c r="I55" s="137">
        <v>7777000000</v>
      </c>
      <c r="J55" s="137">
        <v>8088000000</v>
      </c>
      <c r="K55" s="137">
        <v>8412000000</v>
      </c>
    </row>
    <row r="56" spans="1:11" s="140" customFormat="1" ht="15.75">
      <c r="A56" s="135" t="s">
        <v>202</v>
      </c>
      <c r="B56" s="136" t="s">
        <v>221</v>
      </c>
      <c r="C56" s="137">
        <v>438252</v>
      </c>
      <c r="D56" s="137">
        <v>0</v>
      </c>
      <c r="E56" s="137">
        <v>0</v>
      </c>
      <c r="F56" s="137">
        <v>0</v>
      </c>
      <c r="G56" s="137">
        <v>196482000000</v>
      </c>
      <c r="H56" s="137">
        <v>0</v>
      </c>
      <c r="I56" s="137">
        <v>214558000000</v>
      </c>
      <c r="J56" s="137">
        <v>223140000000</v>
      </c>
      <c r="K56" s="137">
        <v>232066000000</v>
      </c>
    </row>
    <row r="57" spans="1:11" s="140" customFormat="1" ht="15.75">
      <c r="A57" s="135" t="s">
        <v>202</v>
      </c>
      <c r="B57" s="136" t="s">
        <v>222</v>
      </c>
      <c r="C57" s="137">
        <v>5303239</v>
      </c>
      <c r="D57" s="137">
        <v>0</v>
      </c>
      <c r="E57" s="137">
        <v>0</v>
      </c>
      <c r="F57" s="137">
        <v>0</v>
      </c>
      <c r="G57" s="137">
        <v>13436000000</v>
      </c>
      <c r="H57" s="137">
        <v>0</v>
      </c>
      <c r="I57" s="137">
        <v>14672000000</v>
      </c>
      <c r="J57" s="137">
        <v>15259000000</v>
      </c>
      <c r="K57" s="137">
        <v>15869000000</v>
      </c>
    </row>
    <row r="58" spans="1:11" s="140" customFormat="1" ht="15.75">
      <c r="A58" s="135" t="s">
        <v>202</v>
      </c>
      <c r="B58" s="136" t="s">
        <v>223</v>
      </c>
      <c r="C58" s="137">
        <v>28230635</v>
      </c>
      <c r="D58" s="137">
        <v>0</v>
      </c>
      <c r="E58" s="137">
        <v>0</v>
      </c>
      <c r="F58" s="137">
        <v>0</v>
      </c>
      <c r="G58" s="137">
        <v>141488000000</v>
      </c>
      <c r="H58" s="137">
        <v>0</v>
      </c>
      <c r="I58" s="137">
        <v>154504000000</v>
      </c>
      <c r="J58" s="137">
        <v>160685000000</v>
      </c>
      <c r="K58" s="137">
        <v>167112000000</v>
      </c>
    </row>
    <row r="59" spans="1:11" s="140" customFormat="1" ht="15.75">
      <c r="A59" s="135" t="s">
        <v>202</v>
      </c>
      <c r="B59" s="136" t="s">
        <v>224</v>
      </c>
      <c r="C59" s="137">
        <v>23852967</v>
      </c>
      <c r="D59" s="137">
        <v>0</v>
      </c>
      <c r="E59" s="137">
        <v>0</v>
      </c>
      <c r="F59" s="137">
        <v>0</v>
      </c>
      <c r="G59" s="137">
        <v>8413000000</v>
      </c>
      <c r="H59" s="137">
        <v>0</v>
      </c>
      <c r="I59" s="137">
        <v>9187000000</v>
      </c>
      <c r="J59" s="137">
        <v>9554000000</v>
      </c>
      <c r="K59" s="137">
        <v>9937000000</v>
      </c>
    </row>
    <row r="60" spans="1:11" s="140" customFormat="1" ht="15.75">
      <c r="A60" s="135" t="s">
        <v>202</v>
      </c>
      <c r="B60" s="136" t="s">
        <v>225</v>
      </c>
      <c r="C60" s="137">
        <v>22530001</v>
      </c>
      <c r="D60" s="137">
        <v>0</v>
      </c>
      <c r="E60" s="137">
        <v>0</v>
      </c>
      <c r="F60" s="137">
        <v>0</v>
      </c>
      <c r="G60" s="137">
        <v>1719000000</v>
      </c>
      <c r="H60" s="137">
        <v>0</v>
      </c>
      <c r="I60" s="137">
        <v>1877000000</v>
      </c>
      <c r="J60" s="137">
        <v>1952000000</v>
      </c>
      <c r="K60" s="137">
        <v>2030000000</v>
      </c>
    </row>
    <row r="61" spans="1:11" s="140" customFormat="1" ht="15.75">
      <c r="A61" s="135" t="s">
        <v>202</v>
      </c>
      <c r="B61" s="136" t="s">
        <v>226</v>
      </c>
      <c r="C61" s="137">
        <v>9550545</v>
      </c>
      <c r="D61" s="137">
        <v>0</v>
      </c>
      <c r="E61" s="137">
        <v>0</v>
      </c>
      <c r="F61" s="137">
        <v>0</v>
      </c>
      <c r="G61" s="137">
        <v>59861000000</v>
      </c>
      <c r="H61" s="137">
        <v>0</v>
      </c>
      <c r="I61" s="137">
        <v>65369000000</v>
      </c>
      <c r="J61" s="137">
        <v>67983000000</v>
      </c>
      <c r="K61" s="137">
        <v>70703000000</v>
      </c>
    </row>
    <row r="62" spans="1:11" s="140" customFormat="1" ht="15.75">
      <c r="A62" s="135" t="s">
        <v>202</v>
      </c>
      <c r="B62" s="136" t="s">
        <v>227</v>
      </c>
      <c r="C62" s="137">
        <v>24884862</v>
      </c>
      <c r="D62" s="137">
        <v>0</v>
      </c>
      <c r="E62" s="137">
        <v>0</v>
      </c>
      <c r="F62" s="137">
        <v>0</v>
      </c>
      <c r="G62" s="137">
        <v>506061000000</v>
      </c>
      <c r="H62" s="137">
        <v>0</v>
      </c>
      <c r="I62" s="137">
        <v>552619000000</v>
      </c>
      <c r="J62" s="137">
        <v>574723000000</v>
      </c>
      <c r="K62" s="137">
        <v>597712000000</v>
      </c>
    </row>
    <row r="63" spans="1:11" s="140" customFormat="1" ht="15.75">
      <c r="A63" s="135" t="s">
        <v>202</v>
      </c>
      <c r="B63" s="136" t="s">
        <v>228</v>
      </c>
      <c r="C63" s="137">
        <v>2199765</v>
      </c>
      <c r="D63" s="137">
        <v>0</v>
      </c>
      <c r="E63" s="137">
        <v>0</v>
      </c>
      <c r="F63" s="137">
        <v>0</v>
      </c>
      <c r="G63" s="137">
        <v>10968000000</v>
      </c>
      <c r="H63" s="137">
        <v>0</v>
      </c>
      <c r="I63" s="137">
        <v>11977000000</v>
      </c>
      <c r="J63" s="137">
        <v>12456000000</v>
      </c>
      <c r="K63" s="137">
        <v>12954000000</v>
      </c>
    </row>
    <row r="64" spans="1:11" s="140" customFormat="1" ht="15.75">
      <c r="A64" s="135" t="s">
        <v>202</v>
      </c>
      <c r="B64" s="136" t="s">
        <v>229</v>
      </c>
      <c r="C64" s="137">
        <v>2787493</v>
      </c>
      <c r="D64" s="137">
        <v>0</v>
      </c>
      <c r="E64" s="137">
        <v>0</v>
      </c>
      <c r="F64" s="137">
        <v>0</v>
      </c>
      <c r="G64" s="137">
        <v>4094000000</v>
      </c>
      <c r="H64" s="137">
        <v>0</v>
      </c>
      <c r="I64" s="137">
        <v>4471000000</v>
      </c>
      <c r="J64" s="137">
        <v>4650000000</v>
      </c>
      <c r="K64" s="137">
        <v>4836000000</v>
      </c>
    </row>
    <row r="65" spans="1:11" s="140" customFormat="1" ht="15.75">
      <c r="A65" s="135" t="s">
        <v>40</v>
      </c>
      <c r="B65" s="136" t="s">
        <v>62</v>
      </c>
      <c r="C65" s="137">
        <v>12595801</v>
      </c>
      <c r="D65" s="137">
        <v>2715007.963162146</v>
      </c>
      <c r="E65" s="137">
        <v>2619471.148244489</v>
      </c>
      <c r="F65" s="137">
        <v>0</v>
      </c>
      <c r="G65" s="137">
        <v>0</v>
      </c>
      <c r="H65" s="137">
        <v>0</v>
      </c>
      <c r="I65" s="137">
        <v>0</v>
      </c>
      <c r="J65" s="137">
        <v>0</v>
      </c>
      <c r="K65" s="137">
        <v>0</v>
      </c>
    </row>
    <row r="66" spans="1:11" s="140" customFormat="1" ht="15.75">
      <c r="A66" s="135" t="s">
        <v>40</v>
      </c>
      <c r="B66" s="136" t="s">
        <v>75</v>
      </c>
      <c r="C66" s="137">
        <v>1679751</v>
      </c>
      <c r="D66" s="137">
        <v>0</v>
      </c>
      <c r="E66" s="137">
        <v>0</v>
      </c>
      <c r="F66" s="137">
        <v>0</v>
      </c>
      <c r="G66" s="137">
        <v>0</v>
      </c>
      <c r="H66" s="137">
        <v>0</v>
      </c>
      <c r="I66" s="137">
        <v>0</v>
      </c>
      <c r="J66" s="137">
        <v>0</v>
      </c>
      <c r="K66" s="137">
        <v>0</v>
      </c>
    </row>
    <row r="67" spans="1:11" s="140" customFormat="1" ht="15.75">
      <c r="A67" s="135" t="s">
        <v>40</v>
      </c>
      <c r="B67" s="136" t="s">
        <v>63</v>
      </c>
      <c r="C67" s="137">
        <v>7522806</v>
      </c>
      <c r="D67" s="137">
        <v>670344.66245059995</v>
      </c>
      <c r="E67" s="137">
        <v>643935.61001410428</v>
      </c>
      <c r="F67" s="137">
        <v>0</v>
      </c>
      <c r="G67" s="137">
        <v>0</v>
      </c>
      <c r="H67" s="137">
        <v>0</v>
      </c>
      <c r="I67" s="137">
        <v>0</v>
      </c>
      <c r="J67" s="137">
        <v>0</v>
      </c>
      <c r="K67" s="137">
        <v>0</v>
      </c>
    </row>
    <row r="68" spans="1:11" s="140" customFormat="1" ht="15.75">
      <c r="A68" s="135" t="s">
        <v>40</v>
      </c>
      <c r="B68" s="136" t="s">
        <v>71</v>
      </c>
      <c r="C68" s="137">
        <v>10228263</v>
      </c>
      <c r="D68" s="137">
        <v>193554.72350604174</v>
      </c>
      <c r="E68" s="137">
        <v>213542.19661939534</v>
      </c>
      <c r="F68" s="137">
        <v>0</v>
      </c>
      <c r="G68" s="137">
        <v>0</v>
      </c>
      <c r="H68" s="137">
        <v>0</v>
      </c>
      <c r="I68" s="137">
        <v>0</v>
      </c>
      <c r="J68" s="137">
        <v>0</v>
      </c>
      <c r="K68" s="137">
        <v>0</v>
      </c>
    </row>
    <row r="69" spans="1:11" s="140" customFormat="1" ht="15.75">
      <c r="A69" s="135" t="s">
        <v>40</v>
      </c>
      <c r="B69" s="136" t="s">
        <v>64</v>
      </c>
      <c r="C69" s="137">
        <v>4019226</v>
      </c>
      <c r="D69" s="137">
        <v>804735.95434701676</v>
      </c>
      <c r="E69" s="137">
        <v>792447.90459051798</v>
      </c>
      <c r="F69" s="137">
        <v>0</v>
      </c>
      <c r="G69" s="137">
        <v>0</v>
      </c>
      <c r="H69" s="137">
        <v>0</v>
      </c>
      <c r="I69" s="137">
        <v>0</v>
      </c>
      <c r="J69" s="137">
        <v>0</v>
      </c>
      <c r="K69" s="137">
        <v>0</v>
      </c>
    </row>
    <row r="70" spans="1:11" s="140" customFormat="1" ht="15.75">
      <c r="A70" s="135" t="s">
        <v>40</v>
      </c>
      <c r="B70" s="136" t="s">
        <v>69</v>
      </c>
      <c r="C70" s="137">
        <v>3261354</v>
      </c>
      <c r="D70" s="137">
        <v>883830.44406389946</v>
      </c>
      <c r="E70" s="137">
        <v>914947.05803989293</v>
      </c>
      <c r="F70" s="137">
        <v>0</v>
      </c>
      <c r="G70" s="137">
        <v>0</v>
      </c>
      <c r="H70" s="137">
        <v>0</v>
      </c>
      <c r="I70" s="137">
        <v>0</v>
      </c>
      <c r="J70" s="137">
        <v>0</v>
      </c>
      <c r="K70" s="137">
        <v>0</v>
      </c>
    </row>
    <row r="71" spans="1:11" s="140" customFormat="1" ht="15.75">
      <c r="A71" s="135" t="s">
        <v>40</v>
      </c>
      <c r="B71" s="136" t="s">
        <v>70</v>
      </c>
      <c r="C71" s="137">
        <v>5044188</v>
      </c>
      <c r="D71" s="137">
        <v>1632080.9666964132</v>
      </c>
      <c r="E71" s="137">
        <v>1707994.8423178799</v>
      </c>
      <c r="F71" s="137">
        <v>0</v>
      </c>
      <c r="G71" s="137">
        <v>0</v>
      </c>
      <c r="H71" s="137">
        <v>0</v>
      </c>
      <c r="I71" s="137">
        <v>0</v>
      </c>
      <c r="J71" s="137">
        <v>0</v>
      </c>
      <c r="K71" s="137">
        <v>0</v>
      </c>
    </row>
    <row r="72" spans="1:11" s="140" customFormat="1" ht="15.75">
      <c r="A72" s="135" t="s">
        <v>40</v>
      </c>
      <c r="B72" s="136" t="s">
        <v>74</v>
      </c>
      <c r="C72" s="137">
        <v>172682</v>
      </c>
      <c r="D72" s="137">
        <v>0</v>
      </c>
      <c r="E72" s="137">
        <v>0</v>
      </c>
      <c r="F72" s="137">
        <v>0</v>
      </c>
      <c r="G72" s="137">
        <v>0</v>
      </c>
      <c r="H72" s="137">
        <v>0</v>
      </c>
      <c r="I72" s="137">
        <v>0</v>
      </c>
      <c r="J72" s="137">
        <v>0</v>
      </c>
      <c r="K72" s="137">
        <v>0</v>
      </c>
    </row>
    <row r="73" spans="1:11" s="140" customFormat="1" ht="15.75">
      <c r="A73" s="135" t="s">
        <v>40</v>
      </c>
      <c r="B73" s="136" t="s">
        <v>72</v>
      </c>
      <c r="C73" s="137">
        <v>12090332</v>
      </c>
      <c r="D73" s="137">
        <v>457157.72043353296</v>
      </c>
      <c r="E73" s="137">
        <v>473762.7019013355</v>
      </c>
      <c r="F73" s="137">
        <v>0</v>
      </c>
      <c r="G73" s="137">
        <v>0</v>
      </c>
      <c r="H73" s="137">
        <v>0</v>
      </c>
      <c r="I73" s="137">
        <v>0</v>
      </c>
      <c r="J73" s="137">
        <v>0</v>
      </c>
      <c r="K73" s="137">
        <v>0</v>
      </c>
    </row>
    <row r="74" spans="1:11" s="140" customFormat="1" ht="15.75">
      <c r="A74" s="135" t="s">
        <v>40</v>
      </c>
      <c r="B74" s="136" t="s">
        <v>61</v>
      </c>
      <c r="C74" s="137">
        <v>4274821</v>
      </c>
      <c r="D74" s="137">
        <v>1118345.5066928354</v>
      </c>
      <c r="E74" s="137">
        <v>1148000.2011538846</v>
      </c>
      <c r="F74" s="137">
        <v>0</v>
      </c>
      <c r="G74" s="137">
        <v>0</v>
      </c>
      <c r="H74" s="137">
        <v>0</v>
      </c>
      <c r="I74" s="137">
        <v>0</v>
      </c>
      <c r="J74" s="137">
        <v>0</v>
      </c>
      <c r="K74" s="137">
        <v>0</v>
      </c>
    </row>
    <row r="75" spans="1:11" s="140" customFormat="1" ht="15.75">
      <c r="A75" s="135" t="s">
        <v>40</v>
      </c>
      <c r="B75" s="136" t="s">
        <v>65</v>
      </c>
      <c r="C75" s="137">
        <v>1745346</v>
      </c>
      <c r="D75" s="137">
        <v>3008323.0919382712</v>
      </c>
      <c r="E75" s="137">
        <v>3072682.2423841613</v>
      </c>
      <c r="F75" s="137">
        <v>0</v>
      </c>
      <c r="G75" s="137">
        <v>0</v>
      </c>
      <c r="H75" s="137">
        <v>0</v>
      </c>
      <c r="I75" s="137">
        <v>0</v>
      </c>
      <c r="J75" s="137">
        <v>0</v>
      </c>
      <c r="K75" s="137">
        <v>0</v>
      </c>
    </row>
    <row r="76" spans="1:11" s="140" customFormat="1" ht="15.75">
      <c r="A76" s="135" t="s">
        <v>40</v>
      </c>
      <c r="B76" s="136" t="s">
        <v>68</v>
      </c>
      <c r="C76" s="137">
        <v>3833268</v>
      </c>
      <c r="D76" s="137">
        <v>3090250.4870160501</v>
      </c>
      <c r="E76" s="137">
        <v>3270413.0628356868</v>
      </c>
      <c r="F76" s="137">
        <v>0</v>
      </c>
      <c r="G76" s="137">
        <v>0</v>
      </c>
      <c r="H76" s="137">
        <v>0</v>
      </c>
      <c r="I76" s="137">
        <v>0</v>
      </c>
      <c r="J76" s="137">
        <v>0</v>
      </c>
      <c r="K76" s="137">
        <v>0</v>
      </c>
    </row>
    <row r="77" spans="1:11" s="140" customFormat="1" ht="15.75">
      <c r="A77" s="135" t="s">
        <v>40</v>
      </c>
      <c r="B77" s="136" t="s">
        <v>66</v>
      </c>
      <c r="C77" s="137">
        <v>1693645</v>
      </c>
      <c r="D77" s="137">
        <v>1452088.5532206392</v>
      </c>
      <c r="E77" s="137">
        <v>1547269.6286498043</v>
      </c>
      <c r="F77" s="137">
        <v>0</v>
      </c>
      <c r="G77" s="137">
        <v>0</v>
      </c>
      <c r="H77" s="137">
        <v>0</v>
      </c>
      <c r="I77" s="137">
        <v>0</v>
      </c>
      <c r="J77" s="137">
        <v>0</v>
      </c>
      <c r="K77" s="137">
        <v>0</v>
      </c>
    </row>
    <row r="78" spans="1:11" s="140" customFormat="1" ht="15.75">
      <c r="A78" s="135" t="s">
        <v>40</v>
      </c>
      <c r="B78" s="136" t="s">
        <v>67</v>
      </c>
      <c r="C78" s="137">
        <v>3019063</v>
      </c>
      <c r="D78" s="137">
        <v>1284635.8363863791</v>
      </c>
      <c r="E78" s="137">
        <v>1295821.057247577</v>
      </c>
      <c r="F78" s="137">
        <v>0</v>
      </c>
      <c r="G78" s="137">
        <v>0</v>
      </c>
      <c r="H78" s="137">
        <v>0</v>
      </c>
      <c r="I78" s="137">
        <v>0</v>
      </c>
      <c r="J78" s="137">
        <v>0</v>
      </c>
      <c r="K78" s="137">
        <v>0</v>
      </c>
    </row>
    <row r="79" spans="1:11" s="140" customFormat="1" ht="15.75">
      <c r="A79" s="135" t="s">
        <v>40</v>
      </c>
      <c r="B79" s="136" t="s">
        <v>73</v>
      </c>
      <c r="C79" s="137">
        <v>1313076</v>
      </c>
      <c r="D79" s="137">
        <v>15856994.151528032</v>
      </c>
      <c r="E79" s="137">
        <v>16195944.971807901</v>
      </c>
      <c r="F79" s="137">
        <v>0</v>
      </c>
      <c r="G79" s="137">
        <v>0</v>
      </c>
      <c r="H79" s="137">
        <v>0</v>
      </c>
      <c r="I79" s="137">
        <v>0</v>
      </c>
      <c r="J79" s="137">
        <v>0</v>
      </c>
      <c r="K79" s="137">
        <v>0</v>
      </c>
    </row>
    <row r="80" spans="1:11" s="140" customFormat="1" ht="15.75">
      <c r="A80" s="135" t="s">
        <v>230</v>
      </c>
      <c r="B80" s="136" t="s">
        <v>231</v>
      </c>
      <c r="C80" s="137">
        <v>114474625</v>
      </c>
      <c r="D80" s="137">
        <v>0</v>
      </c>
      <c r="E80" s="137">
        <v>0</v>
      </c>
      <c r="F80" s="137">
        <v>0</v>
      </c>
      <c r="G80" s="137">
        <v>0</v>
      </c>
      <c r="H80" s="137">
        <v>0</v>
      </c>
      <c r="I80" s="137">
        <v>0</v>
      </c>
      <c r="J80" s="137">
        <v>0</v>
      </c>
      <c r="K80" s="137">
        <v>0</v>
      </c>
    </row>
    <row r="81" spans="1:11" s="140" customFormat="1" ht="15.75">
      <c r="A81" s="135" t="s">
        <v>232</v>
      </c>
      <c r="B81" s="136" t="s">
        <v>233</v>
      </c>
      <c r="C81" s="137">
        <v>2654771</v>
      </c>
      <c r="D81" s="137">
        <v>0</v>
      </c>
      <c r="E81" s="137">
        <v>0</v>
      </c>
      <c r="F81" s="137">
        <v>0</v>
      </c>
      <c r="G81" s="137">
        <v>0</v>
      </c>
      <c r="H81" s="137">
        <v>0</v>
      </c>
      <c r="I81" s="137">
        <v>0</v>
      </c>
      <c r="J81" s="137">
        <v>0</v>
      </c>
      <c r="K81" s="137">
        <v>0</v>
      </c>
    </row>
    <row r="82" spans="1:11" s="140" customFormat="1" ht="15.75">
      <c r="A82" s="135" t="s">
        <v>234</v>
      </c>
      <c r="B82" s="136" t="s">
        <v>235</v>
      </c>
      <c r="C82" s="137">
        <v>20985959</v>
      </c>
      <c r="D82" s="137">
        <v>0</v>
      </c>
      <c r="E82" s="137">
        <v>0</v>
      </c>
      <c r="F82" s="137">
        <v>0</v>
      </c>
      <c r="G82" s="137">
        <v>0</v>
      </c>
      <c r="H82" s="137">
        <v>0</v>
      </c>
      <c r="I82" s="137">
        <v>0</v>
      </c>
      <c r="J82" s="137">
        <v>0</v>
      </c>
      <c r="K82" s="137">
        <v>0</v>
      </c>
    </row>
    <row r="83" spans="1:11" s="140" customFormat="1" ht="15.75">
      <c r="A83" s="135" t="s">
        <v>236</v>
      </c>
      <c r="B83" s="136" t="s">
        <v>237</v>
      </c>
      <c r="C83" s="137">
        <v>8192077</v>
      </c>
      <c r="D83" s="137">
        <v>0</v>
      </c>
      <c r="E83" s="137">
        <v>0</v>
      </c>
      <c r="F83" s="137">
        <v>0</v>
      </c>
      <c r="G83" s="137">
        <v>0</v>
      </c>
      <c r="H83" s="137">
        <v>0</v>
      </c>
      <c r="I83" s="137">
        <v>0</v>
      </c>
      <c r="J83" s="137">
        <v>0</v>
      </c>
      <c r="K83" s="137">
        <v>0</v>
      </c>
    </row>
    <row r="84" spans="1:11" s="140" customFormat="1" ht="15.75">
      <c r="A84" s="135" t="s">
        <v>238</v>
      </c>
      <c r="B84" s="136" t="s">
        <v>239</v>
      </c>
      <c r="C84" s="137">
        <v>820801</v>
      </c>
      <c r="D84" s="137">
        <v>0</v>
      </c>
      <c r="E84" s="137">
        <v>0</v>
      </c>
      <c r="F84" s="137">
        <v>0</v>
      </c>
      <c r="G84" s="137">
        <v>0</v>
      </c>
      <c r="H84" s="137">
        <v>0</v>
      </c>
      <c r="I84" s="137">
        <v>0</v>
      </c>
      <c r="J84" s="137">
        <v>0</v>
      </c>
      <c r="K84" s="137">
        <v>0</v>
      </c>
    </row>
    <row r="85" spans="1:11" s="140" customFormat="1" ht="15.75">
      <c r="A85" s="135" t="s">
        <v>238</v>
      </c>
      <c r="B85" s="136" t="s">
        <v>240</v>
      </c>
      <c r="C85" s="137">
        <v>1240799</v>
      </c>
      <c r="D85" s="137">
        <v>0</v>
      </c>
      <c r="E85" s="137">
        <v>0</v>
      </c>
      <c r="F85" s="137">
        <v>0</v>
      </c>
      <c r="G85" s="137">
        <v>0</v>
      </c>
      <c r="H85" s="137">
        <v>0</v>
      </c>
      <c r="I85" s="137">
        <v>0</v>
      </c>
      <c r="J85" s="137">
        <v>0</v>
      </c>
      <c r="K85" s="137">
        <v>0</v>
      </c>
    </row>
    <row r="86" spans="1:11" s="140" customFormat="1" ht="15.75">
      <c r="A86" s="135" t="s">
        <v>238</v>
      </c>
      <c r="B86" s="136" t="s">
        <v>241</v>
      </c>
      <c r="C86" s="137">
        <v>1214351</v>
      </c>
      <c r="D86" s="137">
        <v>0</v>
      </c>
      <c r="E86" s="137">
        <v>0</v>
      </c>
      <c r="F86" s="137">
        <v>0</v>
      </c>
      <c r="G86" s="137">
        <v>0</v>
      </c>
      <c r="H86" s="137">
        <v>0</v>
      </c>
      <c r="I86" s="137">
        <v>0</v>
      </c>
      <c r="J86" s="137">
        <v>0</v>
      </c>
      <c r="K86" s="137">
        <v>0</v>
      </c>
    </row>
    <row r="87" spans="1:11" s="140" customFormat="1" ht="15.75">
      <c r="A87" s="135" t="s">
        <v>238</v>
      </c>
      <c r="B87" s="136" t="s">
        <v>242</v>
      </c>
      <c r="C87" s="137">
        <v>831011</v>
      </c>
      <c r="D87" s="137">
        <v>0</v>
      </c>
      <c r="E87" s="137">
        <v>0</v>
      </c>
      <c r="F87" s="137">
        <v>0</v>
      </c>
      <c r="G87" s="137">
        <v>0</v>
      </c>
      <c r="H87" s="137">
        <v>0</v>
      </c>
      <c r="I87" s="137">
        <v>0</v>
      </c>
      <c r="J87" s="137">
        <v>0</v>
      </c>
      <c r="K87" s="137">
        <v>0</v>
      </c>
    </row>
    <row r="88" spans="1:11" s="140" customFormat="1" ht="15.75">
      <c r="A88" s="135" t="s">
        <v>238</v>
      </c>
      <c r="B88" s="136" t="s">
        <v>243</v>
      </c>
      <c r="C88" s="137">
        <v>1299191</v>
      </c>
      <c r="D88" s="137">
        <v>0</v>
      </c>
      <c r="E88" s="137">
        <v>0</v>
      </c>
      <c r="F88" s="137">
        <v>0</v>
      </c>
      <c r="G88" s="137">
        <v>0</v>
      </c>
      <c r="H88" s="137">
        <v>0</v>
      </c>
      <c r="I88" s="137">
        <v>0</v>
      </c>
      <c r="J88" s="137">
        <v>0</v>
      </c>
      <c r="K88" s="137">
        <v>0</v>
      </c>
    </row>
    <row r="89" spans="1:11" s="140" customFormat="1" ht="15.75">
      <c r="A89" s="135" t="s">
        <v>238</v>
      </c>
      <c r="B89" s="136" t="s">
        <v>244</v>
      </c>
      <c r="C89" s="137">
        <v>940148</v>
      </c>
      <c r="D89" s="137">
        <v>0</v>
      </c>
      <c r="E89" s="137">
        <v>0</v>
      </c>
      <c r="F89" s="137">
        <v>0</v>
      </c>
      <c r="G89" s="137">
        <v>0</v>
      </c>
      <c r="H89" s="137">
        <v>0</v>
      </c>
      <c r="I89" s="137">
        <v>0</v>
      </c>
      <c r="J89" s="137">
        <v>0</v>
      </c>
      <c r="K89" s="137">
        <v>0</v>
      </c>
    </row>
    <row r="90" spans="1:11" s="140" customFormat="1" ht="15.75">
      <c r="A90" s="135" t="s">
        <v>238</v>
      </c>
      <c r="B90" s="136" t="s">
        <v>245</v>
      </c>
      <c r="C90" s="137">
        <v>1456615</v>
      </c>
      <c r="D90" s="137">
        <v>0</v>
      </c>
      <c r="E90" s="137">
        <v>0</v>
      </c>
      <c r="F90" s="137">
        <v>0</v>
      </c>
      <c r="G90" s="137">
        <v>0</v>
      </c>
      <c r="H90" s="137">
        <v>0</v>
      </c>
      <c r="I90" s="137">
        <v>0</v>
      </c>
      <c r="J90" s="137">
        <v>0</v>
      </c>
      <c r="K90" s="137">
        <v>0</v>
      </c>
    </row>
    <row r="91" spans="1:11" s="140" customFormat="1" ht="15.75">
      <c r="A91" s="135" t="s">
        <v>238</v>
      </c>
      <c r="B91" s="136" t="s">
        <v>246</v>
      </c>
      <c r="C91" s="137">
        <v>285106</v>
      </c>
      <c r="D91" s="137">
        <v>0</v>
      </c>
      <c r="E91" s="137">
        <v>0</v>
      </c>
      <c r="F91" s="137">
        <v>0</v>
      </c>
      <c r="G91" s="137">
        <v>0</v>
      </c>
      <c r="H91" s="137">
        <v>0</v>
      </c>
      <c r="I91" s="137">
        <v>0</v>
      </c>
      <c r="J91" s="137">
        <v>0</v>
      </c>
      <c r="K91" s="137">
        <v>0</v>
      </c>
    </row>
    <row r="92" spans="1:11" s="140" customFormat="1" ht="15.75">
      <c r="A92" s="135" t="s">
        <v>238</v>
      </c>
      <c r="B92" s="136" t="s">
        <v>247</v>
      </c>
      <c r="C92" s="137">
        <v>1935466</v>
      </c>
      <c r="D92" s="137">
        <v>0</v>
      </c>
      <c r="E92" s="137">
        <v>0</v>
      </c>
      <c r="F92" s="137">
        <v>0</v>
      </c>
      <c r="G92" s="137">
        <v>0</v>
      </c>
      <c r="H92" s="137">
        <v>0</v>
      </c>
      <c r="I92" s="137">
        <v>0</v>
      </c>
      <c r="J92" s="137">
        <v>0</v>
      </c>
      <c r="K92" s="137">
        <v>0</v>
      </c>
    </row>
    <row r="93" spans="1:11" s="140" customFormat="1" ht="15.75">
      <c r="A93" s="135" t="s">
        <v>238</v>
      </c>
      <c r="B93" s="136" t="s">
        <v>248</v>
      </c>
      <c r="C93" s="137">
        <v>475286</v>
      </c>
      <c r="D93" s="137">
        <v>0</v>
      </c>
      <c r="E93" s="137">
        <v>0</v>
      </c>
      <c r="F93" s="137">
        <v>0</v>
      </c>
      <c r="G93" s="137">
        <v>0</v>
      </c>
      <c r="H93" s="137">
        <v>0</v>
      </c>
      <c r="I93" s="137">
        <v>0</v>
      </c>
      <c r="J93" s="137">
        <v>0</v>
      </c>
      <c r="K93" s="137">
        <v>0</v>
      </c>
    </row>
    <row r="94" spans="1:11" s="140" customFormat="1" ht="15.75">
      <c r="A94" s="135" t="s">
        <v>238</v>
      </c>
      <c r="B94" s="136" t="s">
        <v>249</v>
      </c>
      <c r="C94" s="137">
        <v>372291</v>
      </c>
      <c r="D94" s="137">
        <v>0</v>
      </c>
      <c r="E94" s="137">
        <v>0</v>
      </c>
      <c r="F94" s="137">
        <v>0</v>
      </c>
      <c r="G94" s="137">
        <v>0</v>
      </c>
      <c r="H94" s="137">
        <v>0</v>
      </c>
      <c r="I94" s="137">
        <v>0</v>
      </c>
      <c r="J94" s="137">
        <v>0</v>
      </c>
      <c r="K94" s="137">
        <v>0</v>
      </c>
    </row>
    <row r="95" spans="1:11" s="140" customFormat="1" ht="15.75">
      <c r="A95" s="135" t="s">
        <v>238</v>
      </c>
      <c r="B95" s="136" t="s">
        <v>250</v>
      </c>
      <c r="C95" s="137">
        <v>1383509</v>
      </c>
      <c r="D95" s="137">
        <v>0</v>
      </c>
      <c r="E95" s="137">
        <v>0</v>
      </c>
      <c r="F95" s="137">
        <v>0</v>
      </c>
      <c r="G95" s="137">
        <v>0</v>
      </c>
      <c r="H95" s="137">
        <v>0</v>
      </c>
      <c r="I95" s="137">
        <v>0</v>
      </c>
      <c r="J95" s="137">
        <v>0</v>
      </c>
      <c r="K95" s="137">
        <v>0</v>
      </c>
    </row>
    <row r="96" spans="1:11" s="140" customFormat="1" ht="15.75">
      <c r="A96" s="135" t="s">
        <v>238</v>
      </c>
      <c r="B96" s="136" t="s">
        <v>21</v>
      </c>
      <c r="C96" s="137">
        <v>758996</v>
      </c>
      <c r="D96" s="137">
        <v>0</v>
      </c>
      <c r="E96" s="137">
        <v>0</v>
      </c>
      <c r="F96" s="137">
        <v>0</v>
      </c>
      <c r="G96" s="137">
        <v>0</v>
      </c>
      <c r="H96" s="137">
        <v>0</v>
      </c>
      <c r="I96" s="137">
        <v>0</v>
      </c>
      <c r="J96" s="137">
        <v>0</v>
      </c>
      <c r="K96" s="137">
        <v>0</v>
      </c>
    </row>
    <row r="97" spans="1:11" s="140" customFormat="1" ht="15.75">
      <c r="A97" s="135" t="s">
        <v>238</v>
      </c>
      <c r="B97" s="136" t="s">
        <v>251</v>
      </c>
      <c r="C97" s="137">
        <v>1380427</v>
      </c>
      <c r="D97" s="137">
        <v>0</v>
      </c>
      <c r="E97" s="137">
        <v>0</v>
      </c>
      <c r="F97" s="137">
        <v>0</v>
      </c>
      <c r="G97" s="137">
        <v>0</v>
      </c>
      <c r="H97" s="137">
        <v>0</v>
      </c>
      <c r="I97" s="137">
        <v>0</v>
      </c>
      <c r="J97" s="137">
        <v>0</v>
      </c>
      <c r="K97" s="137">
        <v>0</v>
      </c>
    </row>
    <row r="98" spans="1:11" s="140" customFormat="1" ht="15.75">
      <c r="A98" s="135" t="s">
        <v>238</v>
      </c>
      <c r="B98" s="136" t="s">
        <v>252</v>
      </c>
      <c r="C98" s="137">
        <v>834628</v>
      </c>
      <c r="D98" s="137">
        <v>0</v>
      </c>
      <c r="E98" s="137">
        <v>0</v>
      </c>
      <c r="F98" s="137">
        <v>0</v>
      </c>
      <c r="G98" s="137">
        <v>0</v>
      </c>
      <c r="H98" s="137">
        <v>0</v>
      </c>
      <c r="I98" s="137">
        <v>0</v>
      </c>
      <c r="J98" s="137">
        <v>0</v>
      </c>
      <c r="K98" s="137">
        <v>0</v>
      </c>
    </row>
    <row r="99" spans="1:11" s="140" customFormat="1" ht="15.75">
      <c r="A99" s="135" t="s">
        <v>238</v>
      </c>
      <c r="B99" s="136" t="s">
        <v>253</v>
      </c>
      <c r="C99" s="137">
        <v>7515695</v>
      </c>
      <c r="D99" s="137">
        <v>0</v>
      </c>
      <c r="E99" s="137">
        <v>0</v>
      </c>
      <c r="F99" s="137">
        <v>0</v>
      </c>
      <c r="G99" s="137">
        <v>0</v>
      </c>
      <c r="H99" s="137">
        <v>0</v>
      </c>
      <c r="I99" s="137">
        <v>0</v>
      </c>
      <c r="J99" s="137">
        <v>0</v>
      </c>
      <c r="K99" s="137">
        <v>0</v>
      </c>
    </row>
    <row r="100" spans="1:11" s="140" customFormat="1" ht="15.75">
      <c r="A100" s="135" t="s">
        <v>238</v>
      </c>
      <c r="B100" s="136" t="s">
        <v>254</v>
      </c>
      <c r="C100" s="137">
        <v>2164825</v>
      </c>
      <c r="D100" s="137">
        <v>0</v>
      </c>
      <c r="E100" s="137">
        <v>0</v>
      </c>
      <c r="F100" s="137">
        <v>0</v>
      </c>
      <c r="G100" s="137">
        <v>0</v>
      </c>
      <c r="H100" s="137">
        <v>0</v>
      </c>
      <c r="I100" s="137">
        <v>0</v>
      </c>
      <c r="J100" s="137">
        <v>0</v>
      </c>
      <c r="K100" s="137">
        <v>0</v>
      </c>
    </row>
    <row r="101" spans="1:11" s="140" customFormat="1" ht="15.75">
      <c r="A101" s="135" t="s">
        <v>255</v>
      </c>
      <c r="B101" s="136" t="s">
        <v>206</v>
      </c>
      <c r="C101" s="137">
        <v>3977832</v>
      </c>
      <c r="D101" s="137">
        <v>0</v>
      </c>
      <c r="E101" s="137">
        <v>0</v>
      </c>
      <c r="F101" s="137">
        <v>0</v>
      </c>
      <c r="G101" s="137">
        <v>0</v>
      </c>
      <c r="H101" s="137">
        <v>0</v>
      </c>
      <c r="I101" s="137">
        <v>0</v>
      </c>
      <c r="J101" s="137">
        <v>0</v>
      </c>
      <c r="K101" s="137">
        <v>0</v>
      </c>
    </row>
    <row r="102" spans="1:11" s="140" customFormat="1" ht="15.75">
      <c r="A102" s="135" t="s">
        <v>255</v>
      </c>
      <c r="B102" s="136" t="s">
        <v>256</v>
      </c>
      <c r="C102" s="137">
        <v>3600481</v>
      </c>
      <c r="D102" s="137">
        <v>0</v>
      </c>
      <c r="E102" s="137">
        <v>0</v>
      </c>
      <c r="F102" s="137">
        <v>0</v>
      </c>
      <c r="G102" s="137">
        <v>0</v>
      </c>
      <c r="H102" s="137">
        <v>0</v>
      </c>
      <c r="I102" s="137">
        <v>0</v>
      </c>
      <c r="J102" s="137">
        <v>0</v>
      </c>
      <c r="K102" s="137">
        <v>0</v>
      </c>
    </row>
    <row r="103" spans="1:11" s="140" customFormat="1" ht="15.75">
      <c r="A103" s="135" t="s">
        <v>255</v>
      </c>
      <c r="B103" s="136" t="s">
        <v>257</v>
      </c>
      <c r="C103" s="137">
        <v>21179</v>
      </c>
      <c r="D103" s="137"/>
      <c r="E103" s="137"/>
      <c r="F103" s="137"/>
      <c r="G103" s="137"/>
      <c r="H103" s="137"/>
      <c r="I103" s="137"/>
      <c r="J103" s="137"/>
      <c r="K103" s="137"/>
    </row>
    <row r="104" spans="1:11" s="140" customFormat="1" ht="15.75">
      <c r="A104" s="135" t="s">
        <v>255</v>
      </c>
      <c r="B104" s="136" t="s">
        <v>258</v>
      </c>
      <c r="C104" s="137">
        <v>6341902</v>
      </c>
      <c r="D104" s="137">
        <v>0</v>
      </c>
      <c r="E104" s="137">
        <v>0</v>
      </c>
      <c r="F104" s="137">
        <v>0</v>
      </c>
      <c r="G104" s="137">
        <v>0</v>
      </c>
      <c r="H104" s="137">
        <v>0</v>
      </c>
      <c r="I104" s="137">
        <v>0</v>
      </c>
      <c r="J104" s="137">
        <v>0</v>
      </c>
      <c r="K104" s="137">
        <v>0</v>
      </c>
    </row>
    <row r="105" spans="1:11" s="140" customFormat="1" ht="15.75">
      <c r="A105" s="135" t="s">
        <v>255</v>
      </c>
      <c r="B105" s="136" t="s">
        <v>259</v>
      </c>
      <c r="C105" s="137">
        <v>4371672</v>
      </c>
      <c r="D105" s="137">
        <v>0</v>
      </c>
      <c r="E105" s="137">
        <v>0</v>
      </c>
      <c r="F105" s="137">
        <v>0</v>
      </c>
      <c r="G105" s="137">
        <v>0</v>
      </c>
      <c r="H105" s="137">
        <v>0</v>
      </c>
      <c r="I105" s="137">
        <v>0</v>
      </c>
      <c r="J105" s="137">
        <v>0</v>
      </c>
      <c r="K105" s="137">
        <v>0</v>
      </c>
    </row>
    <row r="106" spans="1:11" s="140" customFormat="1" ht="15.75">
      <c r="A106" s="135" t="s">
        <v>255</v>
      </c>
      <c r="B106" s="136" t="s">
        <v>260</v>
      </c>
      <c r="C106" s="137">
        <v>3302011</v>
      </c>
      <c r="D106" s="137">
        <v>0</v>
      </c>
      <c r="E106" s="137">
        <v>0</v>
      </c>
      <c r="F106" s="137">
        <v>0</v>
      </c>
      <c r="G106" s="137">
        <v>0</v>
      </c>
      <c r="H106" s="137">
        <v>0</v>
      </c>
      <c r="I106" s="137">
        <v>0</v>
      </c>
      <c r="J106" s="137">
        <v>0</v>
      </c>
      <c r="K106" s="137">
        <v>0</v>
      </c>
    </row>
    <row r="107" spans="1:11" s="140" customFormat="1" ht="15.75">
      <c r="A107" s="135" t="s">
        <v>255</v>
      </c>
      <c r="B107" s="136" t="s">
        <v>261</v>
      </c>
      <c r="C107" s="137">
        <v>9369628</v>
      </c>
      <c r="D107" s="137">
        <v>0</v>
      </c>
      <c r="E107" s="137">
        <v>0</v>
      </c>
      <c r="F107" s="137">
        <v>0</v>
      </c>
      <c r="G107" s="137">
        <v>0</v>
      </c>
      <c r="H107" s="137">
        <v>0</v>
      </c>
      <c r="I107" s="137">
        <v>0</v>
      </c>
      <c r="J107" s="137">
        <v>0</v>
      </c>
      <c r="K107" s="137">
        <v>0</v>
      </c>
    </row>
    <row r="108" spans="1:11" s="140" customFormat="1" ht="15.75">
      <c r="A108" s="135" t="s">
        <v>255</v>
      </c>
      <c r="B108" s="136" t="s">
        <v>262</v>
      </c>
      <c r="C108" s="137">
        <v>2216661</v>
      </c>
      <c r="D108" s="137">
        <v>0</v>
      </c>
      <c r="E108" s="137">
        <v>0</v>
      </c>
      <c r="F108" s="137">
        <v>0</v>
      </c>
      <c r="G108" s="137">
        <v>0</v>
      </c>
      <c r="H108" s="137">
        <v>0</v>
      </c>
      <c r="I108" s="137">
        <v>0</v>
      </c>
      <c r="J108" s="137">
        <v>0</v>
      </c>
      <c r="K108" s="137">
        <v>0</v>
      </c>
    </row>
    <row r="109" spans="1:11" s="140" customFormat="1" ht="15.75">
      <c r="A109" s="135" t="s">
        <v>255</v>
      </c>
      <c r="B109" s="136" t="s">
        <v>263</v>
      </c>
      <c r="C109" s="137">
        <v>372349</v>
      </c>
      <c r="D109" s="137">
        <v>0</v>
      </c>
      <c r="E109" s="137">
        <v>0</v>
      </c>
      <c r="F109" s="137">
        <v>0</v>
      </c>
      <c r="G109" s="137">
        <v>0</v>
      </c>
      <c r="H109" s="137">
        <v>0</v>
      </c>
      <c r="I109" s="137">
        <v>0</v>
      </c>
      <c r="J109" s="137">
        <v>0</v>
      </c>
      <c r="K109" s="137">
        <v>0</v>
      </c>
    </row>
    <row r="110" spans="1:11" s="140" customFormat="1" ht="15.75">
      <c r="A110" s="135" t="s">
        <v>255</v>
      </c>
      <c r="B110" s="136" t="s">
        <v>264</v>
      </c>
      <c r="C110" s="137">
        <v>2119584</v>
      </c>
      <c r="D110" s="137">
        <v>0</v>
      </c>
      <c r="E110" s="137">
        <v>0</v>
      </c>
      <c r="F110" s="137">
        <v>0</v>
      </c>
      <c r="G110" s="137">
        <v>0</v>
      </c>
      <c r="H110" s="137">
        <v>0</v>
      </c>
      <c r="I110" s="137">
        <v>0</v>
      </c>
      <c r="J110" s="137">
        <v>0</v>
      </c>
      <c r="K110" s="137">
        <v>0</v>
      </c>
    </row>
    <row r="111" spans="1:11" s="140" customFormat="1" ht="15.75">
      <c r="A111" s="135" t="s">
        <v>255</v>
      </c>
      <c r="B111" s="136" t="s">
        <v>265</v>
      </c>
      <c r="C111" s="137">
        <v>4480604</v>
      </c>
      <c r="D111" s="137">
        <v>0</v>
      </c>
      <c r="E111" s="137">
        <v>0</v>
      </c>
      <c r="F111" s="137">
        <v>0</v>
      </c>
      <c r="G111" s="137">
        <v>0</v>
      </c>
      <c r="H111" s="137">
        <v>0</v>
      </c>
      <c r="I111" s="137">
        <v>0</v>
      </c>
      <c r="J111" s="137">
        <v>0</v>
      </c>
      <c r="K111" s="137">
        <v>0</v>
      </c>
    </row>
    <row r="112" spans="1:11" s="140" customFormat="1" ht="15.75">
      <c r="A112" s="135" t="s">
        <v>255</v>
      </c>
      <c r="B112" s="136" t="s">
        <v>266</v>
      </c>
      <c r="C112" s="137">
        <v>2537121</v>
      </c>
      <c r="D112" s="137">
        <v>0</v>
      </c>
      <c r="E112" s="137">
        <v>0</v>
      </c>
      <c r="F112" s="137">
        <v>0</v>
      </c>
      <c r="G112" s="137">
        <v>0</v>
      </c>
      <c r="H112" s="137">
        <v>0</v>
      </c>
      <c r="I112" s="137">
        <v>0</v>
      </c>
      <c r="J112" s="137">
        <v>0</v>
      </c>
      <c r="K112" s="137">
        <v>0</v>
      </c>
    </row>
    <row r="113" spans="1:11" s="140" customFormat="1" ht="15.75">
      <c r="A113" s="135" t="s">
        <v>255</v>
      </c>
      <c r="B113" s="136" t="s">
        <v>267</v>
      </c>
      <c r="C113" s="137">
        <v>1432205</v>
      </c>
      <c r="D113" s="137">
        <v>0</v>
      </c>
      <c r="E113" s="137">
        <v>0</v>
      </c>
      <c r="F113" s="137">
        <v>0</v>
      </c>
      <c r="G113" s="137">
        <v>0</v>
      </c>
      <c r="H113" s="137">
        <v>0</v>
      </c>
      <c r="I113" s="137">
        <v>0</v>
      </c>
      <c r="J113" s="137">
        <v>0</v>
      </c>
      <c r="K113" s="137">
        <v>0</v>
      </c>
    </row>
    <row r="114" spans="1:11" s="140" customFormat="1" ht="15.75">
      <c r="A114" s="135" t="s">
        <v>255</v>
      </c>
      <c r="B114" s="136" t="s">
        <v>268</v>
      </c>
      <c r="C114" s="137">
        <v>3552757</v>
      </c>
      <c r="D114" s="137">
        <v>0</v>
      </c>
      <c r="E114" s="137">
        <v>0</v>
      </c>
      <c r="F114" s="137">
        <v>0</v>
      </c>
      <c r="G114" s="137">
        <v>0</v>
      </c>
      <c r="H114" s="137">
        <v>0</v>
      </c>
      <c r="I114" s="137">
        <v>0</v>
      </c>
      <c r="J114" s="137">
        <v>0</v>
      </c>
      <c r="K114" s="137">
        <v>0</v>
      </c>
    </row>
    <row r="115" spans="1:11" s="140" customFormat="1" ht="15.75">
      <c r="A115" s="135" t="s">
        <v>255</v>
      </c>
      <c r="B115" s="136" t="s">
        <v>269</v>
      </c>
      <c r="C115" s="137">
        <v>37730146</v>
      </c>
      <c r="D115" s="137">
        <v>0</v>
      </c>
      <c r="E115" s="137">
        <v>0</v>
      </c>
      <c r="F115" s="137">
        <v>0</v>
      </c>
      <c r="G115" s="137">
        <v>0</v>
      </c>
      <c r="H115" s="137">
        <v>0</v>
      </c>
      <c r="I115" s="137">
        <v>0</v>
      </c>
      <c r="J115" s="137">
        <v>0</v>
      </c>
      <c r="K115" s="137">
        <v>0</v>
      </c>
    </row>
    <row r="116" spans="1:11" s="140" customFormat="1" ht="15.75">
      <c r="A116" s="135" t="s">
        <v>255</v>
      </c>
      <c r="B116" s="136" t="s">
        <v>270</v>
      </c>
      <c r="C116" s="137">
        <v>8462628</v>
      </c>
      <c r="D116" s="137">
        <v>0</v>
      </c>
      <c r="E116" s="137">
        <v>0</v>
      </c>
      <c r="F116" s="137">
        <v>0</v>
      </c>
      <c r="G116" s="137">
        <v>0</v>
      </c>
      <c r="H116" s="137">
        <v>0</v>
      </c>
      <c r="I116" s="137">
        <v>0</v>
      </c>
      <c r="J116" s="137">
        <v>0</v>
      </c>
      <c r="K116" s="137">
        <v>0</v>
      </c>
    </row>
    <row r="117" spans="1:11" s="140" customFormat="1" ht="15.75">
      <c r="A117" s="135" t="s">
        <v>255</v>
      </c>
      <c r="B117" s="136" t="s">
        <v>271</v>
      </c>
      <c r="C117" s="137">
        <v>15798</v>
      </c>
      <c r="D117" s="137">
        <v>0</v>
      </c>
      <c r="E117" s="137">
        <v>0</v>
      </c>
      <c r="F117" s="137">
        <v>0</v>
      </c>
      <c r="G117" s="137">
        <v>0</v>
      </c>
      <c r="H117" s="137">
        <v>0</v>
      </c>
      <c r="I117" s="137">
        <v>0</v>
      </c>
      <c r="J117" s="137">
        <v>0</v>
      </c>
      <c r="K117" s="137">
        <v>0</v>
      </c>
    </row>
    <row r="118" spans="1:11" s="140" customFormat="1" ht="15.75">
      <c r="A118" s="135" t="s">
        <v>255</v>
      </c>
      <c r="B118" s="136" t="s">
        <v>272</v>
      </c>
      <c r="C118" s="137">
        <v>2406781</v>
      </c>
      <c r="D118" s="137">
        <v>0</v>
      </c>
      <c r="E118" s="137">
        <v>0</v>
      </c>
      <c r="F118" s="137">
        <v>0</v>
      </c>
      <c r="G118" s="137">
        <v>0</v>
      </c>
      <c r="H118" s="137">
        <v>0</v>
      </c>
      <c r="I118" s="137">
        <v>0</v>
      </c>
      <c r="J118" s="137">
        <v>0</v>
      </c>
      <c r="K118" s="137">
        <v>0</v>
      </c>
    </row>
    <row r="119" spans="1:11" s="140" customFormat="1" ht="15.75">
      <c r="A119" s="135" t="s">
        <v>255</v>
      </c>
      <c r="B119" s="136" t="s">
        <v>273</v>
      </c>
      <c r="C119" s="137">
        <v>3006588</v>
      </c>
      <c r="D119" s="137">
        <v>0</v>
      </c>
      <c r="E119" s="137">
        <v>0</v>
      </c>
      <c r="F119" s="137">
        <v>0</v>
      </c>
      <c r="G119" s="137">
        <v>0</v>
      </c>
      <c r="H119" s="137">
        <v>0</v>
      </c>
      <c r="I119" s="137">
        <v>0</v>
      </c>
      <c r="J119" s="137">
        <v>0</v>
      </c>
      <c r="K119" s="137">
        <v>0</v>
      </c>
    </row>
    <row r="120" spans="1:11" s="140" customFormat="1" ht="15.75">
      <c r="A120" s="135" t="s">
        <v>255</v>
      </c>
      <c r="B120" s="136" t="s">
        <v>274</v>
      </c>
      <c r="C120" s="137">
        <v>7222497</v>
      </c>
      <c r="D120" s="137">
        <v>0</v>
      </c>
      <c r="E120" s="137">
        <v>0</v>
      </c>
      <c r="F120" s="137">
        <v>0</v>
      </c>
      <c r="G120" s="137">
        <v>0</v>
      </c>
      <c r="H120" s="137">
        <v>0</v>
      </c>
      <c r="I120" s="137">
        <v>0</v>
      </c>
      <c r="J120" s="137">
        <v>0</v>
      </c>
      <c r="K120" s="137">
        <v>0</v>
      </c>
    </row>
    <row r="121" spans="1:11" s="140" customFormat="1" ht="15.75">
      <c r="A121" s="135" t="s">
        <v>255</v>
      </c>
      <c r="B121" s="136" t="s">
        <v>275</v>
      </c>
      <c r="C121" s="137">
        <v>50584</v>
      </c>
      <c r="D121" s="137">
        <v>0</v>
      </c>
      <c r="E121" s="137">
        <v>0</v>
      </c>
      <c r="F121" s="137">
        <v>0</v>
      </c>
      <c r="G121" s="137">
        <v>0</v>
      </c>
      <c r="H121" s="137">
        <v>0</v>
      </c>
      <c r="I121" s="137">
        <v>0</v>
      </c>
      <c r="J121" s="137">
        <v>0</v>
      </c>
      <c r="K121" s="137">
        <v>0</v>
      </c>
    </row>
    <row r="122" spans="1:11" s="140" customFormat="1" ht="15.75">
      <c r="A122" s="135" t="s">
        <v>255</v>
      </c>
      <c r="B122" s="136" t="s">
        <v>276</v>
      </c>
      <c r="C122" s="137">
        <v>1585445</v>
      </c>
      <c r="D122" s="137">
        <v>0</v>
      </c>
      <c r="E122" s="137">
        <v>0</v>
      </c>
      <c r="F122" s="137">
        <v>0</v>
      </c>
      <c r="G122" s="137">
        <v>0</v>
      </c>
      <c r="H122" s="137">
        <v>0</v>
      </c>
      <c r="I122" s="137">
        <v>0</v>
      </c>
      <c r="J122" s="137">
        <v>0</v>
      </c>
      <c r="K122" s="137">
        <v>0</v>
      </c>
    </row>
    <row r="123" spans="1:11" s="140" customFormat="1" ht="15.75">
      <c r="A123" s="135" t="s">
        <v>255</v>
      </c>
      <c r="B123" s="136" t="s">
        <v>277</v>
      </c>
      <c r="C123" s="137">
        <v>1081445</v>
      </c>
      <c r="D123" s="137">
        <v>0</v>
      </c>
      <c r="E123" s="137">
        <v>0</v>
      </c>
      <c r="F123" s="137">
        <v>0</v>
      </c>
      <c r="G123" s="137">
        <v>0</v>
      </c>
      <c r="H123" s="137">
        <v>0</v>
      </c>
      <c r="I123" s="137">
        <v>0</v>
      </c>
      <c r="J123" s="137">
        <v>0</v>
      </c>
      <c r="K123" s="137">
        <v>0</v>
      </c>
    </row>
    <row r="124" spans="1:11" s="140" customFormat="1" ht="15.75">
      <c r="A124" s="135" t="s">
        <v>255</v>
      </c>
      <c r="B124" s="136" t="s">
        <v>278</v>
      </c>
      <c r="C124" s="137">
        <v>10641059</v>
      </c>
      <c r="D124" s="137">
        <v>0</v>
      </c>
      <c r="E124" s="137">
        <v>0</v>
      </c>
      <c r="F124" s="137">
        <v>0</v>
      </c>
      <c r="G124" s="137">
        <v>0</v>
      </c>
      <c r="H124" s="137">
        <v>0</v>
      </c>
      <c r="I124" s="137">
        <v>0</v>
      </c>
      <c r="J124" s="137">
        <v>0</v>
      </c>
      <c r="K124" s="137">
        <v>0</v>
      </c>
    </row>
    <row r="125" spans="1:11" s="140" customFormat="1" ht="15.75">
      <c r="A125" s="135" t="s">
        <v>279</v>
      </c>
      <c r="B125" s="136" t="s">
        <v>280</v>
      </c>
      <c r="C125" s="137">
        <v>14663768</v>
      </c>
      <c r="D125" s="137">
        <v>0</v>
      </c>
      <c r="E125" s="137">
        <v>0</v>
      </c>
      <c r="F125" s="137">
        <v>0</v>
      </c>
      <c r="G125" s="137">
        <v>0</v>
      </c>
      <c r="H125" s="137">
        <v>0</v>
      </c>
      <c r="I125" s="137">
        <v>0</v>
      </c>
      <c r="J125" s="137">
        <v>0</v>
      </c>
      <c r="K125" s="137">
        <v>0</v>
      </c>
    </row>
    <row r="126" spans="1:11" s="140" customFormat="1" ht="15.75">
      <c r="A126" s="135" t="s">
        <v>281</v>
      </c>
      <c r="B126" s="136" t="s">
        <v>282</v>
      </c>
      <c r="C126" s="137">
        <v>1162177</v>
      </c>
      <c r="D126" s="137">
        <v>0</v>
      </c>
      <c r="E126" s="137">
        <v>0</v>
      </c>
      <c r="F126" s="137">
        <v>0</v>
      </c>
      <c r="G126" s="137">
        <v>0</v>
      </c>
      <c r="H126" s="137">
        <v>0</v>
      </c>
      <c r="I126" s="137">
        <v>0</v>
      </c>
      <c r="J126" s="137">
        <v>0</v>
      </c>
      <c r="K126" s="137">
        <v>0</v>
      </c>
    </row>
    <row r="127" spans="1:11" s="140" customFormat="1" ht="15.75">
      <c r="A127" s="135" t="s">
        <v>281</v>
      </c>
      <c r="B127" s="136" t="s">
        <v>283</v>
      </c>
      <c r="C127" s="137">
        <v>438395</v>
      </c>
      <c r="D127" s="137">
        <v>0</v>
      </c>
      <c r="E127" s="137">
        <v>0</v>
      </c>
      <c r="F127" s="137">
        <v>0</v>
      </c>
      <c r="G127" s="137">
        <v>0</v>
      </c>
      <c r="H127" s="137">
        <v>0</v>
      </c>
      <c r="I127" s="137">
        <v>0</v>
      </c>
      <c r="J127" s="137">
        <v>0</v>
      </c>
      <c r="K127" s="137">
        <v>0</v>
      </c>
    </row>
    <row r="128" spans="1:11" s="140" customFormat="1" ht="15.75">
      <c r="A128" s="135" t="s">
        <v>281</v>
      </c>
      <c r="B128" s="136" t="s">
        <v>284</v>
      </c>
      <c r="C128" s="137">
        <v>134472</v>
      </c>
      <c r="D128" s="137">
        <v>0</v>
      </c>
      <c r="E128" s="137">
        <v>0</v>
      </c>
      <c r="F128" s="137">
        <v>0</v>
      </c>
      <c r="G128" s="137">
        <v>0</v>
      </c>
      <c r="H128" s="137">
        <v>0</v>
      </c>
      <c r="I128" s="137">
        <v>0</v>
      </c>
      <c r="J128" s="137">
        <v>0</v>
      </c>
      <c r="K128" s="137">
        <v>0</v>
      </c>
    </row>
    <row r="129" spans="1:11" s="140" customFormat="1" ht="15.75">
      <c r="A129" s="135" t="s">
        <v>281</v>
      </c>
      <c r="B129" s="136" t="s">
        <v>285</v>
      </c>
      <c r="C129" s="137">
        <v>58979</v>
      </c>
      <c r="D129" s="137">
        <v>0</v>
      </c>
      <c r="E129" s="137">
        <v>0</v>
      </c>
      <c r="F129" s="137">
        <v>0</v>
      </c>
      <c r="G129" s="137">
        <v>0</v>
      </c>
      <c r="H129" s="137">
        <v>0</v>
      </c>
      <c r="I129" s="137">
        <v>0</v>
      </c>
      <c r="J129" s="137">
        <v>0</v>
      </c>
      <c r="K129" s="137">
        <v>0</v>
      </c>
    </row>
    <row r="130" spans="1:11" s="140" customFormat="1" ht="15.75">
      <c r="A130" s="135" t="s">
        <v>281</v>
      </c>
      <c r="B130" s="136" t="s">
        <v>286</v>
      </c>
      <c r="C130" s="137">
        <v>1115988</v>
      </c>
      <c r="D130" s="137">
        <v>0</v>
      </c>
      <c r="E130" s="137">
        <v>0</v>
      </c>
      <c r="F130" s="137">
        <v>0</v>
      </c>
      <c r="G130" s="137">
        <v>0</v>
      </c>
      <c r="H130" s="137">
        <v>0</v>
      </c>
      <c r="I130" s="137">
        <v>0</v>
      </c>
      <c r="J130" s="137">
        <v>0</v>
      </c>
      <c r="K130" s="137">
        <v>0</v>
      </c>
    </row>
    <row r="131" spans="1:11" s="140" customFormat="1" ht="15.75">
      <c r="A131" s="135" t="s">
        <v>281</v>
      </c>
      <c r="B131" s="136" t="s">
        <v>287</v>
      </c>
      <c r="C131" s="137">
        <v>490175</v>
      </c>
      <c r="D131" s="137">
        <v>0</v>
      </c>
      <c r="E131" s="137">
        <v>0</v>
      </c>
      <c r="F131" s="137">
        <v>0</v>
      </c>
      <c r="G131" s="137">
        <v>0</v>
      </c>
      <c r="H131" s="137">
        <v>0</v>
      </c>
      <c r="I131" s="137">
        <v>0</v>
      </c>
      <c r="J131" s="137">
        <v>0</v>
      </c>
      <c r="K131" s="137">
        <v>0</v>
      </c>
    </row>
    <row r="132" spans="1:11" s="140" customFormat="1" ht="15.75">
      <c r="A132" s="135" t="s">
        <v>281</v>
      </c>
      <c r="B132" s="136" t="s">
        <v>288</v>
      </c>
      <c r="C132" s="137">
        <v>102085</v>
      </c>
      <c r="D132" s="137">
        <v>0</v>
      </c>
      <c r="E132" s="137">
        <v>0</v>
      </c>
      <c r="F132" s="137">
        <v>0</v>
      </c>
      <c r="G132" s="137">
        <v>0</v>
      </c>
      <c r="H132" s="137">
        <v>0</v>
      </c>
      <c r="I132" s="137">
        <v>0</v>
      </c>
      <c r="J132" s="137">
        <v>0</v>
      </c>
      <c r="K132" s="137">
        <v>0</v>
      </c>
    </row>
    <row r="133" spans="1:11" s="140" customFormat="1" ht="15.75">
      <c r="A133" s="135" t="s">
        <v>281</v>
      </c>
      <c r="B133" s="136" t="s">
        <v>289</v>
      </c>
      <c r="C133" s="137">
        <v>980937</v>
      </c>
      <c r="D133" s="137">
        <v>0</v>
      </c>
      <c r="E133" s="137">
        <v>0</v>
      </c>
      <c r="F133" s="137">
        <v>0</v>
      </c>
      <c r="G133" s="137">
        <v>0</v>
      </c>
      <c r="H133" s="137">
        <v>0</v>
      </c>
      <c r="I133" s="137">
        <v>0</v>
      </c>
      <c r="J133" s="137">
        <v>0</v>
      </c>
      <c r="K133" s="137">
        <v>0</v>
      </c>
    </row>
    <row r="134" spans="1:11" s="140" customFormat="1" ht="15.75">
      <c r="A134" s="135" t="s">
        <v>281</v>
      </c>
      <c r="B134" s="136" t="s">
        <v>290</v>
      </c>
      <c r="C134" s="137">
        <v>472353</v>
      </c>
      <c r="D134" s="137">
        <v>0</v>
      </c>
      <c r="E134" s="137">
        <v>0</v>
      </c>
      <c r="F134" s="137">
        <v>0</v>
      </c>
      <c r="G134" s="137">
        <v>0</v>
      </c>
      <c r="H134" s="137">
        <v>0</v>
      </c>
      <c r="I134" s="137">
        <v>0</v>
      </c>
      <c r="J134" s="137">
        <v>0</v>
      </c>
      <c r="K134" s="137">
        <v>0</v>
      </c>
    </row>
    <row r="135" spans="1:11" s="140" customFormat="1" ht="15.75">
      <c r="A135" s="135" t="s">
        <v>281</v>
      </c>
      <c r="B135" s="136" t="s">
        <v>291</v>
      </c>
      <c r="C135" s="137">
        <v>51207</v>
      </c>
      <c r="D135" s="137">
        <v>0</v>
      </c>
      <c r="E135" s="137">
        <v>0</v>
      </c>
      <c r="F135" s="137">
        <v>0</v>
      </c>
      <c r="G135" s="137">
        <v>0</v>
      </c>
      <c r="H135" s="137">
        <v>0</v>
      </c>
      <c r="I135" s="137">
        <v>0</v>
      </c>
      <c r="J135" s="137">
        <v>0</v>
      </c>
      <c r="K135" s="137">
        <v>0</v>
      </c>
    </row>
    <row r="136" spans="1:11" s="140" customFormat="1" ht="15.75">
      <c r="A136" s="135" t="s">
        <v>281</v>
      </c>
      <c r="B136" s="136" t="s">
        <v>292</v>
      </c>
      <c r="C136" s="137">
        <v>1344647</v>
      </c>
      <c r="D136" s="137">
        <v>0</v>
      </c>
      <c r="E136" s="137">
        <v>0</v>
      </c>
      <c r="F136" s="137">
        <v>0</v>
      </c>
      <c r="G136" s="137">
        <v>0</v>
      </c>
      <c r="H136" s="137">
        <v>0</v>
      </c>
      <c r="I136" s="137">
        <v>0</v>
      </c>
      <c r="J136" s="137">
        <v>0</v>
      </c>
      <c r="K136" s="137">
        <v>0</v>
      </c>
    </row>
    <row r="137" spans="1:11" s="140" customFormat="1" ht="15.75">
      <c r="A137" s="135" t="s">
        <v>281</v>
      </c>
      <c r="B137" s="136" t="s">
        <v>3</v>
      </c>
      <c r="C137" s="137">
        <v>89505</v>
      </c>
      <c r="D137" s="137">
        <v>0</v>
      </c>
      <c r="E137" s="137">
        <v>0</v>
      </c>
      <c r="F137" s="137">
        <v>0</v>
      </c>
      <c r="G137" s="137">
        <v>0</v>
      </c>
      <c r="H137" s="137">
        <v>0</v>
      </c>
      <c r="I137" s="137">
        <v>0</v>
      </c>
      <c r="J137" s="137">
        <v>0</v>
      </c>
      <c r="K137" s="137">
        <v>0</v>
      </c>
    </row>
    <row r="138" spans="1:11" s="140" customFormat="1" ht="15.75">
      <c r="A138" s="135" t="s">
        <v>281</v>
      </c>
      <c r="B138" s="136" t="s">
        <v>293</v>
      </c>
      <c r="C138" s="137">
        <v>910046</v>
      </c>
      <c r="D138" s="137">
        <v>0</v>
      </c>
      <c r="E138" s="137">
        <v>0</v>
      </c>
      <c r="F138" s="137">
        <v>0</v>
      </c>
      <c r="G138" s="137">
        <v>0</v>
      </c>
      <c r="H138" s="137">
        <v>0</v>
      </c>
      <c r="I138" s="137">
        <v>0</v>
      </c>
      <c r="J138" s="137">
        <v>0</v>
      </c>
      <c r="K138" s="137">
        <v>0</v>
      </c>
    </row>
    <row r="139" spans="1:11" s="140" customFormat="1" ht="15.75">
      <c r="A139" s="135" t="s">
        <v>281</v>
      </c>
      <c r="B139" s="136" t="s">
        <v>294</v>
      </c>
      <c r="C139" s="137">
        <v>1033101</v>
      </c>
      <c r="D139" s="137">
        <v>0</v>
      </c>
      <c r="E139" s="137">
        <v>0</v>
      </c>
      <c r="F139" s="137">
        <v>0</v>
      </c>
      <c r="G139" s="137">
        <v>0</v>
      </c>
      <c r="H139" s="137">
        <v>0</v>
      </c>
      <c r="I139" s="137">
        <v>0</v>
      </c>
      <c r="J139" s="137">
        <v>0</v>
      </c>
      <c r="K139" s="137">
        <v>0</v>
      </c>
    </row>
    <row r="140" spans="1:11" s="140" customFormat="1" ht="15.75">
      <c r="A140" s="135" t="s">
        <v>281</v>
      </c>
      <c r="B140" s="136" t="s">
        <v>295</v>
      </c>
      <c r="C140" s="137">
        <v>1355731</v>
      </c>
      <c r="D140" s="137">
        <v>0</v>
      </c>
      <c r="E140" s="137">
        <v>0</v>
      </c>
      <c r="F140" s="137">
        <v>0</v>
      </c>
      <c r="G140" s="137">
        <v>0</v>
      </c>
      <c r="H140" s="137">
        <v>0</v>
      </c>
      <c r="I140" s="137">
        <v>0</v>
      </c>
      <c r="J140" s="137">
        <v>0</v>
      </c>
      <c r="K140" s="137">
        <v>0</v>
      </c>
    </row>
    <row r="141" spans="1:11" s="140" customFormat="1" ht="15.75">
      <c r="A141" s="135" t="s">
        <v>281</v>
      </c>
      <c r="B141" s="136" t="s">
        <v>296</v>
      </c>
      <c r="C141" s="137">
        <v>49055</v>
      </c>
      <c r="D141" s="137">
        <v>0</v>
      </c>
      <c r="E141" s="137">
        <v>0</v>
      </c>
      <c r="F141" s="137">
        <v>0</v>
      </c>
      <c r="G141" s="137">
        <v>0</v>
      </c>
      <c r="H141" s="137">
        <v>0</v>
      </c>
      <c r="I141" s="137">
        <v>0</v>
      </c>
      <c r="J141" s="137">
        <v>0</v>
      </c>
      <c r="K141" s="137">
        <v>0</v>
      </c>
    </row>
    <row r="142" spans="1:11" s="140" customFormat="1" ht="15.75">
      <c r="A142" s="135" t="s">
        <v>281</v>
      </c>
      <c r="B142" s="136" t="s">
        <v>297</v>
      </c>
      <c r="C142" s="137">
        <v>849048</v>
      </c>
      <c r="D142" s="137">
        <v>0</v>
      </c>
      <c r="E142" s="137">
        <v>0</v>
      </c>
      <c r="F142" s="137">
        <v>0</v>
      </c>
      <c r="G142" s="137">
        <v>0</v>
      </c>
      <c r="H142" s="137">
        <v>0</v>
      </c>
      <c r="I142" s="137">
        <v>0</v>
      </c>
      <c r="J142" s="137">
        <v>0</v>
      </c>
      <c r="K142" s="137">
        <v>0</v>
      </c>
    </row>
    <row r="143" spans="1:11" s="140" customFormat="1" ht="15.75">
      <c r="A143" s="135" t="s">
        <v>281</v>
      </c>
      <c r="B143" s="136" t="s">
        <v>298</v>
      </c>
      <c r="C143" s="137">
        <v>1507421</v>
      </c>
      <c r="D143" s="137">
        <v>0</v>
      </c>
      <c r="E143" s="137">
        <v>0</v>
      </c>
      <c r="F143" s="137">
        <v>0</v>
      </c>
      <c r="G143" s="137">
        <v>0</v>
      </c>
      <c r="H143" s="137">
        <v>0</v>
      </c>
      <c r="I143" s="137">
        <v>0</v>
      </c>
      <c r="J143" s="137">
        <v>0</v>
      </c>
      <c r="K143" s="137">
        <v>0</v>
      </c>
    </row>
    <row r="144" spans="1:11" s="140" customFormat="1" ht="15.75">
      <c r="A144" s="135" t="s">
        <v>281</v>
      </c>
      <c r="B144" s="136" t="s">
        <v>299</v>
      </c>
      <c r="C144" s="137">
        <v>917446</v>
      </c>
      <c r="D144" s="137">
        <v>0</v>
      </c>
      <c r="E144" s="137">
        <v>0</v>
      </c>
      <c r="F144" s="137">
        <v>0</v>
      </c>
      <c r="G144" s="137">
        <v>0</v>
      </c>
      <c r="H144" s="137">
        <v>0</v>
      </c>
      <c r="I144" s="137">
        <v>0</v>
      </c>
      <c r="J144" s="137">
        <v>0</v>
      </c>
      <c r="K144" s="137">
        <v>0</v>
      </c>
    </row>
    <row r="145" spans="1:11" s="140" customFormat="1" ht="15.75">
      <c r="A145" s="135" t="s">
        <v>300</v>
      </c>
      <c r="B145" s="136" t="s">
        <v>301</v>
      </c>
      <c r="C145" s="137">
        <v>92648368</v>
      </c>
      <c r="D145" s="137">
        <v>600488</v>
      </c>
      <c r="E145" s="137">
        <v>0</v>
      </c>
      <c r="F145" s="137">
        <v>0</v>
      </c>
      <c r="G145" s="137">
        <v>0</v>
      </c>
      <c r="H145" s="137">
        <v>0</v>
      </c>
      <c r="I145" s="137">
        <v>0</v>
      </c>
      <c r="J145" s="137">
        <v>0</v>
      </c>
      <c r="K145" s="137">
        <v>0</v>
      </c>
    </row>
  </sheetData>
  <mergeCells count="11">
    <mergeCell ref="F4:F5"/>
    <mergeCell ref="A4:A5"/>
    <mergeCell ref="B4:B5"/>
    <mergeCell ref="C4:C5"/>
    <mergeCell ref="D4:D5"/>
    <mergeCell ref="E4:E5"/>
    <mergeCell ref="G4:G5"/>
    <mergeCell ref="H4:H5"/>
    <mergeCell ref="I4:I5"/>
    <mergeCell ref="J4:J5"/>
    <mergeCell ref="K4:K5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ARG PROVINCIAS</vt:lpstr>
      <vt:lpstr>BOLIVIA</vt:lpstr>
      <vt:lpstr>CHILE</vt:lpstr>
      <vt:lpstr>PIB CHILE</vt:lpstr>
      <vt:lpstr>PIB ARGENTINA</vt:lpstr>
      <vt:lpstr>BANCO DE DADOS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Fernando</dc:creator>
  <cp:lastModifiedBy> </cp:lastModifiedBy>
  <dcterms:created xsi:type="dcterms:W3CDTF">2010-05-25T13:07:56Z</dcterms:created>
  <dcterms:modified xsi:type="dcterms:W3CDTF">2010-05-25T17:07:02Z</dcterms:modified>
</cp:coreProperties>
</file>