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90" windowWidth="17235" windowHeight="9495" tabRatio="803"/>
  </bookViews>
  <sheets>
    <sheet name="PILHA" sheetId="29" r:id="rId1"/>
    <sheet name="ARGENTINA" sheetId="4" r:id="rId2"/>
    <sheet name="BAHAMAS" sheetId="30" r:id="rId3"/>
    <sheet name="BARBADOS" sheetId="31" r:id="rId4"/>
    <sheet name="BELICE" sheetId="32" r:id="rId5"/>
    <sheet name="BOLIVIA" sheetId="6" r:id="rId6"/>
    <sheet name="BRASIL" sheetId="5" r:id="rId7"/>
    <sheet name="CANADA" sheetId="33" r:id="rId8"/>
    <sheet name="CHILE" sheetId="2" r:id="rId9"/>
    <sheet name="COLOMBIA" sheetId="7" r:id="rId10"/>
    <sheet name="COSTA RICA" sheetId="34" r:id="rId11"/>
    <sheet name="DOMINICA" sheetId="35" r:id="rId12"/>
    <sheet name="EQUADOR" sheetId="8" r:id="rId13"/>
    <sheet name="EL SALVADOR" sheetId="36" r:id="rId14"/>
    <sheet name="ESTADOS UNIDOS" sheetId="37" r:id="rId15"/>
    <sheet name="GRANADA" sheetId="38" r:id="rId16"/>
    <sheet name="GUATEMALA" sheetId="39" r:id="rId17"/>
    <sheet name="GUIANA" sheetId="9" r:id="rId18"/>
    <sheet name="HONDURAS" sheetId="40" r:id="rId19"/>
    <sheet name="JAMAICA" sheetId="41" r:id="rId20"/>
    <sheet name="MEXICO" sheetId="42" r:id="rId21"/>
    <sheet name="NICARAGUA" sheetId="43" r:id="rId22"/>
    <sheet name="PANAMA" sheetId="44" r:id="rId23"/>
    <sheet name="PARAGUAI" sheetId="12" r:id="rId24"/>
    <sheet name="VER_PER" sheetId="21" r:id="rId25"/>
    <sheet name="TD PERU" sheetId="24" r:id="rId26"/>
    <sheet name="PERU" sheetId="11" r:id="rId27"/>
    <sheet name="SAN VICENTE Y GRANADINAS" sheetId="45" r:id="rId28"/>
    <sheet name="SANTA LUCIA" sheetId="46" r:id="rId29"/>
    <sheet name="ST.KITTS Y NEVIS" sheetId="47" r:id="rId30"/>
    <sheet name="SURINAME" sheetId="48" r:id="rId31"/>
    <sheet name="TRINIDAD Y TOBAGO" sheetId="49" r:id="rId32"/>
    <sheet name="URUGUAI" sheetId="14" r:id="rId33"/>
    <sheet name="VENEZUELA" sheetId="15" r:id="rId34"/>
    <sheet name="NOME_BID" sheetId="16" r:id="rId35"/>
    <sheet name="BUSCA" sheetId="1" r:id="rId36"/>
  </sheets>
  <definedNames>
    <definedName name="_xlnm._FilterDatabase" localSheetId="1" hidden="1">ARGENTINA!$A$4:$K$4</definedName>
    <definedName name="_xlnm._FilterDatabase" localSheetId="5" hidden="1">BOLIVIA!$A$4:$K$4</definedName>
    <definedName name="_xlnm._FilterDatabase" localSheetId="6" hidden="1">BRASIL!$A$4:$K$4</definedName>
    <definedName name="_xlnm._FilterDatabase" localSheetId="8" hidden="1">CHILE!$A$4:$K$185</definedName>
    <definedName name="_xlnm._FilterDatabase" localSheetId="9" hidden="1">COLOMBIA!$A$4:$K$4</definedName>
    <definedName name="_xlnm._FilterDatabase" localSheetId="12" hidden="1">EQUADOR!$A$4:$K$199</definedName>
    <definedName name="_xlnm._FilterDatabase" localSheetId="17" hidden="1">GUIANA!$A$4:$K$4</definedName>
    <definedName name="_xlnm._FilterDatabase" localSheetId="34" hidden="1">NOME_BID!$A$2:$E$313</definedName>
    <definedName name="_xlnm._FilterDatabase" localSheetId="23" hidden="1">PARAGUAI!$A$4:$K$4</definedName>
    <definedName name="_xlnm._FilterDatabase" localSheetId="26" hidden="1">PERU!$A$4:$K$4</definedName>
    <definedName name="_xlnm._FilterDatabase" localSheetId="0" hidden="1">PILHA!$A$3:$M$4954</definedName>
    <definedName name="_xlnm._FilterDatabase" localSheetId="32" hidden="1">URUGUAI!$A$4:$K$4</definedName>
    <definedName name="_xlnm._FilterDatabase" localSheetId="33" hidden="1">VENEZUELA!$A$4:$K$190</definedName>
  </definedNames>
  <calcPr calcId="125725"/>
  <pivotCaches>
    <pivotCache cacheId="12" r:id="rId37"/>
    <pivotCache cacheId="14" r:id="rId38"/>
  </pivotCaches>
</workbook>
</file>

<file path=xl/calcChain.xml><?xml version="1.0" encoding="utf-8"?>
<calcChain xmlns="http://schemas.openxmlformats.org/spreadsheetml/2006/main">
  <c r="L4920" i="29"/>
  <c r="L4820"/>
  <c r="L4720"/>
  <c r="L4620"/>
  <c r="L4520"/>
  <c r="L4420"/>
  <c r="L4320"/>
  <c r="L4220"/>
  <c r="L4209"/>
  <c r="L4208"/>
  <c r="L4207"/>
  <c r="L4206"/>
  <c r="L4205"/>
  <c r="L4204"/>
  <c r="L4203"/>
  <c r="L4202"/>
  <c r="L4201"/>
  <c r="L4200"/>
  <c r="L4120"/>
  <c r="L4020"/>
  <c r="L3920"/>
  <c r="L3820"/>
  <c r="L3720"/>
  <c r="L3620"/>
  <c r="L3520"/>
  <c r="L3420"/>
  <c r="L3320"/>
  <c r="L3220"/>
  <c r="L3209"/>
  <c r="L3208"/>
  <c r="L3207"/>
  <c r="L3206"/>
  <c r="L3205"/>
  <c r="L3204"/>
  <c r="L3203"/>
  <c r="L3202"/>
  <c r="L3201"/>
  <c r="L3200"/>
  <c r="L3120"/>
  <c r="L3020"/>
  <c r="L2920"/>
  <c r="L2820"/>
  <c r="L2720"/>
  <c r="L2620"/>
  <c r="L2520"/>
  <c r="L2420"/>
  <c r="L2320"/>
  <c r="L2220"/>
  <c r="L2209"/>
  <c r="L2208"/>
  <c r="L2207"/>
  <c r="L2206"/>
  <c r="L2205"/>
  <c r="L2204"/>
  <c r="L2203"/>
  <c r="L2202"/>
  <c r="L2201"/>
  <c r="L2200"/>
  <c r="L2120"/>
  <c r="L2099"/>
  <c r="L2098"/>
  <c r="L2097"/>
  <c r="L2096"/>
  <c r="L2095"/>
  <c r="L2094"/>
  <c r="L2093"/>
  <c r="L2092"/>
  <c r="L2091"/>
  <c r="L2090"/>
  <c r="L2089"/>
  <c r="L2088"/>
  <c r="L2087"/>
  <c r="L2086"/>
  <c r="L2085"/>
  <c r="L2084"/>
  <c r="L2083"/>
  <c r="L2082"/>
  <c r="L2081"/>
  <c r="L2080"/>
  <c r="L2079"/>
  <c r="L2078"/>
  <c r="L2077"/>
  <c r="L2076"/>
  <c r="L2075"/>
  <c r="L2074"/>
  <c r="L2073"/>
  <c r="L2072"/>
  <c r="L2071"/>
  <c r="L2070"/>
  <c r="L2069"/>
  <c r="L2068"/>
  <c r="L2067"/>
  <c r="L2066"/>
  <c r="L2065"/>
  <c r="L2064"/>
  <c r="L2063"/>
  <c r="L2062"/>
  <c r="L2061"/>
  <c r="L2060"/>
  <c r="L2059"/>
  <c r="L2058"/>
  <c r="L2057"/>
  <c r="L2056"/>
  <c r="L2055"/>
  <c r="L2054"/>
  <c r="L2053"/>
  <c r="L2052"/>
  <c r="L2051"/>
  <c r="L2050"/>
  <c r="L2049"/>
  <c r="L2048"/>
  <c r="L2047"/>
  <c r="L2046"/>
  <c r="L2045"/>
  <c r="L2044"/>
  <c r="L2043"/>
  <c r="L2042"/>
  <c r="L2041"/>
  <c r="L2040"/>
  <c r="L2039"/>
  <c r="L2038"/>
  <c r="L2037"/>
  <c r="L2036"/>
  <c r="L2035"/>
  <c r="L2034"/>
  <c r="L2033"/>
  <c r="L2032"/>
  <c r="L2031"/>
  <c r="L2030"/>
  <c r="L2029"/>
  <c r="L2028"/>
  <c r="L2027"/>
  <c r="L2026"/>
  <c r="L2025"/>
  <c r="L2024"/>
  <c r="L2023"/>
  <c r="L2022"/>
  <c r="L2021"/>
  <c r="L2020"/>
  <c r="L2019"/>
  <c r="L2018"/>
  <c r="L2017"/>
  <c r="L2016"/>
  <c r="L2015"/>
  <c r="L2014"/>
  <c r="L2013"/>
  <c r="L2012"/>
  <c r="L2011"/>
  <c r="L2010"/>
  <c r="L2009"/>
  <c r="L2008"/>
  <c r="L2007"/>
  <c r="L2006"/>
  <c r="L2005"/>
  <c r="L2004"/>
  <c r="L2003"/>
  <c r="L2002"/>
  <c r="L2001"/>
  <c r="L2000"/>
  <c r="L1920"/>
  <c r="L1820"/>
  <c r="L1720"/>
  <c r="L1620"/>
  <c r="L1520"/>
  <c r="L1420"/>
  <c r="L1320"/>
  <c r="L1220"/>
  <c r="L1209"/>
  <c r="L1208"/>
  <c r="L1207"/>
  <c r="L1206"/>
  <c r="L1205"/>
  <c r="L1204"/>
  <c r="L1203"/>
  <c r="L1202"/>
  <c r="L1201"/>
  <c r="L1200"/>
  <c r="L1120"/>
  <c r="L1020"/>
  <c r="L920"/>
  <c r="L820"/>
  <c r="L720"/>
  <c r="L620"/>
  <c r="L520"/>
  <c r="L420"/>
  <c r="L320"/>
  <c r="L220"/>
  <c r="L209"/>
  <c r="L208"/>
  <c r="L207"/>
  <c r="L206"/>
  <c r="L205"/>
  <c r="L204"/>
  <c r="L203"/>
  <c r="L202"/>
  <c r="L201"/>
  <c r="L200"/>
  <c r="L120"/>
  <c r="L20"/>
  <c r="L5"/>
  <c r="L6"/>
  <c r="L7"/>
  <c r="L8"/>
  <c r="L9"/>
  <c r="L10"/>
  <c r="L11"/>
  <c r="L12"/>
  <c r="L13"/>
  <c r="L14"/>
  <c r="L15"/>
  <c r="L16"/>
  <c r="L17"/>
  <c r="L18"/>
  <c r="L19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10"/>
  <c r="L211"/>
  <c r="L212"/>
  <c r="L213"/>
  <c r="L214"/>
  <c r="L215"/>
  <c r="L216"/>
  <c r="L217"/>
  <c r="L218"/>
  <c r="L219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10"/>
  <c r="L1211"/>
  <c r="L1212"/>
  <c r="L1213"/>
  <c r="L1214"/>
  <c r="L1215"/>
  <c r="L1216"/>
  <c r="L1217"/>
  <c r="L1218"/>
  <c r="L1219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1"/>
  <c r="L1522"/>
  <c r="L1523"/>
  <c r="L1524"/>
  <c r="L1525"/>
  <c r="L1526"/>
  <c r="L1527"/>
  <c r="L1528"/>
  <c r="L1529"/>
  <c r="L1530"/>
  <c r="L1531"/>
  <c r="L1532"/>
  <c r="L1533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1766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1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100"/>
  <c r="L2101"/>
  <c r="L2102"/>
  <c r="L2103"/>
  <c r="L2104"/>
  <c r="L2105"/>
  <c r="L2106"/>
  <c r="L2107"/>
  <c r="L2108"/>
  <c r="L2109"/>
  <c r="L2110"/>
  <c r="L2111"/>
  <c r="L2112"/>
  <c r="L2113"/>
  <c r="L2114"/>
  <c r="L2115"/>
  <c r="L2116"/>
  <c r="L2117"/>
  <c r="L2118"/>
  <c r="L2119"/>
  <c r="L2121"/>
  <c r="L2122"/>
  <c r="L2123"/>
  <c r="L2124"/>
  <c r="L2125"/>
  <c r="L2126"/>
  <c r="L2127"/>
  <c r="L2128"/>
  <c r="L2129"/>
  <c r="L2130"/>
  <c r="L2131"/>
  <c r="L2132"/>
  <c r="L2133"/>
  <c r="L2134"/>
  <c r="L2135"/>
  <c r="L2136"/>
  <c r="L2137"/>
  <c r="L2138"/>
  <c r="L2139"/>
  <c r="L2140"/>
  <c r="L2141"/>
  <c r="L2142"/>
  <c r="L2143"/>
  <c r="L2144"/>
  <c r="L2145"/>
  <c r="L2146"/>
  <c r="L2147"/>
  <c r="L2148"/>
  <c r="L2149"/>
  <c r="L2150"/>
  <c r="L2151"/>
  <c r="L2152"/>
  <c r="L2153"/>
  <c r="L2154"/>
  <c r="L2155"/>
  <c r="L2156"/>
  <c r="L2157"/>
  <c r="L2158"/>
  <c r="L2159"/>
  <c r="L2160"/>
  <c r="L2161"/>
  <c r="L2162"/>
  <c r="L2163"/>
  <c r="L2164"/>
  <c r="L2165"/>
  <c r="L2166"/>
  <c r="L2167"/>
  <c r="L2168"/>
  <c r="L2169"/>
  <c r="L2170"/>
  <c r="L2171"/>
  <c r="L2172"/>
  <c r="L2173"/>
  <c r="L2174"/>
  <c r="L2175"/>
  <c r="L2176"/>
  <c r="L2177"/>
  <c r="L2178"/>
  <c r="L2179"/>
  <c r="L2180"/>
  <c r="L2181"/>
  <c r="L2182"/>
  <c r="L2183"/>
  <c r="L2184"/>
  <c r="L2185"/>
  <c r="L2186"/>
  <c r="L2187"/>
  <c r="L2188"/>
  <c r="L2189"/>
  <c r="L2190"/>
  <c r="L2191"/>
  <c r="L2192"/>
  <c r="L2193"/>
  <c r="L2194"/>
  <c r="L2195"/>
  <c r="L2196"/>
  <c r="L2197"/>
  <c r="L2198"/>
  <c r="L2199"/>
  <c r="L2210"/>
  <c r="L2211"/>
  <c r="L2212"/>
  <c r="L2213"/>
  <c r="L2214"/>
  <c r="L2215"/>
  <c r="L2216"/>
  <c r="L2217"/>
  <c r="L2218"/>
  <c r="L2219"/>
  <c r="L2221"/>
  <c r="L2222"/>
  <c r="L2223"/>
  <c r="L2224"/>
  <c r="L2225"/>
  <c r="L2226"/>
  <c r="L2227"/>
  <c r="L2228"/>
  <c r="L2229"/>
  <c r="L2230"/>
  <c r="L2231"/>
  <c r="L2232"/>
  <c r="L2233"/>
  <c r="L2234"/>
  <c r="L2235"/>
  <c r="L2236"/>
  <c r="L2237"/>
  <c r="L2238"/>
  <c r="L2239"/>
  <c r="L2240"/>
  <c r="L2241"/>
  <c r="L2242"/>
  <c r="L2243"/>
  <c r="L2244"/>
  <c r="L2245"/>
  <c r="L2246"/>
  <c r="L2247"/>
  <c r="L2248"/>
  <c r="L2249"/>
  <c r="L2250"/>
  <c r="L2251"/>
  <c r="L2252"/>
  <c r="L2253"/>
  <c r="L2254"/>
  <c r="L2255"/>
  <c r="L2256"/>
  <c r="L2257"/>
  <c r="L2258"/>
  <c r="L2259"/>
  <c r="L2260"/>
  <c r="L2261"/>
  <c r="L2262"/>
  <c r="L2263"/>
  <c r="L2264"/>
  <c r="L2265"/>
  <c r="L2266"/>
  <c r="L2267"/>
  <c r="L2268"/>
  <c r="L2269"/>
  <c r="L2270"/>
  <c r="L2271"/>
  <c r="L2272"/>
  <c r="L2273"/>
  <c r="L2274"/>
  <c r="L2275"/>
  <c r="L2276"/>
  <c r="L2277"/>
  <c r="L2278"/>
  <c r="L2279"/>
  <c r="L2280"/>
  <c r="L2281"/>
  <c r="L2282"/>
  <c r="L2283"/>
  <c r="L2284"/>
  <c r="L2285"/>
  <c r="L2286"/>
  <c r="L2287"/>
  <c r="L2288"/>
  <c r="L2289"/>
  <c r="L2290"/>
  <c r="L2291"/>
  <c r="L2292"/>
  <c r="L2293"/>
  <c r="L2294"/>
  <c r="L2295"/>
  <c r="L2296"/>
  <c r="L2297"/>
  <c r="L2298"/>
  <c r="L2299"/>
  <c r="L2300"/>
  <c r="L2301"/>
  <c r="L2302"/>
  <c r="L2303"/>
  <c r="L2304"/>
  <c r="L2305"/>
  <c r="L2306"/>
  <c r="L2307"/>
  <c r="L2308"/>
  <c r="L2309"/>
  <c r="L2310"/>
  <c r="L2311"/>
  <c r="L2312"/>
  <c r="L2313"/>
  <c r="L2314"/>
  <c r="L2315"/>
  <c r="L2316"/>
  <c r="L2317"/>
  <c r="L2318"/>
  <c r="L2319"/>
  <c r="L2321"/>
  <c r="L2322"/>
  <c r="L2323"/>
  <c r="L2324"/>
  <c r="L2325"/>
  <c r="L2326"/>
  <c r="L2327"/>
  <c r="L2328"/>
  <c r="L2329"/>
  <c r="L2330"/>
  <c r="L2331"/>
  <c r="L2332"/>
  <c r="L2333"/>
  <c r="L2334"/>
  <c r="L2335"/>
  <c r="L2336"/>
  <c r="L2337"/>
  <c r="L2338"/>
  <c r="L2339"/>
  <c r="L2340"/>
  <c r="L2341"/>
  <c r="L2342"/>
  <c r="L2343"/>
  <c r="L2344"/>
  <c r="L2345"/>
  <c r="L2346"/>
  <c r="L2347"/>
  <c r="L2348"/>
  <c r="L2349"/>
  <c r="L2350"/>
  <c r="L2351"/>
  <c r="L2352"/>
  <c r="L2353"/>
  <c r="L2354"/>
  <c r="L2355"/>
  <c r="L2356"/>
  <c r="L2357"/>
  <c r="L2358"/>
  <c r="L2359"/>
  <c r="L2360"/>
  <c r="L2361"/>
  <c r="L2362"/>
  <c r="L2363"/>
  <c r="L2364"/>
  <c r="L2365"/>
  <c r="L2366"/>
  <c r="L2367"/>
  <c r="L2368"/>
  <c r="L2369"/>
  <c r="L2370"/>
  <c r="L2371"/>
  <c r="L2372"/>
  <c r="L2373"/>
  <c r="L2374"/>
  <c r="L2375"/>
  <c r="L2376"/>
  <c r="L2377"/>
  <c r="L2378"/>
  <c r="L2379"/>
  <c r="L2380"/>
  <c r="L2381"/>
  <c r="L2382"/>
  <c r="L2383"/>
  <c r="L2384"/>
  <c r="L2385"/>
  <c r="L2386"/>
  <c r="L2387"/>
  <c r="L2388"/>
  <c r="L2389"/>
  <c r="L2390"/>
  <c r="L2391"/>
  <c r="L2392"/>
  <c r="L2393"/>
  <c r="L2394"/>
  <c r="L2395"/>
  <c r="L2396"/>
  <c r="L2397"/>
  <c r="L2398"/>
  <c r="L2399"/>
  <c r="L2400"/>
  <c r="L2401"/>
  <c r="L2402"/>
  <c r="L2403"/>
  <c r="L2404"/>
  <c r="L2405"/>
  <c r="L2406"/>
  <c r="L2407"/>
  <c r="L2408"/>
  <c r="L2409"/>
  <c r="L2410"/>
  <c r="L2411"/>
  <c r="L2412"/>
  <c r="L2413"/>
  <c r="L2414"/>
  <c r="L2415"/>
  <c r="L2416"/>
  <c r="L2417"/>
  <c r="L2418"/>
  <c r="L2419"/>
  <c r="L2421"/>
  <c r="L2422"/>
  <c r="L2423"/>
  <c r="L2424"/>
  <c r="L2425"/>
  <c r="L2426"/>
  <c r="L2427"/>
  <c r="L2428"/>
  <c r="L2429"/>
  <c r="L2430"/>
  <c r="L2431"/>
  <c r="L2432"/>
  <c r="L2433"/>
  <c r="L2434"/>
  <c r="L2435"/>
  <c r="L2436"/>
  <c r="L2437"/>
  <c r="L2438"/>
  <c r="L2439"/>
  <c r="L2440"/>
  <c r="L2441"/>
  <c r="L2442"/>
  <c r="L2443"/>
  <c r="L2444"/>
  <c r="L2445"/>
  <c r="L2446"/>
  <c r="L2447"/>
  <c r="L2448"/>
  <c r="L2449"/>
  <c r="L2450"/>
  <c r="L2451"/>
  <c r="L2452"/>
  <c r="L2453"/>
  <c r="L2454"/>
  <c r="L2455"/>
  <c r="L2456"/>
  <c r="L2457"/>
  <c r="L2458"/>
  <c r="L2459"/>
  <c r="L2460"/>
  <c r="L2461"/>
  <c r="L2462"/>
  <c r="L2463"/>
  <c r="L2464"/>
  <c r="L2465"/>
  <c r="L2466"/>
  <c r="L2467"/>
  <c r="L2468"/>
  <c r="L2469"/>
  <c r="L2470"/>
  <c r="L2471"/>
  <c r="L2472"/>
  <c r="L2473"/>
  <c r="L2474"/>
  <c r="L2475"/>
  <c r="L2476"/>
  <c r="L2477"/>
  <c r="L2478"/>
  <c r="L2479"/>
  <c r="L2480"/>
  <c r="L2481"/>
  <c r="L2482"/>
  <c r="L2483"/>
  <c r="L2484"/>
  <c r="L2485"/>
  <c r="L2486"/>
  <c r="L2487"/>
  <c r="L2488"/>
  <c r="L2489"/>
  <c r="L2490"/>
  <c r="L2491"/>
  <c r="L2492"/>
  <c r="L2493"/>
  <c r="L2494"/>
  <c r="L2495"/>
  <c r="L2496"/>
  <c r="L2497"/>
  <c r="L2498"/>
  <c r="L2499"/>
  <c r="L2500"/>
  <c r="L2501"/>
  <c r="L2502"/>
  <c r="L2503"/>
  <c r="L2504"/>
  <c r="L2505"/>
  <c r="L2506"/>
  <c r="L2507"/>
  <c r="L2508"/>
  <c r="L2509"/>
  <c r="L2510"/>
  <c r="L2511"/>
  <c r="L2512"/>
  <c r="L2513"/>
  <c r="L2514"/>
  <c r="L2515"/>
  <c r="L2516"/>
  <c r="L2517"/>
  <c r="L2518"/>
  <c r="L2519"/>
  <c r="L2521"/>
  <c r="L2522"/>
  <c r="L2523"/>
  <c r="L2524"/>
  <c r="L2525"/>
  <c r="L2526"/>
  <c r="L2527"/>
  <c r="L2528"/>
  <c r="L2529"/>
  <c r="L2530"/>
  <c r="L2531"/>
  <c r="L2532"/>
  <c r="L2533"/>
  <c r="L2534"/>
  <c r="L2535"/>
  <c r="L2536"/>
  <c r="L2537"/>
  <c r="L2538"/>
  <c r="L2539"/>
  <c r="L2540"/>
  <c r="L2541"/>
  <c r="L2542"/>
  <c r="L2543"/>
  <c r="L2544"/>
  <c r="L2545"/>
  <c r="L2546"/>
  <c r="L2547"/>
  <c r="L2548"/>
  <c r="L2549"/>
  <c r="L2550"/>
  <c r="L2551"/>
  <c r="L2552"/>
  <c r="L2553"/>
  <c r="L2554"/>
  <c r="L2555"/>
  <c r="L2556"/>
  <c r="L2557"/>
  <c r="L2558"/>
  <c r="L2559"/>
  <c r="L2560"/>
  <c r="L2561"/>
  <c r="L2562"/>
  <c r="L2563"/>
  <c r="L2564"/>
  <c r="L2565"/>
  <c r="L2566"/>
  <c r="L2567"/>
  <c r="L2568"/>
  <c r="L2569"/>
  <c r="L2570"/>
  <c r="L2571"/>
  <c r="L2572"/>
  <c r="L2573"/>
  <c r="L2574"/>
  <c r="L2575"/>
  <c r="L2576"/>
  <c r="L2577"/>
  <c r="L2578"/>
  <c r="L2579"/>
  <c r="L2580"/>
  <c r="L2581"/>
  <c r="L2582"/>
  <c r="L2583"/>
  <c r="L2584"/>
  <c r="L2585"/>
  <c r="L2586"/>
  <c r="L2587"/>
  <c r="L2588"/>
  <c r="L2589"/>
  <c r="L2590"/>
  <c r="L2591"/>
  <c r="L2592"/>
  <c r="L2593"/>
  <c r="L2594"/>
  <c r="L2595"/>
  <c r="L2596"/>
  <c r="L2597"/>
  <c r="L2598"/>
  <c r="L2599"/>
  <c r="L2600"/>
  <c r="L2601"/>
  <c r="L2602"/>
  <c r="L2603"/>
  <c r="L2604"/>
  <c r="L2605"/>
  <c r="L2606"/>
  <c r="L2607"/>
  <c r="L2608"/>
  <c r="L2609"/>
  <c r="L2610"/>
  <c r="L2611"/>
  <c r="L2612"/>
  <c r="L2613"/>
  <c r="L2614"/>
  <c r="L2615"/>
  <c r="L2616"/>
  <c r="L2617"/>
  <c r="L2618"/>
  <c r="L2619"/>
  <c r="L2621"/>
  <c r="L2622"/>
  <c r="L2623"/>
  <c r="L2624"/>
  <c r="L2625"/>
  <c r="L2626"/>
  <c r="L2627"/>
  <c r="L2628"/>
  <c r="L2629"/>
  <c r="L2630"/>
  <c r="L2631"/>
  <c r="L2632"/>
  <c r="L2633"/>
  <c r="L2634"/>
  <c r="L2635"/>
  <c r="L2636"/>
  <c r="L2637"/>
  <c r="L2638"/>
  <c r="L2639"/>
  <c r="L2640"/>
  <c r="L2641"/>
  <c r="L2642"/>
  <c r="L2643"/>
  <c r="L2644"/>
  <c r="L2645"/>
  <c r="L2646"/>
  <c r="L2647"/>
  <c r="L2648"/>
  <c r="L2649"/>
  <c r="L2650"/>
  <c r="L2651"/>
  <c r="L2652"/>
  <c r="L2653"/>
  <c r="L2654"/>
  <c r="L2655"/>
  <c r="L2656"/>
  <c r="L2657"/>
  <c r="L2658"/>
  <c r="L2659"/>
  <c r="L2660"/>
  <c r="L2661"/>
  <c r="L2662"/>
  <c r="L2663"/>
  <c r="L2664"/>
  <c r="L2665"/>
  <c r="L2666"/>
  <c r="L2667"/>
  <c r="L2668"/>
  <c r="L2669"/>
  <c r="L2670"/>
  <c r="L2671"/>
  <c r="L2672"/>
  <c r="L2673"/>
  <c r="L2674"/>
  <c r="L2675"/>
  <c r="L2676"/>
  <c r="L2677"/>
  <c r="L2678"/>
  <c r="L2679"/>
  <c r="L2680"/>
  <c r="L2681"/>
  <c r="L2682"/>
  <c r="L2683"/>
  <c r="L2684"/>
  <c r="L2685"/>
  <c r="L2686"/>
  <c r="L2687"/>
  <c r="L2688"/>
  <c r="L2689"/>
  <c r="L2690"/>
  <c r="L2691"/>
  <c r="L2692"/>
  <c r="L2693"/>
  <c r="L2694"/>
  <c r="L2695"/>
  <c r="L2696"/>
  <c r="L2697"/>
  <c r="L2698"/>
  <c r="L2699"/>
  <c r="L2700"/>
  <c r="L2701"/>
  <c r="L2702"/>
  <c r="L2703"/>
  <c r="L2704"/>
  <c r="L2705"/>
  <c r="L2706"/>
  <c r="L2707"/>
  <c r="L2708"/>
  <c r="L2709"/>
  <c r="L2710"/>
  <c r="L2711"/>
  <c r="L2712"/>
  <c r="L2713"/>
  <c r="L2714"/>
  <c r="L2715"/>
  <c r="L2716"/>
  <c r="L2717"/>
  <c r="L2718"/>
  <c r="L2719"/>
  <c r="L2721"/>
  <c r="L2722"/>
  <c r="L2723"/>
  <c r="L2724"/>
  <c r="L2725"/>
  <c r="L2726"/>
  <c r="L2727"/>
  <c r="L2728"/>
  <c r="L2729"/>
  <c r="L2730"/>
  <c r="L2731"/>
  <c r="L2732"/>
  <c r="L2733"/>
  <c r="L2734"/>
  <c r="L2735"/>
  <c r="L2736"/>
  <c r="L2737"/>
  <c r="L2738"/>
  <c r="L2739"/>
  <c r="L2740"/>
  <c r="L2741"/>
  <c r="L2742"/>
  <c r="L2743"/>
  <c r="L2744"/>
  <c r="L2745"/>
  <c r="L2746"/>
  <c r="L2747"/>
  <c r="L2748"/>
  <c r="L2749"/>
  <c r="L2750"/>
  <c r="L2751"/>
  <c r="L2752"/>
  <c r="L2753"/>
  <c r="L2754"/>
  <c r="L2755"/>
  <c r="L2756"/>
  <c r="L2757"/>
  <c r="L2758"/>
  <c r="L2759"/>
  <c r="L2760"/>
  <c r="L2761"/>
  <c r="L2762"/>
  <c r="L2763"/>
  <c r="L2764"/>
  <c r="L2765"/>
  <c r="L2766"/>
  <c r="L2767"/>
  <c r="L2768"/>
  <c r="L2769"/>
  <c r="L2770"/>
  <c r="L2771"/>
  <c r="L2772"/>
  <c r="L2773"/>
  <c r="L2774"/>
  <c r="L2775"/>
  <c r="L2776"/>
  <c r="L2777"/>
  <c r="L2778"/>
  <c r="L2779"/>
  <c r="L2780"/>
  <c r="L2781"/>
  <c r="L2782"/>
  <c r="L2783"/>
  <c r="L2784"/>
  <c r="L2785"/>
  <c r="L2786"/>
  <c r="L2787"/>
  <c r="L2788"/>
  <c r="L2789"/>
  <c r="L2790"/>
  <c r="L2791"/>
  <c r="L2792"/>
  <c r="L2793"/>
  <c r="L2794"/>
  <c r="L2795"/>
  <c r="L2796"/>
  <c r="L2797"/>
  <c r="L2798"/>
  <c r="L2799"/>
  <c r="L2800"/>
  <c r="L2801"/>
  <c r="L2802"/>
  <c r="L2803"/>
  <c r="L2804"/>
  <c r="L2805"/>
  <c r="L2806"/>
  <c r="L2807"/>
  <c r="L2808"/>
  <c r="L2809"/>
  <c r="L2810"/>
  <c r="L2811"/>
  <c r="L2812"/>
  <c r="L2813"/>
  <c r="L2814"/>
  <c r="L2815"/>
  <c r="L2816"/>
  <c r="L2817"/>
  <c r="L2818"/>
  <c r="L2819"/>
  <c r="L2821"/>
  <c r="L2822"/>
  <c r="L2823"/>
  <c r="L2824"/>
  <c r="L2825"/>
  <c r="L2826"/>
  <c r="L2827"/>
  <c r="L2828"/>
  <c r="L2829"/>
  <c r="L2830"/>
  <c r="L2831"/>
  <c r="L2832"/>
  <c r="L2833"/>
  <c r="L2834"/>
  <c r="L2835"/>
  <c r="L2836"/>
  <c r="L2837"/>
  <c r="L2838"/>
  <c r="L2839"/>
  <c r="L2840"/>
  <c r="L2841"/>
  <c r="L2842"/>
  <c r="L2843"/>
  <c r="L2844"/>
  <c r="L2845"/>
  <c r="L2846"/>
  <c r="L2847"/>
  <c r="L2848"/>
  <c r="L2849"/>
  <c r="L2850"/>
  <c r="L2851"/>
  <c r="L2852"/>
  <c r="L2853"/>
  <c r="L2854"/>
  <c r="L2855"/>
  <c r="L2856"/>
  <c r="L2857"/>
  <c r="L2858"/>
  <c r="L2859"/>
  <c r="L2860"/>
  <c r="L2861"/>
  <c r="L2862"/>
  <c r="L2863"/>
  <c r="L2864"/>
  <c r="L2865"/>
  <c r="L2866"/>
  <c r="L2867"/>
  <c r="L2868"/>
  <c r="L2869"/>
  <c r="L2870"/>
  <c r="L2871"/>
  <c r="L2872"/>
  <c r="L2873"/>
  <c r="L2874"/>
  <c r="L2875"/>
  <c r="L2876"/>
  <c r="L2877"/>
  <c r="L2878"/>
  <c r="L2879"/>
  <c r="L2880"/>
  <c r="L2881"/>
  <c r="L2882"/>
  <c r="L2883"/>
  <c r="L2884"/>
  <c r="L2885"/>
  <c r="L2886"/>
  <c r="L2887"/>
  <c r="L2888"/>
  <c r="L2889"/>
  <c r="L2890"/>
  <c r="L2891"/>
  <c r="L2892"/>
  <c r="L2893"/>
  <c r="L2894"/>
  <c r="L2895"/>
  <c r="L2896"/>
  <c r="L2897"/>
  <c r="L2898"/>
  <c r="L2899"/>
  <c r="L2900"/>
  <c r="L2901"/>
  <c r="L2902"/>
  <c r="L2903"/>
  <c r="L2904"/>
  <c r="L2905"/>
  <c r="L2906"/>
  <c r="L2907"/>
  <c r="L2908"/>
  <c r="L2909"/>
  <c r="L2910"/>
  <c r="L2911"/>
  <c r="L2912"/>
  <c r="L2913"/>
  <c r="L2914"/>
  <c r="L2915"/>
  <c r="L2916"/>
  <c r="L2917"/>
  <c r="L2918"/>
  <c r="L2919"/>
  <c r="L2921"/>
  <c r="L2922"/>
  <c r="L2923"/>
  <c r="L2924"/>
  <c r="L2925"/>
  <c r="L2926"/>
  <c r="L2927"/>
  <c r="L2928"/>
  <c r="L2929"/>
  <c r="L2930"/>
  <c r="L2931"/>
  <c r="L2932"/>
  <c r="L2933"/>
  <c r="L2934"/>
  <c r="L2935"/>
  <c r="L2936"/>
  <c r="L2937"/>
  <c r="L2938"/>
  <c r="L2939"/>
  <c r="L2940"/>
  <c r="L2941"/>
  <c r="L2942"/>
  <c r="L2943"/>
  <c r="L2944"/>
  <c r="L2945"/>
  <c r="L2946"/>
  <c r="L2947"/>
  <c r="L2948"/>
  <c r="L2949"/>
  <c r="L2950"/>
  <c r="L2951"/>
  <c r="L2952"/>
  <c r="L2953"/>
  <c r="L2954"/>
  <c r="L2955"/>
  <c r="L2956"/>
  <c r="L2957"/>
  <c r="L2958"/>
  <c r="L2959"/>
  <c r="L2960"/>
  <c r="L2961"/>
  <c r="L2962"/>
  <c r="L2963"/>
  <c r="L2964"/>
  <c r="L2965"/>
  <c r="L2966"/>
  <c r="L2967"/>
  <c r="L2968"/>
  <c r="L2969"/>
  <c r="L2970"/>
  <c r="L2971"/>
  <c r="L2972"/>
  <c r="L2973"/>
  <c r="L2974"/>
  <c r="L2975"/>
  <c r="L2976"/>
  <c r="L2977"/>
  <c r="L2978"/>
  <c r="L2979"/>
  <c r="L2980"/>
  <c r="L2981"/>
  <c r="L2982"/>
  <c r="L2983"/>
  <c r="L2984"/>
  <c r="L2985"/>
  <c r="L2986"/>
  <c r="L2987"/>
  <c r="L2988"/>
  <c r="L2989"/>
  <c r="L2990"/>
  <c r="L2991"/>
  <c r="L2992"/>
  <c r="L2993"/>
  <c r="L2994"/>
  <c r="L2995"/>
  <c r="L2996"/>
  <c r="L2997"/>
  <c r="L2998"/>
  <c r="L2999"/>
  <c r="L3000"/>
  <c r="L3001"/>
  <c r="L3002"/>
  <c r="L3003"/>
  <c r="L3004"/>
  <c r="L3005"/>
  <c r="L3006"/>
  <c r="L3007"/>
  <c r="L3008"/>
  <c r="L3009"/>
  <c r="L3010"/>
  <c r="L3011"/>
  <c r="L3012"/>
  <c r="L3013"/>
  <c r="L3014"/>
  <c r="L3015"/>
  <c r="L3016"/>
  <c r="L3017"/>
  <c r="L3018"/>
  <c r="L3019"/>
  <c r="L3021"/>
  <c r="L3022"/>
  <c r="L3023"/>
  <c r="L3024"/>
  <c r="L3025"/>
  <c r="L3026"/>
  <c r="L3027"/>
  <c r="L3028"/>
  <c r="L3029"/>
  <c r="L3030"/>
  <c r="L3031"/>
  <c r="L3032"/>
  <c r="L3033"/>
  <c r="L3034"/>
  <c r="L3035"/>
  <c r="L3036"/>
  <c r="L3037"/>
  <c r="L3038"/>
  <c r="L3039"/>
  <c r="L3040"/>
  <c r="L3041"/>
  <c r="L3042"/>
  <c r="L3043"/>
  <c r="L3044"/>
  <c r="L3045"/>
  <c r="L3046"/>
  <c r="L3047"/>
  <c r="L3048"/>
  <c r="L3049"/>
  <c r="L3050"/>
  <c r="L3051"/>
  <c r="L3052"/>
  <c r="L3053"/>
  <c r="L3054"/>
  <c r="L3055"/>
  <c r="L3056"/>
  <c r="L3057"/>
  <c r="L3058"/>
  <c r="L3059"/>
  <c r="L3060"/>
  <c r="L3061"/>
  <c r="L3062"/>
  <c r="L3063"/>
  <c r="L3064"/>
  <c r="L3065"/>
  <c r="L3066"/>
  <c r="L3067"/>
  <c r="L3068"/>
  <c r="L3069"/>
  <c r="L3070"/>
  <c r="L3071"/>
  <c r="L3072"/>
  <c r="L3073"/>
  <c r="L3074"/>
  <c r="L3075"/>
  <c r="L3076"/>
  <c r="L3077"/>
  <c r="L3078"/>
  <c r="L3079"/>
  <c r="L3080"/>
  <c r="L3081"/>
  <c r="L3082"/>
  <c r="L3083"/>
  <c r="L3084"/>
  <c r="L3085"/>
  <c r="L3086"/>
  <c r="L3087"/>
  <c r="L3088"/>
  <c r="L3089"/>
  <c r="L3090"/>
  <c r="L3091"/>
  <c r="L3092"/>
  <c r="L3093"/>
  <c r="L3094"/>
  <c r="L3095"/>
  <c r="L3096"/>
  <c r="L3097"/>
  <c r="L3098"/>
  <c r="L3099"/>
  <c r="L3100"/>
  <c r="L3101"/>
  <c r="L3102"/>
  <c r="L3103"/>
  <c r="L3104"/>
  <c r="L3105"/>
  <c r="L3106"/>
  <c r="L3107"/>
  <c r="L3108"/>
  <c r="L3109"/>
  <c r="L3110"/>
  <c r="L3111"/>
  <c r="L3112"/>
  <c r="L3113"/>
  <c r="L3114"/>
  <c r="L3115"/>
  <c r="L3116"/>
  <c r="L3117"/>
  <c r="L3118"/>
  <c r="L3119"/>
  <c r="L3121"/>
  <c r="L3122"/>
  <c r="L3123"/>
  <c r="L3124"/>
  <c r="L3125"/>
  <c r="L3126"/>
  <c r="L3127"/>
  <c r="L3128"/>
  <c r="L3129"/>
  <c r="L3130"/>
  <c r="L3131"/>
  <c r="L3132"/>
  <c r="L3133"/>
  <c r="L3134"/>
  <c r="L3135"/>
  <c r="L3136"/>
  <c r="L3137"/>
  <c r="L3138"/>
  <c r="L3139"/>
  <c r="L3140"/>
  <c r="L3141"/>
  <c r="L3142"/>
  <c r="L3143"/>
  <c r="L3144"/>
  <c r="L3145"/>
  <c r="L3146"/>
  <c r="L3147"/>
  <c r="L3148"/>
  <c r="L3149"/>
  <c r="L3150"/>
  <c r="L3151"/>
  <c r="L3152"/>
  <c r="L3153"/>
  <c r="L3154"/>
  <c r="L3155"/>
  <c r="L3156"/>
  <c r="L3157"/>
  <c r="L3158"/>
  <c r="L3159"/>
  <c r="L3160"/>
  <c r="L3161"/>
  <c r="L3162"/>
  <c r="L3163"/>
  <c r="L3164"/>
  <c r="L3165"/>
  <c r="L3166"/>
  <c r="L3167"/>
  <c r="L3168"/>
  <c r="L3169"/>
  <c r="L3170"/>
  <c r="L3171"/>
  <c r="L3172"/>
  <c r="L3173"/>
  <c r="L3174"/>
  <c r="L3175"/>
  <c r="L3176"/>
  <c r="L3177"/>
  <c r="L3178"/>
  <c r="L3179"/>
  <c r="L3180"/>
  <c r="L3181"/>
  <c r="L3182"/>
  <c r="L3183"/>
  <c r="L3184"/>
  <c r="L3185"/>
  <c r="L3186"/>
  <c r="L3187"/>
  <c r="L3188"/>
  <c r="L3189"/>
  <c r="L3190"/>
  <c r="L3191"/>
  <c r="L3192"/>
  <c r="L3193"/>
  <c r="L3194"/>
  <c r="L3195"/>
  <c r="L3196"/>
  <c r="L3197"/>
  <c r="L3198"/>
  <c r="L3199"/>
  <c r="L3210"/>
  <c r="L3211"/>
  <c r="L3212"/>
  <c r="L3213"/>
  <c r="L3214"/>
  <c r="L3215"/>
  <c r="L3216"/>
  <c r="L3217"/>
  <c r="L3218"/>
  <c r="L3219"/>
  <c r="L3221"/>
  <c r="L3222"/>
  <c r="L3223"/>
  <c r="L3224"/>
  <c r="L3225"/>
  <c r="L3226"/>
  <c r="L3227"/>
  <c r="L3228"/>
  <c r="L3229"/>
  <c r="L3230"/>
  <c r="L3231"/>
  <c r="L3232"/>
  <c r="L3233"/>
  <c r="L3234"/>
  <c r="L3235"/>
  <c r="L3236"/>
  <c r="L3237"/>
  <c r="L3238"/>
  <c r="L3239"/>
  <c r="L3240"/>
  <c r="L3241"/>
  <c r="L3242"/>
  <c r="L3243"/>
  <c r="L3244"/>
  <c r="L3245"/>
  <c r="L3246"/>
  <c r="L3247"/>
  <c r="L3248"/>
  <c r="L3249"/>
  <c r="L3250"/>
  <c r="L3251"/>
  <c r="L3252"/>
  <c r="L3253"/>
  <c r="L3254"/>
  <c r="L3255"/>
  <c r="L3256"/>
  <c r="L3257"/>
  <c r="L3258"/>
  <c r="L3259"/>
  <c r="L3260"/>
  <c r="L3261"/>
  <c r="L3262"/>
  <c r="L3263"/>
  <c r="L3264"/>
  <c r="L3265"/>
  <c r="L3266"/>
  <c r="L3267"/>
  <c r="L3268"/>
  <c r="L3269"/>
  <c r="L3270"/>
  <c r="L3271"/>
  <c r="L3272"/>
  <c r="L3273"/>
  <c r="L3274"/>
  <c r="L3275"/>
  <c r="L3276"/>
  <c r="L3277"/>
  <c r="L3278"/>
  <c r="L3279"/>
  <c r="L3280"/>
  <c r="L3281"/>
  <c r="L3282"/>
  <c r="L3283"/>
  <c r="L3284"/>
  <c r="L3285"/>
  <c r="L3286"/>
  <c r="L3287"/>
  <c r="L3288"/>
  <c r="L3289"/>
  <c r="L3290"/>
  <c r="L3291"/>
  <c r="L3292"/>
  <c r="L3293"/>
  <c r="L3294"/>
  <c r="L3295"/>
  <c r="L3296"/>
  <c r="L3297"/>
  <c r="L3298"/>
  <c r="L3299"/>
  <c r="L3300"/>
  <c r="L3301"/>
  <c r="L3302"/>
  <c r="L3303"/>
  <c r="L3304"/>
  <c r="L3305"/>
  <c r="L3306"/>
  <c r="L3307"/>
  <c r="L3308"/>
  <c r="L3309"/>
  <c r="L3310"/>
  <c r="L3311"/>
  <c r="L3312"/>
  <c r="L3313"/>
  <c r="L3314"/>
  <c r="L3315"/>
  <c r="L3316"/>
  <c r="L3317"/>
  <c r="L3318"/>
  <c r="L3319"/>
  <c r="L3321"/>
  <c r="L3322"/>
  <c r="L3323"/>
  <c r="L3324"/>
  <c r="L3325"/>
  <c r="L3326"/>
  <c r="L3327"/>
  <c r="L3328"/>
  <c r="L3329"/>
  <c r="L3330"/>
  <c r="L3331"/>
  <c r="L3332"/>
  <c r="L3333"/>
  <c r="L3334"/>
  <c r="L3335"/>
  <c r="L3336"/>
  <c r="L3337"/>
  <c r="L3338"/>
  <c r="L3339"/>
  <c r="L3340"/>
  <c r="L3341"/>
  <c r="L3342"/>
  <c r="L3343"/>
  <c r="L3344"/>
  <c r="L3345"/>
  <c r="L3346"/>
  <c r="L3347"/>
  <c r="L3348"/>
  <c r="L3349"/>
  <c r="L3350"/>
  <c r="L3351"/>
  <c r="L3352"/>
  <c r="L3353"/>
  <c r="L3354"/>
  <c r="L3355"/>
  <c r="L3356"/>
  <c r="L3357"/>
  <c r="L3358"/>
  <c r="L3359"/>
  <c r="L3360"/>
  <c r="L3361"/>
  <c r="L3362"/>
  <c r="L3363"/>
  <c r="L3364"/>
  <c r="L3365"/>
  <c r="L3366"/>
  <c r="L3367"/>
  <c r="L3368"/>
  <c r="L3369"/>
  <c r="L3370"/>
  <c r="L3371"/>
  <c r="L3372"/>
  <c r="L3373"/>
  <c r="L3374"/>
  <c r="L3375"/>
  <c r="L3376"/>
  <c r="L3377"/>
  <c r="L3378"/>
  <c r="L3379"/>
  <c r="L3380"/>
  <c r="L3381"/>
  <c r="L3382"/>
  <c r="L3383"/>
  <c r="L3384"/>
  <c r="L3385"/>
  <c r="L3386"/>
  <c r="L3387"/>
  <c r="L3388"/>
  <c r="L3389"/>
  <c r="L3390"/>
  <c r="L3391"/>
  <c r="L3392"/>
  <c r="L3393"/>
  <c r="L3394"/>
  <c r="L3395"/>
  <c r="L3396"/>
  <c r="L3397"/>
  <c r="L3398"/>
  <c r="L3399"/>
  <c r="L3400"/>
  <c r="L3401"/>
  <c r="L3402"/>
  <c r="L3403"/>
  <c r="L3404"/>
  <c r="L3405"/>
  <c r="L3406"/>
  <c r="L3407"/>
  <c r="L3408"/>
  <c r="L3409"/>
  <c r="L3410"/>
  <c r="L3411"/>
  <c r="L3412"/>
  <c r="L3413"/>
  <c r="L3414"/>
  <c r="L3415"/>
  <c r="L3416"/>
  <c r="L3417"/>
  <c r="L3418"/>
  <c r="L3419"/>
  <c r="L3421"/>
  <c r="L3422"/>
  <c r="L3423"/>
  <c r="L3424"/>
  <c r="L3425"/>
  <c r="L3426"/>
  <c r="L3427"/>
  <c r="L3428"/>
  <c r="L3429"/>
  <c r="L3430"/>
  <c r="L3431"/>
  <c r="L3432"/>
  <c r="L3433"/>
  <c r="L3434"/>
  <c r="L3435"/>
  <c r="L3436"/>
  <c r="L3437"/>
  <c r="L3438"/>
  <c r="L3439"/>
  <c r="L3440"/>
  <c r="L3441"/>
  <c r="L3442"/>
  <c r="L3443"/>
  <c r="L3444"/>
  <c r="L3445"/>
  <c r="L3446"/>
  <c r="L3447"/>
  <c r="L3448"/>
  <c r="L3449"/>
  <c r="L3450"/>
  <c r="L3451"/>
  <c r="L3452"/>
  <c r="L3453"/>
  <c r="L3454"/>
  <c r="L3455"/>
  <c r="L3456"/>
  <c r="L3457"/>
  <c r="L3458"/>
  <c r="L3459"/>
  <c r="L3460"/>
  <c r="L3461"/>
  <c r="L3462"/>
  <c r="L3463"/>
  <c r="L3464"/>
  <c r="L3465"/>
  <c r="L3466"/>
  <c r="L3467"/>
  <c r="L3468"/>
  <c r="L3469"/>
  <c r="L3470"/>
  <c r="L3471"/>
  <c r="L3472"/>
  <c r="L3473"/>
  <c r="L3474"/>
  <c r="L3475"/>
  <c r="L3476"/>
  <c r="L3477"/>
  <c r="L3478"/>
  <c r="L3479"/>
  <c r="L3480"/>
  <c r="L3481"/>
  <c r="L3482"/>
  <c r="L3483"/>
  <c r="L3484"/>
  <c r="L3485"/>
  <c r="L3486"/>
  <c r="L3487"/>
  <c r="L3488"/>
  <c r="L3489"/>
  <c r="L3490"/>
  <c r="L3491"/>
  <c r="L3492"/>
  <c r="L3493"/>
  <c r="L3494"/>
  <c r="L3495"/>
  <c r="L3496"/>
  <c r="L3497"/>
  <c r="L3498"/>
  <c r="L3499"/>
  <c r="L3500"/>
  <c r="L3501"/>
  <c r="L3502"/>
  <c r="L3503"/>
  <c r="L3504"/>
  <c r="L3505"/>
  <c r="L3506"/>
  <c r="L3507"/>
  <c r="L3508"/>
  <c r="L3509"/>
  <c r="L3510"/>
  <c r="L3511"/>
  <c r="L3512"/>
  <c r="L3513"/>
  <c r="L3514"/>
  <c r="L3515"/>
  <c r="L3516"/>
  <c r="L3517"/>
  <c r="L3518"/>
  <c r="L3519"/>
  <c r="L3521"/>
  <c r="L3522"/>
  <c r="L3523"/>
  <c r="L3524"/>
  <c r="L3525"/>
  <c r="L3526"/>
  <c r="L3527"/>
  <c r="L3528"/>
  <c r="L3529"/>
  <c r="L3530"/>
  <c r="L3531"/>
  <c r="L3532"/>
  <c r="L3533"/>
  <c r="L3534"/>
  <c r="L3535"/>
  <c r="L3536"/>
  <c r="L3537"/>
  <c r="L3538"/>
  <c r="L3539"/>
  <c r="L3540"/>
  <c r="L3541"/>
  <c r="L3542"/>
  <c r="L3543"/>
  <c r="L3544"/>
  <c r="L3545"/>
  <c r="L3546"/>
  <c r="L3547"/>
  <c r="L3548"/>
  <c r="L3549"/>
  <c r="L3550"/>
  <c r="L3551"/>
  <c r="L3552"/>
  <c r="L3553"/>
  <c r="L3554"/>
  <c r="L3555"/>
  <c r="L3556"/>
  <c r="L3557"/>
  <c r="L3558"/>
  <c r="L3559"/>
  <c r="L3560"/>
  <c r="L3561"/>
  <c r="L3562"/>
  <c r="L3563"/>
  <c r="L3564"/>
  <c r="L3565"/>
  <c r="L3566"/>
  <c r="L3567"/>
  <c r="L3568"/>
  <c r="L3569"/>
  <c r="L3570"/>
  <c r="L3571"/>
  <c r="L3572"/>
  <c r="L3573"/>
  <c r="L3574"/>
  <c r="L3575"/>
  <c r="L3576"/>
  <c r="L3577"/>
  <c r="L3578"/>
  <c r="L3579"/>
  <c r="L3580"/>
  <c r="L3581"/>
  <c r="L3582"/>
  <c r="L3583"/>
  <c r="L3584"/>
  <c r="L3585"/>
  <c r="L3586"/>
  <c r="L3587"/>
  <c r="L3588"/>
  <c r="L3589"/>
  <c r="L3590"/>
  <c r="L3591"/>
  <c r="L3592"/>
  <c r="L3593"/>
  <c r="L3594"/>
  <c r="L3595"/>
  <c r="L3596"/>
  <c r="L3597"/>
  <c r="L3598"/>
  <c r="L3599"/>
  <c r="L3600"/>
  <c r="L3601"/>
  <c r="L3602"/>
  <c r="L3603"/>
  <c r="L3604"/>
  <c r="L3605"/>
  <c r="L3606"/>
  <c r="L3607"/>
  <c r="L3608"/>
  <c r="L3609"/>
  <c r="L3610"/>
  <c r="L3611"/>
  <c r="L3612"/>
  <c r="L3613"/>
  <c r="L3614"/>
  <c r="L3615"/>
  <c r="L3616"/>
  <c r="L3617"/>
  <c r="L3618"/>
  <c r="L3619"/>
  <c r="L3621"/>
  <c r="L3622"/>
  <c r="L3623"/>
  <c r="L3624"/>
  <c r="L3625"/>
  <c r="L3626"/>
  <c r="L3627"/>
  <c r="L3628"/>
  <c r="L3629"/>
  <c r="L3630"/>
  <c r="L3631"/>
  <c r="L3632"/>
  <c r="L3633"/>
  <c r="L3634"/>
  <c r="L3635"/>
  <c r="L3636"/>
  <c r="L3637"/>
  <c r="L3638"/>
  <c r="L3639"/>
  <c r="L3640"/>
  <c r="L3641"/>
  <c r="L3642"/>
  <c r="L3643"/>
  <c r="L3644"/>
  <c r="L3645"/>
  <c r="L3646"/>
  <c r="L3647"/>
  <c r="L3648"/>
  <c r="L3649"/>
  <c r="L3650"/>
  <c r="L3651"/>
  <c r="L3652"/>
  <c r="L3653"/>
  <c r="L3654"/>
  <c r="L3655"/>
  <c r="L3656"/>
  <c r="L3657"/>
  <c r="L3658"/>
  <c r="L3659"/>
  <c r="L3660"/>
  <c r="L3661"/>
  <c r="L3662"/>
  <c r="L3663"/>
  <c r="L3664"/>
  <c r="L3665"/>
  <c r="L3666"/>
  <c r="L3667"/>
  <c r="L3668"/>
  <c r="L3669"/>
  <c r="L3670"/>
  <c r="L3671"/>
  <c r="L3672"/>
  <c r="L3673"/>
  <c r="L3674"/>
  <c r="L3675"/>
  <c r="L3676"/>
  <c r="L3677"/>
  <c r="L3678"/>
  <c r="L3679"/>
  <c r="L3680"/>
  <c r="L3681"/>
  <c r="L3682"/>
  <c r="L3683"/>
  <c r="L3684"/>
  <c r="L3685"/>
  <c r="L3686"/>
  <c r="L3687"/>
  <c r="L3688"/>
  <c r="L3689"/>
  <c r="L3690"/>
  <c r="L3691"/>
  <c r="L3692"/>
  <c r="L3693"/>
  <c r="L3694"/>
  <c r="L3695"/>
  <c r="L3696"/>
  <c r="L3697"/>
  <c r="L3698"/>
  <c r="L3699"/>
  <c r="L3700"/>
  <c r="L3701"/>
  <c r="L3702"/>
  <c r="L3703"/>
  <c r="L3704"/>
  <c r="L3705"/>
  <c r="L3706"/>
  <c r="L3707"/>
  <c r="L3708"/>
  <c r="L3709"/>
  <c r="L3710"/>
  <c r="L3711"/>
  <c r="L3712"/>
  <c r="L3713"/>
  <c r="L3714"/>
  <c r="L3715"/>
  <c r="L3716"/>
  <c r="L3717"/>
  <c r="L3718"/>
  <c r="L3719"/>
  <c r="L3721"/>
  <c r="L3722"/>
  <c r="L3723"/>
  <c r="L3724"/>
  <c r="L3725"/>
  <c r="L3726"/>
  <c r="L3727"/>
  <c r="L3728"/>
  <c r="L3729"/>
  <c r="L3730"/>
  <c r="L3731"/>
  <c r="L3732"/>
  <c r="L3733"/>
  <c r="L3734"/>
  <c r="L3735"/>
  <c r="L3736"/>
  <c r="L3737"/>
  <c r="L3738"/>
  <c r="L3739"/>
  <c r="L3740"/>
  <c r="L3741"/>
  <c r="L3742"/>
  <c r="L3743"/>
  <c r="L3744"/>
  <c r="L3745"/>
  <c r="L3746"/>
  <c r="L3747"/>
  <c r="L3748"/>
  <c r="L3749"/>
  <c r="L3750"/>
  <c r="L3751"/>
  <c r="L3752"/>
  <c r="L3753"/>
  <c r="L3754"/>
  <c r="L3755"/>
  <c r="L3756"/>
  <c r="L3757"/>
  <c r="L3758"/>
  <c r="L3759"/>
  <c r="L3760"/>
  <c r="L3761"/>
  <c r="L3762"/>
  <c r="L3763"/>
  <c r="L3764"/>
  <c r="L3765"/>
  <c r="L3766"/>
  <c r="L3767"/>
  <c r="L3768"/>
  <c r="L3769"/>
  <c r="L3770"/>
  <c r="L3771"/>
  <c r="L3772"/>
  <c r="L3773"/>
  <c r="L3774"/>
  <c r="L3775"/>
  <c r="L3776"/>
  <c r="L3777"/>
  <c r="L3778"/>
  <c r="L3779"/>
  <c r="L3780"/>
  <c r="L3781"/>
  <c r="L3782"/>
  <c r="L3783"/>
  <c r="L3784"/>
  <c r="L3785"/>
  <c r="L3786"/>
  <c r="L3787"/>
  <c r="L3788"/>
  <c r="L3789"/>
  <c r="L3790"/>
  <c r="L3791"/>
  <c r="L3792"/>
  <c r="L3793"/>
  <c r="L3794"/>
  <c r="L3795"/>
  <c r="L3796"/>
  <c r="L3797"/>
  <c r="L3798"/>
  <c r="L3799"/>
  <c r="L3800"/>
  <c r="L3801"/>
  <c r="L3802"/>
  <c r="L3803"/>
  <c r="L3804"/>
  <c r="L3805"/>
  <c r="L3806"/>
  <c r="L3807"/>
  <c r="L3808"/>
  <c r="L3809"/>
  <c r="L3810"/>
  <c r="L3811"/>
  <c r="L3812"/>
  <c r="L3813"/>
  <c r="L3814"/>
  <c r="L3815"/>
  <c r="L3816"/>
  <c r="L3817"/>
  <c r="L3818"/>
  <c r="L3819"/>
  <c r="L3821"/>
  <c r="L3822"/>
  <c r="L3823"/>
  <c r="L3824"/>
  <c r="L3825"/>
  <c r="L3826"/>
  <c r="L3827"/>
  <c r="L3828"/>
  <c r="L3829"/>
  <c r="L3830"/>
  <c r="L3831"/>
  <c r="L3832"/>
  <c r="L3833"/>
  <c r="L3834"/>
  <c r="L3835"/>
  <c r="L3836"/>
  <c r="L3837"/>
  <c r="L3838"/>
  <c r="L3839"/>
  <c r="L3840"/>
  <c r="L3841"/>
  <c r="L3842"/>
  <c r="L3843"/>
  <c r="L3844"/>
  <c r="L3845"/>
  <c r="L3846"/>
  <c r="L3847"/>
  <c r="L3848"/>
  <c r="L3849"/>
  <c r="L3850"/>
  <c r="L3851"/>
  <c r="L3852"/>
  <c r="L3853"/>
  <c r="L3854"/>
  <c r="L3855"/>
  <c r="L3856"/>
  <c r="L3857"/>
  <c r="L3858"/>
  <c r="L3859"/>
  <c r="L3860"/>
  <c r="L3861"/>
  <c r="L3862"/>
  <c r="L3863"/>
  <c r="L3864"/>
  <c r="L3865"/>
  <c r="L3866"/>
  <c r="L3867"/>
  <c r="L3868"/>
  <c r="L3869"/>
  <c r="L3870"/>
  <c r="L3871"/>
  <c r="L3872"/>
  <c r="L3873"/>
  <c r="L3874"/>
  <c r="L3875"/>
  <c r="L3876"/>
  <c r="L3877"/>
  <c r="L3878"/>
  <c r="L3879"/>
  <c r="L3880"/>
  <c r="L3881"/>
  <c r="L3882"/>
  <c r="L3883"/>
  <c r="L3884"/>
  <c r="L3885"/>
  <c r="L3886"/>
  <c r="L3887"/>
  <c r="L3888"/>
  <c r="L3889"/>
  <c r="L3890"/>
  <c r="L3891"/>
  <c r="L3892"/>
  <c r="L3893"/>
  <c r="L3894"/>
  <c r="L3895"/>
  <c r="L3896"/>
  <c r="L3897"/>
  <c r="L3898"/>
  <c r="L3899"/>
  <c r="L3900"/>
  <c r="L3901"/>
  <c r="L3902"/>
  <c r="L3903"/>
  <c r="L3904"/>
  <c r="L3905"/>
  <c r="L3906"/>
  <c r="L3907"/>
  <c r="L3908"/>
  <c r="L3909"/>
  <c r="L3910"/>
  <c r="L3911"/>
  <c r="L3912"/>
  <c r="L3913"/>
  <c r="L3914"/>
  <c r="L3915"/>
  <c r="L3916"/>
  <c r="L3917"/>
  <c r="L3918"/>
  <c r="L3919"/>
  <c r="L3921"/>
  <c r="L3922"/>
  <c r="L3923"/>
  <c r="L3924"/>
  <c r="L3925"/>
  <c r="L3926"/>
  <c r="L3927"/>
  <c r="L3928"/>
  <c r="L3929"/>
  <c r="L3930"/>
  <c r="L3931"/>
  <c r="L3932"/>
  <c r="L3933"/>
  <c r="L3934"/>
  <c r="L3935"/>
  <c r="L3936"/>
  <c r="L3937"/>
  <c r="L3938"/>
  <c r="L3939"/>
  <c r="L3940"/>
  <c r="L3941"/>
  <c r="L3942"/>
  <c r="L3943"/>
  <c r="L3944"/>
  <c r="L3945"/>
  <c r="L3946"/>
  <c r="L3947"/>
  <c r="L3948"/>
  <c r="L3949"/>
  <c r="L3950"/>
  <c r="L3951"/>
  <c r="L3952"/>
  <c r="L3953"/>
  <c r="L3954"/>
  <c r="L3955"/>
  <c r="L3956"/>
  <c r="L3957"/>
  <c r="L3958"/>
  <c r="L3959"/>
  <c r="L3960"/>
  <c r="L3961"/>
  <c r="L3962"/>
  <c r="L3963"/>
  <c r="L3964"/>
  <c r="L3965"/>
  <c r="L3966"/>
  <c r="L3967"/>
  <c r="L3968"/>
  <c r="L3969"/>
  <c r="L3970"/>
  <c r="L3971"/>
  <c r="L3972"/>
  <c r="L3973"/>
  <c r="L3974"/>
  <c r="L3975"/>
  <c r="L3976"/>
  <c r="L3977"/>
  <c r="L3978"/>
  <c r="L3979"/>
  <c r="L3980"/>
  <c r="L3981"/>
  <c r="L3982"/>
  <c r="L3983"/>
  <c r="L3984"/>
  <c r="L3985"/>
  <c r="L3986"/>
  <c r="L3987"/>
  <c r="L3988"/>
  <c r="L3989"/>
  <c r="L3990"/>
  <c r="L3991"/>
  <c r="L3992"/>
  <c r="L3993"/>
  <c r="L3994"/>
  <c r="L3995"/>
  <c r="L3996"/>
  <c r="L3997"/>
  <c r="L3998"/>
  <c r="L3999"/>
  <c r="L4000"/>
  <c r="L4001"/>
  <c r="L4002"/>
  <c r="L4003"/>
  <c r="L4004"/>
  <c r="L4005"/>
  <c r="L4006"/>
  <c r="L4007"/>
  <c r="L4008"/>
  <c r="L4009"/>
  <c r="L4010"/>
  <c r="L4011"/>
  <c r="L4012"/>
  <c r="L4013"/>
  <c r="L4014"/>
  <c r="L4015"/>
  <c r="L4016"/>
  <c r="L4017"/>
  <c r="L4018"/>
  <c r="L4019"/>
  <c r="L4021"/>
  <c r="L4022"/>
  <c r="L4023"/>
  <c r="L4024"/>
  <c r="L4025"/>
  <c r="L4026"/>
  <c r="L4027"/>
  <c r="L4028"/>
  <c r="L4029"/>
  <c r="L4030"/>
  <c r="L4031"/>
  <c r="L4032"/>
  <c r="L4033"/>
  <c r="L4034"/>
  <c r="L4035"/>
  <c r="L4036"/>
  <c r="L4037"/>
  <c r="L4038"/>
  <c r="L4039"/>
  <c r="L4040"/>
  <c r="L4041"/>
  <c r="L4042"/>
  <c r="L4043"/>
  <c r="L4044"/>
  <c r="L4045"/>
  <c r="L4046"/>
  <c r="L4047"/>
  <c r="L4048"/>
  <c r="L4049"/>
  <c r="L4050"/>
  <c r="L4051"/>
  <c r="L4052"/>
  <c r="L4053"/>
  <c r="L4054"/>
  <c r="L4055"/>
  <c r="L4056"/>
  <c r="L4057"/>
  <c r="L4058"/>
  <c r="L4059"/>
  <c r="L4060"/>
  <c r="L4061"/>
  <c r="L4062"/>
  <c r="L4063"/>
  <c r="L4064"/>
  <c r="L4065"/>
  <c r="L4066"/>
  <c r="L4067"/>
  <c r="L4068"/>
  <c r="L4069"/>
  <c r="L4070"/>
  <c r="L4071"/>
  <c r="L4072"/>
  <c r="L4073"/>
  <c r="L4074"/>
  <c r="L4075"/>
  <c r="L4076"/>
  <c r="L4077"/>
  <c r="L4078"/>
  <c r="L4079"/>
  <c r="L4080"/>
  <c r="L4081"/>
  <c r="L4082"/>
  <c r="L4083"/>
  <c r="L4084"/>
  <c r="L4085"/>
  <c r="L4086"/>
  <c r="L4087"/>
  <c r="L4088"/>
  <c r="L4089"/>
  <c r="L4090"/>
  <c r="L4091"/>
  <c r="L4092"/>
  <c r="L4093"/>
  <c r="L4094"/>
  <c r="L4095"/>
  <c r="L4096"/>
  <c r="L4097"/>
  <c r="L4098"/>
  <c r="L4099"/>
  <c r="L4100"/>
  <c r="L4101"/>
  <c r="L4102"/>
  <c r="L4103"/>
  <c r="L4104"/>
  <c r="L4105"/>
  <c r="L4106"/>
  <c r="L4107"/>
  <c r="L4108"/>
  <c r="L4109"/>
  <c r="L4110"/>
  <c r="L4111"/>
  <c r="L4112"/>
  <c r="L4113"/>
  <c r="L4114"/>
  <c r="L4115"/>
  <c r="L4116"/>
  <c r="L4117"/>
  <c r="L4118"/>
  <c r="L4119"/>
  <c r="L4121"/>
  <c r="L4122"/>
  <c r="L4123"/>
  <c r="L4124"/>
  <c r="L4125"/>
  <c r="L4126"/>
  <c r="L4127"/>
  <c r="L4128"/>
  <c r="L4129"/>
  <c r="L4130"/>
  <c r="L4131"/>
  <c r="L4132"/>
  <c r="L4133"/>
  <c r="L4134"/>
  <c r="L4135"/>
  <c r="L4136"/>
  <c r="L4137"/>
  <c r="L4138"/>
  <c r="L4139"/>
  <c r="L4140"/>
  <c r="L4141"/>
  <c r="L4142"/>
  <c r="L4143"/>
  <c r="L4144"/>
  <c r="L4145"/>
  <c r="L4146"/>
  <c r="L4147"/>
  <c r="L4148"/>
  <c r="L4149"/>
  <c r="L4150"/>
  <c r="L4151"/>
  <c r="L4152"/>
  <c r="L4153"/>
  <c r="L4154"/>
  <c r="L4155"/>
  <c r="L4156"/>
  <c r="L4157"/>
  <c r="L4158"/>
  <c r="L4159"/>
  <c r="L4160"/>
  <c r="L4161"/>
  <c r="L4162"/>
  <c r="L4163"/>
  <c r="L4164"/>
  <c r="L4165"/>
  <c r="L4166"/>
  <c r="L4167"/>
  <c r="L4168"/>
  <c r="L4169"/>
  <c r="L4170"/>
  <c r="L4171"/>
  <c r="L4172"/>
  <c r="L4173"/>
  <c r="L4174"/>
  <c r="L4175"/>
  <c r="L4176"/>
  <c r="L4177"/>
  <c r="L4178"/>
  <c r="L4179"/>
  <c r="L4180"/>
  <c r="L4181"/>
  <c r="L4182"/>
  <c r="L4183"/>
  <c r="L4184"/>
  <c r="L4185"/>
  <c r="L4186"/>
  <c r="L4187"/>
  <c r="L4188"/>
  <c r="L4189"/>
  <c r="L4190"/>
  <c r="L4191"/>
  <c r="L4192"/>
  <c r="L4193"/>
  <c r="L4194"/>
  <c r="L4195"/>
  <c r="L4196"/>
  <c r="L4197"/>
  <c r="L4198"/>
  <c r="L4199"/>
  <c r="L4210"/>
  <c r="L4211"/>
  <c r="L4212"/>
  <c r="L4213"/>
  <c r="L4214"/>
  <c r="L4215"/>
  <c r="L4216"/>
  <c r="L4217"/>
  <c r="L4218"/>
  <c r="L4219"/>
  <c r="L4221"/>
  <c r="L4222"/>
  <c r="L4223"/>
  <c r="L4224"/>
  <c r="L4225"/>
  <c r="L4226"/>
  <c r="L4227"/>
  <c r="L4228"/>
  <c r="L4229"/>
  <c r="L4230"/>
  <c r="L4231"/>
  <c r="L4232"/>
  <c r="L4233"/>
  <c r="L4234"/>
  <c r="L4235"/>
  <c r="L4236"/>
  <c r="L4237"/>
  <c r="L4238"/>
  <c r="L4239"/>
  <c r="L4240"/>
  <c r="L4241"/>
  <c r="L4242"/>
  <c r="L4243"/>
  <c r="L4244"/>
  <c r="L4245"/>
  <c r="L4246"/>
  <c r="L4247"/>
  <c r="L4248"/>
  <c r="L4249"/>
  <c r="L4250"/>
  <c r="L4251"/>
  <c r="L4252"/>
  <c r="L4253"/>
  <c r="L4254"/>
  <c r="L4255"/>
  <c r="L4256"/>
  <c r="L4257"/>
  <c r="L4258"/>
  <c r="L4259"/>
  <c r="L4260"/>
  <c r="L4261"/>
  <c r="L4262"/>
  <c r="L4263"/>
  <c r="L4264"/>
  <c r="L4265"/>
  <c r="L4266"/>
  <c r="L4267"/>
  <c r="L4268"/>
  <c r="L4269"/>
  <c r="L4270"/>
  <c r="L4271"/>
  <c r="L4272"/>
  <c r="L4273"/>
  <c r="L4274"/>
  <c r="L4275"/>
  <c r="L4276"/>
  <c r="L4277"/>
  <c r="L4278"/>
  <c r="L4279"/>
  <c r="L4280"/>
  <c r="L4281"/>
  <c r="L4282"/>
  <c r="L4283"/>
  <c r="L4284"/>
  <c r="L4285"/>
  <c r="L4286"/>
  <c r="L4287"/>
  <c r="L4288"/>
  <c r="L4289"/>
  <c r="L4290"/>
  <c r="L4291"/>
  <c r="L4292"/>
  <c r="L4293"/>
  <c r="L4294"/>
  <c r="L4295"/>
  <c r="L4296"/>
  <c r="L4297"/>
  <c r="L4298"/>
  <c r="L4299"/>
  <c r="L4300"/>
  <c r="L4301"/>
  <c r="L4302"/>
  <c r="L4303"/>
  <c r="L4304"/>
  <c r="L4305"/>
  <c r="L4306"/>
  <c r="L4307"/>
  <c r="L4308"/>
  <c r="L4309"/>
  <c r="L4310"/>
  <c r="L4311"/>
  <c r="L4312"/>
  <c r="L4313"/>
  <c r="L4314"/>
  <c r="L4315"/>
  <c r="L4316"/>
  <c r="L4317"/>
  <c r="L4318"/>
  <c r="L4319"/>
  <c r="L4321"/>
  <c r="L4322"/>
  <c r="L4323"/>
  <c r="L4324"/>
  <c r="L4325"/>
  <c r="L4326"/>
  <c r="L4327"/>
  <c r="L4328"/>
  <c r="L4329"/>
  <c r="L4330"/>
  <c r="L4331"/>
  <c r="L4332"/>
  <c r="L4333"/>
  <c r="L4334"/>
  <c r="L4335"/>
  <c r="L4336"/>
  <c r="L4337"/>
  <c r="L4338"/>
  <c r="L4339"/>
  <c r="L4340"/>
  <c r="L4341"/>
  <c r="L4342"/>
  <c r="L4343"/>
  <c r="L4344"/>
  <c r="L4345"/>
  <c r="L4346"/>
  <c r="L4347"/>
  <c r="L4348"/>
  <c r="L4349"/>
  <c r="L4350"/>
  <c r="L4351"/>
  <c r="L4352"/>
  <c r="L4353"/>
  <c r="L4354"/>
  <c r="L4355"/>
  <c r="L4356"/>
  <c r="L4357"/>
  <c r="L4358"/>
  <c r="L4359"/>
  <c r="L4360"/>
  <c r="L4361"/>
  <c r="L4362"/>
  <c r="L4363"/>
  <c r="L4364"/>
  <c r="L4365"/>
  <c r="L4366"/>
  <c r="L4367"/>
  <c r="L4368"/>
  <c r="L4369"/>
  <c r="L4370"/>
  <c r="L4371"/>
  <c r="L4372"/>
  <c r="L4373"/>
  <c r="L4374"/>
  <c r="L4375"/>
  <c r="L4376"/>
  <c r="L4377"/>
  <c r="L4378"/>
  <c r="L4379"/>
  <c r="L4380"/>
  <c r="L4381"/>
  <c r="L4382"/>
  <c r="L4383"/>
  <c r="L4384"/>
  <c r="L4385"/>
  <c r="L4386"/>
  <c r="L4387"/>
  <c r="L4388"/>
  <c r="L4389"/>
  <c r="L4390"/>
  <c r="L4391"/>
  <c r="L4392"/>
  <c r="L4393"/>
  <c r="L4394"/>
  <c r="L4395"/>
  <c r="L4396"/>
  <c r="L4397"/>
  <c r="L4398"/>
  <c r="L4399"/>
  <c r="L4400"/>
  <c r="L4401"/>
  <c r="L4402"/>
  <c r="L4403"/>
  <c r="L4404"/>
  <c r="L4405"/>
  <c r="L4406"/>
  <c r="L4407"/>
  <c r="L4408"/>
  <c r="L4409"/>
  <c r="L4410"/>
  <c r="L4411"/>
  <c r="L4412"/>
  <c r="L4413"/>
  <c r="L4414"/>
  <c r="L4415"/>
  <c r="L4416"/>
  <c r="L4417"/>
  <c r="L4418"/>
  <c r="L4419"/>
  <c r="L4421"/>
  <c r="L4422"/>
  <c r="L4423"/>
  <c r="L4424"/>
  <c r="L4425"/>
  <c r="L4426"/>
  <c r="L4427"/>
  <c r="L4428"/>
  <c r="L4429"/>
  <c r="L4430"/>
  <c r="L4431"/>
  <c r="L4432"/>
  <c r="L4433"/>
  <c r="L4434"/>
  <c r="L4435"/>
  <c r="L4436"/>
  <c r="L4437"/>
  <c r="L4438"/>
  <c r="L4439"/>
  <c r="L4440"/>
  <c r="L4441"/>
  <c r="L4442"/>
  <c r="L4443"/>
  <c r="L4444"/>
  <c r="L4445"/>
  <c r="L4446"/>
  <c r="L4447"/>
  <c r="L4448"/>
  <c r="L4449"/>
  <c r="L4450"/>
  <c r="L4451"/>
  <c r="L4452"/>
  <c r="L4453"/>
  <c r="L4454"/>
  <c r="L4455"/>
  <c r="L4456"/>
  <c r="L4457"/>
  <c r="L4458"/>
  <c r="L4459"/>
  <c r="L4460"/>
  <c r="L4461"/>
  <c r="L4462"/>
  <c r="L4463"/>
  <c r="L4464"/>
  <c r="L4465"/>
  <c r="L4466"/>
  <c r="L4467"/>
  <c r="L4468"/>
  <c r="L4469"/>
  <c r="L4470"/>
  <c r="L4471"/>
  <c r="L4472"/>
  <c r="L4473"/>
  <c r="L4474"/>
  <c r="L4475"/>
  <c r="L4476"/>
  <c r="L4477"/>
  <c r="L4478"/>
  <c r="L4479"/>
  <c r="L4480"/>
  <c r="L4481"/>
  <c r="L4482"/>
  <c r="L4483"/>
  <c r="L4484"/>
  <c r="L4485"/>
  <c r="L4486"/>
  <c r="L4487"/>
  <c r="L4488"/>
  <c r="L4489"/>
  <c r="L4490"/>
  <c r="L4491"/>
  <c r="L4492"/>
  <c r="L4493"/>
  <c r="L4494"/>
  <c r="L4495"/>
  <c r="L4496"/>
  <c r="L4497"/>
  <c r="L4498"/>
  <c r="L4499"/>
  <c r="L4500"/>
  <c r="L4501"/>
  <c r="L4502"/>
  <c r="L4503"/>
  <c r="L4504"/>
  <c r="L4505"/>
  <c r="L4506"/>
  <c r="L4507"/>
  <c r="L4508"/>
  <c r="L4509"/>
  <c r="L4510"/>
  <c r="L4511"/>
  <c r="L4512"/>
  <c r="L4513"/>
  <c r="L4514"/>
  <c r="L4515"/>
  <c r="L4516"/>
  <c r="L4517"/>
  <c r="L4518"/>
  <c r="L4519"/>
  <c r="L4521"/>
  <c r="L4522"/>
  <c r="L4523"/>
  <c r="L4524"/>
  <c r="L4525"/>
  <c r="L4526"/>
  <c r="L4527"/>
  <c r="L4528"/>
  <c r="L4529"/>
  <c r="L4530"/>
  <c r="L4531"/>
  <c r="L4532"/>
  <c r="L4533"/>
  <c r="L4534"/>
  <c r="L4535"/>
  <c r="L4536"/>
  <c r="L4537"/>
  <c r="L4538"/>
  <c r="L4539"/>
  <c r="L4540"/>
  <c r="L4541"/>
  <c r="L4542"/>
  <c r="L4543"/>
  <c r="L4544"/>
  <c r="L4545"/>
  <c r="L4546"/>
  <c r="L4547"/>
  <c r="L4548"/>
  <c r="L4549"/>
  <c r="L4550"/>
  <c r="L4551"/>
  <c r="L4552"/>
  <c r="L4553"/>
  <c r="L4554"/>
  <c r="L4555"/>
  <c r="L4556"/>
  <c r="L4557"/>
  <c r="L4558"/>
  <c r="L4559"/>
  <c r="L4560"/>
  <c r="L4561"/>
  <c r="L4562"/>
  <c r="L4563"/>
  <c r="L4564"/>
  <c r="L4565"/>
  <c r="L4566"/>
  <c r="L4567"/>
  <c r="L4568"/>
  <c r="L4569"/>
  <c r="L4570"/>
  <c r="L4571"/>
  <c r="L4572"/>
  <c r="L4573"/>
  <c r="L4574"/>
  <c r="L4575"/>
  <c r="L4576"/>
  <c r="L4577"/>
  <c r="L4578"/>
  <c r="L4579"/>
  <c r="L4580"/>
  <c r="L4581"/>
  <c r="L4582"/>
  <c r="L4583"/>
  <c r="L4584"/>
  <c r="L4585"/>
  <c r="L4586"/>
  <c r="L4587"/>
  <c r="L4588"/>
  <c r="L4589"/>
  <c r="L4590"/>
  <c r="L4591"/>
  <c r="L4592"/>
  <c r="L4593"/>
  <c r="L4594"/>
  <c r="L4595"/>
  <c r="L4596"/>
  <c r="L4597"/>
  <c r="L4598"/>
  <c r="L4599"/>
  <c r="L4600"/>
  <c r="L4601"/>
  <c r="L4602"/>
  <c r="L4603"/>
  <c r="L4604"/>
  <c r="L4605"/>
  <c r="L4606"/>
  <c r="L4607"/>
  <c r="L4608"/>
  <c r="L4609"/>
  <c r="L4610"/>
  <c r="L4611"/>
  <c r="L4612"/>
  <c r="L4613"/>
  <c r="L4614"/>
  <c r="L4615"/>
  <c r="L4616"/>
  <c r="L4617"/>
  <c r="L4618"/>
  <c r="L4619"/>
  <c r="L4621"/>
  <c r="L4622"/>
  <c r="L4623"/>
  <c r="L4624"/>
  <c r="L4625"/>
  <c r="L4626"/>
  <c r="L4627"/>
  <c r="L4628"/>
  <c r="L4629"/>
  <c r="L4630"/>
  <c r="L4631"/>
  <c r="L4632"/>
  <c r="L4633"/>
  <c r="L4634"/>
  <c r="L4635"/>
  <c r="L4636"/>
  <c r="L4637"/>
  <c r="L4638"/>
  <c r="L4639"/>
  <c r="L4640"/>
  <c r="L4641"/>
  <c r="L4642"/>
  <c r="L4643"/>
  <c r="L4644"/>
  <c r="L4645"/>
  <c r="L4646"/>
  <c r="L4647"/>
  <c r="L4648"/>
  <c r="L4649"/>
  <c r="L4650"/>
  <c r="L4651"/>
  <c r="L4652"/>
  <c r="L4653"/>
  <c r="L4654"/>
  <c r="L4655"/>
  <c r="L4656"/>
  <c r="L4657"/>
  <c r="L4658"/>
  <c r="L4659"/>
  <c r="L4660"/>
  <c r="L4661"/>
  <c r="L4662"/>
  <c r="L4663"/>
  <c r="L4664"/>
  <c r="L4665"/>
  <c r="L4666"/>
  <c r="L4667"/>
  <c r="L4668"/>
  <c r="L4669"/>
  <c r="L4670"/>
  <c r="L4671"/>
  <c r="L4672"/>
  <c r="L4673"/>
  <c r="L4674"/>
  <c r="L4675"/>
  <c r="L4676"/>
  <c r="L4677"/>
  <c r="L4678"/>
  <c r="L4679"/>
  <c r="L4680"/>
  <c r="L4681"/>
  <c r="L4682"/>
  <c r="L4683"/>
  <c r="L4684"/>
  <c r="L4685"/>
  <c r="L4686"/>
  <c r="L4687"/>
  <c r="L4688"/>
  <c r="L4689"/>
  <c r="L4690"/>
  <c r="L4691"/>
  <c r="L4692"/>
  <c r="L4693"/>
  <c r="L4694"/>
  <c r="L4695"/>
  <c r="L4696"/>
  <c r="L4697"/>
  <c r="L4698"/>
  <c r="L4699"/>
  <c r="L4700"/>
  <c r="L4701"/>
  <c r="L4702"/>
  <c r="L4703"/>
  <c r="L4704"/>
  <c r="L4705"/>
  <c r="L4706"/>
  <c r="L4707"/>
  <c r="L4708"/>
  <c r="L4709"/>
  <c r="L4710"/>
  <c r="L4711"/>
  <c r="L4712"/>
  <c r="L4713"/>
  <c r="L4714"/>
  <c r="L4715"/>
  <c r="L4716"/>
  <c r="L4717"/>
  <c r="L4718"/>
  <c r="L4719"/>
  <c r="L4721"/>
  <c r="L4722"/>
  <c r="L4723"/>
  <c r="L4724"/>
  <c r="L4725"/>
  <c r="L4726"/>
  <c r="L4727"/>
  <c r="L4728"/>
  <c r="L4729"/>
  <c r="L4730"/>
  <c r="L4731"/>
  <c r="L4732"/>
  <c r="L4733"/>
  <c r="L4734"/>
  <c r="L4735"/>
  <c r="L4736"/>
  <c r="L4737"/>
  <c r="L4738"/>
  <c r="L4739"/>
  <c r="L4740"/>
  <c r="L4741"/>
  <c r="L4742"/>
  <c r="L4743"/>
  <c r="L4744"/>
  <c r="L4745"/>
  <c r="L4746"/>
  <c r="L4747"/>
  <c r="L4748"/>
  <c r="L4749"/>
  <c r="L4750"/>
  <c r="L4751"/>
  <c r="L4752"/>
  <c r="L4753"/>
  <c r="L4754"/>
  <c r="L4755"/>
  <c r="L4756"/>
  <c r="L4757"/>
  <c r="L4758"/>
  <c r="L4759"/>
  <c r="L4760"/>
  <c r="L4761"/>
  <c r="L4762"/>
  <c r="L4763"/>
  <c r="L4764"/>
  <c r="L4765"/>
  <c r="L4766"/>
  <c r="L4767"/>
  <c r="L4768"/>
  <c r="L4769"/>
  <c r="L4770"/>
  <c r="L4771"/>
  <c r="L4772"/>
  <c r="L4773"/>
  <c r="L4774"/>
  <c r="L4775"/>
  <c r="L4776"/>
  <c r="L4777"/>
  <c r="L4778"/>
  <c r="L4779"/>
  <c r="L4780"/>
  <c r="L4781"/>
  <c r="L4782"/>
  <c r="L4783"/>
  <c r="L4784"/>
  <c r="L4785"/>
  <c r="L4786"/>
  <c r="L4787"/>
  <c r="L4788"/>
  <c r="L4789"/>
  <c r="L4790"/>
  <c r="L4791"/>
  <c r="L4792"/>
  <c r="L4793"/>
  <c r="L4794"/>
  <c r="L4795"/>
  <c r="L4796"/>
  <c r="L4797"/>
  <c r="L4798"/>
  <c r="L4799"/>
  <c r="L4800"/>
  <c r="L4801"/>
  <c r="L4802"/>
  <c r="L4803"/>
  <c r="L4804"/>
  <c r="L4805"/>
  <c r="L4806"/>
  <c r="L4807"/>
  <c r="L4808"/>
  <c r="L4809"/>
  <c r="L4810"/>
  <c r="L4811"/>
  <c r="L4812"/>
  <c r="L4813"/>
  <c r="L4814"/>
  <c r="L4815"/>
  <c r="L4816"/>
  <c r="L4817"/>
  <c r="L4818"/>
  <c r="L4819"/>
  <c r="L4821"/>
  <c r="L4822"/>
  <c r="L4823"/>
  <c r="L4824"/>
  <c r="L4825"/>
  <c r="L4826"/>
  <c r="L4827"/>
  <c r="L4828"/>
  <c r="L4829"/>
  <c r="L4830"/>
  <c r="L4831"/>
  <c r="L4832"/>
  <c r="L4833"/>
  <c r="L4834"/>
  <c r="L4835"/>
  <c r="L4836"/>
  <c r="L4837"/>
  <c r="L4838"/>
  <c r="L4839"/>
  <c r="L4840"/>
  <c r="L4841"/>
  <c r="L4842"/>
  <c r="L4843"/>
  <c r="L4844"/>
  <c r="L4845"/>
  <c r="L4846"/>
  <c r="L4847"/>
  <c r="L4848"/>
  <c r="L4849"/>
  <c r="L4850"/>
  <c r="L4851"/>
  <c r="L4852"/>
  <c r="L4853"/>
  <c r="L4854"/>
  <c r="L4855"/>
  <c r="L4856"/>
  <c r="L4857"/>
  <c r="L4858"/>
  <c r="L4859"/>
  <c r="L4860"/>
  <c r="L4861"/>
  <c r="L4862"/>
  <c r="L4863"/>
  <c r="L4864"/>
  <c r="L4865"/>
  <c r="L4866"/>
  <c r="L4867"/>
  <c r="L4868"/>
  <c r="L4869"/>
  <c r="L4870"/>
  <c r="L4871"/>
  <c r="L4872"/>
  <c r="L4873"/>
  <c r="L4874"/>
  <c r="L4875"/>
  <c r="L4876"/>
  <c r="L4877"/>
  <c r="L4878"/>
  <c r="L4879"/>
  <c r="L4880"/>
  <c r="L4881"/>
  <c r="L4882"/>
  <c r="L4883"/>
  <c r="L4884"/>
  <c r="L4885"/>
  <c r="L4886"/>
  <c r="L4887"/>
  <c r="L4888"/>
  <c r="L4889"/>
  <c r="L4890"/>
  <c r="L4891"/>
  <c r="L4892"/>
  <c r="L4893"/>
  <c r="L4894"/>
  <c r="L4895"/>
  <c r="L4896"/>
  <c r="L4897"/>
  <c r="L4898"/>
  <c r="L4899"/>
  <c r="L4900"/>
  <c r="L4901"/>
  <c r="L4902"/>
  <c r="L4903"/>
  <c r="L4904"/>
  <c r="L4905"/>
  <c r="L4906"/>
  <c r="L4907"/>
  <c r="L4908"/>
  <c r="L4909"/>
  <c r="L4910"/>
  <c r="L4911"/>
  <c r="L4912"/>
  <c r="L4913"/>
  <c r="L4914"/>
  <c r="L4915"/>
  <c r="L4916"/>
  <c r="L4917"/>
  <c r="L4918"/>
  <c r="L4919"/>
  <c r="L4921"/>
  <c r="L4922"/>
  <c r="L4923"/>
  <c r="L4924"/>
  <c r="L4925"/>
  <c r="L4926"/>
  <c r="L4927"/>
  <c r="L4928"/>
  <c r="L4929"/>
  <c r="L4930"/>
  <c r="L4931"/>
  <c r="L4932"/>
  <c r="L4933"/>
  <c r="L4934"/>
  <c r="L4935"/>
  <c r="L4936"/>
  <c r="L4937"/>
  <c r="L4938"/>
  <c r="L4939"/>
  <c r="L4940"/>
  <c r="L4941"/>
  <c r="L4942"/>
  <c r="L4943"/>
  <c r="L4944"/>
  <c r="L4945"/>
  <c r="L4946"/>
  <c r="L4947"/>
  <c r="L4948"/>
  <c r="L4949"/>
  <c r="L4950"/>
  <c r="L4951"/>
  <c r="L4952"/>
  <c r="L4953"/>
  <c r="L4954"/>
  <c r="L4"/>
  <c r="O1200"/>
  <c r="N1200"/>
  <c r="O1140"/>
  <c r="N1140"/>
  <c r="O4954"/>
  <c r="N132" i="8"/>
  <c r="J7" i="9"/>
  <c r="L7" s="1"/>
  <c r="J8"/>
  <c r="L8" s="1"/>
  <c r="J9"/>
  <c r="L9" s="1"/>
  <c r="J10"/>
  <c r="L10" s="1"/>
  <c r="J11"/>
  <c r="L11" s="1"/>
  <c r="J12"/>
  <c r="L12" s="1"/>
  <c r="J13"/>
  <c r="L13" s="1"/>
  <c r="J14"/>
  <c r="L14" s="1"/>
  <c r="J15"/>
  <c r="L15" s="1"/>
  <c r="J16"/>
  <c r="L16" s="1"/>
  <c r="J17"/>
  <c r="L17" s="1"/>
  <c r="J18"/>
  <c r="L18" s="1"/>
  <c r="J19"/>
  <c r="L19" s="1"/>
  <c r="J20"/>
  <c r="L20" s="1"/>
  <c r="J21"/>
  <c r="L21" s="1"/>
  <c r="J22"/>
  <c r="L22" s="1"/>
  <c r="J23"/>
  <c r="L23" s="1"/>
  <c r="J24"/>
  <c r="L24" s="1"/>
  <c r="J25"/>
  <c r="L25" s="1"/>
  <c r="J26"/>
  <c r="L26" s="1"/>
  <c r="J27"/>
  <c r="L27" s="1"/>
  <c r="J28"/>
  <c r="L28" s="1"/>
  <c r="J29"/>
  <c r="L29" s="1"/>
  <c r="J30"/>
  <c r="L30" s="1"/>
  <c r="J31"/>
  <c r="L31" s="1"/>
  <c r="J32"/>
  <c r="L32" s="1"/>
  <c r="J33"/>
  <c r="L33" s="1"/>
  <c r="J34"/>
  <c r="L34" s="1"/>
  <c r="J35"/>
  <c r="L35" s="1"/>
  <c r="J36"/>
  <c r="L36" s="1"/>
  <c r="J37"/>
  <c r="L37" s="1"/>
  <c r="J38"/>
  <c r="L38" s="1"/>
  <c r="J39"/>
  <c r="L39" s="1"/>
  <c r="J40"/>
  <c r="L40" s="1"/>
  <c r="J41"/>
  <c r="L41" s="1"/>
  <c r="J42"/>
  <c r="L42" s="1"/>
  <c r="J43"/>
  <c r="L43" s="1"/>
  <c r="J44"/>
  <c r="L44" s="1"/>
  <c r="J45"/>
  <c r="L45" s="1"/>
  <c r="J46"/>
  <c r="L46" s="1"/>
  <c r="J47"/>
  <c r="L47" s="1"/>
  <c r="J48"/>
  <c r="L48" s="1"/>
  <c r="J49"/>
  <c r="L49" s="1"/>
  <c r="J50"/>
  <c r="L50" s="1"/>
  <c r="J51"/>
  <c r="L51" s="1"/>
  <c r="J52"/>
  <c r="L52" s="1"/>
  <c r="J53"/>
  <c r="L53" s="1"/>
  <c r="J54"/>
  <c r="L54" s="1"/>
  <c r="J55"/>
  <c r="L55" s="1"/>
  <c r="J56"/>
  <c r="L56" s="1"/>
  <c r="J57"/>
  <c r="L57" s="1"/>
  <c r="J58"/>
  <c r="L58" s="1"/>
  <c r="J59"/>
  <c r="L59" s="1"/>
  <c r="J60"/>
  <c r="L60" s="1"/>
  <c r="J61"/>
  <c r="L61" s="1"/>
  <c r="J62"/>
  <c r="L62" s="1"/>
  <c r="J63"/>
  <c r="L63" s="1"/>
  <c r="J64"/>
  <c r="L64" s="1"/>
  <c r="J65"/>
  <c r="L65" s="1"/>
  <c r="J66"/>
  <c r="L66" s="1"/>
  <c r="J67"/>
  <c r="L67" s="1"/>
  <c r="J68"/>
  <c r="L68" s="1"/>
  <c r="J69"/>
  <c r="L69" s="1"/>
  <c r="J70"/>
  <c r="L70" s="1"/>
  <c r="J71"/>
  <c r="L71" s="1"/>
  <c r="J72"/>
  <c r="L72" s="1"/>
  <c r="J73"/>
  <c r="L73" s="1"/>
  <c r="J74"/>
  <c r="L74" s="1"/>
  <c r="J75"/>
  <c r="L75" s="1"/>
  <c r="J76"/>
  <c r="L76" s="1"/>
  <c r="J77"/>
  <c r="L77" s="1"/>
  <c r="J78"/>
  <c r="L78" s="1"/>
  <c r="J79"/>
  <c r="L79" s="1"/>
  <c r="J80"/>
  <c r="L80" s="1"/>
  <c r="J81"/>
  <c r="L81" s="1"/>
  <c r="J82"/>
  <c r="L82" s="1"/>
  <c r="J83"/>
  <c r="L83" s="1"/>
  <c r="J84"/>
  <c r="L84" s="1"/>
  <c r="J85"/>
  <c r="L85" s="1"/>
  <c r="J86"/>
  <c r="L86" s="1"/>
  <c r="J87"/>
  <c r="L87" s="1"/>
  <c r="J88"/>
  <c r="L88" s="1"/>
  <c r="J89"/>
  <c r="L89" s="1"/>
  <c r="J90"/>
  <c r="L90" s="1"/>
  <c r="J91"/>
  <c r="L91" s="1"/>
  <c r="J92"/>
  <c r="L92" s="1"/>
  <c r="J93"/>
  <c r="L93" s="1"/>
  <c r="J94"/>
  <c r="L94" s="1"/>
  <c r="J95"/>
  <c r="L95" s="1"/>
  <c r="J96"/>
  <c r="L96" s="1"/>
  <c r="J97"/>
  <c r="L97" s="1"/>
  <c r="J98"/>
  <c r="L98" s="1"/>
  <c r="J99"/>
  <c r="L99" s="1"/>
  <c r="J100"/>
  <c r="L100" s="1"/>
  <c r="J101"/>
  <c r="L101" s="1"/>
  <c r="J102"/>
  <c r="L102" s="1"/>
  <c r="J103"/>
  <c r="L103" s="1"/>
  <c r="J104"/>
  <c r="L104" s="1"/>
  <c r="J105"/>
  <c r="L105" s="1"/>
  <c r="J106"/>
  <c r="L106" s="1"/>
  <c r="J107"/>
  <c r="L107" s="1"/>
  <c r="J108"/>
  <c r="L108" s="1"/>
  <c r="J109"/>
  <c r="L109" s="1"/>
  <c r="J110"/>
  <c r="L110" s="1"/>
  <c r="J111"/>
  <c r="L111" s="1"/>
  <c r="J112"/>
  <c r="L112" s="1"/>
  <c r="J113"/>
  <c r="L113" s="1"/>
  <c r="J114"/>
  <c r="L114" s="1"/>
  <c r="J115"/>
  <c r="L115" s="1"/>
  <c r="J116"/>
  <c r="L116" s="1"/>
  <c r="J117"/>
  <c r="L117" s="1"/>
  <c r="J118"/>
  <c r="L118" s="1"/>
  <c r="J119"/>
  <c r="L119" s="1"/>
  <c r="J120"/>
  <c r="L120" s="1"/>
  <c r="J121"/>
  <c r="L121" s="1"/>
  <c r="J122"/>
  <c r="L122" s="1"/>
  <c r="J123"/>
  <c r="L123" s="1"/>
  <c r="J124"/>
  <c r="L124" s="1"/>
  <c r="J125"/>
  <c r="L125" s="1"/>
  <c r="J126"/>
  <c r="L126" s="1"/>
  <c r="J127"/>
  <c r="L127" s="1"/>
  <c r="J128"/>
  <c r="L128" s="1"/>
  <c r="J129"/>
  <c r="L129" s="1"/>
  <c r="J130"/>
  <c r="L130" s="1"/>
  <c r="J131"/>
  <c r="L131" s="1"/>
  <c r="J132"/>
  <c r="L132" s="1"/>
  <c r="J133"/>
  <c r="L133" s="1"/>
  <c r="J134"/>
  <c r="L134" s="1"/>
  <c r="J135"/>
  <c r="L135" s="1"/>
  <c r="J136"/>
  <c r="L136" s="1"/>
  <c r="J6"/>
  <c r="M6" s="1"/>
  <c r="J5"/>
  <c r="M5" s="1"/>
  <c r="J7" i="7"/>
  <c r="L7" s="1"/>
  <c r="J8"/>
  <c r="L8" s="1"/>
  <c r="J9"/>
  <c r="L9" s="1"/>
  <c r="J10"/>
  <c r="L10" s="1"/>
  <c r="J11"/>
  <c r="L11" s="1"/>
  <c r="J12"/>
  <c r="L12" s="1"/>
  <c r="J13"/>
  <c r="L13" s="1"/>
  <c r="J14"/>
  <c r="L14" s="1"/>
  <c r="J15"/>
  <c r="L15" s="1"/>
  <c r="J16"/>
  <c r="L16" s="1"/>
  <c r="J17"/>
  <c r="L17" s="1"/>
  <c r="J18"/>
  <c r="L18" s="1"/>
  <c r="J19"/>
  <c r="L19" s="1"/>
  <c r="J20"/>
  <c r="L20" s="1"/>
  <c r="J21"/>
  <c r="L21" s="1"/>
  <c r="J22"/>
  <c r="L22" s="1"/>
  <c r="J23"/>
  <c r="L23" s="1"/>
  <c r="J24"/>
  <c r="L24" s="1"/>
  <c r="J25"/>
  <c r="L25" s="1"/>
  <c r="J26"/>
  <c r="L26" s="1"/>
  <c r="J27"/>
  <c r="L27" s="1"/>
  <c r="J28"/>
  <c r="L28" s="1"/>
  <c r="J29"/>
  <c r="L29" s="1"/>
  <c r="J30"/>
  <c r="L30" s="1"/>
  <c r="J31"/>
  <c r="L31" s="1"/>
  <c r="J32"/>
  <c r="L32" s="1"/>
  <c r="J33"/>
  <c r="L33" s="1"/>
  <c r="J34"/>
  <c r="L34" s="1"/>
  <c r="J35"/>
  <c r="L35" s="1"/>
  <c r="J36"/>
  <c r="L36" s="1"/>
  <c r="J37"/>
  <c r="L37" s="1"/>
  <c r="J38"/>
  <c r="L38" s="1"/>
  <c r="J39"/>
  <c r="J40"/>
  <c r="L40" s="1"/>
  <c r="J41"/>
  <c r="L41" s="1"/>
  <c r="J42"/>
  <c r="L42" s="1"/>
  <c r="J43"/>
  <c r="L43" s="1"/>
  <c r="J44"/>
  <c r="L44" s="1"/>
  <c r="J45"/>
  <c r="L45" s="1"/>
  <c r="J46"/>
  <c r="L46" s="1"/>
  <c r="J47"/>
  <c r="L47" s="1"/>
  <c r="J48"/>
  <c r="L48" s="1"/>
  <c r="J49"/>
  <c r="J50"/>
  <c r="L50" s="1"/>
  <c r="J51"/>
  <c r="L51" s="1"/>
  <c r="J52"/>
  <c r="L52" s="1"/>
  <c r="J53"/>
  <c r="L53" s="1"/>
  <c r="J54"/>
  <c r="L54" s="1"/>
  <c r="J55"/>
  <c r="L55" s="1"/>
  <c r="J56"/>
  <c r="L56" s="1"/>
  <c r="J57"/>
  <c r="J58"/>
  <c r="L58" s="1"/>
  <c r="J59"/>
  <c r="L59" s="1"/>
  <c r="J60"/>
  <c r="J61"/>
  <c r="J62"/>
  <c r="L62" s="1"/>
  <c r="J63"/>
  <c r="L63" s="1"/>
  <c r="J64"/>
  <c r="J65"/>
  <c r="J66"/>
  <c r="L66" s="1"/>
  <c r="J67"/>
  <c r="L67" s="1"/>
  <c r="J68"/>
  <c r="J69"/>
  <c r="J70"/>
  <c r="L70" s="1"/>
  <c r="J71"/>
  <c r="L71" s="1"/>
  <c r="J72"/>
  <c r="J73"/>
  <c r="J74"/>
  <c r="L74" s="1"/>
  <c r="J75"/>
  <c r="L75" s="1"/>
  <c r="J76"/>
  <c r="J77"/>
  <c r="J78"/>
  <c r="L78" s="1"/>
  <c r="J79"/>
  <c r="L79" s="1"/>
  <c r="J80"/>
  <c r="J81"/>
  <c r="J82"/>
  <c r="L82" s="1"/>
  <c r="J83"/>
  <c r="L83" s="1"/>
  <c r="J84"/>
  <c r="J85"/>
  <c r="J86"/>
  <c r="L86" s="1"/>
  <c r="J87"/>
  <c r="L87" s="1"/>
  <c r="J88"/>
  <c r="J89"/>
  <c r="J90"/>
  <c r="L90" s="1"/>
  <c r="J91"/>
  <c r="L91" s="1"/>
  <c r="J92"/>
  <c r="J93"/>
  <c r="J94"/>
  <c r="L94" s="1"/>
  <c r="J95"/>
  <c r="L95" s="1"/>
  <c r="J96"/>
  <c r="J97"/>
  <c r="J98"/>
  <c r="L98" s="1"/>
  <c r="J99"/>
  <c r="L99" s="1"/>
  <c r="J100"/>
  <c r="J101"/>
  <c r="J102"/>
  <c r="L102" s="1"/>
  <c r="J103"/>
  <c r="L103" s="1"/>
  <c r="J104"/>
  <c r="J105"/>
  <c r="J106"/>
  <c r="L106" s="1"/>
  <c r="J107"/>
  <c r="L107" s="1"/>
  <c r="J108"/>
  <c r="J109"/>
  <c r="J110"/>
  <c r="L110" s="1"/>
  <c r="J111"/>
  <c r="L111" s="1"/>
  <c r="J112"/>
  <c r="J113"/>
  <c r="J114"/>
  <c r="L114" s="1"/>
  <c r="J115"/>
  <c r="L115" s="1"/>
  <c r="J116"/>
  <c r="J117"/>
  <c r="J118"/>
  <c r="L118" s="1"/>
  <c r="J119"/>
  <c r="L119" s="1"/>
  <c r="J120"/>
  <c r="J121"/>
  <c r="J122"/>
  <c r="L122" s="1"/>
  <c r="J123"/>
  <c r="L123" s="1"/>
  <c r="J124"/>
  <c r="J125"/>
  <c r="J126"/>
  <c r="L126" s="1"/>
  <c r="J127"/>
  <c r="L127" s="1"/>
  <c r="J128"/>
  <c r="J129"/>
  <c r="J130"/>
  <c r="L130" s="1"/>
  <c r="J131"/>
  <c r="L131" s="1"/>
  <c r="J132"/>
  <c r="J133"/>
  <c r="J134"/>
  <c r="L134" s="1"/>
  <c r="J135"/>
  <c r="L135" s="1"/>
  <c r="J136"/>
  <c r="J137"/>
  <c r="J138"/>
  <c r="L138" s="1"/>
  <c r="J139"/>
  <c r="L139" s="1"/>
  <c r="J140"/>
  <c r="J141"/>
  <c r="J142"/>
  <c r="L142" s="1"/>
  <c r="J143"/>
  <c r="L143" s="1"/>
  <c r="J144"/>
  <c r="J145"/>
  <c r="J146"/>
  <c r="L146" s="1"/>
  <c r="J147"/>
  <c r="L147" s="1"/>
  <c r="J148"/>
  <c r="J149"/>
  <c r="J150"/>
  <c r="L150" s="1"/>
  <c r="J151"/>
  <c r="L151" s="1"/>
  <c r="J152"/>
  <c r="J153"/>
  <c r="J154"/>
  <c r="L154" s="1"/>
  <c r="J155"/>
  <c r="L155" s="1"/>
  <c r="J156"/>
  <c r="J157"/>
  <c r="J158"/>
  <c r="L158" s="1"/>
  <c r="J159"/>
  <c r="L159" s="1"/>
  <c r="J160"/>
  <c r="J161"/>
  <c r="J162"/>
  <c r="L162" s="1"/>
  <c r="J163"/>
  <c r="L163" s="1"/>
  <c r="J164"/>
  <c r="J165"/>
  <c r="J166"/>
  <c r="L166" s="1"/>
  <c r="J167"/>
  <c r="L167" s="1"/>
  <c r="J168"/>
  <c r="J169"/>
  <c r="J170"/>
  <c r="L170" s="1"/>
  <c r="J171"/>
  <c r="L171" s="1"/>
  <c r="J172"/>
  <c r="J173"/>
  <c r="J174"/>
  <c r="L174" s="1"/>
  <c r="J175"/>
  <c r="L175" s="1"/>
  <c r="J176"/>
  <c r="J177"/>
  <c r="J178"/>
  <c r="L178" s="1"/>
  <c r="J179"/>
  <c r="L179" s="1"/>
  <c r="J180"/>
  <c r="J181"/>
  <c r="J182"/>
  <c r="L182" s="1"/>
  <c r="J183"/>
  <c r="L183" s="1"/>
  <c r="J184"/>
  <c r="J185"/>
  <c r="J186"/>
  <c r="L186" s="1"/>
  <c r="J187"/>
  <c r="L187" s="1"/>
  <c r="J188"/>
  <c r="J189"/>
  <c r="J190"/>
  <c r="L190" s="1"/>
  <c r="J191"/>
  <c r="L191" s="1"/>
  <c r="J192"/>
  <c r="J193"/>
  <c r="J194"/>
  <c r="L194" s="1"/>
  <c r="J195"/>
  <c r="L195" s="1"/>
  <c r="J196"/>
  <c r="J197"/>
  <c r="J198"/>
  <c r="L198" s="1"/>
  <c r="J199"/>
  <c r="L199" s="1"/>
  <c r="J200"/>
  <c r="J201"/>
  <c r="J202"/>
  <c r="L202" s="1"/>
  <c r="J203"/>
  <c r="L203" s="1"/>
  <c r="J204"/>
  <c r="J205"/>
  <c r="J206"/>
  <c r="L206" s="1"/>
  <c r="J207"/>
  <c r="L207" s="1"/>
  <c r="J208"/>
  <c r="J209"/>
  <c r="J210"/>
  <c r="L210" s="1"/>
  <c r="J211"/>
  <c r="L211" s="1"/>
  <c r="J212"/>
  <c r="J213"/>
  <c r="J214"/>
  <c r="L214" s="1"/>
  <c r="J215"/>
  <c r="L215" s="1"/>
  <c r="J216"/>
  <c r="J217"/>
  <c r="J218"/>
  <c r="L218" s="1"/>
  <c r="J219"/>
  <c r="L219" s="1"/>
  <c r="J220"/>
  <c r="J221"/>
  <c r="J222"/>
  <c r="L222" s="1"/>
  <c r="J223"/>
  <c r="L223" s="1"/>
  <c r="J224"/>
  <c r="J225"/>
  <c r="J226"/>
  <c r="L226" s="1"/>
  <c r="J227"/>
  <c r="L227" s="1"/>
  <c r="J228"/>
  <c r="J229"/>
  <c r="J230"/>
  <c r="L230" s="1"/>
  <c r="J231"/>
  <c r="L231" s="1"/>
  <c r="J232"/>
  <c r="J233"/>
  <c r="J234"/>
  <c r="L234" s="1"/>
  <c r="J235"/>
  <c r="L235" s="1"/>
  <c r="J6"/>
  <c r="J5"/>
  <c r="J7" i="11"/>
  <c r="L7" s="1"/>
  <c r="J8"/>
  <c r="L8" s="1"/>
  <c r="J9"/>
  <c r="J10"/>
  <c r="J11"/>
  <c r="L11" s="1"/>
  <c r="J12"/>
  <c r="L12" s="1"/>
  <c r="J13"/>
  <c r="J14"/>
  <c r="J15"/>
  <c r="L15" s="1"/>
  <c r="J16"/>
  <c r="L16" s="1"/>
  <c r="J17"/>
  <c r="J18"/>
  <c r="J19"/>
  <c r="L19" s="1"/>
  <c r="J20"/>
  <c r="L20" s="1"/>
  <c r="J21"/>
  <c r="J22"/>
  <c r="J23"/>
  <c r="L23" s="1"/>
  <c r="J24"/>
  <c r="L24" s="1"/>
  <c r="J25"/>
  <c r="J26"/>
  <c r="J27"/>
  <c r="L27" s="1"/>
  <c r="J28"/>
  <c r="L28" s="1"/>
  <c r="J29"/>
  <c r="J30"/>
  <c r="J31"/>
  <c r="L31" s="1"/>
  <c r="J32"/>
  <c r="L32" s="1"/>
  <c r="J33"/>
  <c r="J34"/>
  <c r="J35"/>
  <c r="L35" s="1"/>
  <c r="J36"/>
  <c r="L36" s="1"/>
  <c r="J37"/>
  <c r="J38"/>
  <c r="J39"/>
  <c r="L39" s="1"/>
  <c r="J40"/>
  <c r="L40" s="1"/>
  <c r="J41"/>
  <c r="J42"/>
  <c r="J43"/>
  <c r="L43" s="1"/>
  <c r="J44"/>
  <c r="L44" s="1"/>
  <c r="J45"/>
  <c r="J46"/>
  <c r="J47"/>
  <c r="L47" s="1"/>
  <c r="J48"/>
  <c r="L48" s="1"/>
  <c r="J49"/>
  <c r="J50"/>
  <c r="J51"/>
  <c r="L51" s="1"/>
  <c r="J52"/>
  <c r="L52" s="1"/>
  <c r="J53"/>
  <c r="J54"/>
  <c r="J55"/>
  <c r="L55" s="1"/>
  <c r="J56"/>
  <c r="L56" s="1"/>
  <c r="J57"/>
  <c r="J58"/>
  <c r="J59"/>
  <c r="L59" s="1"/>
  <c r="J60"/>
  <c r="L60" s="1"/>
  <c r="J61"/>
  <c r="J62"/>
  <c r="J63"/>
  <c r="L63" s="1"/>
  <c r="J64"/>
  <c r="L64" s="1"/>
  <c r="J65"/>
  <c r="J66"/>
  <c r="J67"/>
  <c r="L67" s="1"/>
  <c r="J68"/>
  <c r="L68" s="1"/>
  <c r="J69"/>
  <c r="J70"/>
  <c r="J71"/>
  <c r="L71" s="1"/>
  <c r="J72"/>
  <c r="L72" s="1"/>
  <c r="J73"/>
  <c r="J74"/>
  <c r="J75"/>
  <c r="L75" s="1"/>
  <c r="J76"/>
  <c r="L76" s="1"/>
  <c r="J77"/>
  <c r="J78"/>
  <c r="J79"/>
  <c r="L79" s="1"/>
  <c r="J80"/>
  <c r="L80" s="1"/>
  <c r="J81"/>
  <c r="J82"/>
  <c r="J83"/>
  <c r="L83" s="1"/>
  <c r="J84"/>
  <c r="L84" s="1"/>
  <c r="J85"/>
  <c r="J86"/>
  <c r="J87"/>
  <c r="L87" s="1"/>
  <c r="J88"/>
  <c r="L88" s="1"/>
  <c r="J89"/>
  <c r="J90"/>
  <c r="J91"/>
  <c r="L91" s="1"/>
  <c r="J92"/>
  <c r="L92" s="1"/>
  <c r="J93"/>
  <c r="J94"/>
  <c r="J95"/>
  <c r="L95" s="1"/>
  <c r="J96"/>
  <c r="L96" s="1"/>
  <c r="J97"/>
  <c r="J98"/>
  <c r="J99"/>
  <c r="L99" s="1"/>
  <c r="J100"/>
  <c r="L100" s="1"/>
  <c r="J101"/>
  <c r="J102"/>
  <c r="L102" s="1"/>
  <c r="J103"/>
  <c r="L103" s="1"/>
  <c r="J104"/>
  <c r="L104" s="1"/>
  <c r="J105"/>
  <c r="L105" s="1"/>
  <c r="J106"/>
  <c r="L106" s="1"/>
  <c r="J107"/>
  <c r="L107" s="1"/>
  <c r="J108"/>
  <c r="J109"/>
  <c r="L109" s="1"/>
  <c r="J110"/>
  <c r="L110" s="1"/>
  <c r="J111"/>
  <c r="L111" s="1"/>
  <c r="J112"/>
  <c r="J113"/>
  <c r="L113" s="1"/>
  <c r="J114"/>
  <c r="L114" s="1"/>
  <c r="J115"/>
  <c r="L115" s="1"/>
  <c r="J116"/>
  <c r="J117"/>
  <c r="L117" s="1"/>
  <c r="J118"/>
  <c r="L118" s="1"/>
  <c r="J119"/>
  <c r="L119" s="1"/>
  <c r="J120"/>
  <c r="J121"/>
  <c r="L121" s="1"/>
  <c r="J122"/>
  <c r="L122" s="1"/>
  <c r="J123"/>
  <c r="L123" s="1"/>
  <c r="J124"/>
  <c r="J125"/>
  <c r="L125" s="1"/>
  <c r="J126"/>
  <c r="L126" s="1"/>
  <c r="J127"/>
  <c r="L127" s="1"/>
  <c r="J128"/>
  <c r="J129"/>
  <c r="L129" s="1"/>
  <c r="J130"/>
  <c r="L130" s="1"/>
  <c r="J131"/>
  <c r="L131" s="1"/>
  <c r="J132"/>
  <c r="J133"/>
  <c r="L133" s="1"/>
  <c r="J134"/>
  <c r="L134" s="1"/>
  <c r="J135"/>
  <c r="L135" s="1"/>
  <c r="J136"/>
  <c r="J137"/>
  <c r="L137" s="1"/>
  <c r="J138"/>
  <c r="L138" s="1"/>
  <c r="J139"/>
  <c r="L139" s="1"/>
  <c r="J140"/>
  <c r="J141"/>
  <c r="L141" s="1"/>
  <c r="J142"/>
  <c r="L142" s="1"/>
  <c r="J143"/>
  <c r="L143" s="1"/>
  <c r="J144"/>
  <c r="J145"/>
  <c r="L145" s="1"/>
  <c r="J146"/>
  <c r="L146" s="1"/>
  <c r="J147"/>
  <c r="L147" s="1"/>
  <c r="J148"/>
  <c r="J149"/>
  <c r="L149" s="1"/>
  <c r="J150"/>
  <c r="L150" s="1"/>
  <c r="J151"/>
  <c r="L151" s="1"/>
  <c r="J152"/>
  <c r="J153"/>
  <c r="L153" s="1"/>
  <c r="J154"/>
  <c r="L154" s="1"/>
  <c r="J155"/>
  <c r="L155" s="1"/>
  <c r="J156"/>
  <c r="J157"/>
  <c r="L157" s="1"/>
  <c r="J158"/>
  <c r="L158" s="1"/>
  <c r="J159"/>
  <c r="L159" s="1"/>
  <c r="J160"/>
  <c r="J161"/>
  <c r="L161" s="1"/>
  <c r="J162"/>
  <c r="L162" s="1"/>
  <c r="J163"/>
  <c r="L163" s="1"/>
  <c r="J164"/>
  <c r="J165"/>
  <c r="L165" s="1"/>
  <c r="J166"/>
  <c r="L166" s="1"/>
  <c r="J167"/>
  <c r="L167" s="1"/>
  <c r="J168"/>
  <c r="J169"/>
  <c r="L169" s="1"/>
  <c r="J170"/>
  <c r="L170" s="1"/>
  <c r="J171"/>
  <c r="L171" s="1"/>
  <c r="J172"/>
  <c r="J173"/>
  <c r="L173" s="1"/>
  <c r="J174"/>
  <c r="L174" s="1"/>
  <c r="J175"/>
  <c r="L175" s="1"/>
  <c r="J176"/>
  <c r="J177"/>
  <c r="L177" s="1"/>
  <c r="J178"/>
  <c r="L178" s="1"/>
  <c r="J179"/>
  <c r="L179" s="1"/>
  <c r="J180"/>
  <c r="J181"/>
  <c r="L181" s="1"/>
  <c r="J182"/>
  <c r="L182" s="1"/>
  <c r="J183"/>
  <c r="L183" s="1"/>
  <c r="J184"/>
  <c r="J185"/>
  <c r="L185" s="1"/>
  <c r="J186"/>
  <c r="L186" s="1"/>
  <c r="J187"/>
  <c r="L187" s="1"/>
  <c r="J188"/>
  <c r="L188" s="1"/>
  <c r="J189"/>
  <c r="L189" s="1"/>
  <c r="J190"/>
  <c r="L190" s="1"/>
  <c r="J191"/>
  <c r="L191" s="1"/>
  <c r="J192"/>
  <c r="L192" s="1"/>
  <c r="J193"/>
  <c r="L193" s="1"/>
  <c r="J194"/>
  <c r="L194" s="1"/>
  <c r="J195"/>
  <c r="L195" s="1"/>
  <c r="J196"/>
  <c r="L196" s="1"/>
  <c r="J197"/>
  <c r="L197" s="1"/>
  <c r="J198"/>
  <c r="L198" s="1"/>
  <c r="J199"/>
  <c r="L199" s="1"/>
  <c r="J200"/>
  <c r="L200" s="1"/>
  <c r="J201"/>
  <c r="L201" s="1"/>
  <c r="J202"/>
  <c r="L202" s="1"/>
  <c r="J203"/>
  <c r="L203" s="1"/>
  <c r="J204"/>
  <c r="L204" s="1"/>
  <c r="J205"/>
  <c r="L205" s="1"/>
  <c r="J206"/>
  <c r="L206" s="1"/>
  <c r="J207"/>
  <c r="L207" s="1"/>
  <c r="J208"/>
  <c r="L208" s="1"/>
  <c r="J209"/>
  <c r="L209" s="1"/>
  <c r="J210"/>
  <c r="L210" s="1"/>
  <c r="J211"/>
  <c r="L211" s="1"/>
  <c r="J212"/>
  <c r="L212" s="1"/>
  <c r="J213"/>
  <c r="L213" s="1"/>
  <c r="J214"/>
  <c r="L214" s="1"/>
  <c r="J215"/>
  <c r="L215" s="1"/>
  <c r="J216"/>
  <c r="L216" s="1"/>
  <c r="J217"/>
  <c r="L217" s="1"/>
  <c r="J218"/>
  <c r="L218" s="1"/>
  <c r="J219"/>
  <c r="L219" s="1"/>
  <c r="J220"/>
  <c r="L220" s="1"/>
  <c r="J221"/>
  <c r="L221" s="1"/>
  <c r="J222"/>
  <c r="L222" s="1"/>
  <c r="J223"/>
  <c r="L223" s="1"/>
  <c r="J6"/>
  <c r="M6" s="1"/>
  <c r="J5"/>
  <c r="M5" s="1"/>
  <c r="L184" i="2"/>
  <c r="M184"/>
  <c r="J6" i="6"/>
  <c r="M6" s="1"/>
  <c r="J7"/>
  <c r="M7" s="1"/>
  <c r="J8"/>
  <c r="M8" s="1"/>
  <c r="J9"/>
  <c r="M9" s="1"/>
  <c r="J10"/>
  <c r="M10" s="1"/>
  <c r="J11"/>
  <c r="M11" s="1"/>
  <c r="J12"/>
  <c r="M12" s="1"/>
  <c r="J13"/>
  <c r="M13" s="1"/>
  <c r="J14"/>
  <c r="M14" s="1"/>
  <c r="J15"/>
  <c r="M15" s="1"/>
  <c r="J16"/>
  <c r="M16" s="1"/>
  <c r="J17"/>
  <c r="M17" s="1"/>
  <c r="J18"/>
  <c r="M18" s="1"/>
  <c r="J19"/>
  <c r="M19" s="1"/>
  <c r="J20"/>
  <c r="M20" s="1"/>
  <c r="J21"/>
  <c r="M21" s="1"/>
  <c r="J22"/>
  <c r="M22" s="1"/>
  <c r="J23"/>
  <c r="M23" s="1"/>
  <c r="J24"/>
  <c r="M24" s="1"/>
  <c r="J25"/>
  <c r="M25" s="1"/>
  <c r="J26"/>
  <c r="M26" s="1"/>
  <c r="J27"/>
  <c r="M27" s="1"/>
  <c r="J28"/>
  <c r="M28" s="1"/>
  <c r="J29"/>
  <c r="M29" s="1"/>
  <c r="J30"/>
  <c r="M30" s="1"/>
  <c r="J31"/>
  <c r="M31" s="1"/>
  <c r="J32"/>
  <c r="M32" s="1"/>
  <c r="J33"/>
  <c r="M33" s="1"/>
  <c r="J34"/>
  <c r="M34" s="1"/>
  <c r="J35"/>
  <c r="M35" s="1"/>
  <c r="J36"/>
  <c r="M36" s="1"/>
  <c r="J37"/>
  <c r="M37" s="1"/>
  <c r="J38"/>
  <c r="M38" s="1"/>
  <c r="J39"/>
  <c r="M39" s="1"/>
  <c r="J40"/>
  <c r="M40" s="1"/>
  <c r="J41"/>
  <c r="M41" s="1"/>
  <c r="J42"/>
  <c r="M42" s="1"/>
  <c r="J43"/>
  <c r="M43" s="1"/>
  <c r="J44"/>
  <c r="M44" s="1"/>
  <c r="J45"/>
  <c r="M45" s="1"/>
  <c r="J46"/>
  <c r="M46" s="1"/>
  <c r="J47"/>
  <c r="M47" s="1"/>
  <c r="J48"/>
  <c r="M48" s="1"/>
  <c r="J49"/>
  <c r="M49" s="1"/>
  <c r="J50"/>
  <c r="M50" s="1"/>
  <c r="J51"/>
  <c r="M51" s="1"/>
  <c r="J52"/>
  <c r="M52" s="1"/>
  <c r="J53"/>
  <c r="M53" s="1"/>
  <c r="J54"/>
  <c r="M54" s="1"/>
  <c r="J55"/>
  <c r="M55" s="1"/>
  <c r="J56"/>
  <c r="M56" s="1"/>
  <c r="J57"/>
  <c r="M57" s="1"/>
  <c r="J58"/>
  <c r="M58" s="1"/>
  <c r="J59"/>
  <c r="M59" s="1"/>
  <c r="J60"/>
  <c r="M60" s="1"/>
  <c r="J61"/>
  <c r="M61" s="1"/>
  <c r="J62"/>
  <c r="M62" s="1"/>
  <c r="J63"/>
  <c r="M63" s="1"/>
  <c r="J64"/>
  <c r="M64" s="1"/>
  <c r="J65"/>
  <c r="M65" s="1"/>
  <c r="J66"/>
  <c r="M66" s="1"/>
  <c r="J67"/>
  <c r="M67" s="1"/>
  <c r="J68"/>
  <c r="M68" s="1"/>
  <c r="J69"/>
  <c r="M69" s="1"/>
  <c r="J70"/>
  <c r="M70" s="1"/>
  <c r="J71"/>
  <c r="M71" s="1"/>
  <c r="J72"/>
  <c r="M72" s="1"/>
  <c r="J73"/>
  <c r="M73" s="1"/>
  <c r="J74"/>
  <c r="M74" s="1"/>
  <c r="J75"/>
  <c r="M75" s="1"/>
  <c r="J76"/>
  <c r="M76" s="1"/>
  <c r="J77"/>
  <c r="M77" s="1"/>
  <c r="J78"/>
  <c r="M78" s="1"/>
  <c r="J79"/>
  <c r="M79" s="1"/>
  <c r="J80"/>
  <c r="M80" s="1"/>
  <c r="J81"/>
  <c r="M81" s="1"/>
  <c r="J82"/>
  <c r="M82" s="1"/>
  <c r="J83"/>
  <c r="M83" s="1"/>
  <c r="J84"/>
  <c r="M84" s="1"/>
  <c r="J85"/>
  <c r="M85" s="1"/>
  <c r="J86"/>
  <c r="M86" s="1"/>
  <c r="J87"/>
  <c r="M87" s="1"/>
  <c r="J88"/>
  <c r="M88" s="1"/>
  <c r="J89"/>
  <c r="M89" s="1"/>
  <c r="J90"/>
  <c r="M90" s="1"/>
  <c r="J91"/>
  <c r="M91" s="1"/>
  <c r="J92"/>
  <c r="M92" s="1"/>
  <c r="J93"/>
  <c r="M93" s="1"/>
  <c r="J94"/>
  <c r="M94" s="1"/>
  <c r="J95"/>
  <c r="M95" s="1"/>
  <c r="J96"/>
  <c r="M96" s="1"/>
  <c r="J97"/>
  <c r="M97" s="1"/>
  <c r="J98"/>
  <c r="M98" s="1"/>
  <c r="J99"/>
  <c r="M99" s="1"/>
  <c r="J100"/>
  <c r="M100" s="1"/>
  <c r="J101"/>
  <c r="M101" s="1"/>
  <c r="J102"/>
  <c r="M102" s="1"/>
  <c r="J103"/>
  <c r="M103" s="1"/>
  <c r="J104"/>
  <c r="M104" s="1"/>
  <c r="J105"/>
  <c r="M105" s="1"/>
  <c r="J106"/>
  <c r="M106" s="1"/>
  <c r="J107"/>
  <c r="M107" s="1"/>
  <c r="J108"/>
  <c r="M108" s="1"/>
  <c r="J109"/>
  <c r="M109" s="1"/>
  <c r="J110"/>
  <c r="M110" s="1"/>
  <c r="J111"/>
  <c r="M111" s="1"/>
  <c r="J112"/>
  <c r="M112" s="1"/>
  <c r="J113"/>
  <c r="M113" s="1"/>
  <c r="J114"/>
  <c r="M114" s="1"/>
  <c r="J115"/>
  <c r="M115" s="1"/>
  <c r="J116"/>
  <c r="M116" s="1"/>
  <c r="J117"/>
  <c r="M117" s="1"/>
  <c r="J118"/>
  <c r="M118" s="1"/>
  <c r="J119"/>
  <c r="M119" s="1"/>
  <c r="J120"/>
  <c r="M120" s="1"/>
  <c r="J121"/>
  <c r="M121" s="1"/>
  <c r="J122"/>
  <c r="M122" s="1"/>
  <c r="J123"/>
  <c r="M123" s="1"/>
  <c r="J124"/>
  <c r="M124" s="1"/>
  <c r="J125"/>
  <c r="M125" s="1"/>
  <c r="J126"/>
  <c r="M126" s="1"/>
  <c r="J127"/>
  <c r="M127" s="1"/>
  <c r="J128"/>
  <c r="M128" s="1"/>
  <c r="J129"/>
  <c r="M129" s="1"/>
  <c r="J130"/>
  <c r="M130" s="1"/>
  <c r="J131"/>
  <c r="M131" s="1"/>
  <c r="J132"/>
  <c r="M132" s="1"/>
  <c r="J133"/>
  <c r="M133" s="1"/>
  <c r="J134"/>
  <c r="M134" s="1"/>
  <c r="J135"/>
  <c r="M135" s="1"/>
  <c r="J136"/>
  <c r="M136" s="1"/>
  <c r="J137"/>
  <c r="M137" s="1"/>
  <c r="J138"/>
  <c r="M138" s="1"/>
  <c r="J139"/>
  <c r="M139" s="1"/>
  <c r="J140"/>
  <c r="M140" s="1"/>
  <c r="J141"/>
  <c r="M141" s="1"/>
  <c r="J142"/>
  <c r="M142" s="1"/>
  <c r="J143"/>
  <c r="M143" s="1"/>
  <c r="J144"/>
  <c r="M144" s="1"/>
  <c r="J145"/>
  <c r="M145" s="1"/>
  <c r="J146"/>
  <c r="M146" s="1"/>
  <c r="J147"/>
  <c r="M147" s="1"/>
  <c r="J148"/>
  <c r="M148" s="1"/>
  <c r="J149"/>
  <c r="M149" s="1"/>
  <c r="J150"/>
  <c r="M150" s="1"/>
  <c r="J151"/>
  <c r="M151" s="1"/>
  <c r="J152"/>
  <c r="M152" s="1"/>
  <c r="J153"/>
  <c r="M153" s="1"/>
  <c r="J154"/>
  <c r="M154" s="1"/>
  <c r="J155"/>
  <c r="M155" s="1"/>
  <c r="J156"/>
  <c r="M156" s="1"/>
  <c r="J157"/>
  <c r="M157" s="1"/>
  <c r="J158"/>
  <c r="M158" s="1"/>
  <c r="J159"/>
  <c r="M159" s="1"/>
  <c r="J160"/>
  <c r="M160" s="1"/>
  <c r="J161"/>
  <c r="M161" s="1"/>
  <c r="J162"/>
  <c r="M162" s="1"/>
  <c r="J163"/>
  <c r="M163" s="1"/>
  <c r="J164"/>
  <c r="M164" s="1"/>
  <c r="J165"/>
  <c r="M165" s="1"/>
  <c r="J166"/>
  <c r="M166" s="1"/>
  <c r="J167"/>
  <c r="M167" s="1"/>
  <c r="J168"/>
  <c r="M168" s="1"/>
  <c r="J169"/>
  <c r="M169" s="1"/>
  <c r="J170"/>
  <c r="M170" s="1"/>
  <c r="J171"/>
  <c r="M171" s="1"/>
  <c r="J172"/>
  <c r="M172" s="1"/>
  <c r="J173"/>
  <c r="M173" s="1"/>
  <c r="J174"/>
  <c r="M174" s="1"/>
  <c r="J175"/>
  <c r="M175" s="1"/>
  <c r="J176"/>
  <c r="M176" s="1"/>
  <c r="J177"/>
  <c r="M177" s="1"/>
  <c r="J178"/>
  <c r="M178" s="1"/>
  <c r="J179"/>
  <c r="M179" s="1"/>
  <c r="J180"/>
  <c r="M180" s="1"/>
  <c r="J181"/>
  <c r="M181" s="1"/>
  <c r="J182"/>
  <c r="M182" s="1"/>
  <c r="J183"/>
  <c r="M183" s="1"/>
  <c r="J184"/>
  <c r="M184" s="1"/>
  <c r="J185"/>
  <c r="M185" s="1"/>
  <c r="J186"/>
  <c r="M186" s="1"/>
  <c r="J187"/>
  <c r="M187" s="1"/>
  <c r="J188"/>
  <c r="M188" s="1"/>
  <c r="J189"/>
  <c r="M189" s="1"/>
  <c r="J190"/>
  <c r="M190" s="1"/>
  <c r="J5"/>
  <c r="M5" s="1"/>
  <c r="L6"/>
  <c r="H14" i="21"/>
  <c r="J14" s="1"/>
  <c r="G14"/>
  <c r="I14" s="1"/>
  <c r="H13"/>
  <c r="J13" s="1"/>
  <c r="G13"/>
  <c r="I13" s="1"/>
  <c r="H12"/>
  <c r="J12" s="1"/>
  <c r="G12"/>
  <c r="I12" s="1"/>
  <c r="H11"/>
  <c r="J11" s="1"/>
  <c r="G11"/>
  <c r="I11" s="1"/>
  <c r="H10"/>
  <c r="J10" s="1"/>
  <c r="G10"/>
  <c r="I10" s="1"/>
  <c r="H9"/>
  <c r="J9" s="1"/>
  <c r="G9"/>
  <c r="I9" s="1"/>
  <c r="H8"/>
  <c r="J8" s="1"/>
  <c r="G8"/>
  <c r="I8" s="1"/>
  <c r="H7"/>
  <c r="J7" s="1"/>
  <c r="G7"/>
  <c r="I7" s="1"/>
  <c r="H6"/>
  <c r="J6" s="1"/>
  <c r="G6"/>
  <c r="I6" s="1"/>
  <c r="H5"/>
  <c r="J5" s="1"/>
  <c r="G5"/>
  <c r="I5" s="1"/>
  <c r="J6" i="15"/>
  <c r="M6" s="1"/>
  <c r="J7"/>
  <c r="L7" s="1"/>
  <c r="J8"/>
  <c r="L8" s="1"/>
  <c r="J9"/>
  <c r="L9" s="1"/>
  <c r="J10"/>
  <c r="L10" s="1"/>
  <c r="J11"/>
  <c r="L11" s="1"/>
  <c r="J12"/>
  <c r="L12" s="1"/>
  <c r="J13"/>
  <c r="L13" s="1"/>
  <c r="J14"/>
  <c r="L14" s="1"/>
  <c r="J15"/>
  <c r="L15" s="1"/>
  <c r="J16"/>
  <c r="L16" s="1"/>
  <c r="J17"/>
  <c r="L17" s="1"/>
  <c r="J18"/>
  <c r="L18" s="1"/>
  <c r="J19"/>
  <c r="L19" s="1"/>
  <c r="J20"/>
  <c r="L20" s="1"/>
  <c r="J21"/>
  <c r="L21" s="1"/>
  <c r="J22"/>
  <c r="L22" s="1"/>
  <c r="J23"/>
  <c r="L23" s="1"/>
  <c r="J24"/>
  <c r="L24" s="1"/>
  <c r="J25"/>
  <c r="L25" s="1"/>
  <c r="J26"/>
  <c r="L26" s="1"/>
  <c r="J27"/>
  <c r="L27" s="1"/>
  <c r="J28"/>
  <c r="L28" s="1"/>
  <c r="J29"/>
  <c r="L29" s="1"/>
  <c r="J30"/>
  <c r="L30" s="1"/>
  <c r="J31"/>
  <c r="L31" s="1"/>
  <c r="J32"/>
  <c r="L32" s="1"/>
  <c r="J33"/>
  <c r="L33" s="1"/>
  <c r="J34"/>
  <c r="L34" s="1"/>
  <c r="J35"/>
  <c r="L35" s="1"/>
  <c r="J36"/>
  <c r="L36" s="1"/>
  <c r="J37"/>
  <c r="L37" s="1"/>
  <c r="J38"/>
  <c r="L38" s="1"/>
  <c r="J39"/>
  <c r="L39" s="1"/>
  <c r="J40"/>
  <c r="L40" s="1"/>
  <c r="J41"/>
  <c r="L41" s="1"/>
  <c r="J42"/>
  <c r="L42" s="1"/>
  <c r="J43"/>
  <c r="L43" s="1"/>
  <c r="J44"/>
  <c r="L44" s="1"/>
  <c r="J45"/>
  <c r="L45" s="1"/>
  <c r="J46"/>
  <c r="L46" s="1"/>
  <c r="J47"/>
  <c r="L47" s="1"/>
  <c r="J48"/>
  <c r="L48" s="1"/>
  <c r="J49"/>
  <c r="L49" s="1"/>
  <c r="J50"/>
  <c r="L50" s="1"/>
  <c r="J51"/>
  <c r="L51" s="1"/>
  <c r="J52"/>
  <c r="L52" s="1"/>
  <c r="J53"/>
  <c r="L53" s="1"/>
  <c r="J54"/>
  <c r="L54" s="1"/>
  <c r="J55"/>
  <c r="L55" s="1"/>
  <c r="J56"/>
  <c r="L56" s="1"/>
  <c r="J57"/>
  <c r="L57" s="1"/>
  <c r="J58"/>
  <c r="L58" s="1"/>
  <c r="J59"/>
  <c r="L59" s="1"/>
  <c r="J60"/>
  <c r="L60" s="1"/>
  <c r="J61"/>
  <c r="L61" s="1"/>
  <c r="J62"/>
  <c r="L62" s="1"/>
  <c r="J63"/>
  <c r="L63" s="1"/>
  <c r="J64"/>
  <c r="L64" s="1"/>
  <c r="J65"/>
  <c r="L65" s="1"/>
  <c r="J66"/>
  <c r="L66" s="1"/>
  <c r="J67"/>
  <c r="L67" s="1"/>
  <c r="J68"/>
  <c r="L68" s="1"/>
  <c r="J69"/>
  <c r="L69" s="1"/>
  <c r="J70"/>
  <c r="L70" s="1"/>
  <c r="J71"/>
  <c r="L71" s="1"/>
  <c r="J72"/>
  <c r="L72" s="1"/>
  <c r="J73"/>
  <c r="L73" s="1"/>
  <c r="J74"/>
  <c r="L74" s="1"/>
  <c r="J75"/>
  <c r="L75" s="1"/>
  <c r="J76"/>
  <c r="L76" s="1"/>
  <c r="J77"/>
  <c r="L77" s="1"/>
  <c r="J78"/>
  <c r="L78" s="1"/>
  <c r="J79"/>
  <c r="L79" s="1"/>
  <c r="J80"/>
  <c r="L80" s="1"/>
  <c r="J81"/>
  <c r="L81" s="1"/>
  <c r="J82"/>
  <c r="L82" s="1"/>
  <c r="J83"/>
  <c r="L83" s="1"/>
  <c r="J84"/>
  <c r="L84" s="1"/>
  <c r="J85"/>
  <c r="L85" s="1"/>
  <c r="J86"/>
  <c r="L86" s="1"/>
  <c r="J87"/>
  <c r="L87" s="1"/>
  <c r="J88"/>
  <c r="L88" s="1"/>
  <c r="J89"/>
  <c r="L89" s="1"/>
  <c r="J90"/>
  <c r="L90" s="1"/>
  <c r="J91"/>
  <c r="L91" s="1"/>
  <c r="J92"/>
  <c r="L92" s="1"/>
  <c r="J93"/>
  <c r="L93" s="1"/>
  <c r="J94"/>
  <c r="L94" s="1"/>
  <c r="J95"/>
  <c r="L95" s="1"/>
  <c r="J96"/>
  <c r="L96" s="1"/>
  <c r="J97"/>
  <c r="L97" s="1"/>
  <c r="J98"/>
  <c r="L98" s="1"/>
  <c r="J99"/>
  <c r="L99" s="1"/>
  <c r="J100"/>
  <c r="L100" s="1"/>
  <c r="J101"/>
  <c r="L101" s="1"/>
  <c r="J102"/>
  <c r="L102" s="1"/>
  <c r="J103"/>
  <c r="L103" s="1"/>
  <c r="J104"/>
  <c r="L104" s="1"/>
  <c r="J105"/>
  <c r="L105" s="1"/>
  <c r="J106"/>
  <c r="L106" s="1"/>
  <c r="J107"/>
  <c r="L107" s="1"/>
  <c r="J108"/>
  <c r="L108" s="1"/>
  <c r="J109"/>
  <c r="L109" s="1"/>
  <c r="J110"/>
  <c r="L110" s="1"/>
  <c r="J111"/>
  <c r="L111" s="1"/>
  <c r="J112"/>
  <c r="L112" s="1"/>
  <c r="J113"/>
  <c r="L113" s="1"/>
  <c r="J114"/>
  <c r="L114" s="1"/>
  <c r="J115"/>
  <c r="L115" s="1"/>
  <c r="J116"/>
  <c r="L116" s="1"/>
  <c r="J117"/>
  <c r="L117" s="1"/>
  <c r="J118"/>
  <c r="L118" s="1"/>
  <c r="J119"/>
  <c r="L119" s="1"/>
  <c r="J120"/>
  <c r="L120" s="1"/>
  <c r="J121"/>
  <c r="L121" s="1"/>
  <c r="J122"/>
  <c r="L122" s="1"/>
  <c r="J123"/>
  <c r="L123" s="1"/>
  <c r="J124"/>
  <c r="L124" s="1"/>
  <c r="J125"/>
  <c r="L125" s="1"/>
  <c r="J126"/>
  <c r="L126" s="1"/>
  <c r="J127"/>
  <c r="L127" s="1"/>
  <c r="J128"/>
  <c r="L128" s="1"/>
  <c r="J129"/>
  <c r="L129" s="1"/>
  <c r="J130"/>
  <c r="L130" s="1"/>
  <c r="J131"/>
  <c r="L131" s="1"/>
  <c r="J132"/>
  <c r="L132" s="1"/>
  <c r="J133"/>
  <c r="L133" s="1"/>
  <c r="J134"/>
  <c r="L134" s="1"/>
  <c r="J135"/>
  <c r="L135" s="1"/>
  <c r="J136"/>
  <c r="L136" s="1"/>
  <c r="J137"/>
  <c r="L137" s="1"/>
  <c r="J138"/>
  <c r="L138" s="1"/>
  <c r="J139"/>
  <c r="L139" s="1"/>
  <c r="J140"/>
  <c r="L140" s="1"/>
  <c r="J141"/>
  <c r="L141" s="1"/>
  <c r="J142"/>
  <c r="L142" s="1"/>
  <c r="J143"/>
  <c r="L143" s="1"/>
  <c r="J144"/>
  <c r="L144" s="1"/>
  <c r="J145"/>
  <c r="L145" s="1"/>
  <c r="J146"/>
  <c r="L146" s="1"/>
  <c r="J147"/>
  <c r="L147" s="1"/>
  <c r="J148"/>
  <c r="L148" s="1"/>
  <c r="J149"/>
  <c r="L149" s="1"/>
  <c r="J150"/>
  <c r="L150" s="1"/>
  <c r="J151"/>
  <c r="L151" s="1"/>
  <c r="J152"/>
  <c r="L152" s="1"/>
  <c r="J153"/>
  <c r="L153" s="1"/>
  <c r="J154"/>
  <c r="L154" s="1"/>
  <c r="J155"/>
  <c r="L155" s="1"/>
  <c r="J156"/>
  <c r="L156" s="1"/>
  <c r="J157"/>
  <c r="L157" s="1"/>
  <c r="J158"/>
  <c r="L158" s="1"/>
  <c r="J159"/>
  <c r="L159" s="1"/>
  <c r="J160"/>
  <c r="L160" s="1"/>
  <c r="J161"/>
  <c r="L161" s="1"/>
  <c r="J162"/>
  <c r="L162" s="1"/>
  <c r="J163"/>
  <c r="L163" s="1"/>
  <c r="J164"/>
  <c r="L164" s="1"/>
  <c r="J165"/>
  <c r="L165" s="1"/>
  <c r="J166"/>
  <c r="L166" s="1"/>
  <c r="J167"/>
  <c r="L167" s="1"/>
  <c r="J168"/>
  <c r="L168" s="1"/>
  <c r="J169"/>
  <c r="L169" s="1"/>
  <c r="J170"/>
  <c r="L170" s="1"/>
  <c r="J171"/>
  <c r="L171" s="1"/>
  <c r="J172"/>
  <c r="L172" s="1"/>
  <c r="J173"/>
  <c r="L173" s="1"/>
  <c r="J174"/>
  <c r="L174" s="1"/>
  <c r="J175"/>
  <c r="L175" s="1"/>
  <c r="J176"/>
  <c r="L176" s="1"/>
  <c r="J177"/>
  <c r="L177" s="1"/>
  <c r="J178"/>
  <c r="L178" s="1"/>
  <c r="J179"/>
  <c r="L179" s="1"/>
  <c r="J180"/>
  <c r="L180" s="1"/>
  <c r="J181"/>
  <c r="L181" s="1"/>
  <c r="J182"/>
  <c r="L182" s="1"/>
  <c r="J183"/>
  <c r="L183" s="1"/>
  <c r="J184"/>
  <c r="L184" s="1"/>
  <c r="J185"/>
  <c r="L185" s="1"/>
  <c r="J186"/>
  <c r="L186" s="1"/>
  <c r="J187"/>
  <c r="L187" s="1"/>
  <c r="J188"/>
  <c r="L188" s="1"/>
  <c r="J189"/>
  <c r="L189" s="1"/>
  <c r="J6" i="14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6" i="12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6" i="8"/>
  <c r="L6" s="1"/>
  <c r="J7"/>
  <c r="M7" s="1"/>
  <c r="J8"/>
  <c r="M8" s="1"/>
  <c r="J9"/>
  <c r="M9" s="1"/>
  <c r="J10"/>
  <c r="M10" s="1"/>
  <c r="J11"/>
  <c r="M11" s="1"/>
  <c r="J12"/>
  <c r="M12" s="1"/>
  <c r="J13"/>
  <c r="M13" s="1"/>
  <c r="J14"/>
  <c r="M14" s="1"/>
  <c r="J15"/>
  <c r="M15" s="1"/>
  <c r="J16"/>
  <c r="M16" s="1"/>
  <c r="J17"/>
  <c r="M17" s="1"/>
  <c r="J18"/>
  <c r="M18" s="1"/>
  <c r="J19"/>
  <c r="M19" s="1"/>
  <c r="J20"/>
  <c r="M20" s="1"/>
  <c r="J21"/>
  <c r="M21" s="1"/>
  <c r="J22"/>
  <c r="M22" s="1"/>
  <c r="J23"/>
  <c r="M23" s="1"/>
  <c r="J24"/>
  <c r="M24" s="1"/>
  <c r="J25"/>
  <c r="M25" s="1"/>
  <c r="J26"/>
  <c r="M26" s="1"/>
  <c r="J27"/>
  <c r="M27" s="1"/>
  <c r="J28"/>
  <c r="M28" s="1"/>
  <c r="J29"/>
  <c r="M29" s="1"/>
  <c r="J30"/>
  <c r="M30" s="1"/>
  <c r="J31"/>
  <c r="M31" s="1"/>
  <c r="J32"/>
  <c r="M32" s="1"/>
  <c r="J33"/>
  <c r="M33" s="1"/>
  <c r="J34"/>
  <c r="M34" s="1"/>
  <c r="J35"/>
  <c r="M35" s="1"/>
  <c r="J36"/>
  <c r="M36" s="1"/>
  <c r="J37"/>
  <c r="M37" s="1"/>
  <c r="J38"/>
  <c r="M38" s="1"/>
  <c r="J39"/>
  <c r="M39" s="1"/>
  <c r="J40"/>
  <c r="M40" s="1"/>
  <c r="J41"/>
  <c r="M41" s="1"/>
  <c r="J42"/>
  <c r="M42" s="1"/>
  <c r="J43"/>
  <c r="M43" s="1"/>
  <c r="J44"/>
  <c r="M44" s="1"/>
  <c r="J45"/>
  <c r="M45" s="1"/>
  <c r="J46"/>
  <c r="M46" s="1"/>
  <c r="J47"/>
  <c r="M47" s="1"/>
  <c r="J48"/>
  <c r="M48" s="1"/>
  <c r="J49"/>
  <c r="M49" s="1"/>
  <c r="J50"/>
  <c r="M50" s="1"/>
  <c r="J51"/>
  <c r="M51" s="1"/>
  <c r="J52"/>
  <c r="M52" s="1"/>
  <c r="J53"/>
  <c r="M53" s="1"/>
  <c r="J54"/>
  <c r="M54" s="1"/>
  <c r="J55"/>
  <c r="M55" s="1"/>
  <c r="J56"/>
  <c r="M56" s="1"/>
  <c r="J57"/>
  <c r="M57" s="1"/>
  <c r="J58"/>
  <c r="M58" s="1"/>
  <c r="J59"/>
  <c r="M59" s="1"/>
  <c r="J60"/>
  <c r="M60" s="1"/>
  <c r="J61"/>
  <c r="M61" s="1"/>
  <c r="J62"/>
  <c r="M62" s="1"/>
  <c r="J63"/>
  <c r="M63" s="1"/>
  <c r="J64"/>
  <c r="M64" s="1"/>
  <c r="J65"/>
  <c r="M65" s="1"/>
  <c r="J66"/>
  <c r="M66" s="1"/>
  <c r="J67"/>
  <c r="M67" s="1"/>
  <c r="J68"/>
  <c r="M68" s="1"/>
  <c r="J69"/>
  <c r="M69" s="1"/>
  <c r="J70"/>
  <c r="M70" s="1"/>
  <c r="J71"/>
  <c r="M71" s="1"/>
  <c r="J72"/>
  <c r="M72" s="1"/>
  <c r="J73"/>
  <c r="M73" s="1"/>
  <c r="J74"/>
  <c r="M74" s="1"/>
  <c r="J75"/>
  <c r="M75" s="1"/>
  <c r="J76"/>
  <c r="M76" s="1"/>
  <c r="J77"/>
  <c r="M77" s="1"/>
  <c r="J78"/>
  <c r="M78" s="1"/>
  <c r="J79"/>
  <c r="M79" s="1"/>
  <c r="J80"/>
  <c r="M80" s="1"/>
  <c r="J81"/>
  <c r="M81" s="1"/>
  <c r="J82"/>
  <c r="M82" s="1"/>
  <c r="J83"/>
  <c r="M83" s="1"/>
  <c r="J84"/>
  <c r="M84" s="1"/>
  <c r="J85"/>
  <c r="M85" s="1"/>
  <c r="J86"/>
  <c r="M86" s="1"/>
  <c r="J87"/>
  <c r="M87" s="1"/>
  <c r="J88"/>
  <c r="M88" s="1"/>
  <c r="J89"/>
  <c r="M89" s="1"/>
  <c r="J90"/>
  <c r="M90" s="1"/>
  <c r="J91"/>
  <c r="M91" s="1"/>
  <c r="J92"/>
  <c r="M92" s="1"/>
  <c r="J93"/>
  <c r="M93" s="1"/>
  <c r="J94"/>
  <c r="M94" s="1"/>
  <c r="J95"/>
  <c r="M95" s="1"/>
  <c r="J96"/>
  <c r="M96" s="1"/>
  <c r="J97"/>
  <c r="M97" s="1"/>
  <c r="J98"/>
  <c r="M98" s="1"/>
  <c r="J99"/>
  <c r="M99" s="1"/>
  <c r="J100"/>
  <c r="M100" s="1"/>
  <c r="J101"/>
  <c r="M101" s="1"/>
  <c r="J102"/>
  <c r="M102" s="1"/>
  <c r="J103"/>
  <c r="M103" s="1"/>
  <c r="J104"/>
  <c r="M104" s="1"/>
  <c r="J105"/>
  <c r="M105" s="1"/>
  <c r="J106"/>
  <c r="M106" s="1"/>
  <c r="J107"/>
  <c r="M107" s="1"/>
  <c r="J108"/>
  <c r="M108" s="1"/>
  <c r="J109"/>
  <c r="M109" s="1"/>
  <c r="J110"/>
  <c r="M110" s="1"/>
  <c r="J111"/>
  <c r="M111" s="1"/>
  <c r="J112"/>
  <c r="M112" s="1"/>
  <c r="J113"/>
  <c r="M113" s="1"/>
  <c r="J114"/>
  <c r="M114" s="1"/>
  <c r="J115"/>
  <c r="M115" s="1"/>
  <c r="J116"/>
  <c r="M116" s="1"/>
  <c r="J117"/>
  <c r="M117" s="1"/>
  <c r="J118"/>
  <c r="M118" s="1"/>
  <c r="J119"/>
  <c r="M119" s="1"/>
  <c r="J120"/>
  <c r="M120" s="1"/>
  <c r="J121"/>
  <c r="M121" s="1"/>
  <c r="J122"/>
  <c r="M122" s="1"/>
  <c r="J123"/>
  <c r="M123" s="1"/>
  <c r="J124"/>
  <c r="M124" s="1"/>
  <c r="J125"/>
  <c r="M125" s="1"/>
  <c r="J126"/>
  <c r="M126" s="1"/>
  <c r="J127"/>
  <c r="M127" s="1"/>
  <c r="J128"/>
  <c r="M128" s="1"/>
  <c r="J129"/>
  <c r="M129" s="1"/>
  <c r="J130"/>
  <c r="M130" s="1"/>
  <c r="J131"/>
  <c r="M131" s="1"/>
  <c r="J132"/>
  <c r="M132" s="1"/>
  <c r="J133"/>
  <c r="M133" s="1"/>
  <c r="J134"/>
  <c r="M134" s="1"/>
  <c r="J135"/>
  <c r="M135" s="1"/>
  <c r="J136"/>
  <c r="M136" s="1"/>
  <c r="J137"/>
  <c r="M137" s="1"/>
  <c r="J138"/>
  <c r="M138" s="1"/>
  <c r="J139"/>
  <c r="M139" s="1"/>
  <c r="J140"/>
  <c r="M140" s="1"/>
  <c r="J141"/>
  <c r="M141" s="1"/>
  <c r="J142"/>
  <c r="M142" s="1"/>
  <c r="J143"/>
  <c r="M143" s="1"/>
  <c r="J144"/>
  <c r="M144" s="1"/>
  <c r="J145"/>
  <c r="M145" s="1"/>
  <c r="J146"/>
  <c r="M146" s="1"/>
  <c r="J147"/>
  <c r="M147" s="1"/>
  <c r="J148"/>
  <c r="M148" s="1"/>
  <c r="J149"/>
  <c r="M149" s="1"/>
  <c r="J150"/>
  <c r="M150" s="1"/>
  <c r="J151"/>
  <c r="M151" s="1"/>
  <c r="J152"/>
  <c r="M152" s="1"/>
  <c r="J153"/>
  <c r="M153" s="1"/>
  <c r="J154"/>
  <c r="M154" s="1"/>
  <c r="J155"/>
  <c r="M155" s="1"/>
  <c r="J156"/>
  <c r="M156" s="1"/>
  <c r="J157"/>
  <c r="M157" s="1"/>
  <c r="J158"/>
  <c r="M158" s="1"/>
  <c r="J159"/>
  <c r="M159" s="1"/>
  <c r="J160"/>
  <c r="M160" s="1"/>
  <c r="J161"/>
  <c r="M161" s="1"/>
  <c r="J162"/>
  <c r="M162" s="1"/>
  <c r="J163"/>
  <c r="M163" s="1"/>
  <c r="J164"/>
  <c r="M164" s="1"/>
  <c r="J165"/>
  <c r="M165" s="1"/>
  <c r="J166"/>
  <c r="M166" s="1"/>
  <c r="J167"/>
  <c r="M167" s="1"/>
  <c r="J168"/>
  <c r="M168" s="1"/>
  <c r="J169"/>
  <c r="M169" s="1"/>
  <c r="J170"/>
  <c r="M170" s="1"/>
  <c r="J171"/>
  <c r="M171" s="1"/>
  <c r="J172"/>
  <c r="M172" s="1"/>
  <c r="J173"/>
  <c r="M173" s="1"/>
  <c r="J174"/>
  <c r="M174" s="1"/>
  <c r="J175"/>
  <c r="M175" s="1"/>
  <c r="J176"/>
  <c r="M176" s="1"/>
  <c r="J177"/>
  <c r="M177" s="1"/>
  <c r="J178"/>
  <c r="M178" s="1"/>
  <c r="J179"/>
  <c r="M179" s="1"/>
  <c r="J180"/>
  <c r="M180" s="1"/>
  <c r="J181"/>
  <c r="M181" s="1"/>
  <c r="J182"/>
  <c r="M182" s="1"/>
  <c r="J183"/>
  <c r="M183" s="1"/>
  <c r="J184"/>
  <c r="M184" s="1"/>
  <c r="J185"/>
  <c r="M185" s="1"/>
  <c r="J186"/>
  <c r="M186" s="1"/>
  <c r="J187"/>
  <c r="M187" s="1"/>
  <c r="J188"/>
  <c r="M188" s="1"/>
  <c r="J189"/>
  <c r="M189" s="1"/>
  <c r="J190"/>
  <c r="M190" s="1"/>
  <c r="J191"/>
  <c r="M191" s="1"/>
  <c r="J192"/>
  <c r="M192" s="1"/>
  <c r="J193"/>
  <c r="M193" s="1"/>
  <c r="J194"/>
  <c r="M194" s="1"/>
  <c r="J195"/>
  <c r="M195" s="1"/>
  <c r="J196"/>
  <c r="M196" s="1"/>
  <c r="J197"/>
  <c r="M197" s="1"/>
  <c r="J198"/>
  <c r="M198" s="1"/>
  <c r="J6" i="2"/>
  <c r="L6" s="1"/>
  <c r="J7"/>
  <c r="M7" s="1"/>
  <c r="J8"/>
  <c r="M8" s="1"/>
  <c r="J9"/>
  <c r="M9" s="1"/>
  <c r="J10"/>
  <c r="M10" s="1"/>
  <c r="J11"/>
  <c r="M11" s="1"/>
  <c r="J12"/>
  <c r="M12" s="1"/>
  <c r="J13"/>
  <c r="M13" s="1"/>
  <c r="J14"/>
  <c r="M14" s="1"/>
  <c r="J15"/>
  <c r="M15" s="1"/>
  <c r="J16"/>
  <c r="M16" s="1"/>
  <c r="J17"/>
  <c r="M17" s="1"/>
  <c r="J18"/>
  <c r="M18" s="1"/>
  <c r="J19"/>
  <c r="M19" s="1"/>
  <c r="J20"/>
  <c r="M20" s="1"/>
  <c r="J21"/>
  <c r="M21" s="1"/>
  <c r="J22"/>
  <c r="M22" s="1"/>
  <c r="J23"/>
  <c r="M23" s="1"/>
  <c r="J24"/>
  <c r="M24" s="1"/>
  <c r="J25"/>
  <c r="M25" s="1"/>
  <c r="J26"/>
  <c r="M26" s="1"/>
  <c r="J27"/>
  <c r="M27" s="1"/>
  <c r="J28"/>
  <c r="M28" s="1"/>
  <c r="J29"/>
  <c r="M29" s="1"/>
  <c r="J30"/>
  <c r="M30" s="1"/>
  <c r="J31"/>
  <c r="M31" s="1"/>
  <c r="J32"/>
  <c r="M32" s="1"/>
  <c r="J33"/>
  <c r="M33" s="1"/>
  <c r="J34"/>
  <c r="M34" s="1"/>
  <c r="J35"/>
  <c r="M35" s="1"/>
  <c r="J36"/>
  <c r="M36" s="1"/>
  <c r="J37"/>
  <c r="M37" s="1"/>
  <c r="J38"/>
  <c r="M38" s="1"/>
  <c r="J39"/>
  <c r="M39" s="1"/>
  <c r="J40"/>
  <c r="M40" s="1"/>
  <c r="J41"/>
  <c r="M41" s="1"/>
  <c r="J42"/>
  <c r="M42" s="1"/>
  <c r="J43"/>
  <c r="M43" s="1"/>
  <c r="J44"/>
  <c r="M44" s="1"/>
  <c r="J45"/>
  <c r="M45" s="1"/>
  <c r="J46"/>
  <c r="M46" s="1"/>
  <c r="J47"/>
  <c r="M47" s="1"/>
  <c r="J48"/>
  <c r="M48" s="1"/>
  <c r="J49"/>
  <c r="M49" s="1"/>
  <c r="J50"/>
  <c r="M50" s="1"/>
  <c r="J51"/>
  <c r="M51" s="1"/>
  <c r="J52"/>
  <c r="M52" s="1"/>
  <c r="J53"/>
  <c r="M53" s="1"/>
  <c r="J54"/>
  <c r="M54" s="1"/>
  <c r="J55"/>
  <c r="M55" s="1"/>
  <c r="J56"/>
  <c r="M56" s="1"/>
  <c r="J57"/>
  <c r="M57" s="1"/>
  <c r="J58"/>
  <c r="M58" s="1"/>
  <c r="J59"/>
  <c r="M59" s="1"/>
  <c r="J60"/>
  <c r="M60" s="1"/>
  <c r="J61"/>
  <c r="M61" s="1"/>
  <c r="J62"/>
  <c r="M62" s="1"/>
  <c r="J63"/>
  <c r="M63" s="1"/>
  <c r="J64"/>
  <c r="M64" s="1"/>
  <c r="J65"/>
  <c r="M65" s="1"/>
  <c r="J66"/>
  <c r="M66" s="1"/>
  <c r="J67"/>
  <c r="M67" s="1"/>
  <c r="J68"/>
  <c r="M68" s="1"/>
  <c r="J69"/>
  <c r="M69" s="1"/>
  <c r="J70"/>
  <c r="M70" s="1"/>
  <c r="J71"/>
  <c r="M71" s="1"/>
  <c r="J72"/>
  <c r="M72" s="1"/>
  <c r="J73"/>
  <c r="M73" s="1"/>
  <c r="J74"/>
  <c r="M74" s="1"/>
  <c r="J75"/>
  <c r="M75" s="1"/>
  <c r="J76"/>
  <c r="M76" s="1"/>
  <c r="J77"/>
  <c r="M77" s="1"/>
  <c r="J78"/>
  <c r="M78" s="1"/>
  <c r="J79"/>
  <c r="M79" s="1"/>
  <c r="J80"/>
  <c r="M80" s="1"/>
  <c r="J81"/>
  <c r="M81" s="1"/>
  <c r="J82"/>
  <c r="M82" s="1"/>
  <c r="J83"/>
  <c r="M83" s="1"/>
  <c r="J84"/>
  <c r="M84" s="1"/>
  <c r="J85"/>
  <c r="M85" s="1"/>
  <c r="J86"/>
  <c r="M86" s="1"/>
  <c r="J87"/>
  <c r="M87" s="1"/>
  <c r="J88"/>
  <c r="M88" s="1"/>
  <c r="J89"/>
  <c r="M89" s="1"/>
  <c r="J90"/>
  <c r="M90" s="1"/>
  <c r="J91"/>
  <c r="M91" s="1"/>
  <c r="J92"/>
  <c r="M92" s="1"/>
  <c r="J93"/>
  <c r="M93" s="1"/>
  <c r="J94"/>
  <c r="M94" s="1"/>
  <c r="J95"/>
  <c r="M95" s="1"/>
  <c r="J96"/>
  <c r="M96" s="1"/>
  <c r="J97"/>
  <c r="M97" s="1"/>
  <c r="J98"/>
  <c r="M98" s="1"/>
  <c r="J99"/>
  <c r="M99" s="1"/>
  <c r="J100"/>
  <c r="M100" s="1"/>
  <c r="J101"/>
  <c r="M101" s="1"/>
  <c r="J102"/>
  <c r="M102" s="1"/>
  <c r="J103"/>
  <c r="M103" s="1"/>
  <c r="J104"/>
  <c r="M104" s="1"/>
  <c r="J105"/>
  <c r="M105" s="1"/>
  <c r="J106"/>
  <c r="M106" s="1"/>
  <c r="J107"/>
  <c r="M107" s="1"/>
  <c r="J108"/>
  <c r="M108" s="1"/>
  <c r="J109"/>
  <c r="M109" s="1"/>
  <c r="J110"/>
  <c r="M110" s="1"/>
  <c r="J111"/>
  <c r="M111" s="1"/>
  <c r="J112"/>
  <c r="M112" s="1"/>
  <c r="J113"/>
  <c r="M113" s="1"/>
  <c r="J114"/>
  <c r="M114" s="1"/>
  <c r="J115"/>
  <c r="M115" s="1"/>
  <c r="J116"/>
  <c r="M116" s="1"/>
  <c r="J117"/>
  <c r="M117" s="1"/>
  <c r="J118"/>
  <c r="M118" s="1"/>
  <c r="J119"/>
  <c r="M119" s="1"/>
  <c r="J120"/>
  <c r="M120" s="1"/>
  <c r="J121"/>
  <c r="M121" s="1"/>
  <c r="J122"/>
  <c r="M122" s="1"/>
  <c r="J123"/>
  <c r="M123" s="1"/>
  <c r="M124"/>
  <c r="J125"/>
  <c r="M125" s="1"/>
  <c r="J126"/>
  <c r="M126" s="1"/>
  <c r="J127"/>
  <c r="M127" s="1"/>
  <c r="J128"/>
  <c r="M128" s="1"/>
  <c r="J129"/>
  <c r="M129" s="1"/>
  <c r="J130"/>
  <c r="M130" s="1"/>
  <c r="J131"/>
  <c r="M131" s="1"/>
  <c r="J132"/>
  <c r="M132" s="1"/>
  <c r="J133"/>
  <c r="M133" s="1"/>
  <c r="J134"/>
  <c r="M134" s="1"/>
  <c r="J135"/>
  <c r="M135" s="1"/>
  <c r="J136"/>
  <c r="M136" s="1"/>
  <c r="J137"/>
  <c r="M137" s="1"/>
  <c r="J138"/>
  <c r="M138" s="1"/>
  <c r="J139"/>
  <c r="M139" s="1"/>
  <c r="J140"/>
  <c r="M140" s="1"/>
  <c r="J141"/>
  <c r="M141" s="1"/>
  <c r="J142"/>
  <c r="M142" s="1"/>
  <c r="J143"/>
  <c r="M143" s="1"/>
  <c r="J144"/>
  <c r="M144" s="1"/>
  <c r="J145"/>
  <c r="M145" s="1"/>
  <c r="J146"/>
  <c r="M146" s="1"/>
  <c r="J147"/>
  <c r="M147" s="1"/>
  <c r="J148"/>
  <c r="M148" s="1"/>
  <c r="J149"/>
  <c r="M149" s="1"/>
  <c r="J150"/>
  <c r="M150" s="1"/>
  <c r="J151"/>
  <c r="M151" s="1"/>
  <c r="J152"/>
  <c r="M152" s="1"/>
  <c r="J153"/>
  <c r="M153" s="1"/>
  <c r="J154"/>
  <c r="M154" s="1"/>
  <c r="J155"/>
  <c r="M155" s="1"/>
  <c r="J156"/>
  <c r="M156" s="1"/>
  <c r="J157"/>
  <c r="M157" s="1"/>
  <c r="J158"/>
  <c r="M158" s="1"/>
  <c r="J159"/>
  <c r="M159" s="1"/>
  <c r="J160"/>
  <c r="M160" s="1"/>
  <c r="J161"/>
  <c r="M161" s="1"/>
  <c r="J162"/>
  <c r="M162" s="1"/>
  <c r="J163"/>
  <c r="M163" s="1"/>
  <c r="J164"/>
  <c r="M164" s="1"/>
  <c r="J165"/>
  <c r="M165" s="1"/>
  <c r="J166"/>
  <c r="M166" s="1"/>
  <c r="J167"/>
  <c r="M167" s="1"/>
  <c r="J168"/>
  <c r="M168" s="1"/>
  <c r="J169"/>
  <c r="M169" s="1"/>
  <c r="J170"/>
  <c r="M170" s="1"/>
  <c r="J171"/>
  <c r="M171" s="1"/>
  <c r="J172"/>
  <c r="M172" s="1"/>
  <c r="J173"/>
  <c r="M173" s="1"/>
  <c r="J174"/>
  <c r="M174" s="1"/>
  <c r="J175"/>
  <c r="M175" s="1"/>
  <c r="J176"/>
  <c r="M176" s="1"/>
  <c r="J177"/>
  <c r="M177" s="1"/>
  <c r="J178"/>
  <c r="M178" s="1"/>
  <c r="J179"/>
  <c r="M179" s="1"/>
  <c r="J180"/>
  <c r="M180" s="1"/>
  <c r="J181"/>
  <c r="M181" s="1"/>
  <c r="J182"/>
  <c r="M182" s="1"/>
  <c r="J183"/>
  <c r="M183" s="1"/>
  <c r="J5" i="15"/>
  <c r="M5" s="1"/>
  <c r="J5" i="14"/>
  <c r="J5" i="12"/>
  <c r="J5" i="8"/>
  <c r="L5" s="1"/>
  <c r="J5" i="2"/>
  <c r="L5" s="1"/>
  <c r="J6" i="5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236"/>
  <c r="J237"/>
  <c r="J238"/>
  <c r="J239"/>
  <c r="J5"/>
  <c r="J6" i="4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5"/>
  <c r="H7" i="16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6"/>
  <c r="M5" i="2"/>
  <c r="M6"/>
  <c r="L182"/>
  <c r="L175"/>
  <c r="L171"/>
  <c r="L167"/>
  <c r="L163"/>
  <c r="L159"/>
  <c r="L155"/>
  <c r="L151"/>
  <c r="L147"/>
  <c r="L143"/>
  <c r="L139"/>
  <c r="L135"/>
  <c r="L131"/>
  <c r="L127"/>
  <c r="L124"/>
  <c r="L121"/>
  <c r="L117"/>
  <c r="L113"/>
  <c r="L109"/>
  <c r="L105"/>
  <c r="L101"/>
  <c r="L97"/>
  <c r="L93"/>
  <c r="L89"/>
  <c r="L85"/>
  <c r="L81"/>
  <c r="L77"/>
  <c r="L73"/>
  <c r="L69"/>
  <c r="L65"/>
  <c r="L61"/>
  <c r="L57"/>
  <c r="L53"/>
  <c r="L49"/>
  <c r="L45"/>
  <c r="L41"/>
  <c r="L37"/>
  <c r="L33"/>
  <c r="L29"/>
  <c r="L25"/>
  <c r="L21"/>
  <c r="L20"/>
  <c r="L19"/>
  <c r="L18"/>
  <c r="L17"/>
  <c r="L16"/>
  <c r="L15"/>
  <c r="L14"/>
  <c r="L13"/>
  <c r="L12"/>
  <c r="L11"/>
  <c r="L10"/>
  <c r="L9"/>
  <c r="L8"/>
  <c r="L7"/>
  <c r="L6" i="15"/>
  <c r="M189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41"/>
  <c r="M140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M11"/>
  <c r="M10"/>
  <c r="M9"/>
  <c r="M8"/>
  <c r="M7"/>
  <c r="M6" i="8"/>
  <c r="L198"/>
  <c r="L197"/>
  <c r="L196"/>
  <c r="L195"/>
  <c r="L194"/>
  <c r="L193"/>
  <c r="L192"/>
  <c r="L191"/>
  <c r="L190"/>
  <c r="L189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2"/>
  <c r="L141"/>
  <c r="L140"/>
  <c r="L139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6"/>
  <c r="L75"/>
  <c r="L74"/>
  <c r="L73"/>
  <c r="L72"/>
  <c r="L71"/>
  <c r="L70"/>
  <c r="L69"/>
  <c r="L68"/>
  <c r="L67"/>
  <c r="L66"/>
  <c r="L65"/>
  <c r="L64"/>
  <c r="L63"/>
  <c r="L62"/>
  <c r="L61"/>
  <c r="L60"/>
  <c r="L59"/>
  <c r="L58"/>
  <c r="L57"/>
  <c r="L56"/>
  <c r="L55"/>
  <c r="L54"/>
  <c r="L53"/>
  <c r="L52"/>
  <c r="L51"/>
  <c r="L50"/>
  <c r="L49"/>
  <c r="L48"/>
  <c r="L47"/>
  <c r="L46"/>
  <c r="L45"/>
  <c r="L44"/>
  <c r="L43"/>
  <c r="L42"/>
  <c r="L41"/>
  <c r="L40"/>
  <c r="L39"/>
  <c r="L38"/>
  <c r="L37"/>
  <c r="L36"/>
  <c r="L35"/>
  <c r="L34"/>
  <c r="L33"/>
  <c r="L32"/>
  <c r="L31"/>
  <c r="L30"/>
  <c r="L29"/>
  <c r="L28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L9"/>
  <c r="L8"/>
  <c r="L7"/>
  <c r="L23" i="2" l="1"/>
  <c r="L27"/>
  <c r="L31"/>
  <c r="L35"/>
  <c r="L39"/>
  <c r="L43"/>
  <c r="L47"/>
  <c r="L51"/>
  <c r="L55"/>
  <c r="L59"/>
  <c r="L63"/>
  <c r="L67"/>
  <c r="L71"/>
  <c r="L75"/>
  <c r="L79"/>
  <c r="L83"/>
  <c r="L87"/>
  <c r="L91"/>
  <c r="L95"/>
  <c r="L99"/>
  <c r="L103"/>
  <c r="L107"/>
  <c r="L111"/>
  <c r="L115"/>
  <c r="L119"/>
  <c r="L123"/>
  <c r="L125"/>
  <c r="L129"/>
  <c r="L133"/>
  <c r="L137"/>
  <c r="L141"/>
  <c r="L145"/>
  <c r="L149"/>
  <c r="L153"/>
  <c r="L157"/>
  <c r="L161"/>
  <c r="L165"/>
  <c r="L169"/>
  <c r="L173"/>
  <c r="L178"/>
  <c r="L5" i="15"/>
  <c r="L22" i="2"/>
  <c r="L24"/>
  <c r="L26"/>
  <c r="L28"/>
  <c r="L30"/>
  <c r="L32"/>
  <c r="L34"/>
  <c r="L36"/>
  <c r="L38"/>
  <c r="L40"/>
  <c r="L42"/>
  <c r="L44"/>
  <c r="L46"/>
  <c r="L48"/>
  <c r="L50"/>
  <c r="L52"/>
  <c r="L54"/>
  <c r="L56"/>
  <c r="L58"/>
  <c r="L60"/>
  <c r="L62"/>
  <c r="L64"/>
  <c r="L66"/>
  <c r="L68"/>
  <c r="L70"/>
  <c r="L72"/>
  <c r="L74"/>
  <c r="L76"/>
  <c r="L78"/>
  <c r="L80"/>
  <c r="L82"/>
  <c r="L84"/>
  <c r="L86"/>
  <c r="L88"/>
  <c r="L90"/>
  <c r="L92"/>
  <c r="L94"/>
  <c r="L96"/>
  <c r="L98"/>
  <c r="L100"/>
  <c r="L102"/>
  <c r="L104"/>
  <c r="L106"/>
  <c r="L108"/>
  <c r="L110"/>
  <c r="L112"/>
  <c r="L114"/>
  <c r="L116"/>
  <c r="L118"/>
  <c r="L120"/>
  <c r="L122"/>
  <c r="L126"/>
  <c r="L128"/>
  <c r="L130"/>
  <c r="L132"/>
  <c r="L134"/>
  <c r="L136"/>
  <c r="L138"/>
  <c r="L140"/>
  <c r="L142"/>
  <c r="L144"/>
  <c r="L146"/>
  <c r="L148"/>
  <c r="L150"/>
  <c r="L152"/>
  <c r="L154"/>
  <c r="L156"/>
  <c r="L158"/>
  <c r="L160"/>
  <c r="L162"/>
  <c r="L164"/>
  <c r="L166"/>
  <c r="L168"/>
  <c r="L170"/>
  <c r="L172"/>
  <c r="L174"/>
  <c r="L176"/>
  <c r="L180"/>
  <c r="L54" i="6"/>
  <c r="L86"/>
  <c r="L22"/>
  <c r="L126"/>
  <c r="L70"/>
  <c r="L38"/>
  <c r="L14"/>
  <c r="L102"/>
  <c r="L150"/>
  <c r="L110"/>
  <c r="L94"/>
  <c r="L78"/>
  <c r="L62"/>
  <c r="L46"/>
  <c r="L30"/>
  <c r="L182"/>
  <c r="L134"/>
  <c r="L118"/>
  <c r="L106"/>
  <c r="L98"/>
  <c r="L90"/>
  <c r="L82"/>
  <c r="L74"/>
  <c r="L66"/>
  <c r="L58"/>
  <c r="L50"/>
  <c r="L42"/>
  <c r="L34"/>
  <c r="L26"/>
  <c r="L18"/>
  <c r="L10"/>
  <c r="M163" i="11"/>
  <c r="M162" i="7"/>
  <c r="M91" i="9"/>
  <c r="M75" i="11"/>
  <c r="L5" i="9"/>
  <c r="M133"/>
  <c r="M37"/>
  <c r="L166" i="6"/>
  <c r="M197" i="11"/>
  <c r="M127"/>
  <c r="M226" i="7"/>
  <c r="M98"/>
  <c r="M107" i="9"/>
  <c r="M63"/>
  <c r="M5" i="8"/>
  <c r="L177" i="2"/>
  <c r="L179"/>
  <c r="L181"/>
  <c r="L183"/>
  <c r="L174" i="6"/>
  <c r="L158"/>
  <c r="L142"/>
  <c r="L130"/>
  <c r="L122"/>
  <c r="L114"/>
  <c r="L108"/>
  <c r="L104"/>
  <c r="L100"/>
  <c r="L96"/>
  <c r="L92"/>
  <c r="L88"/>
  <c r="L84"/>
  <c r="L80"/>
  <c r="L76"/>
  <c r="L72"/>
  <c r="L68"/>
  <c r="L64"/>
  <c r="L60"/>
  <c r="L56"/>
  <c r="L52"/>
  <c r="L48"/>
  <c r="L44"/>
  <c r="L40"/>
  <c r="L36"/>
  <c r="L32"/>
  <c r="L28"/>
  <c r="L24"/>
  <c r="L20"/>
  <c r="L16"/>
  <c r="L12"/>
  <c r="L8"/>
  <c r="M215" i="11"/>
  <c r="M167"/>
  <c r="M162"/>
  <c r="M159"/>
  <c r="M103"/>
  <c r="M43"/>
  <c r="M194" i="7"/>
  <c r="M130"/>
  <c r="M66"/>
  <c r="M53"/>
  <c r="M22"/>
  <c r="M123" i="9"/>
  <c r="M93"/>
  <c r="M77"/>
  <c r="M59"/>
  <c r="M58"/>
  <c r="M57"/>
  <c r="M27"/>
  <c r="L190" i="6"/>
  <c r="M205" i="11"/>
  <c r="M183"/>
  <c r="M143"/>
  <c r="M111"/>
  <c r="M91"/>
  <c r="M59"/>
  <c r="M11"/>
  <c r="M210" i="7"/>
  <c r="M178"/>
  <c r="M146"/>
  <c r="M114"/>
  <c r="M82"/>
  <c r="M35"/>
  <c r="M30"/>
  <c r="M14"/>
  <c r="M125" i="9"/>
  <c r="M115"/>
  <c r="M95"/>
  <c r="M90"/>
  <c r="M89"/>
  <c r="M69"/>
  <c r="M61"/>
  <c r="M45"/>
  <c r="M29"/>
  <c r="M11"/>
  <c r="M51"/>
  <c r="M43"/>
  <c r="M31"/>
  <c r="M26"/>
  <c r="M25"/>
  <c r="M13"/>
  <c r="M209" i="11"/>
  <c r="M201"/>
  <c r="M189"/>
  <c r="M175"/>
  <c r="M151"/>
  <c r="M135"/>
  <c r="M119"/>
  <c r="M110"/>
  <c r="M107"/>
  <c r="M102"/>
  <c r="M99"/>
  <c r="M83"/>
  <c r="M67"/>
  <c r="M51"/>
  <c r="M19"/>
  <c r="M234" i="7"/>
  <c r="M218"/>
  <c r="M202"/>
  <c r="M186"/>
  <c r="M170"/>
  <c r="M154"/>
  <c r="M138"/>
  <c r="M122"/>
  <c r="M106"/>
  <c r="M90"/>
  <c r="M74"/>
  <c r="M43"/>
  <c r="M26"/>
  <c r="M18"/>
  <c r="M10"/>
  <c r="M127" i="9"/>
  <c r="M122"/>
  <c r="M121"/>
  <c r="M109"/>
  <c r="M101"/>
  <c r="M83"/>
  <c r="M75"/>
  <c r="M19"/>
  <c r="L97" i="11"/>
  <c r="M97"/>
  <c r="L94"/>
  <c r="M94"/>
  <c r="L89"/>
  <c r="M89"/>
  <c r="L86"/>
  <c r="M86"/>
  <c r="L81"/>
  <c r="M81"/>
  <c r="L78"/>
  <c r="M78"/>
  <c r="L73"/>
  <c r="M73"/>
  <c r="L70"/>
  <c r="M70"/>
  <c r="L65"/>
  <c r="M65"/>
  <c r="L62"/>
  <c r="M62"/>
  <c r="L57"/>
  <c r="M57"/>
  <c r="L54"/>
  <c r="M54"/>
  <c r="L49"/>
  <c r="M49"/>
  <c r="L46"/>
  <c r="M46"/>
  <c r="L41"/>
  <c r="M41"/>
  <c r="L38"/>
  <c r="M38"/>
  <c r="L33"/>
  <c r="M33"/>
  <c r="L30"/>
  <c r="M30"/>
  <c r="L25"/>
  <c r="M25"/>
  <c r="L22"/>
  <c r="M22"/>
  <c r="L17"/>
  <c r="M17"/>
  <c r="L14"/>
  <c r="M14"/>
  <c r="L9"/>
  <c r="M9"/>
  <c r="M5" i="7"/>
  <c r="L5"/>
  <c r="L232"/>
  <c r="M232"/>
  <c r="L229"/>
  <c r="M229"/>
  <c r="L224"/>
  <c r="M224"/>
  <c r="L221"/>
  <c r="M221"/>
  <c r="L216"/>
  <c r="M216"/>
  <c r="L213"/>
  <c r="M213"/>
  <c r="L208"/>
  <c r="M208"/>
  <c r="L205"/>
  <c r="M205"/>
  <c r="L200"/>
  <c r="M200"/>
  <c r="L197"/>
  <c r="M197"/>
  <c r="L192"/>
  <c r="M192"/>
  <c r="L189"/>
  <c r="M189"/>
  <c r="L184"/>
  <c r="M184"/>
  <c r="L181"/>
  <c r="M181"/>
  <c r="L176"/>
  <c r="M176"/>
  <c r="L173"/>
  <c r="M173"/>
  <c r="L168"/>
  <c r="M168"/>
  <c r="L165"/>
  <c r="M165"/>
  <c r="L160"/>
  <c r="M160"/>
  <c r="L157"/>
  <c r="M157"/>
  <c r="L152"/>
  <c r="M152"/>
  <c r="L149"/>
  <c r="M149"/>
  <c r="L144"/>
  <c r="M144"/>
  <c r="L141"/>
  <c r="M141"/>
  <c r="L136"/>
  <c r="M136"/>
  <c r="L133"/>
  <c r="M133"/>
  <c r="L128"/>
  <c r="M128"/>
  <c r="L125"/>
  <c r="M125"/>
  <c r="L120"/>
  <c r="M120"/>
  <c r="L117"/>
  <c r="M117"/>
  <c r="L112"/>
  <c r="M112"/>
  <c r="L109"/>
  <c r="M109"/>
  <c r="L104"/>
  <c r="M104"/>
  <c r="L101"/>
  <c r="M101"/>
  <c r="L96"/>
  <c r="M96"/>
  <c r="L93"/>
  <c r="M93"/>
  <c r="L88"/>
  <c r="M88"/>
  <c r="L85"/>
  <c r="M85"/>
  <c r="L80"/>
  <c r="M80"/>
  <c r="L77"/>
  <c r="M77"/>
  <c r="L72"/>
  <c r="M72"/>
  <c r="L69"/>
  <c r="M69"/>
  <c r="L64"/>
  <c r="M64"/>
  <c r="L61"/>
  <c r="M61"/>
  <c r="L57"/>
  <c r="M57"/>
  <c r="L39"/>
  <c r="M39"/>
  <c r="M95" i="11"/>
  <c r="M87"/>
  <c r="M79"/>
  <c r="M71"/>
  <c r="M63"/>
  <c r="M55"/>
  <c r="M47"/>
  <c r="M39"/>
  <c r="M31"/>
  <c r="M23"/>
  <c r="M15"/>
  <c r="M7"/>
  <c r="M230" i="7"/>
  <c r="M222"/>
  <c r="M214"/>
  <c r="M206"/>
  <c r="M198"/>
  <c r="M190"/>
  <c r="M182"/>
  <c r="M174"/>
  <c r="M166"/>
  <c r="M158"/>
  <c r="M150"/>
  <c r="M142"/>
  <c r="M134"/>
  <c r="M126"/>
  <c r="M118"/>
  <c r="M110"/>
  <c r="M102"/>
  <c r="M94"/>
  <c r="M86"/>
  <c r="M78"/>
  <c r="M70"/>
  <c r="M62"/>
  <c r="L101" i="11"/>
  <c r="M101"/>
  <c r="L98"/>
  <c r="M98"/>
  <c r="L93"/>
  <c r="M93"/>
  <c r="L90"/>
  <c r="M90"/>
  <c r="L85"/>
  <c r="M85"/>
  <c r="L82"/>
  <c r="M82"/>
  <c r="L77"/>
  <c r="M77"/>
  <c r="L74"/>
  <c r="M74"/>
  <c r="L69"/>
  <c r="M69"/>
  <c r="L66"/>
  <c r="M66"/>
  <c r="L61"/>
  <c r="M61"/>
  <c r="L58"/>
  <c r="M58"/>
  <c r="L53"/>
  <c r="M53"/>
  <c r="L50"/>
  <c r="M50"/>
  <c r="L45"/>
  <c r="M45"/>
  <c r="L42"/>
  <c r="M42"/>
  <c r="L37"/>
  <c r="M37"/>
  <c r="L34"/>
  <c r="M34"/>
  <c r="L29"/>
  <c r="M29"/>
  <c r="L26"/>
  <c r="M26"/>
  <c r="L21"/>
  <c r="M21"/>
  <c r="L18"/>
  <c r="M18"/>
  <c r="L13"/>
  <c r="M13"/>
  <c r="L10"/>
  <c r="M10"/>
  <c r="M6" i="7"/>
  <c r="L6"/>
  <c r="L233"/>
  <c r="M233"/>
  <c r="L228"/>
  <c r="M228"/>
  <c r="L225"/>
  <c r="M225"/>
  <c r="L220"/>
  <c r="M220"/>
  <c r="L217"/>
  <c r="M217"/>
  <c r="L212"/>
  <c r="M212"/>
  <c r="L209"/>
  <c r="M209"/>
  <c r="L204"/>
  <c r="M204"/>
  <c r="L201"/>
  <c r="M201"/>
  <c r="L196"/>
  <c r="M196"/>
  <c r="L193"/>
  <c r="M193"/>
  <c r="L188"/>
  <c r="M188"/>
  <c r="L185"/>
  <c r="M185"/>
  <c r="L180"/>
  <c r="M180"/>
  <c r="L177"/>
  <c r="M177"/>
  <c r="L172"/>
  <c r="M172"/>
  <c r="L169"/>
  <c r="M169"/>
  <c r="L164"/>
  <c r="M164"/>
  <c r="L161"/>
  <c r="M161"/>
  <c r="L156"/>
  <c r="M156"/>
  <c r="L153"/>
  <c r="M153"/>
  <c r="L148"/>
  <c r="M148"/>
  <c r="L145"/>
  <c r="M145"/>
  <c r="L140"/>
  <c r="M140"/>
  <c r="L137"/>
  <c r="M137"/>
  <c r="L132"/>
  <c r="M132"/>
  <c r="L129"/>
  <c r="M129"/>
  <c r="L124"/>
  <c r="M124"/>
  <c r="L121"/>
  <c r="M121"/>
  <c r="L116"/>
  <c r="M116"/>
  <c r="L113"/>
  <c r="M113"/>
  <c r="L108"/>
  <c r="M108"/>
  <c r="L105"/>
  <c r="M105"/>
  <c r="L100"/>
  <c r="M100"/>
  <c r="L97"/>
  <c r="M97"/>
  <c r="L92"/>
  <c r="M92"/>
  <c r="L89"/>
  <c r="M89"/>
  <c r="L84"/>
  <c r="M84"/>
  <c r="L81"/>
  <c r="M81"/>
  <c r="L76"/>
  <c r="M76"/>
  <c r="L73"/>
  <c r="M73"/>
  <c r="L68"/>
  <c r="M68"/>
  <c r="L65"/>
  <c r="M65"/>
  <c r="L60"/>
  <c r="M60"/>
  <c r="L49"/>
  <c r="M49"/>
  <c r="L186" i="6"/>
  <c r="L178"/>
  <c r="L170"/>
  <c r="L162"/>
  <c r="L154"/>
  <c r="L146"/>
  <c r="L138"/>
  <c r="L5" i="11"/>
  <c r="L6"/>
  <c r="M223"/>
  <c r="M222"/>
  <c r="M221"/>
  <c r="M211"/>
  <c r="M208"/>
  <c r="M207"/>
  <c r="M204"/>
  <c r="M203"/>
  <c r="M200"/>
  <c r="M199"/>
  <c r="M196"/>
  <c r="M195"/>
  <c r="M185"/>
  <c r="M182"/>
  <c r="M179"/>
  <c r="M174"/>
  <c r="M171"/>
  <c r="M155"/>
  <c r="M147"/>
  <c r="M142"/>
  <c r="M139"/>
  <c r="M134"/>
  <c r="M131"/>
  <c r="M126"/>
  <c r="M123"/>
  <c r="M118"/>
  <c r="M115"/>
  <c r="M35"/>
  <c r="M27"/>
  <c r="M29" i="7"/>
  <c r="M28"/>
  <c r="M25"/>
  <c r="M24"/>
  <c r="M21"/>
  <c r="M20"/>
  <c r="M17"/>
  <c r="M16"/>
  <c r="M13"/>
  <c r="M12"/>
  <c r="M9"/>
  <c r="M8"/>
  <c r="L6" i="9"/>
  <c r="M131"/>
  <c r="M117"/>
  <c r="M111"/>
  <c r="M106"/>
  <c r="M105"/>
  <c r="M99"/>
  <c r="M85"/>
  <c r="M79"/>
  <c r="M74"/>
  <c r="M73"/>
  <c r="M67"/>
  <c r="M53"/>
  <c r="M47"/>
  <c r="M42"/>
  <c r="M41"/>
  <c r="M35"/>
  <c r="M21"/>
  <c r="M15"/>
  <c r="M10"/>
  <c r="M9"/>
  <c r="M219" i="11"/>
  <c r="M218"/>
  <c r="M217"/>
  <c r="M214"/>
  <c r="M213"/>
  <c r="M193"/>
  <c r="M192"/>
  <c r="M191"/>
  <c r="M187"/>
  <c r="M178"/>
  <c r="M170"/>
  <c r="M169"/>
  <c r="M166"/>
  <c r="M158"/>
  <c r="M157"/>
  <c r="M154"/>
  <c r="M153"/>
  <c r="M150"/>
  <c r="M149"/>
  <c r="M146"/>
  <c r="M138"/>
  <c r="M130"/>
  <c r="M122"/>
  <c r="M114"/>
  <c r="M106"/>
  <c r="M56" i="7"/>
  <c r="M55"/>
  <c r="M52"/>
  <c r="M51"/>
  <c r="M48"/>
  <c r="M47"/>
  <c r="M46"/>
  <c r="M45"/>
  <c r="M42"/>
  <c r="M41"/>
  <c r="M38"/>
  <c r="M37"/>
  <c r="M34"/>
  <c r="M33"/>
  <c r="M135" i="9"/>
  <c r="M130"/>
  <c r="M129"/>
  <c r="M119"/>
  <c r="M114"/>
  <c r="M113"/>
  <c r="M103"/>
  <c r="M98"/>
  <c r="M97"/>
  <c r="M87"/>
  <c r="M82"/>
  <c r="M81"/>
  <c r="M71"/>
  <c r="M66"/>
  <c r="M65"/>
  <c r="M55"/>
  <c r="M50"/>
  <c r="M49"/>
  <c r="M39"/>
  <c r="M34"/>
  <c r="M33"/>
  <c r="M23"/>
  <c r="M18"/>
  <c r="M17"/>
  <c r="M7"/>
  <c r="L184" i="11"/>
  <c r="M184"/>
  <c r="L180"/>
  <c r="M180"/>
  <c r="L176"/>
  <c r="M176"/>
  <c r="L172"/>
  <c r="M172"/>
  <c r="L168"/>
  <c r="M168"/>
  <c r="L164"/>
  <c r="M164"/>
  <c r="L160"/>
  <c r="M160"/>
  <c r="L156"/>
  <c r="M156"/>
  <c r="L152"/>
  <c r="M152"/>
  <c r="L148"/>
  <c r="M148"/>
  <c r="L144"/>
  <c r="M144"/>
  <c r="L140"/>
  <c r="M140"/>
  <c r="L136"/>
  <c r="M136"/>
  <c r="L132"/>
  <c r="M132"/>
  <c r="L128"/>
  <c r="M128"/>
  <c r="L124"/>
  <c r="M124"/>
  <c r="L120"/>
  <c r="M120"/>
  <c r="L116"/>
  <c r="M116"/>
  <c r="L112"/>
  <c r="M112"/>
  <c r="L108"/>
  <c r="M108"/>
  <c r="L188" i="6"/>
  <c r="L184"/>
  <c r="L180"/>
  <c r="L176"/>
  <c r="L172"/>
  <c r="L168"/>
  <c r="L164"/>
  <c r="L160"/>
  <c r="L156"/>
  <c r="L152"/>
  <c r="L148"/>
  <c r="L144"/>
  <c r="L140"/>
  <c r="L136"/>
  <c r="L132"/>
  <c r="L128"/>
  <c r="L124"/>
  <c r="L120"/>
  <c r="L116"/>
  <c r="L112"/>
  <c r="M210" i="11"/>
  <c r="M206"/>
  <c r="M202"/>
  <c r="M198"/>
  <c r="M194"/>
  <c r="M190"/>
  <c r="M186"/>
  <c r="M181"/>
  <c r="M177"/>
  <c r="M173"/>
  <c r="M165"/>
  <c r="M161"/>
  <c r="M145"/>
  <c r="M141"/>
  <c r="M137"/>
  <c r="M133"/>
  <c r="M129"/>
  <c r="M125"/>
  <c r="M121"/>
  <c r="M117"/>
  <c r="M113"/>
  <c r="M109"/>
  <c r="M105"/>
  <c r="M220"/>
  <c r="M216"/>
  <c r="M212"/>
  <c r="M188"/>
  <c r="M104"/>
  <c r="M100"/>
  <c r="M96"/>
  <c r="M92"/>
  <c r="M88"/>
  <c r="M84"/>
  <c r="M80"/>
  <c r="M76"/>
  <c r="M72"/>
  <c r="M68"/>
  <c r="M64"/>
  <c r="M60"/>
  <c r="M56"/>
  <c r="M52"/>
  <c r="M48"/>
  <c r="M44"/>
  <c r="M40"/>
  <c r="M36"/>
  <c r="M32"/>
  <c r="M28"/>
  <c r="M24"/>
  <c r="M20"/>
  <c r="M16"/>
  <c r="M12"/>
  <c r="M8"/>
  <c r="M235" i="7"/>
  <c r="M231"/>
  <c r="M227"/>
  <c r="M223"/>
  <c r="M219"/>
  <c r="M215"/>
  <c r="M211"/>
  <c r="M207"/>
  <c r="M203"/>
  <c r="M199"/>
  <c r="M195"/>
  <c r="M191"/>
  <c r="M187"/>
  <c r="M183"/>
  <c r="M179"/>
  <c r="M175"/>
  <c r="M171"/>
  <c r="M167"/>
  <c r="M163"/>
  <c r="M159"/>
  <c r="M155"/>
  <c r="M151"/>
  <c r="M147"/>
  <c r="M143"/>
  <c r="M139"/>
  <c r="M135"/>
  <c r="M131"/>
  <c r="M127"/>
  <c r="M123"/>
  <c r="M119"/>
  <c r="M115"/>
  <c r="M111"/>
  <c r="M107"/>
  <c r="M103"/>
  <c r="M99"/>
  <c r="M95"/>
  <c r="M91"/>
  <c r="M87"/>
  <c r="M83"/>
  <c r="M79"/>
  <c r="M75"/>
  <c r="M71"/>
  <c r="M67"/>
  <c r="M63"/>
  <c r="M59"/>
  <c r="M58"/>
  <c r="M54"/>
  <c r="M50"/>
  <c r="M44"/>
  <c r="M40"/>
  <c r="M36"/>
  <c r="M32"/>
  <c r="M31"/>
  <c r="M27"/>
  <c r="M23"/>
  <c r="M19"/>
  <c r="M15"/>
  <c r="M11"/>
  <c r="M7"/>
  <c r="M134" i="9"/>
  <c r="M126"/>
  <c r="M118"/>
  <c r="M110"/>
  <c r="M102"/>
  <c r="M94"/>
  <c r="M86"/>
  <c r="M78"/>
  <c r="M70"/>
  <c r="M62"/>
  <c r="M54"/>
  <c r="M46"/>
  <c r="M38"/>
  <c r="M30"/>
  <c r="M22"/>
  <c r="M14"/>
  <c r="N4954" i="29"/>
  <c r="L5" i="6"/>
  <c r="L189"/>
  <c r="L187"/>
  <c r="L185"/>
  <c r="L183"/>
  <c r="L181"/>
  <c r="L179"/>
  <c r="L177"/>
  <c r="L175"/>
  <c r="L173"/>
  <c r="L171"/>
  <c r="L169"/>
  <c r="L167"/>
  <c r="L165"/>
  <c r="L163"/>
  <c r="L161"/>
  <c r="L159"/>
  <c r="L157"/>
  <c r="L155"/>
  <c r="L153"/>
  <c r="L151"/>
  <c r="L149"/>
  <c r="L147"/>
  <c r="L145"/>
  <c r="L143"/>
  <c r="L141"/>
  <c r="L139"/>
  <c r="L137"/>
  <c r="L135"/>
  <c r="L133"/>
  <c r="L131"/>
  <c r="L129"/>
  <c r="L127"/>
  <c r="L125"/>
  <c r="L123"/>
  <c r="L121"/>
  <c r="L119"/>
  <c r="L117"/>
  <c r="L115"/>
  <c r="L113"/>
  <c r="L111"/>
  <c r="L109"/>
  <c r="L107"/>
  <c r="L105"/>
  <c r="L103"/>
  <c r="L101"/>
  <c r="L99"/>
  <c r="L97"/>
  <c r="L95"/>
  <c r="L93"/>
  <c r="L91"/>
  <c r="L89"/>
  <c r="L87"/>
  <c r="L85"/>
  <c r="L83"/>
  <c r="L81"/>
  <c r="L79"/>
  <c r="L77"/>
  <c r="L75"/>
  <c r="L73"/>
  <c r="L71"/>
  <c r="L69"/>
  <c r="L67"/>
  <c r="L65"/>
  <c r="L63"/>
  <c r="L61"/>
  <c r="L59"/>
  <c r="L57"/>
  <c r="L55"/>
  <c r="L53"/>
  <c r="L51"/>
  <c r="L49"/>
  <c r="L47"/>
  <c r="L45"/>
  <c r="L43"/>
  <c r="L41"/>
  <c r="L39"/>
  <c r="L37"/>
  <c r="L35"/>
  <c r="L33"/>
  <c r="L31"/>
  <c r="L29"/>
  <c r="L27"/>
  <c r="L25"/>
  <c r="L23"/>
  <c r="L21"/>
  <c r="L19"/>
  <c r="L17"/>
  <c r="L15"/>
  <c r="L13"/>
  <c r="L11"/>
  <c r="L9"/>
  <c r="L7"/>
  <c r="M136" i="9"/>
  <c r="M132"/>
  <c r="M128"/>
  <c r="M124"/>
  <c r="M120"/>
  <c r="M116"/>
  <c r="M112"/>
  <c r="M108"/>
  <c r="M104"/>
  <c r="M100"/>
  <c r="M96"/>
  <c r="M92"/>
  <c r="M88"/>
  <c r="M84"/>
  <c r="M80"/>
  <c r="M76"/>
  <c r="M72"/>
  <c r="M68"/>
  <c r="M64"/>
  <c r="M60"/>
  <c r="M56"/>
  <c r="M52"/>
  <c r="M48"/>
  <c r="M44"/>
  <c r="M40"/>
  <c r="M36"/>
  <c r="M32"/>
  <c r="M28"/>
  <c r="M24"/>
  <c r="M20"/>
  <c r="M16"/>
  <c r="M12"/>
  <c r="M8"/>
  <c r="N4" i="29"/>
  <c r="O4"/>
  <c r="N6"/>
  <c r="O6"/>
  <c r="N8"/>
  <c r="O8"/>
  <c r="N10"/>
  <c r="O10"/>
  <c r="N12"/>
  <c r="O12"/>
  <c r="N14"/>
  <c r="O14"/>
  <c r="N16"/>
  <c r="O16"/>
  <c r="N18"/>
  <c r="O18"/>
  <c r="N20"/>
  <c r="O20"/>
  <c r="N22"/>
  <c r="O22"/>
  <c r="N24"/>
  <c r="O24"/>
  <c r="N26"/>
  <c r="O26"/>
  <c r="N28"/>
  <c r="O28"/>
  <c r="N5"/>
  <c r="O5"/>
  <c r="N7"/>
  <c r="O7"/>
  <c r="N9"/>
  <c r="O9"/>
  <c r="N11"/>
  <c r="O11"/>
  <c r="N13"/>
  <c r="O13"/>
  <c r="N15"/>
  <c r="O15"/>
  <c r="N17"/>
  <c r="O17"/>
  <c r="N19"/>
  <c r="O19"/>
  <c r="N21"/>
  <c r="O21"/>
  <c r="N23"/>
  <c r="O23"/>
  <c r="N25"/>
  <c r="O25"/>
  <c r="N27"/>
  <c r="O27"/>
  <c r="N29"/>
  <c r="O29"/>
  <c r="N31"/>
  <c r="O31"/>
  <c r="N33"/>
  <c r="O33"/>
  <c r="N35"/>
  <c r="O35"/>
  <c r="N37"/>
  <c r="O37"/>
  <c r="N39"/>
  <c r="O39"/>
  <c r="N41"/>
  <c r="O41"/>
  <c r="N43"/>
  <c r="O43"/>
  <c r="N45"/>
  <c r="O45"/>
  <c r="N47"/>
  <c r="O47"/>
  <c r="N49"/>
  <c r="O49"/>
  <c r="N51"/>
  <c r="O51"/>
  <c r="N53"/>
  <c r="O53"/>
  <c r="N55"/>
  <c r="O55"/>
  <c r="N57"/>
  <c r="O57"/>
  <c r="N59"/>
  <c r="O59"/>
  <c r="N61"/>
  <c r="O61"/>
  <c r="N63"/>
  <c r="O63"/>
  <c r="N65"/>
  <c r="O65"/>
  <c r="N67"/>
  <c r="O67"/>
  <c r="N69"/>
  <c r="O69"/>
  <c r="N71"/>
  <c r="O71"/>
  <c r="N73"/>
  <c r="O73"/>
  <c r="N75"/>
  <c r="O75"/>
  <c r="N77"/>
  <c r="O77"/>
  <c r="N79"/>
  <c r="O79"/>
  <c r="N81"/>
  <c r="O81"/>
  <c r="N83"/>
  <c r="O83"/>
  <c r="N85"/>
  <c r="O85"/>
  <c r="N87"/>
  <c r="O87"/>
  <c r="N89"/>
  <c r="O89"/>
  <c r="N91"/>
  <c r="O91"/>
  <c r="N93"/>
  <c r="O93"/>
  <c r="N95"/>
  <c r="O95"/>
  <c r="N97"/>
  <c r="O97"/>
  <c r="N99"/>
  <c r="O99"/>
  <c r="N101"/>
  <c r="O101"/>
  <c r="N103"/>
  <c r="O103"/>
  <c r="N105"/>
  <c r="O105"/>
  <c r="N107"/>
  <c r="O107"/>
  <c r="N109"/>
  <c r="O109"/>
  <c r="N111"/>
  <c r="O111"/>
  <c r="N113"/>
  <c r="O113"/>
  <c r="N115"/>
  <c r="O115"/>
  <c r="N117"/>
  <c r="O117"/>
  <c r="N119"/>
  <c r="O119"/>
  <c r="N121"/>
  <c r="O121"/>
  <c r="N123"/>
  <c r="O123"/>
  <c r="N125"/>
  <c r="O125"/>
  <c r="N127"/>
  <c r="O127"/>
  <c r="N129"/>
  <c r="O129"/>
  <c r="N131"/>
  <c r="O131"/>
  <c r="N133"/>
  <c r="O133"/>
  <c r="N135"/>
  <c r="O135"/>
  <c r="N137"/>
  <c r="O137"/>
  <c r="N139"/>
  <c r="O139"/>
  <c r="N141"/>
  <c r="O141"/>
  <c r="N143"/>
  <c r="O143"/>
  <c r="N145"/>
  <c r="O145"/>
  <c r="N147"/>
  <c r="O147"/>
  <c r="N149"/>
  <c r="O149"/>
  <c r="N151"/>
  <c r="O151"/>
  <c r="N153"/>
  <c r="O153"/>
  <c r="N155"/>
  <c r="O155"/>
  <c r="N157"/>
  <c r="O157"/>
  <c r="N159"/>
  <c r="O159"/>
  <c r="N161"/>
  <c r="O161"/>
  <c r="N163"/>
  <c r="O163"/>
  <c r="N165"/>
  <c r="O165"/>
  <c r="N167"/>
  <c r="O167"/>
  <c r="N169"/>
  <c r="O169"/>
  <c r="N171"/>
  <c r="O171"/>
  <c r="N173"/>
  <c r="O173"/>
  <c r="N175"/>
  <c r="O175"/>
  <c r="N177"/>
  <c r="O177"/>
  <c r="N179"/>
  <c r="O179"/>
  <c r="N181"/>
  <c r="O181"/>
  <c r="N183"/>
  <c r="O183"/>
  <c r="N185"/>
  <c r="O185"/>
  <c r="N187"/>
  <c r="O187"/>
  <c r="N189"/>
  <c r="O189"/>
  <c r="N191"/>
  <c r="O191"/>
  <c r="N193"/>
  <c r="O193"/>
  <c r="N195"/>
  <c r="O195"/>
  <c r="N197"/>
  <c r="O197"/>
  <c r="N199"/>
  <c r="O199"/>
  <c r="N201"/>
  <c r="O201"/>
  <c r="N203"/>
  <c r="O203"/>
  <c r="N205"/>
  <c r="O205"/>
  <c r="N602"/>
  <c r="O602"/>
  <c r="N604"/>
  <c r="O604"/>
  <c r="N606"/>
  <c r="O606"/>
  <c r="N608"/>
  <c r="O608"/>
  <c r="N610"/>
  <c r="O610"/>
  <c r="N612"/>
  <c r="O612"/>
  <c r="N614"/>
  <c r="O614"/>
  <c r="N616"/>
  <c r="O616"/>
  <c r="N618"/>
  <c r="O618"/>
  <c r="N620"/>
  <c r="O620"/>
  <c r="N622"/>
  <c r="O622"/>
  <c r="N624"/>
  <c r="O624"/>
  <c r="N626"/>
  <c r="O626"/>
  <c r="N628"/>
  <c r="O628"/>
  <c r="N630"/>
  <c r="O630"/>
  <c r="N632"/>
  <c r="O632"/>
  <c r="N634"/>
  <c r="O634"/>
  <c r="N636"/>
  <c r="O636"/>
  <c r="N638"/>
  <c r="O638"/>
  <c r="N640"/>
  <c r="O640"/>
  <c r="N642"/>
  <c r="O642"/>
  <c r="N644"/>
  <c r="O644"/>
  <c r="N646"/>
  <c r="O646"/>
  <c r="N648"/>
  <c r="O648"/>
  <c r="N650"/>
  <c r="O650"/>
  <c r="N652"/>
  <c r="O652"/>
  <c r="N654"/>
  <c r="O654"/>
  <c r="N656"/>
  <c r="O656"/>
  <c r="N658"/>
  <c r="O658"/>
  <c r="N660"/>
  <c r="O660"/>
  <c r="N662"/>
  <c r="O662"/>
  <c r="N664"/>
  <c r="O664"/>
  <c r="N666"/>
  <c r="O666"/>
  <c r="N668"/>
  <c r="O668"/>
  <c r="N670"/>
  <c r="O670"/>
  <c r="N672"/>
  <c r="O672"/>
  <c r="N674"/>
  <c r="O674"/>
  <c r="N676"/>
  <c r="O676"/>
  <c r="N678"/>
  <c r="O678"/>
  <c r="N680"/>
  <c r="O680"/>
  <c r="N682"/>
  <c r="O682"/>
  <c r="N684"/>
  <c r="O684"/>
  <c r="N686"/>
  <c r="O686"/>
  <c r="N688"/>
  <c r="O688"/>
  <c r="N690"/>
  <c r="O690"/>
  <c r="N692"/>
  <c r="O692"/>
  <c r="N694"/>
  <c r="O694"/>
  <c r="N696"/>
  <c r="O696"/>
  <c r="N698"/>
  <c r="O698"/>
  <c r="N700"/>
  <c r="O700"/>
  <c r="N702"/>
  <c r="O702"/>
  <c r="N704"/>
  <c r="O704"/>
  <c r="N706"/>
  <c r="O706"/>
  <c r="N708"/>
  <c r="O708"/>
  <c r="N710"/>
  <c r="O710"/>
  <c r="N712"/>
  <c r="O712"/>
  <c r="N714"/>
  <c r="O714"/>
  <c r="N716"/>
  <c r="O716"/>
  <c r="N718"/>
  <c r="O718"/>
  <c r="N720"/>
  <c r="O720"/>
  <c r="N722"/>
  <c r="O722"/>
  <c r="N724"/>
  <c r="O724"/>
  <c r="N726"/>
  <c r="O726"/>
  <c r="N728"/>
  <c r="O728"/>
  <c r="N730"/>
  <c r="O730"/>
  <c r="N732"/>
  <c r="O732"/>
  <c r="N734"/>
  <c r="O734"/>
  <c r="N736"/>
  <c r="O736"/>
  <c r="N738"/>
  <c r="O738"/>
  <c r="N740"/>
  <c r="O740"/>
  <c r="N742"/>
  <c r="O742"/>
  <c r="N744"/>
  <c r="O744"/>
  <c r="N746"/>
  <c r="O746"/>
  <c r="N748"/>
  <c r="O748"/>
  <c r="N750"/>
  <c r="O750"/>
  <c r="N752"/>
  <c r="O752"/>
  <c r="N754"/>
  <c r="O754"/>
  <c r="N756"/>
  <c r="O756"/>
  <c r="N758"/>
  <c r="O758"/>
  <c r="N760"/>
  <c r="O760"/>
  <c r="N762"/>
  <c r="O762"/>
  <c r="N764"/>
  <c r="O764"/>
  <c r="N766"/>
  <c r="O766"/>
  <c r="N768"/>
  <c r="O768"/>
  <c r="N770"/>
  <c r="O770"/>
  <c r="N772"/>
  <c r="O772"/>
  <c r="N774"/>
  <c r="O774"/>
  <c r="N776"/>
  <c r="O776"/>
  <c r="N778"/>
  <c r="O778"/>
  <c r="N780"/>
  <c r="O780"/>
  <c r="N782"/>
  <c r="O782"/>
  <c r="N784"/>
  <c r="O784"/>
  <c r="N786"/>
  <c r="O786"/>
  <c r="N788"/>
  <c r="O788"/>
  <c r="N790"/>
  <c r="O790"/>
  <c r="N792"/>
  <c r="O792"/>
  <c r="N794"/>
  <c r="O794"/>
  <c r="N796"/>
  <c r="O796"/>
  <c r="N798"/>
  <c r="O798"/>
  <c r="N800"/>
  <c r="O800"/>
  <c r="N802"/>
  <c r="O802"/>
  <c r="N804"/>
  <c r="O804"/>
  <c r="N806"/>
  <c r="O806"/>
  <c r="N808"/>
  <c r="O808"/>
  <c r="N810"/>
  <c r="O810"/>
  <c r="N812"/>
  <c r="O812"/>
  <c r="N814"/>
  <c r="O814"/>
  <c r="N816"/>
  <c r="O816"/>
  <c r="N818"/>
  <c r="O818"/>
  <c r="N820"/>
  <c r="O820"/>
  <c r="N822"/>
  <c r="O822"/>
  <c r="N824"/>
  <c r="O824"/>
  <c r="N826"/>
  <c r="O826"/>
  <c r="N828"/>
  <c r="O828"/>
  <c r="N830"/>
  <c r="O830"/>
  <c r="N832"/>
  <c r="O832"/>
  <c r="N834"/>
  <c r="O834"/>
  <c r="N836"/>
  <c r="O836"/>
  <c r="N838"/>
  <c r="O838"/>
  <c r="N840"/>
  <c r="O840"/>
  <c r="N842"/>
  <c r="O842"/>
  <c r="N844"/>
  <c r="O844"/>
  <c r="N846"/>
  <c r="O846"/>
  <c r="N848"/>
  <c r="O848"/>
  <c r="N850"/>
  <c r="O850"/>
  <c r="N852"/>
  <c r="O852"/>
  <c r="N854"/>
  <c r="O854"/>
  <c r="N856"/>
  <c r="O856"/>
  <c r="N858"/>
  <c r="O858"/>
  <c r="N860"/>
  <c r="O860"/>
  <c r="N862"/>
  <c r="O862"/>
  <c r="N864"/>
  <c r="O864"/>
  <c r="N866"/>
  <c r="O866"/>
  <c r="N868"/>
  <c r="O868"/>
  <c r="N870"/>
  <c r="O870"/>
  <c r="N872"/>
  <c r="O872"/>
  <c r="N874"/>
  <c r="O874"/>
  <c r="N876"/>
  <c r="O876"/>
  <c r="N878"/>
  <c r="O878"/>
  <c r="N880"/>
  <c r="O880"/>
  <c r="N882"/>
  <c r="O882"/>
  <c r="N884"/>
  <c r="O884"/>
  <c r="N886"/>
  <c r="O886"/>
  <c r="N888"/>
  <c r="O888"/>
  <c r="N890"/>
  <c r="O890"/>
  <c r="N892"/>
  <c r="O892"/>
  <c r="N894"/>
  <c r="O894"/>
  <c r="N896"/>
  <c r="O896"/>
  <c r="N898"/>
  <c r="O898"/>
  <c r="N900"/>
  <c r="O900"/>
  <c r="N902"/>
  <c r="O902"/>
  <c r="N904"/>
  <c r="O904"/>
  <c r="N906"/>
  <c r="O906"/>
  <c r="N908"/>
  <c r="O908"/>
  <c r="N910"/>
  <c r="O910"/>
  <c r="N912"/>
  <c r="O912"/>
  <c r="N914"/>
  <c r="O914"/>
  <c r="N916"/>
  <c r="O916"/>
  <c r="N918"/>
  <c r="O918"/>
  <c r="N920"/>
  <c r="O920"/>
  <c r="N922"/>
  <c r="O922"/>
  <c r="N924"/>
  <c r="O924"/>
  <c r="N926"/>
  <c r="O926"/>
  <c r="N928"/>
  <c r="O928"/>
  <c r="N930"/>
  <c r="O930"/>
  <c r="N932"/>
  <c r="O932"/>
  <c r="N934"/>
  <c r="O934"/>
  <c r="N936"/>
  <c r="O936"/>
  <c r="N938"/>
  <c r="O938"/>
  <c r="N940"/>
  <c r="O940"/>
  <c r="N942"/>
  <c r="O942"/>
  <c r="N944"/>
  <c r="O944"/>
  <c r="N946"/>
  <c r="O946"/>
  <c r="N948"/>
  <c r="O948"/>
  <c r="N950"/>
  <c r="O950"/>
  <c r="N952"/>
  <c r="O952"/>
  <c r="N954"/>
  <c r="O954"/>
  <c r="N956"/>
  <c r="O956"/>
  <c r="N958"/>
  <c r="O958"/>
  <c r="N960"/>
  <c r="O960"/>
  <c r="N962"/>
  <c r="O962"/>
  <c r="N964"/>
  <c r="O964"/>
  <c r="N966"/>
  <c r="O966"/>
  <c r="N968"/>
  <c r="O968"/>
  <c r="N970"/>
  <c r="O970"/>
  <c r="N972"/>
  <c r="O972"/>
  <c r="N974"/>
  <c r="O974"/>
  <c r="N976"/>
  <c r="O976"/>
  <c r="N978"/>
  <c r="O978"/>
  <c r="N980"/>
  <c r="O980"/>
  <c r="N982"/>
  <c r="O982"/>
  <c r="N984"/>
  <c r="O984"/>
  <c r="N986"/>
  <c r="O986"/>
  <c r="N988"/>
  <c r="O988"/>
  <c r="N990"/>
  <c r="O990"/>
  <c r="N992"/>
  <c r="O992"/>
  <c r="N994"/>
  <c r="O994"/>
  <c r="N996"/>
  <c r="O996"/>
  <c r="N998"/>
  <c r="O998"/>
  <c r="N1000"/>
  <c r="O1000"/>
  <c r="N1002"/>
  <c r="O1002"/>
  <c r="N1004"/>
  <c r="O1004"/>
  <c r="N1006"/>
  <c r="O1006"/>
  <c r="N1008"/>
  <c r="O1008"/>
  <c r="N1010"/>
  <c r="O1010"/>
  <c r="N1012"/>
  <c r="O1012"/>
  <c r="N1014"/>
  <c r="O1014"/>
  <c r="N1016"/>
  <c r="O1016"/>
  <c r="N1018"/>
  <c r="O1018"/>
  <c r="N1020"/>
  <c r="O1020"/>
  <c r="N1022"/>
  <c r="O1022"/>
  <c r="N1024"/>
  <c r="O1024"/>
  <c r="N1026"/>
  <c r="O1026"/>
  <c r="N1028"/>
  <c r="O1028"/>
  <c r="N1030"/>
  <c r="O1030"/>
  <c r="N1032"/>
  <c r="O1032"/>
  <c r="N1034"/>
  <c r="O1034"/>
  <c r="N1036"/>
  <c r="O1036"/>
  <c r="N1038"/>
  <c r="O1038"/>
  <c r="N1040"/>
  <c r="O1040"/>
  <c r="N1042"/>
  <c r="O1042"/>
  <c r="N1044"/>
  <c r="O1044"/>
  <c r="N1046"/>
  <c r="O1046"/>
  <c r="N1048"/>
  <c r="O1048"/>
  <c r="N1050"/>
  <c r="O1050"/>
  <c r="N1052"/>
  <c r="O1052"/>
  <c r="N1054"/>
  <c r="O1054"/>
  <c r="N1056"/>
  <c r="O1056"/>
  <c r="N1058"/>
  <c r="O1058"/>
  <c r="N1060"/>
  <c r="O1060"/>
  <c r="N1062"/>
  <c r="O1062"/>
  <c r="N1064"/>
  <c r="O1064"/>
  <c r="N1066"/>
  <c r="O1066"/>
  <c r="N1068"/>
  <c r="O1068"/>
  <c r="N1070"/>
  <c r="O1070"/>
  <c r="N1072"/>
  <c r="O1072"/>
  <c r="N1074"/>
  <c r="O1074"/>
  <c r="N1076"/>
  <c r="O1076"/>
  <c r="N1078"/>
  <c r="O1078"/>
  <c r="N1080"/>
  <c r="O1080"/>
  <c r="N1082"/>
  <c r="O1082"/>
  <c r="N1084"/>
  <c r="O1084"/>
  <c r="N1086"/>
  <c r="O1086"/>
  <c r="N1088"/>
  <c r="O1088"/>
  <c r="N1090"/>
  <c r="O1090"/>
  <c r="N1092"/>
  <c r="O1092"/>
  <c r="N1094"/>
  <c r="O1094"/>
  <c r="N1096"/>
  <c r="O1096"/>
  <c r="N1098"/>
  <c r="O1098"/>
  <c r="N1100"/>
  <c r="O1100"/>
  <c r="N1102"/>
  <c r="O1102"/>
  <c r="N1104"/>
  <c r="O1104"/>
  <c r="N1106"/>
  <c r="O1106"/>
  <c r="N1108"/>
  <c r="O1108"/>
  <c r="N1110"/>
  <c r="O1110"/>
  <c r="N1112"/>
  <c r="O1112"/>
  <c r="N1114"/>
  <c r="O1114"/>
  <c r="N1116"/>
  <c r="O1116"/>
  <c r="N1118"/>
  <c r="O1118"/>
  <c r="N1120"/>
  <c r="O1120"/>
  <c r="N1122"/>
  <c r="O1122"/>
  <c r="N1124"/>
  <c r="O1124"/>
  <c r="N1126"/>
  <c r="O1126"/>
  <c r="N1128"/>
  <c r="O1128"/>
  <c r="N1130"/>
  <c r="O1130"/>
  <c r="N1132"/>
  <c r="O1132"/>
  <c r="N1134"/>
  <c r="O1134"/>
  <c r="N1136"/>
  <c r="O1136"/>
  <c r="N1138"/>
  <c r="O1138"/>
  <c r="N1141"/>
  <c r="O1141"/>
  <c r="N1143"/>
  <c r="O1143"/>
  <c r="N1145"/>
  <c r="O1145"/>
  <c r="N1147"/>
  <c r="O1147"/>
  <c r="N1149"/>
  <c r="O1149"/>
  <c r="N1151"/>
  <c r="O1151"/>
  <c r="N1153"/>
  <c r="O1153"/>
  <c r="N1155"/>
  <c r="O1155"/>
  <c r="N1157"/>
  <c r="O1157"/>
  <c r="N1159"/>
  <c r="O1159"/>
  <c r="N1161"/>
  <c r="O1161"/>
  <c r="N1163"/>
  <c r="O1163"/>
  <c r="N1165"/>
  <c r="O1165"/>
  <c r="N1167"/>
  <c r="O1167"/>
  <c r="N1169"/>
  <c r="O1169"/>
  <c r="N1171"/>
  <c r="O1171"/>
  <c r="N1173"/>
  <c r="O1173"/>
  <c r="N1175"/>
  <c r="O1175"/>
  <c r="N1177"/>
  <c r="O1177"/>
  <c r="N1179"/>
  <c r="O1179"/>
  <c r="N1181"/>
  <c r="O1181"/>
  <c r="N1183"/>
  <c r="O1183"/>
  <c r="N1185"/>
  <c r="O1185"/>
  <c r="N1187"/>
  <c r="O1187"/>
  <c r="N1189"/>
  <c r="O1189"/>
  <c r="N1191"/>
  <c r="O1191"/>
  <c r="N1193"/>
  <c r="O1193"/>
  <c r="N1195"/>
  <c r="O1195"/>
  <c r="N1197"/>
  <c r="O1197"/>
  <c r="N1199"/>
  <c r="O1199"/>
  <c r="N1202"/>
  <c r="O1202"/>
  <c r="N1204"/>
  <c r="O1204"/>
  <c r="N1206"/>
  <c r="O1206"/>
  <c r="N1208"/>
  <c r="O1208"/>
  <c r="N1210"/>
  <c r="O1210"/>
  <c r="N1212"/>
  <c r="O1212"/>
  <c r="N1214"/>
  <c r="O1214"/>
  <c r="N1216"/>
  <c r="O1216"/>
  <c r="N1218"/>
  <c r="O1218"/>
  <c r="N1220"/>
  <c r="O1220"/>
  <c r="N1222"/>
  <c r="O1222"/>
  <c r="N1224"/>
  <c r="O1224"/>
  <c r="N1226"/>
  <c r="O1226"/>
  <c r="N1228"/>
  <c r="O1228"/>
  <c r="N1230"/>
  <c r="O1230"/>
  <c r="N1232"/>
  <c r="O1232"/>
  <c r="N1234"/>
  <c r="O1234"/>
  <c r="N1236"/>
  <c r="O1236"/>
  <c r="N1238"/>
  <c r="O1238"/>
  <c r="N1240"/>
  <c r="O1240"/>
  <c r="N1242"/>
  <c r="O1242"/>
  <c r="N1244"/>
  <c r="O1244"/>
  <c r="N1246"/>
  <c r="O1246"/>
  <c r="N1248"/>
  <c r="O1248"/>
  <c r="N1250"/>
  <c r="O1250"/>
  <c r="N1252"/>
  <c r="O1252"/>
  <c r="N1254"/>
  <c r="O1254"/>
  <c r="N1256"/>
  <c r="O1256"/>
  <c r="N1258"/>
  <c r="O1258"/>
  <c r="N1260"/>
  <c r="O1260"/>
  <c r="N1262"/>
  <c r="O1262"/>
  <c r="N1264"/>
  <c r="O1264"/>
  <c r="N1266"/>
  <c r="O1266"/>
  <c r="N1268"/>
  <c r="O1268"/>
  <c r="N1270"/>
  <c r="O1270"/>
  <c r="N1272"/>
  <c r="O1272"/>
  <c r="N1274"/>
  <c r="O1274"/>
  <c r="N1276"/>
  <c r="O1276"/>
  <c r="N1278"/>
  <c r="O1278"/>
  <c r="N1280"/>
  <c r="O1280"/>
  <c r="N1282"/>
  <c r="O1282"/>
  <c r="N1284"/>
  <c r="O1284"/>
  <c r="N1286"/>
  <c r="O1286"/>
  <c r="N1288"/>
  <c r="O1288"/>
  <c r="N1290"/>
  <c r="O1290"/>
  <c r="N1292"/>
  <c r="O1292"/>
  <c r="N1294"/>
  <c r="O1294"/>
  <c r="N1296"/>
  <c r="O1296"/>
  <c r="N1298"/>
  <c r="O1298"/>
  <c r="N1300"/>
  <c r="O1300"/>
  <c r="N1302"/>
  <c r="O1302"/>
  <c r="N1304"/>
  <c r="O1304"/>
  <c r="N1306"/>
  <c r="O1306"/>
  <c r="N1308"/>
  <c r="O1308"/>
  <c r="N1310"/>
  <c r="O1310"/>
  <c r="N1312"/>
  <c r="O1312"/>
  <c r="N1314"/>
  <c r="O1314"/>
  <c r="N1316"/>
  <c r="O1316"/>
  <c r="N1318"/>
  <c r="O1318"/>
  <c r="N1320"/>
  <c r="O1320"/>
  <c r="N1322"/>
  <c r="O1322"/>
  <c r="N1324"/>
  <c r="O1324"/>
  <c r="N1326"/>
  <c r="O1326"/>
  <c r="N1328"/>
  <c r="O1328"/>
  <c r="N1330"/>
  <c r="O1330"/>
  <c r="N1332"/>
  <c r="O1332"/>
  <c r="N1334"/>
  <c r="O1334"/>
  <c r="N1336"/>
  <c r="O1336"/>
  <c r="N1338"/>
  <c r="O1338"/>
  <c r="N1340"/>
  <c r="O1340"/>
  <c r="N1342"/>
  <c r="O1342"/>
  <c r="N1344"/>
  <c r="O1344"/>
  <c r="N1346"/>
  <c r="O1346"/>
  <c r="N1348"/>
  <c r="O1348"/>
  <c r="N1350"/>
  <c r="O1350"/>
  <c r="N1352"/>
  <c r="O1352"/>
  <c r="N1354"/>
  <c r="O1354"/>
  <c r="N1356"/>
  <c r="O1356"/>
  <c r="N1358"/>
  <c r="O1358"/>
  <c r="N1360"/>
  <c r="O1360"/>
  <c r="N1362"/>
  <c r="O1362"/>
  <c r="N1364"/>
  <c r="O1364"/>
  <c r="N1366"/>
  <c r="O1366"/>
  <c r="N1368"/>
  <c r="O1368"/>
  <c r="N1370"/>
  <c r="O1370"/>
  <c r="N1372"/>
  <c r="O1372"/>
  <c r="N1374"/>
  <c r="O1374"/>
  <c r="N1376"/>
  <c r="O1376"/>
  <c r="N1378"/>
  <c r="O1378"/>
  <c r="N1380"/>
  <c r="O1380"/>
  <c r="N1382"/>
  <c r="O1382"/>
  <c r="N1384"/>
  <c r="O1384"/>
  <c r="N1386"/>
  <c r="O1386"/>
  <c r="N1388"/>
  <c r="O1388"/>
  <c r="N1390"/>
  <c r="O1390"/>
  <c r="N1392"/>
  <c r="O1392"/>
  <c r="N1394"/>
  <c r="O1394"/>
  <c r="N1396"/>
  <c r="O1396"/>
  <c r="N1398"/>
  <c r="O1398"/>
  <c r="N1400"/>
  <c r="O1400"/>
  <c r="N1402"/>
  <c r="O1402"/>
  <c r="N1404"/>
  <c r="O1404"/>
  <c r="N1406"/>
  <c r="O1406"/>
  <c r="N1408"/>
  <c r="O1408"/>
  <c r="N1410"/>
  <c r="O1410"/>
  <c r="N1412"/>
  <c r="O1412"/>
  <c r="N1414"/>
  <c r="O1414"/>
  <c r="N1416"/>
  <c r="O1416"/>
  <c r="N1418"/>
  <c r="O1418"/>
  <c r="N1420"/>
  <c r="O1420"/>
  <c r="N1422"/>
  <c r="O1422"/>
  <c r="N1424"/>
  <c r="O1424"/>
  <c r="N1426"/>
  <c r="O1426"/>
  <c r="N1428"/>
  <c r="O1428"/>
  <c r="N1430"/>
  <c r="O1430"/>
  <c r="N1751"/>
  <c r="O1751"/>
  <c r="N1753"/>
  <c r="O1753"/>
  <c r="N1755"/>
  <c r="O1755"/>
  <c r="N1757"/>
  <c r="O1757"/>
  <c r="N1759"/>
  <c r="O1759"/>
  <c r="N1761"/>
  <c r="O1761"/>
  <c r="N1763"/>
  <c r="O1763"/>
  <c r="N1765"/>
  <c r="O1765"/>
  <c r="N1767"/>
  <c r="O1767"/>
  <c r="N1769"/>
  <c r="O1769"/>
  <c r="N1771"/>
  <c r="O1771"/>
  <c r="N1773"/>
  <c r="O1773"/>
  <c r="N1775"/>
  <c r="O1775"/>
  <c r="N1777"/>
  <c r="O1777"/>
  <c r="N1779"/>
  <c r="O1779"/>
  <c r="N1781"/>
  <c r="O1781"/>
  <c r="N1783"/>
  <c r="O1783"/>
  <c r="N1785"/>
  <c r="O1785"/>
  <c r="N1787"/>
  <c r="O1787"/>
  <c r="N1789"/>
  <c r="O1789"/>
  <c r="N1791"/>
  <c r="O1791"/>
  <c r="N1793"/>
  <c r="O1793"/>
  <c r="N1795"/>
  <c r="O1795"/>
  <c r="N1797"/>
  <c r="O1797"/>
  <c r="N1799"/>
  <c r="O1799"/>
  <c r="N1801"/>
  <c r="O1801"/>
  <c r="N1803"/>
  <c r="O1803"/>
  <c r="N1805"/>
  <c r="O1805"/>
  <c r="N1807"/>
  <c r="O1807"/>
  <c r="N1809"/>
  <c r="O1809"/>
  <c r="N1811"/>
  <c r="O1811"/>
  <c r="N1813"/>
  <c r="O1813"/>
  <c r="N1815"/>
  <c r="O1815"/>
  <c r="N1817"/>
  <c r="O1817"/>
  <c r="N1819"/>
  <c r="O1819"/>
  <c r="N1821"/>
  <c r="O1821"/>
  <c r="N1823"/>
  <c r="O1823"/>
  <c r="N1825"/>
  <c r="O1825"/>
  <c r="N1827"/>
  <c r="O1827"/>
  <c r="N1829"/>
  <c r="O1829"/>
  <c r="N1831"/>
  <c r="O1831"/>
  <c r="N1833"/>
  <c r="O1833"/>
  <c r="N1835"/>
  <c r="O1835"/>
  <c r="N1837"/>
  <c r="O1837"/>
  <c r="N1839"/>
  <c r="O1839"/>
  <c r="N1841"/>
  <c r="O1841"/>
  <c r="N1843"/>
  <c r="O1843"/>
  <c r="N1845"/>
  <c r="O1845"/>
  <c r="N1847"/>
  <c r="O1847"/>
  <c r="N1849"/>
  <c r="O1849"/>
  <c r="N1851"/>
  <c r="O1851"/>
  <c r="N1853"/>
  <c r="O1853"/>
  <c r="N1855"/>
  <c r="O1855"/>
  <c r="N1857"/>
  <c r="O1857"/>
  <c r="N1859"/>
  <c r="O1859"/>
  <c r="N1861"/>
  <c r="O1861"/>
  <c r="N1863"/>
  <c r="O1863"/>
  <c r="N1865"/>
  <c r="O1865"/>
  <c r="N1867"/>
  <c r="O1867"/>
  <c r="N1869"/>
  <c r="O1869"/>
  <c r="N1871"/>
  <c r="O1871"/>
  <c r="N1873"/>
  <c r="O1873"/>
  <c r="N1875"/>
  <c r="O1875"/>
  <c r="N1877"/>
  <c r="O1877"/>
  <c r="N1879"/>
  <c r="O1879"/>
  <c r="N1881"/>
  <c r="O1881"/>
  <c r="N1883"/>
  <c r="O1883"/>
  <c r="N1885"/>
  <c r="O1885"/>
  <c r="N1887"/>
  <c r="O1887"/>
  <c r="N1889"/>
  <c r="O1889"/>
  <c r="N1891"/>
  <c r="O1891"/>
  <c r="N1893"/>
  <c r="O1893"/>
  <c r="N1895"/>
  <c r="O1895"/>
  <c r="N1897"/>
  <c r="O1897"/>
  <c r="N1899"/>
  <c r="O1899"/>
  <c r="N1901"/>
  <c r="O1901"/>
  <c r="N1903"/>
  <c r="O1903"/>
  <c r="N1905"/>
  <c r="O1905"/>
  <c r="N1907"/>
  <c r="O1907"/>
  <c r="N1909"/>
  <c r="O1909"/>
  <c r="N1911"/>
  <c r="O1911"/>
  <c r="N1913"/>
  <c r="O1913"/>
  <c r="N1915"/>
  <c r="O1915"/>
  <c r="N1917"/>
  <c r="O1917"/>
  <c r="N1919"/>
  <c r="O1919"/>
  <c r="N1921"/>
  <c r="O1921"/>
  <c r="N1923"/>
  <c r="O1923"/>
  <c r="N1925"/>
  <c r="O1925"/>
  <c r="N1927"/>
  <c r="O1927"/>
  <c r="N1929"/>
  <c r="O1929"/>
  <c r="N1931"/>
  <c r="O1931"/>
  <c r="N1933"/>
  <c r="O1933"/>
  <c r="N1935"/>
  <c r="O1935"/>
  <c r="N1937"/>
  <c r="O1937"/>
  <c r="N1939"/>
  <c r="O1939"/>
  <c r="N1941"/>
  <c r="O1941"/>
  <c r="N1943"/>
  <c r="O1943"/>
  <c r="N2603"/>
  <c r="O2603"/>
  <c r="N2605"/>
  <c r="O2605"/>
  <c r="N2607"/>
  <c r="O2607"/>
  <c r="N2609"/>
  <c r="O2609"/>
  <c r="N2611"/>
  <c r="O2611"/>
  <c r="N2613"/>
  <c r="O2613"/>
  <c r="N2615"/>
  <c r="O2615"/>
  <c r="N2617"/>
  <c r="O2617"/>
  <c r="N2619"/>
  <c r="O2619"/>
  <c r="N2621"/>
  <c r="O2621"/>
  <c r="N2623"/>
  <c r="O2623"/>
  <c r="N2625"/>
  <c r="O2625"/>
  <c r="N2627"/>
  <c r="O2627"/>
  <c r="N2629"/>
  <c r="O2629"/>
  <c r="N2631"/>
  <c r="O2631"/>
  <c r="N2633"/>
  <c r="O2633"/>
  <c r="N2635"/>
  <c r="O2635"/>
  <c r="N2637"/>
  <c r="O2637"/>
  <c r="N2639"/>
  <c r="O2639"/>
  <c r="N2641"/>
  <c r="O2641"/>
  <c r="N2643"/>
  <c r="O2643"/>
  <c r="N2645"/>
  <c r="O2645"/>
  <c r="N2647"/>
  <c r="O2647"/>
  <c r="N2649"/>
  <c r="O2649"/>
  <c r="N2651"/>
  <c r="O2651"/>
  <c r="N2653"/>
  <c r="O2653"/>
  <c r="N2655"/>
  <c r="O2655"/>
  <c r="N2657"/>
  <c r="O2657"/>
  <c r="N2659"/>
  <c r="O2659"/>
  <c r="N2661"/>
  <c r="O2661"/>
  <c r="N2663"/>
  <c r="O2663"/>
  <c r="N2665"/>
  <c r="O2665"/>
  <c r="N2667"/>
  <c r="O2667"/>
  <c r="N2669"/>
  <c r="O2669"/>
  <c r="N2671"/>
  <c r="O2671"/>
  <c r="N2673"/>
  <c r="O2673"/>
  <c r="N2675"/>
  <c r="O2675"/>
  <c r="N2677"/>
  <c r="O2677"/>
  <c r="N2679"/>
  <c r="O2679"/>
  <c r="N2681"/>
  <c r="O2681"/>
  <c r="N2683"/>
  <c r="O2683"/>
  <c r="N2685"/>
  <c r="O2685"/>
  <c r="N2687"/>
  <c r="O2687"/>
  <c r="N2689"/>
  <c r="O2689"/>
  <c r="N2691"/>
  <c r="O2691"/>
  <c r="N2693"/>
  <c r="O2693"/>
  <c r="N2695"/>
  <c r="O2695"/>
  <c r="N2697"/>
  <c r="O2697"/>
  <c r="N2699"/>
  <c r="O2699"/>
  <c r="N2701"/>
  <c r="O2701"/>
  <c r="N2703"/>
  <c r="O2703"/>
  <c r="N2705"/>
  <c r="O2705"/>
  <c r="N2707"/>
  <c r="O2707"/>
  <c r="N2709"/>
  <c r="O2709"/>
  <c r="N2711"/>
  <c r="O2711"/>
  <c r="N2713"/>
  <c r="O2713"/>
  <c r="N2715"/>
  <c r="O2715"/>
  <c r="N2717"/>
  <c r="O2717"/>
  <c r="N2719"/>
  <c r="O2719"/>
  <c r="N2721"/>
  <c r="O2721"/>
  <c r="N2723"/>
  <c r="O2723"/>
  <c r="N2725"/>
  <c r="O2725"/>
  <c r="N2727"/>
  <c r="O2727"/>
  <c r="N2729"/>
  <c r="O2729"/>
  <c r="N2731"/>
  <c r="O2731"/>
  <c r="N3503"/>
  <c r="O3503"/>
  <c r="N3505"/>
  <c r="O3505"/>
  <c r="N3507"/>
  <c r="O3507"/>
  <c r="N3509"/>
  <c r="O3509"/>
  <c r="N3511"/>
  <c r="O3511"/>
  <c r="N3513"/>
  <c r="O3513"/>
  <c r="N3515"/>
  <c r="O3515"/>
  <c r="N3517"/>
  <c r="O3517"/>
  <c r="N3519"/>
  <c r="O3519"/>
  <c r="N3521"/>
  <c r="O3521"/>
  <c r="N3523"/>
  <c r="O3523"/>
  <c r="N3525"/>
  <c r="O3525"/>
  <c r="N3527"/>
  <c r="O3527"/>
  <c r="N3529"/>
  <c r="O3529"/>
  <c r="N3531"/>
  <c r="O3531"/>
  <c r="N3533"/>
  <c r="O3533"/>
  <c r="N3535"/>
  <c r="O3535"/>
  <c r="N3537"/>
  <c r="O3537"/>
  <c r="N3539"/>
  <c r="O3539"/>
  <c r="N3541"/>
  <c r="O3541"/>
  <c r="N3543"/>
  <c r="O3543"/>
  <c r="N3545"/>
  <c r="O3545"/>
  <c r="N3547"/>
  <c r="O3547"/>
  <c r="N3549"/>
  <c r="O3549"/>
  <c r="N3551"/>
  <c r="O3551"/>
  <c r="N3553"/>
  <c r="O3553"/>
  <c r="N3555"/>
  <c r="O3555"/>
  <c r="N3557"/>
  <c r="O3557"/>
  <c r="N3559"/>
  <c r="O3559"/>
  <c r="N3561"/>
  <c r="O3561"/>
  <c r="N3563"/>
  <c r="O3563"/>
  <c r="N3565"/>
  <c r="O3565"/>
  <c r="N3567"/>
  <c r="O3567"/>
  <c r="N3569"/>
  <c r="O3569"/>
  <c r="N3571"/>
  <c r="O3571"/>
  <c r="N3573"/>
  <c r="O3573"/>
  <c r="N3575"/>
  <c r="O3575"/>
  <c r="N3577"/>
  <c r="O3577"/>
  <c r="N3579"/>
  <c r="O3579"/>
  <c r="N3581"/>
  <c r="O3581"/>
  <c r="N3583"/>
  <c r="O3583"/>
  <c r="N3585"/>
  <c r="O3585"/>
  <c r="N3587"/>
  <c r="O3587"/>
  <c r="N3589"/>
  <c r="O3589"/>
  <c r="N3591"/>
  <c r="O3591"/>
  <c r="N3593"/>
  <c r="O3593"/>
  <c r="N3595"/>
  <c r="O3595"/>
  <c r="N3597"/>
  <c r="O3597"/>
  <c r="N3599"/>
  <c r="O3599"/>
  <c r="N3601"/>
  <c r="O3601"/>
  <c r="N3603"/>
  <c r="O3603"/>
  <c r="N3605"/>
  <c r="O3605"/>
  <c r="N3607"/>
  <c r="O3607"/>
  <c r="N3609"/>
  <c r="O3609"/>
  <c r="N3611"/>
  <c r="O3611"/>
  <c r="N3613"/>
  <c r="O3613"/>
  <c r="N3615"/>
  <c r="O3615"/>
  <c r="N3617"/>
  <c r="O3617"/>
  <c r="N3619"/>
  <c r="O3619"/>
  <c r="N3621"/>
  <c r="O3621"/>
  <c r="N3623"/>
  <c r="O3623"/>
  <c r="N3625"/>
  <c r="O3625"/>
  <c r="N3627"/>
  <c r="O3627"/>
  <c r="N3629"/>
  <c r="O3629"/>
  <c r="N3631"/>
  <c r="O3631"/>
  <c r="N3633"/>
  <c r="O3633"/>
  <c r="N3635"/>
  <c r="O3635"/>
  <c r="N3637"/>
  <c r="O3637"/>
  <c r="N3639"/>
  <c r="O3639"/>
  <c r="N3641"/>
  <c r="O3641"/>
  <c r="N3643"/>
  <c r="O3643"/>
  <c r="N3645"/>
  <c r="O3645"/>
  <c r="N3647"/>
  <c r="O3647"/>
  <c r="N3649"/>
  <c r="O3649"/>
  <c r="N3651"/>
  <c r="O3651"/>
  <c r="N3653"/>
  <c r="O3653"/>
  <c r="N3655"/>
  <c r="O3655"/>
  <c r="N3657"/>
  <c r="O3657"/>
  <c r="N3659"/>
  <c r="O3659"/>
  <c r="N3661"/>
  <c r="O3661"/>
  <c r="N3663"/>
  <c r="O3663"/>
  <c r="N3665"/>
  <c r="O3665"/>
  <c r="N3667"/>
  <c r="O3667"/>
  <c r="N3669"/>
  <c r="O3669"/>
  <c r="N3671"/>
  <c r="O3671"/>
  <c r="N3673"/>
  <c r="O3673"/>
  <c r="N3675"/>
  <c r="O3675"/>
  <c r="N3677"/>
  <c r="O3677"/>
  <c r="N3679"/>
  <c r="O3679"/>
  <c r="N3681"/>
  <c r="O3681"/>
  <c r="N3683"/>
  <c r="O3683"/>
  <c r="N3685"/>
  <c r="O3685"/>
  <c r="N3687"/>
  <c r="O3687"/>
  <c r="N3689"/>
  <c r="O3689"/>
  <c r="N3691"/>
  <c r="O3691"/>
  <c r="N3693"/>
  <c r="O3693"/>
  <c r="N3695"/>
  <c r="O3695"/>
  <c r="N3697"/>
  <c r="O3697"/>
  <c r="N3699"/>
  <c r="O3699"/>
  <c r="N3701"/>
  <c r="O3701"/>
  <c r="N3703"/>
  <c r="O3703"/>
  <c r="N3705"/>
  <c r="O3705"/>
  <c r="N3707"/>
  <c r="O3707"/>
  <c r="N3709"/>
  <c r="O3709"/>
  <c r="N3711"/>
  <c r="O3711"/>
  <c r="N3713"/>
  <c r="O3713"/>
  <c r="N3715"/>
  <c r="O3715"/>
  <c r="N3717"/>
  <c r="O3717"/>
  <c r="N3719"/>
  <c r="O3719"/>
  <c r="N3721"/>
  <c r="O3721"/>
  <c r="N3723"/>
  <c r="O3723"/>
  <c r="N3725"/>
  <c r="O3725"/>
  <c r="N3727"/>
  <c r="O3727"/>
  <c r="N3729"/>
  <c r="O3729"/>
  <c r="N3731"/>
  <c r="O3731"/>
  <c r="N3733"/>
  <c r="O3733"/>
  <c r="N3735"/>
  <c r="O3735"/>
  <c r="N3737"/>
  <c r="O3737"/>
  <c r="N3739"/>
  <c r="O3739"/>
  <c r="N3741"/>
  <c r="O3741"/>
  <c r="N3743"/>
  <c r="O3743"/>
  <c r="N3745"/>
  <c r="O3745"/>
  <c r="N3747"/>
  <c r="O3747"/>
  <c r="N3749"/>
  <c r="O3749"/>
  <c r="N3751"/>
  <c r="O3751"/>
  <c r="N3753"/>
  <c r="O3753"/>
  <c r="N3755"/>
  <c r="O3755"/>
  <c r="N3757"/>
  <c r="O3757"/>
  <c r="N3759"/>
  <c r="O3759"/>
  <c r="N3761"/>
  <c r="O3761"/>
  <c r="N3763"/>
  <c r="O3763"/>
  <c r="N3765"/>
  <c r="O3765"/>
  <c r="N3767"/>
  <c r="O3767"/>
  <c r="N3769"/>
  <c r="O3769"/>
  <c r="N3771"/>
  <c r="O3771"/>
  <c r="N3773"/>
  <c r="O3773"/>
  <c r="N3775"/>
  <c r="O3775"/>
  <c r="N3777"/>
  <c r="O3777"/>
  <c r="N3779"/>
  <c r="O3779"/>
  <c r="N3781"/>
  <c r="O3781"/>
  <c r="N3783"/>
  <c r="O3783"/>
  <c r="N3785"/>
  <c r="O3785"/>
  <c r="N3787"/>
  <c r="O3787"/>
  <c r="N3789"/>
  <c r="O3789"/>
  <c r="N3791"/>
  <c r="O3791"/>
  <c r="N3793"/>
  <c r="O3793"/>
  <c r="N3795"/>
  <c r="O3795"/>
  <c r="N3797"/>
  <c r="O3797"/>
  <c r="N3799"/>
  <c r="O3799"/>
  <c r="N3801"/>
  <c r="O3801"/>
  <c r="N3803"/>
  <c r="O3803"/>
  <c r="N3805"/>
  <c r="O3805"/>
  <c r="N3807"/>
  <c r="O3807"/>
  <c r="N3809"/>
  <c r="O3809"/>
  <c r="N3811"/>
  <c r="O3811"/>
  <c r="N3813"/>
  <c r="O3813"/>
  <c r="N3815"/>
  <c r="O3815"/>
  <c r="N3817"/>
  <c r="O3817"/>
  <c r="N3819"/>
  <c r="O3819"/>
  <c r="N3821"/>
  <c r="O3821"/>
  <c r="N3823"/>
  <c r="O3823"/>
  <c r="N3825"/>
  <c r="O3825"/>
  <c r="N3827"/>
  <c r="O3827"/>
  <c r="N3829"/>
  <c r="O3829"/>
  <c r="N3831"/>
  <c r="O3831"/>
  <c r="N3833"/>
  <c r="O3833"/>
  <c r="N3835"/>
  <c r="O3835"/>
  <c r="N3837"/>
  <c r="O3837"/>
  <c r="N3839"/>
  <c r="O3839"/>
  <c r="N3841"/>
  <c r="O3841"/>
  <c r="N3843"/>
  <c r="O3843"/>
  <c r="N3845"/>
  <c r="O3845"/>
  <c r="N3847"/>
  <c r="O3847"/>
  <c r="N3849"/>
  <c r="O3849"/>
  <c r="N3851"/>
  <c r="O3851"/>
  <c r="N3853"/>
  <c r="O3853"/>
  <c r="N3855"/>
  <c r="O3855"/>
  <c r="N3857"/>
  <c r="O3857"/>
  <c r="N3859"/>
  <c r="O3859"/>
  <c r="N3861"/>
  <c r="O3861"/>
  <c r="N3863"/>
  <c r="O3863"/>
  <c r="N4571"/>
  <c r="O4571"/>
  <c r="N4573"/>
  <c r="O4573"/>
  <c r="N4575"/>
  <c r="O4575"/>
  <c r="N4577"/>
  <c r="O4577"/>
  <c r="N4579"/>
  <c r="O4579"/>
  <c r="N4581"/>
  <c r="O4581"/>
  <c r="N4583"/>
  <c r="O4583"/>
  <c r="N4585"/>
  <c r="O4585"/>
  <c r="N4587"/>
  <c r="O4587"/>
  <c r="N4589"/>
  <c r="O4589"/>
  <c r="N4591"/>
  <c r="O4591"/>
  <c r="N4593"/>
  <c r="O4593"/>
  <c r="N4595"/>
  <c r="O4595"/>
  <c r="N4597"/>
  <c r="O4597"/>
  <c r="N4599"/>
  <c r="O4599"/>
  <c r="N4601"/>
  <c r="O4601"/>
  <c r="N4603"/>
  <c r="O4603"/>
  <c r="N4605"/>
  <c r="O4605"/>
  <c r="N4607"/>
  <c r="O4607"/>
  <c r="N4609"/>
  <c r="O4609"/>
  <c r="N4611"/>
  <c r="O4611"/>
  <c r="N4613"/>
  <c r="O4613"/>
  <c r="N4615"/>
  <c r="O4615"/>
  <c r="N4617"/>
  <c r="O4617"/>
  <c r="N4619"/>
  <c r="O4619"/>
  <c r="N4621"/>
  <c r="O4621"/>
  <c r="N4623"/>
  <c r="O4623"/>
  <c r="N4625"/>
  <c r="O4625"/>
  <c r="N4627"/>
  <c r="O4627"/>
  <c r="N4629"/>
  <c r="O4629"/>
  <c r="N4631"/>
  <c r="O4631"/>
  <c r="N4633"/>
  <c r="O4633"/>
  <c r="N4635"/>
  <c r="O4635"/>
  <c r="N4637"/>
  <c r="O4637"/>
  <c r="N4639"/>
  <c r="O4639"/>
  <c r="N4641"/>
  <c r="O4641"/>
  <c r="N4643"/>
  <c r="O4643"/>
  <c r="N4645"/>
  <c r="O4645"/>
  <c r="N4647"/>
  <c r="O4647"/>
  <c r="N4649"/>
  <c r="O4649"/>
  <c r="N4651"/>
  <c r="O4651"/>
  <c r="N4653"/>
  <c r="O4653"/>
  <c r="N4655"/>
  <c r="O4655"/>
  <c r="N4657"/>
  <c r="O4657"/>
  <c r="N4659"/>
  <c r="O4659"/>
  <c r="N4661"/>
  <c r="O4661"/>
  <c r="N4663"/>
  <c r="O4663"/>
  <c r="N4665"/>
  <c r="O4665"/>
  <c r="N4667"/>
  <c r="O4667"/>
  <c r="N4669"/>
  <c r="O4669"/>
  <c r="N4671"/>
  <c r="O4671"/>
  <c r="N4673"/>
  <c r="O4673"/>
  <c r="N4675"/>
  <c r="O4675"/>
  <c r="N4677"/>
  <c r="O4677"/>
  <c r="N4679"/>
  <c r="O4679"/>
  <c r="N4681"/>
  <c r="O4681"/>
  <c r="N4683"/>
  <c r="O4683"/>
  <c r="N4685"/>
  <c r="O4685"/>
  <c r="N4687"/>
  <c r="O4687"/>
  <c r="N4689"/>
  <c r="O4689"/>
  <c r="N4691"/>
  <c r="O4691"/>
  <c r="N4693"/>
  <c r="O4693"/>
  <c r="N4695"/>
  <c r="O4695"/>
  <c r="N4697"/>
  <c r="O4697"/>
  <c r="O4699"/>
  <c r="N4699"/>
  <c r="O4701"/>
  <c r="N4701"/>
  <c r="O4703"/>
  <c r="N4703"/>
  <c r="O4705"/>
  <c r="N4705"/>
  <c r="O4707"/>
  <c r="N4707"/>
  <c r="O4709"/>
  <c r="N4709"/>
  <c r="O4711"/>
  <c r="N4711"/>
  <c r="O4713"/>
  <c r="N4713"/>
  <c r="O4715"/>
  <c r="N4715"/>
  <c r="O4717"/>
  <c r="N4717"/>
  <c r="O4719"/>
  <c r="N4719"/>
  <c r="O4721"/>
  <c r="N4721"/>
  <c r="O4723"/>
  <c r="N4723"/>
  <c r="O4725"/>
  <c r="N4725"/>
  <c r="O4727"/>
  <c r="N4727"/>
  <c r="O4729"/>
  <c r="N4729"/>
  <c r="O4731"/>
  <c r="N4731"/>
  <c r="O4733"/>
  <c r="N4733"/>
  <c r="O4735"/>
  <c r="N4735"/>
  <c r="O4737"/>
  <c r="N4737"/>
  <c r="O4739"/>
  <c r="N4739"/>
  <c r="O4741"/>
  <c r="N4741"/>
  <c r="O4743"/>
  <c r="N4743"/>
  <c r="O4745"/>
  <c r="N4745"/>
  <c r="O4747"/>
  <c r="N4747"/>
  <c r="O4749"/>
  <c r="N4749"/>
  <c r="O4751"/>
  <c r="N4751"/>
  <c r="O4753"/>
  <c r="N4753"/>
  <c r="O4755"/>
  <c r="N4755"/>
  <c r="O4757"/>
  <c r="N4757"/>
  <c r="N30"/>
  <c r="O30"/>
  <c r="N32"/>
  <c r="O32"/>
  <c r="N34"/>
  <c r="O34"/>
  <c r="N36"/>
  <c r="O36"/>
  <c r="N38"/>
  <c r="O38"/>
  <c r="N40"/>
  <c r="O40"/>
  <c r="N42"/>
  <c r="O42"/>
  <c r="N44"/>
  <c r="O44"/>
  <c r="N46"/>
  <c r="O46"/>
  <c r="N48"/>
  <c r="O48"/>
  <c r="N50"/>
  <c r="O50"/>
  <c r="N52"/>
  <c r="O52"/>
  <c r="N54"/>
  <c r="O54"/>
  <c r="N56"/>
  <c r="O56"/>
  <c r="N58"/>
  <c r="O58"/>
  <c r="N60"/>
  <c r="O60"/>
  <c r="N62"/>
  <c r="O62"/>
  <c r="N64"/>
  <c r="O64"/>
  <c r="N66"/>
  <c r="O66"/>
  <c r="N68"/>
  <c r="O68"/>
  <c r="N70"/>
  <c r="O70"/>
  <c r="N72"/>
  <c r="O72"/>
  <c r="N74"/>
  <c r="O74"/>
  <c r="N76"/>
  <c r="O76"/>
  <c r="N78"/>
  <c r="O78"/>
  <c r="N80"/>
  <c r="O80"/>
  <c r="N82"/>
  <c r="O82"/>
  <c r="N84"/>
  <c r="O84"/>
  <c r="N86"/>
  <c r="O86"/>
  <c r="N88"/>
  <c r="O88"/>
  <c r="N90"/>
  <c r="O90"/>
  <c r="N92"/>
  <c r="O92"/>
  <c r="N94"/>
  <c r="O94"/>
  <c r="N96"/>
  <c r="O96"/>
  <c r="N98"/>
  <c r="O98"/>
  <c r="N100"/>
  <c r="O100"/>
  <c r="N102"/>
  <c r="O102"/>
  <c r="N104"/>
  <c r="O104"/>
  <c r="N106"/>
  <c r="O106"/>
  <c r="N108"/>
  <c r="O108"/>
  <c r="N110"/>
  <c r="O110"/>
  <c r="N112"/>
  <c r="O112"/>
  <c r="N114"/>
  <c r="O114"/>
  <c r="N116"/>
  <c r="O116"/>
  <c r="N118"/>
  <c r="O118"/>
  <c r="N120"/>
  <c r="O120"/>
  <c r="N122"/>
  <c r="O122"/>
  <c r="N124"/>
  <c r="O124"/>
  <c r="N126"/>
  <c r="O126"/>
  <c r="N128"/>
  <c r="O128"/>
  <c r="N130"/>
  <c r="O130"/>
  <c r="N132"/>
  <c r="O132"/>
  <c r="N134"/>
  <c r="O134"/>
  <c r="N136"/>
  <c r="O136"/>
  <c r="N138"/>
  <c r="O138"/>
  <c r="N140"/>
  <c r="O140"/>
  <c r="N142"/>
  <c r="O142"/>
  <c r="N144"/>
  <c r="O144"/>
  <c r="N146"/>
  <c r="O146"/>
  <c r="N148"/>
  <c r="O148"/>
  <c r="N150"/>
  <c r="O150"/>
  <c r="N152"/>
  <c r="O152"/>
  <c r="N154"/>
  <c r="O154"/>
  <c r="N156"/>
  <c r="O156"/>
  <c r="N158"/>
  <c r="O158"/>
  <c r="N160"/>
  <c r="O160"/>
  <c r="N162"/>
  <c r="O162"/>
  <c r="N164"/>
  <c r="O164"/>
  <c r="N166"/>
  <c r="O166"/>
  <c r="N168"/>
  <c r="O168"/>
  <c r="N170"/>
  <c r="O170"/>
  <c r="N172"/>
  <c r="O172"/>
  <c r="N174"/>
  <c r="O174"/>
  <c r="N176"/>
  <c r="O176"/>
  <c r="N178"/>
  <c r="O178"/>
  <c r="N180"/>
  <c r="O180"/>
  <c r="N182"/>
  <c r="O182"/>
  <c r="N184"/>
  <c r="O184"/>
  <c r="N186"/>
  <c r="O186"/>
  <c r="N188"/>
  <c r="O188"/>
  <c r="N190"/>
  <c r="O190"/>
  <c r="N192"/>
  <c r="O192"/>
  <c r="N194"/>
  <c r="O194"/>
  <c r="N196"/>
  <c r="O196"/>
  <c r="N198"/>
  <c r="O198"/>
  <c r="N200"/>
  <c r="O200"/>
  <c r="N202"/>
  <c r="O202"/>
  <c r="N204"/>
  <c r="O204"/>
  <c r="N601"/>
  <c r="O601"/>
  <c r="N603"/>
  <c r="O603"/>
  <c r="N605"/>
  <c r="O605"/>
  <c r="N607"/>
  <c r="O607"/>
  <c r="N609"/>
  <c r="O609"/>
  <c r="N611"/>
  <c r="O611"/>
  <c r="N613"/>
  <c r="O613"/>
  <c r="N615"/>
  <c r="O615"/>
  <c r="N617"/>
  <c r="O617"/>
  <c r="N619"/>
  <c r="O619"/>
  <c r="N621"/>
  <c r="O621"/>
  <c r="N623"/>
  <c r="O623"/>
  <c r="N625"/>
  <c r="O625"/>
  <c r="N627"/>
  <c r="O627"/>
  <c r="N629"/>
  <c r="O629"/>
  <c r="N631"/>
  <c r="O631"/>
  <c r="N633"/>
  <c r="O633"/>
  <c r="N635"/>
  <c r="O635"/>
  <c r="N637"/>
  <c r="O637"/>
  <c r="N639"/>
  <c r="O639"/>
  <c r="N641"/>
  <c r="O641"/>
  <c r="N643"/>
  <c r="O643"/>
  <c r="N645"/>
  <c r="O645"/>
  <c r="N647"/>
  <c r="O647"/>
  <c r="N649"/>
  <c r="O649"/>
  <c r="N651"/>
  <c r="O651"/>
  <c r="N653"/>
  <c r="O653"/>
  <c r="N655"/>
  <c r="O655"/>
  <c r="N657"/>
  <c r="O657"/>
  <c r="N659"/>
  <c r="O659"/>
  <c r="N661"/>
  <c r="O661"/>
  <c r="N663"/>
  <c r="O663"/>
  <c r="N665"/>
  <c r="O665"/>
  <c r="N667"/>
  <c r="O667"/>
  <c r="N669"/>
  <c r="O669"/>
  <c r="N671"/>
  <c r="O671"/>
  <c r="N673"/>
  <c r="O673"/>
  <c r="N675"/>
  <c r="O675"/>
  <c r="N677"/>
  <c r="O677"/>
  <c r="N679"/>
  <c r="O679"/>
  <c r="N681"/>
  <c r="O681"/>
  <c r="N683"/>
  <c r="O683"/>
  <c r="N685"/>
  <c r="O685"/>
  <c r="N687"/>
  <c r="O687"/>
  <c r="N689"/>
  <c r="O689"/>
  <c r="N691"/>
  <c r="O691"/>
  <c r="N693"/>
  <c r="O693"/>
  <c r="N695"/>
  <c r="O695"/>
  <c r="N697"/>
  <c r="O697"/>
  <c r="N699"/>
  <c r="O699"/>
  <c r="N701"/>
  <c r="O701"/>
  <c r="N703"/>
  <c r="O703"/>
  <c r="N705"/>
  <c r="O705"/>
  <c r="N707"/>
  <c r="O707"/>
  <c r="N709"/>
  <c r="O709"/>
  <c r="N711"/>
  <c r="O711"/>
  <c r="N713"/>
  <c r="O713"/>
  <c r="N715"/>
  <c r="O715"/>
  <c r="N717"/>
  <c r="O717"/>
  <c r="N719"/>
  <c r="O719"/>
  <c r="N721"/>
  <c r="O721"/>
  <c r="N723"/>
  <c r="O723"/>
  <c r="N725"/>
  <c r="O725"/>
  <c r="N727"/>
  <c r="O727"/>
  <c r="N729"/>
  <c r="O729"/>
  <c r="N731"/>
  <c r="O731"/>
  <c r="N733"/>
  <c r="O733"/>
  <c r="N735"/>
  <c r="O735"/>
  <c r="N737"/>
  <c r="O737"/>
  <c r="N739"/>
  <c r="O739"/>
  <c r="N741"/>
  <c r="O741"/>
  <c r="N743"/>
  <c r="O743"/>
  <c r="N745"/>
  <c r="O745"/>
  <c r="N747"/>
  <c r="O747"/>
  <c r="N749"/>
  <c r="O749"/>
  <c r="N751"/>
  <c r="O751"/>
  <c r="N753"/>
  <c r="O753"/>
  <c r="N755"/>
  <c r="O755"/>
  <c r="N757"/>
  <c r="O757"/>
  <c r="N759"/>
  <c r="O759"/>
  <c r="N761"/>
  <c r="O761"/>
  <c r="N763"/>
  <c r="O763"/>
  <c r="N765"/>
  <c r="O765"/>
  <c r="N767"/>
  <c r="O767"/>
  <c r="N769"/>
  <c r="O769"/>
  <c r="N771"/>
  <c r="O771"/>
  <c r="N773"/>
  <c r="O773"/>
  <c r="N775"/>
  <c r="O775"/>
  <c r="N777"/>
  <c r="O777"/>
  <c r="N779"/>
  <c r="O779"/>
  <c r="N781"/>
  <c r="O781"/>
  <c r="N783"/>
  <c r="O783"/>
  <c r="N785"/>
  <c r="O785"/>
  <c r="N787"/>
  <c r="O787"/>
  <c r="N789"/>
  <c r="O789"/>
  <c r="N791"/>
  <c r="O791"/>
  <c r="N793"/>
  <c r="O793"/>
  <c r="N795"/>
  <c r="O795"/>
  <c r="N797"/>
  <c r="O797"/>
  <c r="N799"/>
  <c r="O799"/>
  <c r="N801"/>
  <c r="O801"/>
  <c r="N803"/>
  <c r="O803"/>
  <c r="N805"/>
  <c r="O805"/>
  <c r="N807"/>
  <c r="O807"/>
  <c r="N809"/>
  <c r="O809"/>
  <c r="N811"/>
  <c r="O811"/>
  <c r="N813"/>
  <c r="O813"/>
  <c r="N815"/>
  <c r="O815"/>
  <c r="N817"/>
  <c r="O817"/>
  <c r="N819"/>
  <c r="O819"/>
  <c r="N821"/>
  <c r="O821"/>
  <c r="N823"/>
  <c r="O823"/>
  <c r="N825"/>
  <c r="O825"/>
  <c r="N827"/>
  <c r="O827"/>
  <c r="N829"/>
  <c r="O829"/>
  <c r="N831"/>
  <c r="O831"/>
  <c r="N833"/>
  <c r="O833"/>
  <c r="N835"/>
  <c r="O835"/>
  <c r="N837"/>
  <c r="O837"/>
  <c r="N839"/>
  <c r="O839"/>
  <c r="N841"/>
  <c r="O841"/>
  <c r="N843"/>
  <c r="O843"/>
  <c r="N845"/>
  <c r="O845"/>
  <c r="N847"/>
  <c r="O847"/>
  <c r="N849"/>
  <c r="O849"/>
  <c r="N851"/>
  <c r="O851"/>
  <c r="N853"/>
  <c r="O853"/>
  <c r="N855"/>
  <c r="O855"/>
  <c r="N857"/>
  <c r="O857"/>
  <c r="N859"/>
  <c r="O859"/>
  <c r="N861"/>
  <c r="O861"/>
  <c r="N863"/>
  <c r="O863"/>
  <c r="N865"/>
  <c r="O865"/>
  <c r="N867"/>
  <c r="O867"/>
  <c r="N869"/>
  <c r="O869"/>
  <c r="N871"/>
  <c r="O871"/>
  <c r="N873"/>
  <c r="O873"/>
  <c r="N875"/>
  <c r="O875"/>
  <c r="N877"/>
  <c r="O877"/>
  <c r="N879"/>
  <c r="O879"/>
  <c r="N881"/>
  <c r="O881"/>
  <c r="N883"/>
  <c r="O883"/>
  <c r="N885"/>
  <c r="O885"/>
  <c r="N887"/>
  <c r="O887"/>
  <c r="N889"/>
  <c r="O889"/>
  <c r="N891"/>
  <c r="O891"/>
  <c r="N893"/>
  <c r="O893"/>
  <c r="N895"/>
  <c r="O895"/>
  <c r="N897"/>
  <c r="O897"/>
  <c r="N899"/>
  <c r="O899"/>
  <c r="N901"/>
  <c r="O901"/>
  <c r="N903"/>
  <c r="O903"/>
  <c r="N905"/>
  <c r="O905"/>
  <c r="N907"/>
  <c r="O907"/>
  <c r="N909"/>
  <c r="O909"/>
  <c r="N911"/>
  <c r="O911"/>
  <c r="N913"/>
  <c r="O913"/>
  <c r="N915"/>
  <c r="O915"/>
  <c r="N917"/>
  <c r="O917"/>
  <c r="N919"/>
  <c r="O919"/>
  <c r="N921"/>
  <c r="O921"/>
  <c r="N923"/>
  <c r="O923"/>
  <c r="N925"/>
  <c r="O925"/>
  <c r="N927"/>
  <c r="O927"/>
  <c r="N929"/>
  <c r="O929"/>
  <c r="N931"/>
  <c r="O931"/>
  <c r="N933"/>
  <c r="O933"/>
  <c r="N935"/>
  <c r="O935"/>
  <c r="N937"/>
  <c r="O937"/>
  <c r="N939"/>
  <c r="O939"/>
  <c r="N941"/>
  <c r="O941"/>
  <c r="N943"/>
  <c r="O943"/>
  <c r="N945"/>
  <c r="O945"/>
  <c r="N947"/>
  <c r="O947"/>
  <c r="N949"/>
  <c r="O949"/>
  <c r="N951"/>
  <c r="O951"/>
  <c r="N953"/>
  <c r="O953"/>
  <c r="N955"/>
  <c r="O955"/>
  <c r="N957"/>
  <c r="O957"/>
  <c r="N959"/>
  <c r="O959"/>
  <c r="N961"/>
  <c r="O961"/>
  <c r="N963"/>
  <c r="O963"/>
  <c r="N965"/>
  <c r="O965"/>
  <c r="N967"/>
  <c r="O967"/>
  <c r="N969"/>
  <c r="O969"/>
  <c r="N971"/>
  <c r="O971"/>
  <c r="N973"/>
  <c r="O973"/>
  <c r="N975"/>
  <c r="O975"/>
  <c r="N977"/>
  <c r="O977"/>
  <c r="N979"/>
  <c r="O979"/>
  <c r="N981"/>
  <c r="O981"/>
  <c r="N983"/>
  <c r="O983"/>
  <c r="N985"/>
  <c r="O985"/>
  <c r="N987"/>
  <c r="O987"/>
  <c r="N989"/>
  <c r="O989"/>
  <c r="N991"/>
  <c r="O991"/>
  <c r="N993"/>
  <c r="O993"/>
  <c r="N995"/>
  <c r="O995"/>
  <c r="N997"/>
  <c r="O997"/>
  <c r="N999"/>
  <c r="O999"/>
  <c r="N1001"/>
  <c r="O1001"/>
  <c r="N1003"/>
  <c r="O1003"/>
  <c r="N1005"/>
  <c r="O1005"/>
  <c r="N1007"/>
  <c r="O1007"/>
  <c r="N1009"/>
  <c r="O1009"/>
  <c r="N1011"/>
  <c r="O1011"/>
  <c r="N1013"/>
  <c r="O1013"/>
  <c r="N1015"/>
  <c r="O1015"/>
  <c r="N1017"/>
  <c r="O1017"/>
  <c r="N1019"/>
  <c r="O1019"/>
  <c r="N1021"/>
  <c r="O1021"/>
  <c r="N1023"/>
  <c r="O1023"/>
  <c r="N1025"/>
  <c r="O1025"/>
  <c r="N1027"/>
  <c r="O1027"/>
  <c r="N1029"/>
  <c r="O1029"/>
  <c r="N1031"/>
  <c r="O1031"/>
  <c r="N1033"/>
  <c r="O1033"/>
  <c r="N1035"/>
  <c r="O1035"/>
  <c r="N1037"/>
  <c r="O1037"/>
  <c r="N1039"/>
  <c r="O1039"/>
  <c r="N1041"/>
  <c r="O1041"/>
  <c r="N1043"/>
  <c r="O1043"/>
  <c r="N1045"/>
  <c r="O1045"/>
  <c r="N1047"/>
  <c r="O1047"/>
  <c r="N1049"/>
  <c r="O1049"/>
  <c r="N1051"/>
  <c r="O1051"/>
  <c r="N1053"/>
  <c r="O1053"/>
  <c r="N1055"/>
  <c r="O1055"/>
  <c r="N1057"/>
  <c r="O1057"/>
  <c r="N1059"/>
  <c r="O1059"/>
  <c r="N1061"/>
  <c r="O1061"/>
  <c r="N1063"/>
  <c r="O1063"/>
  <c r="N1065"/>
  <c r="O1065"/>
  <c r="N1067"/>
  <c r="O1067"/>
  <c r="N1069"/>
  <c r="O1069"/>
  <c r="N1071"/>
  <c r="O1071"/>
  <c r="N1073"/>
  <c r="O1073"/>
  <c r="N1075"/>
  <c r="O1075"/>
  <c r="N1077"/>
  <c r="O1077"/>
  <c r="N1079"/>
  <c r="O1079"/>
  <c r="N1081"/>
  <c r="O1081"/>
  <c r="N1083"/>
  <c r="O1083"/>
  <c r="N1085"/>
  <c r="O1085"/>
  <c r="N1087"/>
  <c r="O1087"/>
  <c r="N1089"/>
  <c r="O1089"/>
  <c r="N1091"/>
  <c r="O1091"/>
  <c r="N1093"/>
  <c r="O1093"/>
  <c r="N1095"/>
  <c r="O1095"/>
  <c r="N1097"/>
  <c r="O1097"/>
  <c r="N1099"/>
  <c r="O1099"/>
  <c r="N1101"/>
  <c r="O1101"/>
  <c r="N1103"/>
  <c r="O1103"/>
  <c r="N1105"/>
  <c r="O1105"/>
  <c r="N1107"/>
  <c r="O1107"/>
  <c r="N1109"/>
  <c r="O1109"/>
  <c r="N1111"/>
  <c r="O1111"/>
  <c r="N1113"/>
  <c r="O1113"/>
  <c r="N1115"/>
  <c r="O1115"/>
  <c r="N1117"/>
  <c r="O1117"/>
  <c r="N1119"/>
  <c r="O1119"/>
  <c r="N1121"/>
  <c r="O1121"/>
  <c r="N1123"/>
  <c r="O1123"/>
  <c r="N1125"/>
  <c r="O1125"/>
  <c r="N1127"/>
  <c r="O1127"/>
  <c r="N1129"/>
  <c r="O1129"/>
  <c r="N1131"/>
  <c r="O1131"/>
  <c r="N1133"/>
  <c r="O1133"/>
  <c r="N1135"/>
  <c r="O1135"/>
  <c r="N1137"/>
  <c r="O1137"/>
  <c r="N1139"/>
  <c r="O1139"/>
  <c r="N1142"/>
  <c r="O1142"/>
  <c r="N1144"/>
  <c r="O1144"/>
  <c r="N1146"/>
  <c r="O1146"/>
  <c r="N1148"/>
  <c r="O1148"/>
  <c r="N1150"/>
  <c r="O1150"/>
  <c r="N1152"/>
  <c r="O1152"/>
  <c r="N1154"/>
  <c r="O1154"/>
  <c r="N1156"/>
  <c r="O1156"/>
  <c r="N1158"/>
  <c r="O1158"/>
  <c r="N1160"/>
  <c r="O1160"/>
  <c r="N1162"/>
  <c r="O1162"/>
  <c r="N1164"/>
  <c r="O1164"/>
  <c r="N1166"/>
  <c r="O1166"/>
  <c r="N1168"/>
  <c r="O1168"/>
  <c r="N1170"/>
  <c r="O1170"/>
  <c r="N1172"/>
  <c r="O1172"/>
  <c r="N1174"/>
  <c r="O1174"/>
  <c r="N1176"/>
  <c r="O1176"/>
  <c r="N1178"/>
  <c r="O1178"/>
  <c r="N1180"/>
  <c r="O1180"/>
  <c r="N1182"/>
  <c r="O1182"/>
  <c r="N1184"/>
  <c r="O1184"/>
  <c r="N1186"/>
  <c r="O1186"/>
  <c r="N1188"/>
  <c r="O1188"/>
  <c r="N1190"/>
  <c r="O1190"/>
  <c r="N1192"/>
  <c r="O1192"/>
  <c r="N1194"/>
  <c r="O1194"/>
  <c r="N1196"/>
  <c r="O1196"/>
  <c r="N1198"/>
  <c r="O1198"/>
  <c r="N1201"/>
  <c r="O1201"/>
  <c r="N1203"/>
  <c r="O1203"/>
  <c r="N1205"/>
  <c r="O1205"/>
  <c r="N1207"/>
  <c r="O1207"/>
  <c r="N1209"/>
  <c r="O1209"/>
  <c r="N1211"/>
  <c r="O1211"/>
  <c r="N1213"/>
  <c r="O1213"/>
  <c r="N1215"/>
  <c r="O1215"/>
  <c r="N1217"/>
  <c r="O1217"/>
  <c r="N1219"/>
  <c r="O1219"/>
  <c r="N1221"/>
  <c r="O1221"/>
  <c r="N1223"/>
  <c r="O1223"/>
  <c r="N1225"/>
  <c r="O1225"/>
  <c r="N1227"/>
  <c r="O1227"/>
  <c r="N1229"/>
  <c r="O1229"/>
  <c r="N1231"/>
  <c r="O1231"/>
  <c r="N1233"/>
  <c r="O1233"/>
  <c r="N1235"/>
  <c r="O1235"/>
  <c r="N1237"/>
  <c r="O1237"/>
  <c r="N1239"/>
  <c r="O1239"/>
  <c r="N1241"/>
  <c r="O1241"/>
  <c r="N1243"/>
  <c r="O1243"/>
  <c r="N1245"/>
  <c r="O1245"/>
  <c r="N1247"/>
  <c r="O1247"/>
  <c r="N1249"/>
  <c r="O1249"/>
  <c r="N1251"/>
  <c r="O1251"/>
  <c r="N1253"/>
  <c r="O1253"/>
  <c r="N1255"/>
  <c r="O1255"/>
  <c r="N1257"/>
  <c r="O1257"/>
  <c r="N1259"/>
  <c r="O1259"/>
  <c r="N1261"/>
  <c r="O1261"/>
  <c r="N1263"/>
  <c r="O1263"/>
  <c r="N1265"/>
  <c r="O1265"/>
  <c r="N1267"/>
  <c r="O1267"/>
  <c r="N1269"/>
  <c r="O1269"/>
  <c r="N1271"/>
  <c r="O1271"/>
  <c r="N1273"/>
  <c r="O1273"/>
  <c r="N1275"/>
  <c r="O1275"/>
  <c r="N1277"/>
  <c r="O1277"/>
  <c r="N1279"/>
  <c r="O1279"/>
  <c r="N1281"/>
  <c r="O1281"/>
  <c r="N1283"/>
  <c r="O1283"/>
  <c r="N1285"/>
  <c r="O1285"/>
  <c r="N1287"/>
  <c r="O1287"/>
  <c r="N1289"/>
  <c r="O1289"/>
  <c r="N1291"/>
  <c r="O1291"/>
  <c r="N1293"/>
  <c r="O1293"/>
  <c r="N1295"/>
  <c r="O1295"/>
  <c r="N1297"/>
  <c r="O1297"/>
  <c r="N1299"/>
  <c r="O1299"/>
  <c r="N1301"/>
  <c r="O1301"/>
  <c r="N1303"/>
  <c r="O1303"/>
  <c r="N1305"/>
  <c r="O1305"/>
  <c r="N1307"/>
  <c r="O1307"/>
  <c r="N1309"/>
  <c r="O1309"/>
  <c r="N1311"/>
  <c r="O1311"/>
  <c r="N1313"/>
  <c r="O1313"/>
  <c r="N1315"/>
  <c r="O1315"/>
  <c r="N1317"/>
  <c r="O1317"/>
  <c r="N1319"/>
  <c r="O1319"/>
  <c r="N1321"/>
  <c r="O1321"/>
  <c r="N1323"/>
  <c r="O1323"/>
  <c r="N1325"/>
  <c r="O1325"/>
  <c r="N1327"/>
  <c r="O1327"/>
  <c r="N1329"/>
  <c r="O1329"/>
  <c r="N1331"/>
  <c r="O1331"/>
  <c r="N1333"/>
  <c r="O1333"/>
  <c r="N1335"/>
  <c r="O1335"/>
  <c r="N1337"/>
  <c r="O1337"/>
  <c r="N1339"/>
  <c r="O1339"/>
  <c r="N1341"/>
  <c r="O1341"/>
  <c r="N1343"/>
  <c r="O1343"/>
  <c r="N1345"/>
  <c r="O1345"/>
  <c r="N1347"/>
  <c r="O1347"/>
  <c r="N1349"/>
  <c r="O1349"/>
  <c r="N1351"/>
  <c r="O1351"/>
  <c r="N1353"/>
  <c r="O1353"/>
  <c r="N1355"/>
  <c r="O1355"/>
  <c r="N1357"/>
  <c r="O1357"/>
  <c r="N1359"/>
  <c r="O1359"/>
  <c r="N1361"/>
  <c r="O1361"/>
  <c r="N1363"/>
  <c r="O1363"/>
  <c r="N1365"/>
  <c r="O1365"/>
  <c r="N1367"/>
  <c r="O1367"/>
  <c r="N1369"/>
  <c r="O1369"/>
  <c r="N1371"/>
  <c r="O1371"/>
  <c r="N1373"/>
  <c r="O1373"/>
  <c r="N1375"/>
  <c r="O1375"/>
  <c r="N1377"/>
  <c r="O1377"/>
  <c r="N1379"/>
  <c r="O1379"/>
  <c r="N1381"/>
  <c r="O1381"/>
  <c r="N1383"/>
  <c r="O1383"/>
  <c r="N1385"/>
  <c r="O1385"/>
  <c r="N1387"/>
  <c r="O1387"/>
  <c r="N1389"/>
  <c r="O1389"/>
  <c r="N1391"/>
  <c r="O1391"/>
  <c r="N1393"/>
  <c r="O1393"/>
  <c r="N1395"/>
  <c r="O1395"/>
  <c r="N1397"/>
  <c r="O1397"/>
  <c r="N1399"/>
  <c r="O1399"/>
  <c r="N1401"/>
  <c r="O1401"/>
  <c r="N1403"/>
  <c r="O1403"/>
  <c r="N1405"/>
  <c r="O1405"/>
  <c r="N1407"/>
  <c r="O1407"/>
  <c r="N1409"/>
  <c r="O1409"/>
  <c r="N1411"/>
  <c r="O1411"/>
  <c r="N1413"/>
  <c r="O1413"/>
  <c r="N1415"/>
  <c r="O1415"/>
  <c r="N1417"/>
  <c r="O1417"/>
  <c r="N1419"/>
  <c r="O1419"/>
  <c r="N1421"/>
  <c r="O1421"/>
  <c r="N1423"/>
  <c r="O1423"/>
  <c r="N1425"/>
  <c r="O1425"/>
  <c r="N1427"/>
  <c r="O1427"/>
  <c r="N1429"/>
  <c r="O1429"/>
  <c r="N1431"/>
  <c r="O1431"/>
  <c r="N1752"/>
  <c r="O1752"/>
  <c r="N1754"/>
  <c r="O1754"/>
  <c r="N1756"/>
  <c r="O1756"/>
  <c r="N1758"/>
  <c r="O1758"/>
  <c r="N1760"/>
  <c r="O1760"/>
  <c r="N1762"/>
  <c r="O1762"/>
  <c r="N1764"/>
  <c r="O1764"/>
  <c r="N1766"/>
  <c r="O1766"/>
  <c r="N1768"/>
  <c r="O1768"/>
  <c r="N1770"/>
  <c r="O1770"/>
  <c r="N1772"/>
  <c r="O1772"/>
  <c r="N1774"/>
  <c r="O1774"/>
  <c r="N1776"/>
  <c r="O1776"/>
  <c r="N1778"/>
  <c r="O1778"/>
  <c r="N1780"/>
  <c r="O1780"/>
  <c r="N1782"/>
  <c r="O1782"/>
  <c r="N1784"/>
  <c r="O1784"/>
  <c r="N1786"/>
  <c r="O1786"/>
  <c r="N1788"/>
  <c r="O1788"/>
  <c r="N1790"/>
  <c r="O1790"/>
  <c r="N1792"/>
  <c r="O1792"/>
  <c r="N1794"/>
  <c r="O1794"/>
  <c r="N1796"/>
  <c r="O1796"/>
  <c r="N1798"/>
  <c r="O1798"/>
  <c r="N1800"/>
  <c r="O1800"/>
  <c r="N1802"/>
  <c r="O1802"/>
  <c r="N1804"/>
  <c r="O1804"/>
  <c r="N1806"/>
  <c r="O1806"/>
  <c r="N1808"/>
  <c r="O1808"/>
  <c r="N1810"/>
  <c r="O1810"/>
  <c r="N1812"/>
  <c r="O1812"/>
  <c r="N1814"/>
  <c r="O1814"/>
  <c r="N1816"/>
  <c r="O1816"/>
  <c r="N1818"/>
  <c r="O1818"/>
  <c r="N1820"/>
  <c r="O1820"/>
  <c r="N1822"/>
  <c r="O1822"/>
  <c r="N1824"/>
  <c r="O1824"/>
  <c r="N1826"/>
  <c r="O1826"/>
  <c r="N1828"/>
  <c r="O1828"/>
  <c r="N1830"/>
  <c r="O1830"/>
  <c r="N1832"/>
  <c r="O1832"/>
  <c r="N1834"/>
  <c r="O1834"/>
  <c r="N1836"/>
  <c r="O1836"/>
  <c r="N1838"/>
  <c r="O1838"/>
  <c r="N1840"/>
  <c r="O1840"/>
  <c r="N1842"/>
  <c r="O1842"/>
  <c r="N1844"/>
  <c r="O1844"/>
  <c r="N1846"/>
  <c r="O1846"/>
  <c r="N1848"/>
  <c r="O1848"/>
  <c r="N1850"/>
  <c r="O1850"/>
  <c r="N1852"/>
  <c r="O1852"/>
  <c r="N1854"/>
  <c r="O1854"/>
  <c r="N1856"/>
  <c r="O1856"/>
  <c r="N1858"/>
  <c r="O1858"/>
  <c r="N1860"/>
  <c r="O1860"/>
  <c r="N1862"/>
  <c r="O1862"/>
  <c r="N1864"/>
  <c r="O1864"/>
  <c r="N1866"/>
  <c r="O1866"/>
  <c r="N1868"/>
  <c r="O1868"/>
  <c r="N1870"/>
  <c r="O1870"/>
  <c r="N1872"/>
  <c r="O1872"/>
  <c r="N1874"/>
  <c r="O1874"/>
  <c r="N1876"/>
  <c r="O1876"/>
  <c r="N1878"/>
  <c r="O1878"/>
  <c r="N1880"/>
  <c r="O1880"/>
  <c r="N1882"/>
  <c r="O1882"/>
  <c r="N1884"/>
  <c r="O1884"/>
  <c r="N1886"/>
  <c r="O1886"/>
  <c r="N1888"/>
  <c r="O1888"/>
  <c r="N1890"/>
  <c r="O1890"/>
  <c r="N1892"/>
  <c r="O1892"/>
  <c r="N1894"/>
  <c r="O1894"/>
  <c r="N1896"/>
  <c r="O1896"/>
  <c r="N1898"/>
  <c r="O1898"/>
  <c r="N1900"/>
  <c r="O1900"/>
  <c r="N1902"/>
  <c r="O1902"/>
  <c r="N1904"/>
  <c r="O1904"/>
  <c r="N1906"/>
  <c r="O1906"/>
  <c r="N1908"/>
  <c r="O1908"/>
  <c r="N1910"/>
  <c r="O1910"/>
  <c r="N1912"/>
  <c r="O1912"/>
  <c r="N1914"/>
  <c r="O1914"/>
  <c r="N1916"/>
  <c r="O1916"/>
  <c r="N1918"/>
  <c r="O1918"/>
  <c r="N1920"/>
  <c r="O1920"/>
  <c r="N1922"/>
  <c r="O1922"/>
  <c r="N1924"/>
  <c r="O1924"/>
  <c r="N1926"/>
  <c r="O1926"/>
  <c r="N1928"/>
  <c r="O1928"/>
  <c r="N1930"/>
  <c r="O1930"/>
  <c r="N1932"/>
  <c r="O1932"/>
  <c r="N1934"/>
  <c r="O1934"/>
  <c r="N1936"/>
  <c r="O1936"/>
  <c r="N1938"/>
  <c r="O1938"/>
  <c r="N1940"/>
  <c r="O1940"/>
  <c r="N1942"/>
  <c r="O1942"/>
  <c r="N2602"/>
  <c r="O2602"/>
  <c r="N2604"/>
  <c r="O2604"/>
  <c r="N2606"/>
  <c r="O2606"/>
  <c r="N2608"/>
  <c r="O2608"/>
  <c r="N2610"/>
  <c r="O2610"/>
  <c r="N2612"/>
  <c r="O2612"/>
  <c r="N2614"/>
  <c r="O2614"/>
  <c r="N2616"/>
  <c r="O2616"/>
  <c r="N2618"/>
  <c r="O2618"/>
  <c r="N2620"/>
  <c r="O2620"/>
  <c r="N2622"/>
  <c r="O2622"/>
  <c r="N2624"/>
  <c r="O2624"/>
  <c r="N2626"/>
  <c r="O2626"/>
  <c r="N2628"/>
  <c r="O2628"/>
  <c r="N2630"/>
  <c r="O2630"/>
  <c r="N2632"/>
  <c r="O2632"/>
  <c r="N2634"/>
  <c r="O2634"/>
  <c r="N2636"/>
  <c r="O2636"/>
  <c r="N2638"/>
  <c r="O2638"/>
  <c r="N2640"/>
  <c r="O2640"/>
  <c r="N2642"/>
  <c r="O2642"/>
  <c r="N2644"/>
  <c r="O2644"/>
  <c r="N2646"/>
  <c r="O2646"/>
  <c r="N2648"/>
  <c r="O2648"/>
  <c r="N2650"/>
  <c r="O2650"/>
  <c r="N2652"/>
  <c r="O2652"/>
  <c r="N2654"/>
  <c r="O2654"/>
  <c r="N2656"/>
  <c r="O2656"/>
  <c r="N2658"/>
  <c r="O2658"/>
  <c r="N2660"/>
  <c r="O2660"/>
  <c r="N2662"/>
  <c r="O2662"/>
  <c r="N2664"/>
  <c r="O2664"/>
  <c r="N2666"/>
  <c r="O2666"/>
  <c r="N2668"/>
  <c r="O2668"/>
  <c r="N2670"/>
  <c r="O2670"/>
  <c r="N2672"/>
  <c r="O2672"/>
  <c r="N2674"/>
  <c r="O2674"/>
  <c r="N2676"/>
  <c r="O2676"/>
  <c r="N2678"/>
  <c r="O2678"/>
  <c r="N2680"/>
  <c r="O2680"/>
  <c r="N2682"/>
  <c r="O2682"/>
  <c r="N2684"/>
  <c r="O2684"/>
  <c r="N2686"/>
  <c r="O2686"/>
  <c r="N2688"/>
  <c r="O2688"/>
  <c r="N2690"/>
  <c r="O2690"/>
  <c r="N2692"/>
  <c r="O2692"/>
  <c r="N2694"/>
  <c r="O2694"/>
  <c r="N2696"/>
  <c r="O2696"/>
  <c r="N2698"/>
  <c r="O2698"/>
  <c r="N2700"/>
  <c r="O2700"/>
  <c r="N2702"/>
  <c r="O2702"/>
  <c r="N2704"/>
  <c r="O2704"/>
  <c r="N2706"/>
  <c r="O2706"/>
  <c r="N2708"/>
  <c r="O2708"/>
  <c r="N2710"/>
  <c r="O2710"/>
  <c r="N2712"/>
  <c r="O2712"/>
  <c r="N2714"/>
  <c r="O2714"/>
  <c r="N2716"/>
  <c r="O2716"/>
  <c r="N2718"/>
  <c r="O2718"/>
  <c r="N2720"/>
  <c r="O2720"/>
  <c r="N2722"/>
  <c r="O2722"/>
  <c r="N2724"/>
  <c r="O2724"/>
  <c r="N2726"/>
  <c r="O2726"/>
  <c r="N2728"/>
  <c r="O2728"/>
  <c r="N2730"/>
  <c r="O2730"/>
  <c r="N2732"/>
  <c r="O2732"/>
  <c r="N3504"/>
  <c r="O3504"/>
  <c r="N3506"/>
  <c r="O3506"/>
  <c r="N3508"/>
  <c r="O3508"/>
  <c r="N3510"/>
  <c r="O3510"/>
  <c r="N3512"/>
  <c r="O3512"/>
  <c r="N3514"/>
  <c r="O3514"/>
  <c r="N3516"/>
  <c r="O3516"/>
  <c r="N3518"/>
  <c r="O3518"/>
  <c r="N3520"/>
  <c r="O3520"/>
  <c r="N3522"/>
  <c r="O3522"/>
  <c r="N3524"/>
  <c r="O3524"/>
  <c r="N3526"/>
  <c r="O3526"/>
  <c r="N3528"/>
  <c r="O3528"/>
  <c r="N3530"/>
  <c r="O3530"/>
  <c r="N3532"/>
  <c r="O3532"/>
  <c r="N3534"/>
  <c r="O3534"/>
  <c r="N3536"/>
  <c r="O3536"/>
  <c r="N3538"/>
  <c r="O3538"/>
  <c r="N3540"/>
  <c r="O3540"/>
  <c r="N3542"/>
  <c r="O3542"/>
  <c r="N3544"/>
  <c r="O3544"/>
  <c r="N3546"/>
  <c r="O3546"/>
  <c r="N3548"/>
  <c r="O3548"/>
  <c r="N3550"/>
  <c r="O3550"/>
  <c r="N3552"/>
  <c r="O3552"/>
  <c r="N3554"/>
  <c r="O3554"/>
  <c r="N3556"/>
  <c r="O3556"/>
  <c r="N3558"/>
  <c r="O3558"/>
  <c r="N3560"/>
  <c r="O3560"/>
  <c r="N3562"/>
  <c r="O3562"/>
  <c r="N3564"/>
  <c r="O3564"/>
  <c r="N3566"/>
  <c r="O3566"/>
  <c r="N3568"/>
  <c r="O3568"/>
  <c r="N3570"/>
  <c r="O3570"/>
  <c r="N3572"/>
  <c r="O3572"/>
  <c r="N3574"/>
  <c r="O3574"/>
  <c r="N3576"/>
  <c r="O3576"/>
  <c r="N3578"/>
  <c r="O3578"/>
  <c r="N3580"/>
  <c r="O3580"/>
  <c r="N3582"/>
  <c r="O3582"/>
  <c r="N3584"/>
  <c r="O3584"/>
  <c r="N3586"/>
  <c r="O3586"/>
  <c r="N3588"/>
  <c r="O3588"/>
  <c r="N3590"/>
  <c r="O3590"/>
  <c r="N3592"/>
  <c r="O3592"/>
  <c r="N3594"/>
  <c r="O3594"/>
  <c r="N3596"/>
  <c r="O3596"/>
  <c r="N3598"/>
  <c r="O3598"/>
  <c r="N3600"/>
  <c r="O3600"/>
  <c r="N3602"/>
  <c r="O3602"/>
  <c r="N3604"/>
  <c r="O3604"/>
  <c r="N3606"/>
  <c r="O3606"/>
  <c r="N3608"/>
  <c r="O3608"/>
  <c r="N3610"/>
  <c r="O3610"/>
  <c r="N3612"/>
  <c r="O3612"/>
  <c r="N3614"/>
  <c r="O3614"/>
  <c r="N3616"/>
  <c r="O3616"/>
  <c r="N3618"/>
  <c r="O3618"/>
  <c r="N3620"/>
  <c r="O3620"/>
  <c r="N3622"/>
  <c r="O3622"/>
  <c r="N3624"/>
  <c r="O3624"/>
  <c r="N3626"/>
  <c r="O3626"/>
  <c r="N3628"/>
  <c r="O3628"/>
  <c r="N3630"/>
  <c r="O3630"/>
  <c r="N3632"/>
  <c r="O3632"/>
  <c r="N3634"/>
  <c r="O3634"/>
  <c r="N3636"/>
  <c r="O3636"/>
  <c r="N3638"/>
  <c r="O3638"/>
  <c r="N3640"/>
  <c r="O3640"/>
  <c r="N3642"/>
  <c r="O3642"/>
  <c r="N3644"/>
  <c r="O3644"/>
  <c r="N3646"/>
  <c r="O3646"/>
  <c r="N3648"/>
  <c r="O3648"/>
  <c r="N3650"/>
  <c r="O3650"/>
  <c r="N3652"/>
  <c r="O3652"/>
  <c r="N3654"/>
  <c r="O3654"/>
  <c r="N3656"/>
  <c r="O3656"/>
  <c r="N3658"/>
  <c r="O3658"/>
  <c r="N3660"/>
  <c r="O3660"/>
  <c r="N3662"/>
  <c r="O3662"/>
  <c r="N3664"/>
  <c r="O3664"/>
  <c r="N3666"/>
  <c r="O3666"/>
  <c r="N3668"/>
  <c r="O3668"/>
  <c r="N3670"/>
  <c r="O3670"/>
  <c r="N3672"/>
  <c r="O3672"/>
  <c r="N3674"/>
  <c r="O3674"/>
  <c r="N3676"/>
  <c r="O3676"/>
  <c r="N3678"/>
  <c r="O3678"/>
  <c r="N3680"/>
  <c r="O3680"/>
  <c r="N3682"/>
  <c r="O3682"/>
  <c r="N3684"/>
  <c r="O3684"/>
  <c r="N3686"/>
  <c r="O3686"/>
  <c r="N3688"/>
  <c r="O3688"/>
  <c r="N3690"/>
  <c r="O3690"/>
  <c r="N3692"/>
  <c r="O3692"/>
  <c r="N3694"/>
  <c r="O3694"/>
  <c r="N3696"/>
  <c r="O3696"/>
  <c r="N3698"/>
  <c r="O3698"/>
  <c r="N3700"/>
  <c r="O3700"/>
  <c r="N3702"/>
  <c r="O3702"/>
  <c r="N3704"/>
  <c r="O3704"/>
  <c r="N3706"/>
  <c r="O3706"/>
  <c r="N3708"/>
  <c r="O3708"/>
  <c r="N3710"/>
  <c r="O3710"/>
  <c r="N3712"/>
  <c r="O3712"/>
  <c r="N3714"/>
  <c r="O3714"/>
  <c r="N3716"/>
  <c r="O3716"/>
  <c r="N3718"/>
  <c r="O3718"/>
  <c r="N3720"/>
  <c r="O3720"/>
  <c r="N3722"/>
  <c r="O3722"/>
  <c r="N3724"/>
  <c r="O3724"/>
  <c r="N3726"/>
  <c r="O3726"/>
  <c r="N3728"/>
  <c r="O3728"/>
  <c r="N3730"/>
  <c r="O3730"/>
  <c r="N3732"/>
  <c r="O3732"/>
  <c r="N3734"/>
  <c r="O3734"/>
  <c r="N3736"/>
  <c r="O3736"/>
  <c r="N3738"/>
  <c r="O3738"/>
  <c r="N3740"/>
  <c r="O3740"/>
  <c r="N3742"/>
  <c r="O3742"/>
  <c r="N3744"/>
  <c r="O3744"/>
  <c r="N3746"/>
  <c r="O3746"/>
  <c r="N3748"/>
  <c r="O3748"/>
  <c r="N3750"/>
  <c r="O3750"/>
  <c r="N3752"/>
  <c r="O3752"/>
  <c r="N3754"/>
  <c r="O3754"/>
  <c r="N3756"/>
  <c r="O3756"/>
  <c r="N3758"/>
  <c r="O3758"/>
  <c r="N3760"/>
  <c r="O3760"/>
  <c r="N3762"/>
  <c r="O3762"/>
  <c r="N3764"/>
  <c r="O3764"/>
  <c r="N3766"/>
  <c r="O3766"/>
  <c r="N3768"/>
  <c r="O3768"/>
  <c r="N3770"/>
  <c r="O3770"/>
  <c r="N3772"/>
  <c r="O3772"/>
  <c r="N3774"/>
  <c r="O3774"/>
  <c r="N3776"/>
  <c r="O3776"/>
  <c r="N3778"/>
  <c r="O3778"/>
  <c r="N3780"/>
  <c r="O3780"/>
  <c r="N3782"/>
  <c r="O3782"/>
  <c r="N3784"/>
  <c r="O3784"/>
  <c r="N3786"/>
  <c r="O3786"/>
  <c r="N3788"/>
  <c r="O3788"/>
  <c r="N3790"/>
  <c r="O3790"/>
  <c r="N3792"/>
  <c r="O3792"/>
  <c r="N3794"/>
  <c r="O3794"/>
  <c r="N3796"/>
  <c r="O3796"/>
  <c r="N3798"/>
  <c r="O3798"/>
  <c r="N3800"/>
  <c r="O3800"/>
  <c r="N3802"/>
  <c r="O3802"/>
  <c r="N3804"/>
  <c r="O3804"/>
  <c r="N3806"/>
  <c r="O3806"/>
  <c r="N3808"/>
  <c r="O3808"/>
  <c r="N3810"/>
  <c r="O3810"/>
  <c r="N3812"/>
  <c r="O3812"/>
  <c r="N3814"/>
  <c r="O3814"/>
  <c r="N3816"/>
  <c r="O3816"/>
  <c r="N3818"/>
  <c r="O3818"/>
  <c r="N3820"/>
  <c r="O3820"/>
  <c r="N3822"/>
  <c r="O3822"/>
  <c r="N3824"/>
  <c r="O3824"/>
  <c r="N3826"/>
  <c r="O3826"/>
  <c r="N3828"/>
  <c r="O3828"/>
  <c r="N3830"/>
  <c r="O3830"/>
  <c r="N3832"/>
  <c r="O3832"/>
  <c r="N3834"/>
  <c r="O3834"/>
  <c r="N3836"/>
  <c r="O3836"/>
  <c r="N3838"/>
  <c r="O3838"/>
  <c r="N3840"/>
  <c r="O3840"/>
  <c r="N3842"/>
  <c r="O3842"/>
  <c r="N3844"/>
  <c r="O3844"/>
  <c r="N3846"/>
  <c r="O3846"/>
  <c r="N3848"/>
  <c r="O3848"/>
  <c r="N3850"/>
  <c r="O3850"/>
  <c r="N3852"/>
  <c r="O3852"/>
  <c r="N3854"/>
  <c r="O3854"/>
  <c r="N3856"/>
  <c r="O3856"/>
  <c r="N3858"/>
  <c r="O3858"/>
  <c r="N3860"/>
  <c r="O3860"/>
  <c r="N3862"/>
  <c r="O3862"/>
  <c r="N4570"/>
  <c r="O4570"/>
  <c r="N4572"/>
  <c r="O4572"/>
  <c r="N4574"/>
  <c r="O4574"/>
  <c r="N4576"/>
  <c r="O4576"/>
  <c r="N4578"/>
  <c r="O4578"/>
  <c r="N4580"/>
  <c r="O4580"/>
  <c r="N4582"/>
  <c r="O4582"/>
  <c r="N4584"/>
  <c r="O4584"/>
  <c r="N4586"/>
  <c r="O4586"/>
  <c r="N4588"/>
  <c r="O4588"/>
  <c r="N4590"/>
  <c r="O4590"/>
  <c r="N4592"/>
  <c r="O4592"/>
  <c r="N4594"/>
  <c r="O4594"/>
  <c r="N4596"/>
  <c r="O4596"/>
  <c r="N4598"/>
  <c r="O4598"/>
  <c r="N4600"/>
  <c r="O4600"/>
  <c r="N4602"/>
  <c r="O4602"/>
  <c r="N4604"/>
  <c r="O4604"/>
  <c r="N4606"/>
  <c r="O4606"/>
  <c r="N4608"/>
  <c r="O4608"/>
  <c r="N4610"/>
  <c r="O4610"/>
  <c r="N4612"/>
  <c r="O4612"/>
  <c r="N4614"/>
  <c r="O4614"/>
  <c r="N4616"/>
  <c r="O4616"/>
  <c r="N4618"/>
  <c r="O4618"/>
  <c r="N4620"/>
  <c r="O4620"/>
  <c r="N4622"/>
  <c r="O4622"/>
  <c r="N4624"/>
  <c r="O4624"/>
  <c r="N4626"/>
  <c r="O4626"/>
  <c r="N4628"/>
  <c r="O4628"/>
  <c r="N4630"/>
  <c r="O4630"/>
  <c r="N4632"/>
  <c r="O4632"/>
  <c r="N4634"/>
  <c r="O4634"/>
  <c r="N4636"/>
  <c r="O4636"/>
  <c r="N4638"/>
  <c r="O4638"/>
  <c r="N4640"/>
  <c r="O4640"/>
  <c r="N4642"/>
  <c r="O4642"/>
  <c r="N4644"/>
  <c r="O4644"/>
  <c r="N4646"/>
  <c r="O4646"/>
  <c r="N4648"/>
  <c r="O4648"/>
  <c r="N4650"/>
  <c r="O4650"/>
  <c r="N4652"/>
  <c r="O4652"/>
  <c r="N4654"/>
  <c r="O4654"/>
  <c r="N4656"/>
  <c r="O4656"/>
  <c r="N4658"/>
  <c r="O4658"/>
  <c r="N4660"/>
  <c r="O4660"/>
  <c r="N4662"/>
  <c r="O4662"/>
  <c r="N4664"/>
  <c r="O4664"/>
  <c r="N4666"/>
  <c r="O4666"/>
  <c r="N4668"/>
  <c r="O4668"/>
  <c r="N4670"/>
  <c r="O4670"/>
  <c r="N4672"/>
  <c r="O4672"/>
  <c r="N4674"/>
  <c r="O4674"/>
  <c r="N4676"/>
  <c r="O4676"/>
  <c r="N4678"/>
  <c r="O4678"/>
  <c r="N4680"/>
  <c r="O4680"/>
  <c r="N4682"/>
  <c r="O4682"/>
  <c r="N4684"/>
  <c r="O4684"/>
  <c r="N4686"/>
  <c r="O4686"/>
  <c r="N4688"/>
  <c r="O4688"/>
  <c r="N4690"/>
  <c r="O4690"/>
  <c r="N4692"/>
  <c r="O4692"/>
  <c r="N4694"/>
  <c r="O4694"/>
  <c r="N4696"/>
  <c r="O4696"/>
  <c r="O4698"/>
  <c r="N4698"/>
  <c r="O4700"/>
  <c r="N4700"/>
  <c r="O4702"/>
  <c r="N4702"/>
  <c r="O4704"/>
  <c r="N4704"/>
  <c r="O4706"/>
  <c r="N4706"/>
  <c r="O4708"/>
  <c r="N4708"/>
  <c r="O4710"/>
  <c r="N4710"/>
  <c r="O4712"/>
  <c r="N4712"/>
  <c r="O4714"/>
  <c r="N4714"/>
  <c r="O4716"/>
  <c r="N4716"/>
  <c r="O4718"/>
  <c r="N4718"/>
  <c r="O4720"/>
  <c r="N4720"/>
  <c r="O4722"/>
  <c r="N4722"/>
  <c r="O4724"/>
  <c r="N4724"/>
  <c r="O4726"/>
  <c r="N4726"/>
  <c r="O4728"/>
  <c r="N4728"/>
  <c r="O4730"/>
  <c r="N4730"/>
  <c r="O4732"/>
  <c r="N4732"/>
  <c r="O4734"/>
  <c r="N4734"/>
  <c r="O4736"/>
  <c r="N4736"/>
  <c r="O4738"/>
  <c r="N4738"/>
  <c r="O4740"/>
  <c r="N4740"/>
  <c r="O4742"/>
  <c r="N4742"/>
  <c r="O4744"/>
  <c r="N4744"/>
  <c r="O4746"/>
  <c r="N4746"/>
  <c r="O4748"/>
  <c r="N4748"/>
  <c r="O4750"/>
  <c r="N4750"/>
  <c r="O4752"/>
  <c r="N4752"/>
  <c r="O4754"/>
  <c r="N4754"/>
  <c r="O4756"/>
  <c r="N4756"/>
  <c r="O4758"/>
  <c r="N4758"/>
  <c r="O4760"/>
  <c r="N4760"/>
  <c r="O4762"/>
  <c r="N4762"/>
  <c r="O4764"/>
  <c r="N4764"/>
  <c r="O4766"/>
  <c r="N4766"/>
  <c r="O4768"/>
  <c r="N4768"/>
  <c r="O4770"/>
  <c r="N4770"/>
  <c r="O4772"/>
  <c r="N4772"/>
  <c r="O4774"/>
  <c r="N4774"/>
  <c r="O4776"/>
  <c r="N4776"/>
  <c r="O4778"/>
  <c r="N4778"/>
  <c r="O4780"/>
  <c r="N4780"/>
  <c r="O4782"/>
  <c r="N4782"/>
  <c r="O4784"/>
  <c r="N4784"/>
  <c r="O4786"/>
  <c r="N4786"/>
  <c r="O4788"/>
  <c r="N4788"/>
  <c r="O4790"/>
  <c r="N4790"/>
  <c r="O4792"/>
  <c r="N4792"/>
  <c r="O4794"/>
  <c r="N4794"/>
  <c r="O4796"/>
  <c r="N4796"/>
  <c r="O4798"/>
  <c r="N4798"/>
  <c r="O4800"/>
  <c r="N4800"/>
  <c r="O4802"/>
  <c r="N4802"/>
  <c r="O4804"/>
  <c r="N4804"/>
  <c r="O4806"/>
  <c r="N4806"/>
  <c r="O4808"/>
  <c r="N4808"/>
  <c r="O4810"/>
  <c r="N4810"/>
  <c r="O4812"/>
  <c r="N4812"/>
  <c r="O4814"/>
  <c r="N4814"/>
  <c r="O4816"/>
  <c r="N4816"/>
  <c r="O4818"/>
  <c r="N4818"/>
  <c r="O4820"/>
  <c r="N4820"/>
  <c r="O4822"/>
  <c r="N4822"/>
  <c r="O4824"/>
  <c r="N4824"/>
  <c r="O4826"/>
  <c r="N4826"/>
  <c r="O4828"/>
  <c r="N4828"/>
  <c r="O4830"/>
  <c r="N4830"/>
  <c r="O4832"/>
  <c r="N4832"/>
  <c r="O4834"/>
  <c r="N4834"/>
  <c r="O4836"/>
  <c r="N4836"/>
  <c r="O4838"/>
  <c r="N4838"/>
  <c r="O4840"/>
  <c r="N4840"/>
  <c r="O4842"/>
  <c r="N4842"/>
  <c r="O4844"/>
  <c r="N4844"/>
  <c r="O4846"/>
  <c r="N4846"/>
  <c r="O4848"/>
  <c r="N4848"/>
  <c r="O4850"/>
  <c r="N4850"/>
  <c r="O4852"/>
  <c r="N4852"/>
  <c r="O4854"/>
  <c r="N4854"/>
  <c r="O4856"/>
  <c r="N4856"/>
  <c r="O4858"/>
  <c r="N4858"/>
  <c r="O4860"/>
  <c r="N4860"/>
  <c r="O4862"/>
  <c r="N4862"/>
  <c r="O4864"/>
  <c r="N4864"/>
  <c r="O4866"/>
  <c r="N4866"/>
  <c r="O4868"/>
  <c r="N4868"/>
  <c r="O4870"/>
  <c r="N4870"/>
  <c r="O4872"/>
  <c r="N4872"/>
  <c r="O4874"/>
  <c r="N4874"/>
  <c r="O4876"/>
  <c r="N4876"/>
  <c r="O4878"/>
  <c r="N4878"/>
  <c r="O4880"/>
  <c r="N4880"/>
  <c r="O4882"/>
  <c r="N4882"/>
  <c r="O4884"/>
  <c r="N4884"/>
  <c r="O4886"/>
  <c r="N4886"/>
  <c r="O4888"/>
  <c r="N4888"/>
  <c r="O4890"/>
  <c r="N4890"/>
  <c r="O4892"/>
  <c r="N4892"/>
  <c r="O4894"/>
  <c r="N4894"/>
  <c r="O4896"/>
  <c r="N4896"/>
  <c r="O4898"/>
  <c r="N4898"/>
  <c r="O4900"/>
  <c r="N4900"/>
  <c r="O4902"/>
  <c r="N4902"/>
  <c r="O4904"/>
  <c r="N4904"/>
  <c r="O4906"/>
  <c r="N4906"/>
  <c r="O4908"/>
  <c r="N4908"/>
  <c r="O4910"/>
  <c r="N4910"/>
  <c r="O4912"/>
  <c r="N4912"/>
  <c r="O4914"/>
  <c r="N4914"/>
  <c r="O4916"/>
  <c r="N4916"/>
  <c r="O4918"/>
  <c r="N4918"/>
  <c r="O4920"/>
  <c r="N4920"/>
  <c r="O4922"/>
  <c r="N4922"/>
  <c r="O4924"/>
  <c r="N4924"/>
  <c r="O4926"/>
  <c r="N4926"/>
  <c r="O4928"/>
  <c r="N4928"/>
  <c r="O4930"/>
  <c r="N4930"/>
  <c r="O4932"/>
  <c r="N4932"/>
  <c r="O4934"/>
  <c r="N4934"/>
  <c r="O4936"/>
  <c r="N4936"/>
  <c r="O4938"/>
  <c r="N4938"/>
  <c r="O4940"/>
  <c r="N4940"/>
  <c r="O4942"/>
  <c r="N4942"/>
  <c r="O4944"/>
  <c r="N4944"/>
  <c r="O4946"/>
  <c r="N4946"/>
  <c r="O4948"/>
  <c r="N4948"/>
  <c r="O4950"/>
  <c r="N4950"/>
  <c r="O4952"/>
  <c r="N4952"/>
  <c r="N4555"/>
  <c r="O4555"/>
  <c r="N4557"/>
  <c r="O4557"/>
  <c r="N4559"/>
  <c r="O4559"/>
  <c r="N4561"/>
  <c r="O4561"/>
  <c r="N4563"/>
  <c r="O4563"/>
  <c r="N4565"/>
  <c r="O4565"/>
  <c r="N4567"/>
  <c r="O4567"/>
  <c r="N4569"/>
  <c r="O4569"/>
  <c r="N207"/>
  <c r="O207"/>
  <c r="N209"/>
  <c r="O209"/>
  <c r="N211"/>
  <c r="O211"/>
  <c r="N213"/>
  <c r="O213"/>
  <c r="N215"/>
  <c r="O215"/>
  <c r="N217"/>
  <c r="O217"/>
  <c r="N219"/>
  <c r="O219"/>
  <c r="N221"/>
  <c r="O221"/>
  <c r="N223"/>
  <c r="O223"/>
  <c r="N225"/>
  <c r="O225"/>
  <c r="N227"/>
  <c r="O227"/>
  <c r="N229"/>
  <c r="O229"/>
  <c r="N231"/>
  <c r="O231"/>
  <c r="N233"/>
  <c r="O233"/>
  <c r="N235"/>
  <c r="O235"/>
  <c r="N237"/>
  <c r="O237"/>
  <c r="N239"/>
  <c r="O239"/>
  <c r="N241"/>
  <c r="O241"/>
  <c r="N243"/>
  <c r="O243"/>
  <c r="N245"/>
  <c r="O245"/>
  <c r="N247"/>
  <c r="O247"/>
  <c r="N249"/>
  <c r="O249"/>
  <c r="N251"/>
  <c r="O251"/>
  <c r="N253"/>
  <c r="O253"/>
  <c r="N255"/>
  <c r="O255"/>
  <c r="N257"/>
  <c r="O257"/>
  <c r="N259"/>
  <c r="O259"/>
  <c r="N261"/>
  <c r="O261"/>
  <c r="N263"/>
  <c r="O263"/>
  <c r="N265"/>
  <c r="O265"/>
  <c r="N267"/>
  <c r="O267"/>
  <c r="N269"/>
  <c r="O269"/>
  <c r="N271"/>
  <c r="O271"/>
  <c r="N273"/>
  <c r="O273"/>
  <c r="N275"/>
  <c r="O275"/>
  <c r="N277"/>
  <c r="O277"/>
  <c r="N279"/>
  <c r="O279"/>
  <c r="N281"/>
  <c r="O281"/>
  <c r="N283"/>
  <c r="O283"/>
  <c r="N285"/>
  <c r="O285"/>
  <c r="N287"/>
  <c r="O287"/>
  <c r="N289"/>
  <c r="O289"/>
  <c r="N291"/>
  <c r="O291"/>
  <c r="N293"/>
  <c r="O293"/>
  <c r="N295"/>
  <c r="O295"/>
  <c r="N297"/>
  <c r="O297"/>
  <c r="N299"/>
  <c r="O299"/>
  <c r="N301"/>
  <c r="O301"/>
  <c r="N303"/>
  <c r="O303"/>
  <c r="N305"/>
  <c r="O305"/>
  <c r="N307"/>
  <c r="O307"/>
  <c r="N309"/>
  <c r="O309"/>
  <c r="N311"/>
  <c r="O311"/>
  <c r="N313"/>
  <c r="O313"/>
  <c r="N315"/>
  <c r="O315"/>
  <c r="N317"/>
  <c r="O317"/>
  <c r="N319"/>
  <c r="O319"/>
  <c r="N321"/>
  <c r="O321"/>
  <c r="N323"/>
  <c r="O323"/>
  <c r="N325"/>
  <c r="O325"/>
  <c r="N327"/>
  <c r="O327"/>
  <c r="N329"/>
  <c r="O329"/>
  <c r="N331"/>
  <c r="O331"/>
  <c r="N333"/>
  <c r="O333"/>
  <c r="N335"/>
  <c r="O335"/>
  <c r="N337"/>
  <c r="O337"/>
  <c r="N339"/>
  <c r="O339"/>
  <c r="N341"/>
  <c r="O341"/>
  <c r="N343"/>
  <c r="O343"/>
  <c r="N345"/>
  <c r="O345"/>
  <c r="N347"/>
  <c r="O347"/>
  <c r="N349"/>
  <c r="O349"/>
  <c r="N351"/>
  <c r="O351"/>
  <c r="N353"/>
  <c r="O353"/>
  <c r="N355"/>
  <c r="O355"/>
  <c r="N357"/>
  <c r="O357"/>
  <c r="N359"/>
  <c r="O359"/>
  <c r="N361"/>
  <c r="O361"/>
  <c r="N363"/>
  <c r="O363"/>
  <c r="N365"/>
  <c r="O365"/>
  <c r="N367"/>
  <c r="O367"/>
  <c r="N369"/>
  <c r="O369"/>
  <c r="N371"/>
  <c r="O371"/>
  <c r="N373"/>
  <c r="O373"/>
  <c r="N375"/>
  <c r="O375"/>
  <c r="N377"/>
  <c r="O377"/>
  <c r="N379"/>
  <c r="O379"/>
  <c r="N381"/>
  <c r="O381"/>
  <c r="N383"/>
  <c r="O383"/>
  <c r="N385"/>
  <c r="O385"/>
  <c r="N387"/>
  <c r="O387"/>
  <c r="N389"/>
  <c r="O389"/>
  <c r="N391"/>
  <c r="O391"/>
  <c r="N393"/>
  <c r="O393"/>
  <c r="N395"/>
  <c r="O395"/>
  <c r="N397"/>
  <c r="O397"/>
  <c r="N399"/>
  <c r="O399"/>
  <c r="N401"/>
  <c r="O401"/>
  <c r="N403"/>
  <c r="O403"/>
  <c r="N405"/>
  <c r="O405"/>
  <c r="N407"/>
  <c r="O407"/>
  <c r="N409"/>
  <c r="O409"/>
  <c r="N411"/>
  <c r="O411"/>
  <c r="N413"/>
  <c r="O413"/>
  <c r="N415"/>
  <c r="O415"/>
  <c r="N417"/>
  <c r="O417"/>
  <c r="N419"/>
  <c r="O419"/>
  <c r="N421"/>
  <c r="O421"/>
  <c r="N423"/>
  <c r="O423"/>
  <c r="N425"/>
  <c r="O425"/>
  <c r="N427"/>
  <c r="O427"/>
  <c r="N429"/>
  <c r="O429"/>
  <c r="N431"/>
  <c r="O431"/>
  <c r="N433"/>
  <c r="O433"/>
  <c r="N435"/>
  <c r="O435"/>
  <c r="N437"/>
  <c r="O437"/>
  <c r="N439"/>
  <c r="O439"/>
  <c r="N441"/>
  <c r="O441"/>
  <c r="N443"/>
  <c r="O443"/>
  <c r="N445"/>
  <c r="O445"/>
  <c r="N447"/>
  <c r="O447"/>
  <c r="N449"/>
  <c r="O449"/>
  <c r="N451"/>
  <c r="O451"/>
  <c r="N453"/>
  <c r="O453"/>
  <c r="N455"/>
  <c r="O455"/>
  <c r="N457"/>
  <c r="O457"/>
  <c r="N459"/>
  <c r="O459"/>
  <c r="N461"/>
  <c r="O461"/>
  <c r="N463"/>
  <c r="O463"/>
  <c r="N465"/>
  <c r="O465"/>
  <c r="N467"/>
  <c r="O467"/>
  <c r="N469"/>
  <c r="O469"/>
  <c r="N471"/>
  <c r="O471"/>
  <c r="N473"/>
  <c r="O473"/>
  <c r="N475"/>
  <c r="O475"/>
  <c r="N477"/>
  <c r="O477"/>
  <c r="N479"/>
  <c r="O479"/>
  <c r="N481"/>
  <c r="O481"/>
  <c r="N483"/>
  <c r="O483"/>
  <c r="N485"/>
  <c r="O485"/>
  <c r="N487"/>
  <c r="O487"/>
  <c r="N489"/>
  <c r="O489"/>
  <c r="N491"/>
  <c r="O491"/>
  <c r="N493"/>
  <c r="O493"/>
  <c r="N495"/>
  <c r="O495"/>
  <c r="N497"/>
  <c r="O497"/>
  <c r="N499"/>
  <c r="O499"/>
  <c r="N501"/>
  <c r="O501"/>
  <c r="N503"/>
  <c r="O503"/>
  <c r="N505"/>
  <c r="O505"/>
  <c r="N507"/>
  <c r="O507"/>
  <c r="N509"/>
  <c r="O509"/>
  <c r="N511"/>
  <c r="O511"/>
  <c r="N513"/>
  <c r="O513"/>
  <c r="N515"/>
  <c r="O515"/>
  <c r="N517"/>
  <c r="O517"/>
  <c r="N519"/>
  <c r="O519"/>
  <c r="N521"/>
  <c r="O521"/>
  <c r="N523"/>
  <c r="O523"/>
  <c r="N525"/>
  <c r="O525"/>
  <c r="N527"/>
  <c r="O527"/>
  <c r="N529"/>
  <c r="O529"/>
  <c r="N531"/>
  <c r="O531"/>
  <c r="N533"/>
  <c r="O533"/>
  <c r="N535"/>
  <c r="O535"/>
  <c r="N537"/>
  <c r="O537"/>
  <c r="N539"/>
  <c r="O539"/>
  <c r="N541"/>
  <c r="O541"/>
  <c r="N543"/>
  <c r="O543"/>
  <c r="N545"/>
  <c r="O545"/>
  <c r="N547"/>
  <c r="O547"/>
  <c r="N549"/>
  <c r="O549"/>
  <c r="N551"/>
  <c r="O551"/>
  <c r="N553"/>
  <c r="O553"/>
  <c r="N555"/>
  <c r="O555"/>
  <c r="N557"/>
  <c r="O557"/>
  <c r="N559"/>
  <c r="O559"/>
  <c r="N561"/>
  <c r="O561"/>
  <c r="N563"/>
  <c r="O563"/>
  <c r="N565"/>
  <c r="O565"/>
  <c r="N567"/>
  <c r="O567"/>
  <c r="N569"/>
  <c r="O569"/>
  <c r="N571"/>
  <c r="O571"/>
  <c r="N573"/>
  <c r="O573"/>
  <c r="N575"/>
  <c r="O575"/>
  <c r="N577"/>
  <c r="O577"/>
  <c r="N579"/>
  <c r="O579"/>
  <c r="N581"/>
  <c r="O581"/>
  <c r="N583"/>
  <c r="O583"/>
  <c r="N585"/>
  <c r="O585"/>
  <c r="N587"/>
  <c r="O587"/>
  <c r="N589"/>
  <c r="O589"/>
  <c r="N591"/>
  <c r="O591"/>
  <c r="N593"/>
  <c r="O593"/>
  <c r="N595"/>
  <c r="O595"/>
  <c r="N597"/>
  <c r="O597"/>
  <c r="N599"/>
  <c r="O599"/>
  <c r="N1432"/>
  <c r="O1432"/>
  <c r="N1434"/>
  <c r="O1434"/>
  <c r="N1436"/>
  <c r="O1436"/>
  <c r="N1438"/>
  <c r="O1438"/>
  <c r="N1440"/>
  <c r="O1440"/>
  <c r="N1442"/>
  <c r="O1442"/>
  <c r="N1444"/>
  <c r="O1444"/>
  <c r="N1446"/>
  <c r="O1446"/>
  <c r="N1448"/>
  <c r="O1448"/>
  <c r="N1450"/>
  <c r="O1450"/>
  <c r="N1452"/>
  <c r="O1452"/>
  <c r="N1454"/>
  <c r="O1454"/>
  <c r="N1456"/>
  <c r="O1456"/>
  <c r="N1458"/>
  <c r="O1458"/>
  <c r="N1460"/>
  <c r="O1460"/>
  <c r="N1462"/>
  <c r="O1462"/>
  <c r="N1464"/>
  <c r="O1464"/>
  <c r="N1466"/>
  <c r="O1466"/>
  <c r="N1468"/>
  <c r="O1468"/>
  <c r="N1470"/>
  <c r="O1470"/>
  <c r="N1472"/>
  <c r="O1472"/>
  <c r="N1474"/>
  <c r="O1474"/>
  <c r="N1476"/>
  <c r="O1476"/>
  <c r="N1478"/>
  <c r="O1478"/>
  <c r="N1480"/>
  <c r="O1480"/>
  <c r="N1482"/>
  <c r="O1482"/>
  <c r="N1484"/>
  <c r="O1484"/>
  <c r="N1486"/>
  <c r="O1486"/>
  <c r="N1488"/>
  <c r="O1488"/>
  <c r="N1490"/>
  <c r="O1490"/>
  <c r="N1492"/>
  <c r="O1492"/>
  <c r="N1494"/>
  <c r="O1494"/>
  <c r="N1496"/>
  <c r="O1496"/>
  <c r="N1498"/>
  <c r="O1498"/>
  <c r="N1500"/>
  <c r="O1500"/>
  <c r="N1502"/>
  <c r="O1502"/>
  <c r="N1504"/>
  <c r="O1504"/>
  <c r="N1506"/>
  <c r="O1506"/>
  <c r="N1508"/>
  <c r="O1508"/>
  <c r="N1510"/>
  <c r="O1510"/>
  <c r="N1512"/>
  <c r="O1512"/>
  <c r="N1514"/>
  <c r="O1514"/>
  <c r="N1516"/>
  <c r="O1516"/>
  <c r="N1518"/>
  <c r="O1518"/>
  <c r="N1520"/>
  <c r="O1520"/>
  <c r="N1522"/>
  <c r="O1522"/>
  <c r="N1524"/>
  <c r="O1524"/>
  <c r="N1526"/>
  <c r="O1526"/>
  <c r="N1528"/>
  <c r="O1528"/>
  <c r="N1530"/>
  <c r="O1530"/>
  <c r="N1532"/>
  <c r="O1532"/>
  <c r="N1534"/>
  <c r="O1534"/>
  <c r="N1536"/>
  <c r="O1536"/>
  <c r="N1538"/>
  <c r="O1538"/>
  <c r="N1540"/>
  <c r="O1540"/>
  <c r="N1542"/>
  <c r="O1542"/>
  <c r="N1544"/>
  <c r="O1544"/>
  <c r="N1546"/>
  <c r="O1546"/>
  <c r="N1548"/>
  <c r="O1548"/>
  <c r="N1550"/>
  <c r="O1550"/>
  <c r="N1552"/>
  <c r="O1552"/>
  <c r="N1554"/>
  <c r="O1554"/>
  <c r="N1556"/>
  <c r="O1556"/>
  <c r="N1558"/>
  <c r="O1558"/>
  <c r="N1560"/>
  <c r="O1560"/>
  <c r="N1562"/>
  <c r="O1562"/>
  <c r="N1564"/>
  <c r="O1564"/>
  <c r="N1566"/>
  <c r="O1566"/>
  <c r="N1568"/>
  <c r="O1568"/>
  <c r="N1570"/>
  <c r="O1570"/>
  <c r="N1572"/>
  <c r="O1572"/>
  <c r="N1574"/>
  <c r="O1574"/>
  <c r="N1576"/>
  <c r="O1576"/>
  <c r="N1578"/>
  <c r="O1578"/>
  <c r="N1580"/>
  <c r="O1580"/>
  <c r="N1582"/>
  <c r="O1582"/>
  <c r="N1584"/>
  <c r="O1584"/>
  <c r="N1586"/>
  <c r="O1586"/>
  <c r="N1588"/>
  <c r="O1588"/>
  <c r="N1590"/>
  <c r="O1590"/>
  <c r="N1592"/>
  <c r="O1592"/>
  <c r="N1594"/>
  <c r="O1594"/>
  <c r="N1596"/>
  <c r="O1596"/>
  <c r="N1598"/>
  <c r="O1598"/>
  <c r="N1600"/>
  <c r="O1600"/>
  <c r="N1602"/>
  <c r="O1602"/>
  <c r="N1604"/>
  <c r="O1604"/>
  <c r="N1606"/>
  <c r="O1606"/>
  <c r="N1608"/>
  <c r="O1608"/>
  <c r="N1610"/>
  <c r="O1610"/>
  <c r="N1612"/>
  <c r="O1612"/>
  <c r="N1614"/>
  <c r="O1614"/>
  <c r="N1616"/>
  <c r="O1616"/>
  <c r="N1618"/>
  <c r="O1618"/>
  <c r="N1620"/>
  <c r="O1620"/>
  <c r="N1622"/>
  <c r="O1622"/>
  <c r="N1624"/>
  <c r="O1624"/>
  <c r="N1626"/>
  <c r="O1626"/>
  <c r="N1628"/>
  <c r="O1628"/>
  <c r="N1630"/>
  <c r="O1630"/>
  <c r="N1632"/>
  <c r="O1632"/>
  <c r="N1634"/>
  <c r="O1634"/>
  <c r="N1636"/>
  <c r="O1636"/>
  <c r="N1638"/>
  <c r="O1638"/>
  <c r="N1640"/>
  <c r="O1640"/>
  <c r="N1642"/>
  <c r="O1642"/>
  <c r="N1644"/>
  <c r="O1644"/>
  <c r="N1646"/>
  <c r="O1646"/>
  <c r="N1648"/>
  <c r="O1648"/>
  <c r="N1650"/>
  <c r="O1650"/>
  <c r="N1652"/>
  <c r="O1652"/>
  <c r="N1654"/>
  <c r="O1654"/>
  <c r="N1656"/>
  <c r="O1656"/>
  <c r="N1658"/>
  <c r="O1658"/>
  <c r="N1660"/>
  <c r="O1660"/>
  <c r="N1662"/>
  <c r="O1662"/>
  <c r="N1664"/>
  <c r="O1664"/>
  <c r="N1666"/>
  <c r="O1666"/>
  <c r="N1668"/>
  <c r="O1668"/>
  <c r="N1670"/>
  <c r="O1670"/>
  <c r="N1672"/>
  <c r="O1672"/>
  <c r="N1674"/>
  <c r="O1674"/>
  <c r="N1676"/>
  <c r="O1676"/>
  <c r="N1678"/>
  <c r="O1678"/>
  <c r="N1680"/>
  <c r="O1680"/>
  <c r="N1682"/>
  <c r="O1682"/>
  <c r="N1684"/>
  <c r="O1684"/>
  <c r="N1686"/>
  <c r="O1686"/>
  <c r="N1688"/>
  <c r="O1688"/>
  <c r="N1690"/>
  <c r="O1690"/>
  <c r="N1692"/>
  <c r="O1692"/>
  <c r="N1694"/>
  <c r="O1694"/>
  <c r="N1696"/>
  <c r="O1696"/>
  <c r="N1698"/>
  <c r="O1698"/>
  <c r="N1700"/>
  <c r="O1700"/>
  <c r="N1702"/>
  <c r="O1702"/>
  <c r="N1704"/>
  <c r="O1704"/>
  <c r="N1706"/>
  <c r="O1706"/>
  <c r="N1708"/>
  <c r="O1708"/>
  <c r="N1710"/>
  <c r="O1710"/>
  <c r="N1712"/>
  <c r="O1712"/>
  <c r="N1714"/>
  <c r="O1714"/>
  <c r="N1716"/>
  <c r="O1716"/>
  <c r="N1718"/>
  <c r="O1718"/>
  <c r="N1720"/>
  <c r="O1720"/>
  <c r="N1722"/>
  <c r="O1722"/>
  <c r="N1724"/>
  <c r="O1724"/>
  <c r="N1726"/>
  <c r="O1726"/>
  <c r="N1728"/>
  <c r="O1728"/>
  <c r="N1730"/>
  <c r="O1730"/>
  <c r="N1732"/>
  <c r="O1732"/>
  <c r="N1734"/>
  <c r="O1734"/>
  <c r="N1736"/>
  <c r="O1736"/>
  <c r="N1738"/>
  <c r="O1738"/>
  <c r="N1740"/>
  <c r="O1740"/>
  <c r="N1742"/>
  <c r="O1742"/>
  <c r="N1744"/>
  <c r="O1744"/>
  <c r="N1746"/>
  <c r="O1746"/>
  <c r="N1748"/>
  <c r="O1748"/>
  <c r="N1750"/>
  <c r="O1750"/>
  <c r="N1945"/>
  <c r="O1945"/>
  <c r="N1947"/>
  <c r="O1947"/>
  <c r="N1949"/>
  <c r="O1949"/>
  <c r="N1951"/>
  <c r="O1951"/>
  <c r="N1953"/>
  <c r="O1953"/>
  <c r="N1955"/>
  <c r="O1955"/>
  <c r="N1957"/>
  <c r="O1957"/>
  <c r="N1959"/>
  <c r="O1959"/>
  <c r="N1961"/>
  <c r="O1961"/>
  <c r="N1963"/>
  <c r="O1963"/>
  <c r="N1965"/>
  <c r="O1965"/>
  <c r="N1967"/>
  <c r="O1967"/>
  <c r="N1969"/>
  <c r="O1969"/>
  <c r="N1971"/>
  <c r="O1971"/>
  <c r="N1973"/>
  <c r="O1973"/>
  <c r="N1975"/>
  <c r="O1975"/>
  <c r="N1977"/>
  <c r="O1977"/>
  <c r="N1979"/>
  <c r="O1979"/>
  <c r="N1981"/>
  <c r="O1981"/>
  <c r="N1983"/>
  <c r="O1983"/>
  <c r="N1985"/>
  <c r="O1985"/>
  <c r="N1987"/>
  <c r="O1987"/>
  <c r="N1989"/>
  <c r="O1989"/>
  <c r="N1991"/>
  <c r="O1991"/>
  <c r="N1993"/>
  <c r="O1993"/>
  <c r="N1995"/>
  <c r="O1995"/>
  <c r="N1997"/>
  <c r="O1997"/>
  <c r="N1999"/>
  <c r="O1999"/>
  <c r="N2001"/>
  <c r="O2001"/>
  <c r="N2003"/>
  <c r="O2003"/>
  <c r="N2005"/>
  <c r="O2005"/>
  <c r="N2007"/>
  <c r="O2007"/>
  <c r="N2009"/>
  <c r="O2009"/>
  <c r="N2011"/>
  <c r="O2011"/>
  <c r="N2013"/>
  <c r="O2013"/>
  <c r="N2015"/>
  <c r="O2015"/>
  <c r="N2017"/>
  <c r="O2017"/>
  <c r="N2019"/>
  <c r="O2019"/>
  <c r="N2021"/>
  <c r="O2021"/>
  <c r="N2023"/>
  <c r="O2023"/>
  <c r="N2025"/>
  <c r="O2025"/>
  <c r="N2027"/>
  <c r="O2027"/>
  <c r="N2029"/>
  <c r="O2029"/>
  <c r="N2031"/>
  <c r="O2031"/>
  <c r="N2033"/>
  <c r="O2033"/>
  <c r="N2035"/>
  <c r="O2035"/>
  <c r="N2037"/>
  <c r="O2037"/>
  <c r="N2039"/>
  <c r="O2039"/>
  <c r="N2041"/>
  <c r="O2041"/>
  <c r="N2043"/>
  <c r="O2043"/>
  <c r="N2045"/>
  <c r="O2045"/>
  <c r="N2047"/>
  <c r="O2047"/>
  <c r="N2049"/>
  <c r="O2049"/>
  <c r="N2051"/>
  <c r="O2051"/>
  <c r="N2053"/>
  <c r="O2053"/>
  <c r="N2055"/>
  <c r="O2055"/>
  <c r="N2057"/>
  <c r="O2057"/>
  <c r="N2059"/>
  <c r="O2059"/>
  <c r="N2061"/>
  <c r="O2061"/>
  <c r="N2063"/>
  <c r="O2063"/>
  <c r="N2065"/>
  <c r="O2065"/>
  <c r="N2067"/>
  <c r="O2067"/>
  <c r="N2069"/>
  <c r="O2069"/>
  <c r="N2071"/>
  <c r="O2071"/>
  <c r="N2073"/>
  <c r="O2073"/>
  <c r="N2075"/>
  <c r="O2075"/>
  <c r="N2077"/>
  <c r="O2077"/>
  <c r="N2079"/>
  <c r="O2079"/>
  <c r="N2081"/>
  <c r="O2081"/>
  <c r="N2083"/>
  <c r="O2083"/>
  <c r="N2085"/>
  <c r="O2085"/>
  <c r="N2087"/>
  <c r="O2087"/>
  <c r="N2089"/>
  <c r="O2089"/>
  <c r="N2091"/>
  <c r="O2091"/>
  <c r="N2093"/>
  <c r="O2093"/>
  <c r="N2095"/>
  <c r="O2095"/>
  <c r="N2097"/>
  <c r="O2097"/>
  <c r="N2099"/>
  <c r="O2099"/>
  <c r="N2101"/>
  <c r="O2101"/>
  <c r="N2103"/>
  <c r="O2103"/>
  <c r="N2105"/>
  <c r="O2105"/>
  <c r="N2107"/>
  <c r="O2107"/>
  <c r="N2109"/>
  <c r="O2109"/>
  <c r="N2111"/>
  <c r="O2111"/>
  <c r="N2113"/>
  <c r="O2113"/>
  <c r="N2115"/>
  <c r="O2115"/>
  <c r="N2117"/>
  <c r="O2117"/>
  <c r="N2119"/>
  <c r="O2119"/>
  <c r="N2121"/>
  <c r="O2121"/>
  <c r="N2123"/>
  <c r="O2123"/>
  <c r="N2125"/>
  <c r="O2125"/>
  <c r="N2127"/>
  <c r="O2127"/>
  <c r="N2129"/>
  <c r="O2129"/>
  <c r="N2131"/>
  <c r="O2131"/>
  <c r="N2133"/>
  <c r="O2133"/>
  <c r="N2135"/>
  <c r="O2135"/>
  <c r="N2137"/>
  <c r="O2137"/>
  <c r="N2139"/>
  <c r="O2139"/>
  <c r="N2141"/>
  <c r="O2141"/>
  <c r="N2143"/>
  <c r="O2143"/>
  <c r="N2145"/>
  <c r="O2145"/>
  <c r="N2147"/>
  <c r="O2147"/>
  <c r="N2149"/>
  <c r="O2149"/>
  <c r="N2151"/>
  <c r="O2151"/>
  <c r="N2153"/>
  <c r="O2153"/>
  <c r="N2155"/>
  <c r="O2155"/>
  <c r="N2157"/>
  <c r="O2157"/>
  <c r="N2159"/>
  <c r="O2159"/>
  <c r="N2161"/>
  <c r="O2161"/>
  <c r="N2163"/>
  <c r="O2163"/>
  <c r="N2165"/>
  <c r="O2165"/>
  <c r="N2167"/>
  <c r="O2167"/>
  <c r="N2169"/>
  <c r="O2169"/>
  <c r="N2171"/>
  <c r="O2171"/>
  <c r="N2173"/>
  <c r="O2173"/>
  <c r="N2175"/>
  <c r="O2175"/>
  <c r="N2177"/>
  <c r="O2177"/>
  <c r="N2179"/>
  <c r="O2179"/>
  <c r="N2181"/>
  <c r="O2181"/>
  <c r="N2183"/>
  <c r="O2183"/>
  <c r="N2185"/>
  <c r="O2185"/>
  <c r="N2187"/>
  <c r="O2187"/>
  <c r="N2189"/>
  <c r="O2189"/>
  <c r="N2191"/>
  <c r="O2191"/>
  <c r="N2193"/>
  <c r="O2193"/>
  <c r="N2195"/>
  <c r="O2195"/>
  <c r="N2197"/>
  <c r="O2197"/>
  <c r="N2199"/>
  <c r="O2199"/>
  <c r="N2201"/>
  <c r="O2201"/>
  <c r="N2203"/>
  <c r="O2203"/>
  <c r="N2205"/>
  <c r="O2205"/>
  <c r="N2207"/>
  <c r="O2207"/>
  <c r="N2209"/>
  <c r="O2209"/>
  <c r="N2211"/>
  <c r="O2211"/>
  <c r="O4759"/>
  <c r="N4759"/>
  <c r="O4761"/>
  <c r="N4761"/>
  <c r="O4763"/>
  <c r="N4763"/>
  <c r="O4765"/>
  <c r="N4765"/>
  <c r="O4767"/>
  <c r="N4767"/>
  <c r="O4769"/>
  <c r="N4769"/>
  <c r="O4771"/>
  <c r="N4771"/>
  <c r="O4773"/>
  <c r="N4773"/>
  <c r="O4775"/>
  <c r="N4775"/>
  <c r="O4777"/>
  <c r="N4777"/>
  <c r="O4779"/>
  <c r="N4779"/>
  <c r="O4781"/>
  <c r="N4781"/>
  <c r="O4783"/>
  <c r="N4783"/>
  <c r="O4785"/>
  <c r="N4785"/>
  <c r="O4787"/>
  <c r="N4787"/>
  <c r="O4789"/>
  <c r="N4789"/>
  <c r="O4791"/>
  <c r="N4791"/>
  <c r="O4793"/>
  <c r="N4793"/>
  <c r="O4795"/>
  <c r="N4795"/>
  <c r="O4797"/>
  <c r="N4797"/>
  <c r="O4799"/>
  <c r="N4799"/>
  <c r="O4801"/>
  <c r="N4801"/>
  <c r="O4803"/>
  <c r="N4803"/>
  <c r="O4805"/>
  <c r="N4805"/>
  <c r="O4807"/>
  <c r="N4807"/>
  <c r="O4809"/>
  <c r="N4809"/>
  <c r="O4811"/>
  <c r="N4811"/>
  <c r="O4813"/>
  <c r="N4813"/>
  <c r="O4815"/>
  <c r="N4815"/>
  <c r="O4817"/>
  <c r="N4817"/>
  <c r="O4819"/>
  <c r="N4819"/>
  <c r="O4821"/>
  <c r="N4821"/>
  <c r="O4823"/>
  <c r="N4823"/>
  <c r="O4825"/>
  <c r="N4825"/>
  <c r="O4827"/>
  <c r="N4827"/>
  <c r="O4829"/>
  <c r="N4829"/>
  <c r="O4831"/>
  <c r="N4831"/>
  <c r="O4833"/>
  <c r="N4833"/>
  <c r="O4835"/>
  <c r="N4835"/>
  <c r="O4837"/>
  <c r="N4837"/>
  <c r="O4839"/>
  <c r="N4839"/>
  <c r="O4841"/>
  <c r="N4841"/>
  <c r="O4843"/>
  <c r="N4843"/>
  <c r="O4845"/>
  <c r="N4845"/>
  <c r="O4847"/>
  <c r="N4847"/>
  <c r="O4849"/>
  <c r="N4849"/>
  <c r="O4851"/>
  <c r="N4851"/>
  <c r="O4853"/>
  <c r="N4853"/>
  <c r="O4855"/>
  <c r="N4855"/>
  <c r="O4857"/>
  <c r="N4857"/>
  <c r="O4859"/>
  <c r="N4859"/>
  <c r="O4861"/>
  <c r="N4861"/>
  <c r="O4863"/>
  <c r="N4863"/>
  <c r="O4865"/>
  <c r="N4865"/>
  <c r="O4867"/>
  <c r="N4867"/>
  <c r="O4869"/>
  <c r="N4869"/>
  <c r="O4871"/>
  <c r="N4871"/>
  <c r="O4873"/>
  <c r="N4873"/>
  <c r="O4875"/>
  <c r="N4875"/>
  <c r="O4877"/>
  <c r="N4877"/>
  <c r="O4879"/>
  <c r="N4879"/>
  <c r="O4881"/>
  <c r="N4881"/>
  <c r="O4883"/>
  <c r="N4883"/>
  <c r="O4885"/>
  <c r="N4885"/>
  <c r="O4887"/>
  <c r="N4887"/>
  <c r="O4889"/>
  <c r="N4889"/>
  <c r="O4891"/>
  <c r="N4891"/>
  <c r="O4893"/>
  <c r="N4893"/>
  <c r="O4895"/>
  <c r="N4895"/>
  <c r="O4897"/>
  <c r="N4897"/>
  <c r="O4899"/>
  <c r="N4899"/>
  <c r="O4901"/>
  <c r="N4901"/>
  <c r="O4903"/>
  <c r="N4903"/>
  <c r="O4905"/>
  <c r="N4905"/>
  <c r="O4907"/>
  <c r="N4907"/>
  <c r="O4909"/>
  <c r="N4909"/>
  <c r="O4911"/>
  <c r="N4911"/>
  <c r="O4913"/>
  <c r="N4913"/>
  <c r="O4915"/>
  <c r="N4915"/>
  <c r="O4917"/>
  <c r="N4917"/>
  <c r="O4919"/>
  <c r="N4919"/>
  <c r="O4921"/>
  <c r="N4921"/>
  <c r="O4923"/>
  <c r="N4923"/>
  <c r="O4925"/>
  <c r="N4925"/>
  <c r="O4927"/>
  <c r="N4927"/>
  <c r="O4929"/>
  <c r="N4929"/>
  <c r="O4931"/>
  <c r="N4931"/>
  <c r="O4933"/>
  <c r="N4933"/>
  <c r="O4935"/>
  <c r="N4935"/>
  <c r="O4937"/>
  <c r="N4937"/>
  <c r="O4939"/>
  <c r="N4939"/>
  <c r="O4941"/>
  <c r="N4941"/>
  <c r="O4943"/>
  <c r="N4943"/>
  <c r="O4945"/>
  <c r="N4945"/>
  <c r="O4947"/>
  <c r="N4947"/>
  <c r="O4949"/>
  <c r="N4949"/>
  <c r="O4951"/>
  <c r="N4951"/>
  <c r="O4953"/>
  <c r="N4953"/>
  <c r="N4554"/>
  <c r="O4554"/>
  <c r="N4556"/>
  <c r="O4556"/>
  <c r="N4558"/>
  <c r="O4558"/>
  <c r="N4560"/>
  <c r="O4560"/>
  <c r="N4562"/>
  <c r="O4562"/>
  <c r="N4564"/>
  <c r="O4564"/>
  <c r="N4566"/>
  <c r="O4566"/>
  <c r="N4568"/>
  <c r="O4568"/>
  <c r="N206"/>
  <c r="O206"/>
  <c r="N208"/>
  <c r="O208"/>
  <c r="N210"/>
  <c r="O210"/>
  <c r="N212"/>
  <c r="O212"/>
  <c r="N214"/>
  <c r="O214"/>
  <c r="N216"/>
  <c r="O216"/>
  <c r="N218"/>
  <c r="O218"/>
  <c r="N220"/>
  <c r="O220"/>
  <c r="N222"/>
  <c r="O222"/>
  <c r="N224"/>
  <c r="O224"/>
  <c r="N226"/>
  <c r="O226"/>
  <c r="N228"/>
  <c r="O228"/>
  <c r="N230"/>
  <c r="O230"/>
  <c r="N232"/>
  <c r="O232"/>
  <c r="N234"/>
  <c r="O234"/>
  <c r="N236"/>
  <c r="O236"/>
  <c r="N238"/>
  <c r="O238"/>
  <c r="N240"/>
  <c r="O240"/>
  <c r="N242"/>
  <c r="O242"/>
  <c r="N244"/>
  <c r="O244"/>
  <c r="N246"/>
  <c r="O246"/>
  <c r="N248"/>
  <c r="O248"/>
  <c r="N250"/>
  <c r="O250"/>
  <c r="N252"/>
  <c r="O252"/>
  <c r="N254"/>
  <c r="O254"/>
  <c r="N256"/>
  <c r="O256"/>
  <c r="N258"/>
  <c r="O258"/>
  <c r="N260"/>
  <c r="O260"/>
  <c r="N262"/>
  <c r="O262"/>
  <c r="N264"/>
  <c r="O264"/>
  <c r="N266"/>
  <c r="O266"/>
  <c r="N268"/>
  <c r="O268"/>
  <c r="N270"/>
  <c r="O270"/>
  <c r="N272"/>
  <c r="O272"/>
  <c r="N274"/>
  <c r="O274"/>
  <c r="N276"/>
  <c r="O276"/>
  <c r="N278"/>
  <c r="O278"/>
  <c r="N280"/>
  <c r="O280"/>
  <c r="N282"/>
  <c r="O282"/>
  <c r="N284"/>
  <c r="O284"/>
  <c r="N286"/>
  <c r="O286"/>
  <c r="N288"/>
  <c r="O288"/>
  <c r="N290"/>
  <c r="O290"/>
  <c r="N292"/>
  <c r="O292"/>
  <c r="N294"/>
  <c r="O294"/>
  <c r="N296"/>
  <c r="O296"/>
  <c r="N298"/>
  <c r="O298"/>
  <c r="N300"/>
  <c r="O300"/>
  <c r="N302"/>
  <c r="O302"/>
  <c r="N304"/>
  <c r="O304"/>
  <c r="N306"/>
  <c r="O306"/>
  <c r="N308"/>
  <c r="O308"/>
  <c r="N310"/>
  <c r="O310"/>
  <c r="N312"/>
  <c r="O312"/>
  <c r="N314"/>
  <c r="O314"/>
  <c r="N316"/>
  <c r="O316"/>
  <c r="N318"/>
  <c r="O318"/>
  <c r="N320"/>
  <c r="O320"/>
  <c r="N322"/>
  <c r="O322"/>
  <c r="N324"/>
  <c r="O324"/>
  <c r="N326"/>
  <c r="O326"/>
  <c r="N328"/>
  <c r="O328"/>
  <c r="N330"/>
  <c r="O330"/>
  <c r="N332"/>
  <c r="O332"/>
  <c r="N334"/>
  <c r="O334"/>
  <c r="N336"/>
  <c r="O336"/>
  <c r="N338"/>
  <c r="O338"/>
  <c r="N340"/>
  <c r="O340"/>
  <c r="N342"/>
  <c r="O342"/>
  <c r="N344"/>
  <c r="O344"/>
  <c r="N346"/>
  <c r="O346"/>
  <c r="N348"/>
  <c r="O348"/>
  <c r="N350"/>
  <c r="O350"/>
  <c r="N352"/>
  <c r="O352"/>
  <c r="N354"/>
  <c r="O354"/>
  <c r="N356"/>
  <c r="O356"/>
  <c r="N358"/>
  <c r="O358"/>
  <c r="N360"/>
  <c r="O360"/>
  <c r="N362"/>
  <c r="O362"/>
  <c r="N364"/>
  <c r="O364"/>
  <c r="N366"/>
  <c r="O366"/>
  <c r="N368"/>
  <c r="O368"/>
  <c r="N370"/>
  <c r="O370"/>
  <c r="N372"/>
  <c r="O372"/>
  <c r="N374"/>
  <c r="O374"/>
  <c r="N376"/>
  <c r="O376"/>
  <c r="N378"/>
  <c r="O378"/>
  <c r="N380"/>
  <c r="O380"/>
  <c r="N382"/>
  <c r="O382"/>
  <c r="N384"/>
  <c r="O384"/>
  <c r="N386"/>
  <c r="O386"/>
  <c r="N388"/>
  <c r="O388"/>
  <c r="N390"/>
  <c r="O390"/>
  <c r="N392"/>
  <c r="O392"/>
  <c r="N394"/>
  <c r="O394"/>
  <c r="N396"/>
  <c r="O396"/>
  <c r="N398"/>
  <c r="O398"/>
  <c r="N400"/>
  <c r="O400"/>
  <c r="N402"/>
  <c r="O402"/>
  <c r="N404"/>
  <c r="O404"/>
  <c r="N406"/>
  <c r="O406"/>
  <c r="N408"/>
  <c r="O408"/>
  <c r="N410"/>
  <c r="O410"/>
  <c r="N412"/>
  <c r="O412"/>
  <c r="N414"/>
  <c r="O414"/>
  <c r="N416"/>
  <c r="O416"/>
  <c r="N418"/>
  <c r="O418"/>
  <c r="N420"/>
  <c r="O420"/>
  <c r="N422"/>
  <c r="O422"/>
  <c r="N424"/>
  <c r="O424"/>
  <c r="N426"/>
  <c r="O426"/>
  <c r="N428"/>
  <c r="O428"/>
  <c r="N430"/>
  <c r="O430"/>
  <c r="N432"/>
  <c r="O432"/>
  <c r="N434"/>
  <c r="O434"/>
  <c r="N436"/>
  <c r="O436"/>
  <c r="N438"/>
  <c r="O438"/>
  <c r="N440"/>
  <c r="O440"/>
  <c r="N442"/>
  <c r="O442"/>
  <c r="N444"/>
  <c r="O444"/>
  <c r="N446"/>
  <c r="O446"/>
  <c r="N448"/>
  <c r="O448"/>
  <c r="N450"/>
  <c r="O450"/>
  <c r="N452"/>
  <c r="O452"/>
  <c r="N454"/>
  <c r="O454"/>
  <c r="N456"/>
  <c r="O456"/>
  <c r="N458"/>
  <c r="O458"/>
  <c r="N460"/>
  <c r="O460"/>
  <c r="N462"/>
  <c r="O462"/>
  <c r="N464"/>
  <c r="O464"/>
  <c r="N466"/>
  <c r="O466"/>
  <c r="N468"/>
  <c r="O468"/>
  <c r="N470"/>
  <c r="O470"/>
  <c r="N472"/>
  <c r="O472"/>
  <c r="N474"/>
  <c r="O474"/>
  <c r="N476"/>
  <c r="O476"/>
  <c r="N478"/>
  <c r="O478"/>
  <c r="N480"/>
  <c r="O480"/>
  <c r="N482"/>
  <c r="O482"/>
  <c r="N484"/>
  <c r="O484"/>
  <c r="N486"/>
  <c r="O486"/>
  <c r="N488"/>
  <c r="O488"/>
  <c r="N490"/>
  <c r="O490"/>
  <c r="N492"/>
  <c r="O492"/>
  <c r="N494"/>
  <c r="O494"/>
  <c r="N496"/>
  <c r="O496"/>
  <c r="N498"/>
  <c r="O498"/>
  <c r="N500"/>
  <c r="O500"/>
  <c r="N502"/>
  <c r="O502"/>
  <c r="N504"/>
  <c r="O504"/>
  <c r="N506"/>
  <c r="O506"/>
  <c r="N508"/>
  <c r="O508"/>
  <c r="N510"/>
  <c r="O510"/>
  <c r="N512"/>
  <c r="O512"/>
  <c r="N514"/>
  <c r="O514"/>
  <c r="N516"/>
  <c r="O516"/>
  <c r="N518"/>
  <c r="O518"/>
  <c r="N520"/>
  <c r="O520"/>
  <c r="N522"/>
  <c r="O522"/>
  <c r="N524"/>
  <c r="O524"/>
  <c r="N526"/>
  <c r="O526"/>
  <c r="N528"/>
  <c r="O528"/>
  <c r="N530"/>
  <c r="O530"/>
  <c r="N532"/>
  <c r="O532"/>
  <c r="N534"/>
  <c r="O534"/>
  <c r="N536"/>
  <c r="O536"/>
  <c r="N538"/>
  <c r="O538"/>
  <c r="N540"/>
  <c r="O540"/>
  <c r="N542"/>
  <c r="O542"/>
  <c r="N544"/>
  <c r="O544"/>
  <c r="N546"/>
  <c r="O546"/>
  <c r="N548"/>
  <c r="O548"/>
  <c r="N550"/>
  <c r="O550"/>
  <c r="N552"/>
  <c r="O552"/>
  <c r="N554"/>
  <c r="O554"/>
  <c r="N556"/>
  <c r="O556"/>
  <c r="N558"/>
  <c r="O558"/>
  <c r="N560"/>
  <c r="O560"/>
  <c r="N562"/>
  <c r="O562"/>
  <c r="N564"/>
  <c r="O564"/>
  <c r="N566"/>
  <c r="O566"/>
  <c r="N568"/>
  <c r="O568"/>
  <c r="N570"/>
  <c r="O570"/>
  <c r="N572"/>
  <c r="O572"/>
  <c r="N574"/>
  <c r="O574"/>
  <c r="N576"/>
  <c r="O576"/>
  <c r="N578"/>
  <c r="O578"/>
  <c r="N580"/>
  <c r="O580"/>
  <c r="N582"/>
  <c r="O582"/>
  <c r="N584"/>
  <c r="O584"/>
  <c r="N586"/>
  <c r="O586"/>
  <c r="N588"/>
  <c r="O588"/>
  <c r="N590"/>
  <c r="O590"/>
  <c r="N592"/>
  <c r="O592"/>
  <c r="N594"/>
  <c r="O594"/>
  <c r="N596"/>
  <c r="O596"/>
  <c r="N598"/>
  <c r="O598"/>
  <c r="N600"/>
  <c r="O600"/>
  <c r="N1433"/>
  <c r="O1433"/>
  <c r="N1435"/>
  <c r="O1435"/>
  <c r="N1437"/>
  <c r="O1437"/>
  <c r="N1439"/>
  <c r="O1439"/>
  <c r="N1441"/>
  <c r="O1441"/>
  <c r="N1443"/>
  <c r="O1443"/>
  <c r="N1445"/>
  <c r="O1445"/>
  <c r="N1447"/>
  <c r="O1447"/>
  <c r="N1449"/>
  <c r="O1449"/>
  <c r="N1451"/>
  <c r="O1451"/>
  <c r="N1453"/>
  <c r="O1453"/>
  <c r="N1455"/>
  <c r="O1455"/>
  <c r="N1457"/>
  <c r="O1457"/>
  <c r="N1459"/>
  <c r="O1459"/>
  <c r="N1461"/>
  <c r="O1461"/>
  <c r="N1463"/>
  <c r="O1463"/>
  <c r="N1465"/>
  <c r="O1465"/>
  <c r="N1467"/>
  <c r="O1467"/>
  <c r="N1469"/>
  <c r="O1469"/>
  <c r="N1471"/>
  <c r="O1471"/>
  <c r="N1473"/>
  <c r="O1473"/>
  <c r="N1475"/>
  <c r="O1475"/>
  <c r="N1477"/>
  <c r="O1477"/>
  <c r="N1479"/>
  <c r="O1479"/>
  <c r="N1481"/>
  <c r="O1481"/>
  <c r="N1483"/>
  <c r="O1483"/>
  <c r="N1485"/>
  <c r="O1485"/>
  <c r="N1487"/>
  <c r="O1487"/>
  <c r="N1489"/>
  <c r="O1489"/>
  <c r="N1491"/>
  <c r="O1491"/>
  <c r="N1493"/>
  <c r="O1493"/>
  <c r="N1495"/>
  <c r="O1495"/>
  <c r="N1497"/>
  <c r="O1497"/>
  <c r="N1499"/>
  <c r="O1499"/>
  <c r="N1501"/>
  <c r="O1501"/>
  <c r="N1503"/>
  <c r="O1503"/>
  <c r="N1505"/>
  <c r="O1505"/>
  <c r="N1507"/>
  <c r="O1507"/>
  <c r="N1509"/>
  <c r="O1509"/>
  <c r="N1511"/>
  <c r="O1511"/>
  <c r="N1513"/>
  <c r="O1513"/>
  <c r="N1515"/>
  <c r="O1515"/>
  <c r="N1517"/>
  <c r="O1517"/>
  <c r="N1519"/>
  <c r="O1519"/>
  <c r="N1521"/>
  <c r="O1521"/>
  <c r="N1523"/>
  <c r="O1523"/>
  <c r="N1525"/>
  <c r="O1525"/>
  <c r="N1527"/>
  <c r="O1527"/>
  <c r="N1529"/>
  <c r="O1529"/>
  <c r="N1531"/>
  <c r="O1531"/>
  <c r="N1533"/>
  <c r="O1533"/>
  <c r="N1535"/>
  <c r="O1535"/>
  <c r="N1537"/>
  <c r="O1537"/>
  <c r="N1539"/>
  <c r="O1539"/>
  <c r="N1541"/>
  <c r="O1541"/>
  <c r="N1543"/>
  <c r="O1543"/>
  <c r="N1545"/>
  <c r="O1545"/>
  <c r="N1547"/>
  <c r="O1547"/>
  <c r="N1549"/>
  <c r="O1549"/>
  <c r="N1551"/>
  <c r="O1551"/>
  <c r="N1553"/>
  <c r="O1553"/>
  <c r="N1555"/>
  <c r="O1555"/>
  <c r="N1557"/>
  <c r="O1557"/>
  <c r="N1559"/>
  <c r="O1559"/>
  <c r="N1561"/>
  <c r="O1561"/>
  <c r="N1563"/>
  <c r="O1563"/>
  <c r="N1565"/>
  <c r="O1565"/>
  <c r="N1567"/>
  <c r="O1567"/>
  <c r="N1569"/>
  <c r="O1569"/>
  <c r="N1571"/>
  <c r="O1571"/>
  <c r="N1573"/>
  <c r="O1573"/>
  <c r="N1575"/>
  <c r="O1575"/>
  <c r="N1577"/>
  <c r="O1577"/>
  <c r="N1579"/>
  <c r="O1579"/>
  <c r="N1581"/>
  <c r="O1581"/>
  <c r="N1583"/>
  <c r="O1583"/>
  <c r="N1585"/>
  <c r="O1585"/>
  <c r="N1587"/>
  <c r="O1587"/>
  <c r="N1589"/>
  <c r="O1589"/>
  <c r="N1591"/>
  <c r="O1591"/>
  <c r="N1593"/>
  <c r="O1593"/>
  <c r="N1595"/>
  <c r="O1595"/>
  <c r="N1597"/>
  <c r="O1597"/>
  <c r="N1599"/>
  <c r="O1599"/>
  <c r="N1601"/>
  <c r="O1601"/>
  <c r="N1603"/>
  <c r="O1603"/>
  <c r="N1605"/>
  <c r="O1605"/>
  <c r="N1607"/>
  <c r="O1607"/>
  <c r="N1609"/>
  <c r="O1609"/>
  <c r="N1611"/>
  <c r="O1611"/>
  <c r="N1613"/>
  <c r="O1613"/>
  <c r="N1615"/>
  <c r="O1615"/>
  <c r="N1617"/>
  <c r="O1617"/>
  <c r="N1619"/>
  <c r="O1619"/>
  <c r="N1621"/>
  <c r="O1621"/>
  <c r="N1623"/>
  <c r="O1623"/>
  <c r="N1625"/>
  <c r="O1625"/>
  <c r="N1627"/>
  <c r="O1627"/>
  <c r="N1629"/>
  <c r="O1629"/>
  <c r="N1631"/>
  <c r="O1631"/>
  <c r="N1633"/>
  <c r="O1633"/>
  <c r="N1635"/>
  <c r="O1635"/>
  <c r="N1637"/>
  <c r="O1637"/>
  <c r="N1639"/>
  <c r="O1639"/>
  <c r="N1641"/>
  <c r="O1641"/>
  <c r="N1643"/>
  <c r="O1643"/>
  <c r="N1645"/>
  <c r="O1645"/>
  <c r="N1647"/>
  <c r="O1647"/>
  <c r="N1649"/>
  <c r="O1649"/>
  <c r="N1651"/>
  <c r="O1651"/>
  <c r="N1653"/>
  <c r="O1653"/>
  <c r="N1655"/>
  <c r="O1655"/>
  <c r="N1657"/>
  <c r="O1657"/>
  <c r="N1659"/>
  <c r="O1659"/>
  <c r="N1661"/>
  <c r="O1661"/>
  <c r="N1663"/>
  <c r="O1663"/>
  <c r="N1665"/>
  <c r="O1665"/>
  <c r="N1667"/>
  <c r="O1667"/>
  <c r="N1669"/>
  <c r="O1669"/>
  <c r="N1671"/>
  <c r="O1671"/>
  <c r="N1673"/>
  <c r="O1673"/>
  <c r="N1675"/>
  <c r="O1675"/>
  <c r="N1677"/>
  <c r="O1677"/>
  <c r="N1679"/>
  <c r="O1679"/>
  <c r="N1681"/>
  <c r="O1681"/>
  <c r="N1683"/>
  <c r="O1683"/>
  <c r="N1685"/>
  <c r="O1685"/>
  <c r="N1687"/>
  <c r="O1687"/>
  <c r="N1689"/>
  <c r="O1689"/>
  <c r="N1691"/>
  <c r="O1691"/>
  <c r="N1693"/>
  <c r="O1693"/>
  <c r="N1695"/>
  <c r="O1695"/>
  <c r="N1697"/>
  <c r="O1697"/>
  <c r="N1699"/>
  <c r="O1699"/>
  <c r="N1701"/>
  <c r="O1701"/>
  <c r="N1703"/>
  <c r="O1703"/>
  <c r="N1705"/>
  <c r="O1705"/>
  <c r="N1707"/>
  <c r="O1707"/>
  <c r="N1709"/>
  <c r="O1709"/>
  <c r="N1711"/>
  <c r="O1711"/>
  <c r="N1713"/>
  <c r="O1713"/>
  <c r="N1715"/>
  <c r="O1715"/>
  <c r="N1717"/>
  <c r="O1717"/>
  <c r="N1719"/>
  <c r="O1719"/>
  <c r="N1721"/>
  <c r="O1721"/>
  <c r="N1723"/>
  <c r="O1723"/>
  <c r="N1725"/>
  <c r="O1725"/>
  <c r="N1727"/>
  <c r="O1727"/>
  <c r="N1729"/>
  <c r="O1729"/>
  <c r="N1731"/>
  <c r="O1731"/>
  <c r="N1733"/>
  <c r="O1733"/>
  <c r="N1735"/>
  <c r="O1735"/>
  <c r="N1737"/>
  <c r="O1737"/>
  <c r="N1739"/>
  <c r="O1739"/>
  <c r="N1741"/>
  <c r="O1741"/>
  <c r="N1743"/>
  <c r="O1743"/>
  <c r="N1745"/>
  <c r="O1745"/>
  <c r="N1747"/>
  <c r="O1747"/>
  <c r="N1749"/>
  <c r="O1749"/>
  <c r="N1944"/>
  <c r="O1944"/>
  <c r="N2213"/>
  <c r="O2213"/>
  <c r="N2215"/>
  <c r="O2215"/>
  <c r="N2217"/>
  <c r="O2217"/>
  <c r="N2219"/>
  <c r="O2219"/>
  <c r="N2221"/>
  <c r="O2221"/>
  <c r="N2223"/>
  <c r="O2223"/>
  <c r="N2225"/>
  <c r="O2225"/>
  <c r="N2227"/>
  <c r="O2227"/>
  <c r="N2229"/>
  <c r="O2229"/>
  <c r="N2231"/>
  <c r="O2231"/>
  <c r="N2233"/>
  <c r="O2233"/>
  <c r="N2235"/>
  <c r="O2235"/>
  <c r="N2237"/>
  <c r="O2237"/>
  <c r="N2239"/>
  <c r="O2239"/>
  <c r="N2241"/>
  <c r="O2241"/>
  <c r="N2243"/>
  <c r="O2243"/>
  <c r="N2245"/>
  <c r="O2245"/>
  <c r="N2247"/>
  <c r="O2247"/>
  <c r="N2249"/>
  <c r="O2249"/>
  <c r="N2251"/>
  <c r="O2251"/>
  <c r="N2253"/>
  <c r="O2253"/>
  <c r="N2255"/>
  <c r="O2255"/>
  <c r="N2257"/>
  <c r="O2257"/>
  <c r="N2259"/>
  <c r="O2259"/>
  <c r="N2261"/>
  <c r="O2261"/>
  <c r="N2263"/>
  <c r="O2263"/>
  <c r="N2265"/>
  <c r="O2265"/>
  <c r="N2267"/>
  <c r="O2267"/>
  <c r="N2269"/>
  <c r="O2269"/>
  <c r="N2271"/>
  <c r="O2271"/>
  <c r="N2273"/>
  <c r="O2273"/>
  <c r="N2275"/>
  <c r="O2275"/>
  <c r="N2277"/>
  <c r="O2277"/>
  <c r="N2279"/>
  <c r="O2279"/>
  <c r="N2281"/>
  <c r="O2281"/>
  <c r="N2283"/>
  <c r="O2283"/>
  <c r="N2285"/>
  <c r="O2285"/>
  <c r="N2287"/>
  <c r="O2287"/>
  <c r="N2289"/>
  <c r="O2289"/>
  <c r="N2291"/>
  <c r="O2291"/>
  <c r="N2293"/>
  <c r="O2293"/>
  <c r="N2295"/>
  <c r="O2295"/>
  <c r="N2297"/>
  <c r="O2297"/>
  <c r="N2299"/>
  <c r="O2299"/>
  <c r="N2301"/>
  <c r="O2301"/>
  <c r="N2303"/>
  <c r="O2303"/>
  <c r="N2305"/>
  <c r="O2305"/>
  <c r="N2307"/>
  <c r="O2307"/>
  <c r="N2309"/>
  <c r="O2309"/>
  <c r="N2311"/>
  <c r="O2311"/>
  <c r="N2313"/>
  <c r="O2313"/>
  <c r="N2315"/>
  <c r="O2315"/>
  <c r="N2317"/>
  <c r="O2317"/>
  <c r="N2319"/>
  <c r="O2319"/>
  <c r="N2321"/>
  <c r="O2321"/>
  <c r="N2323"/>
  <c r="O2323"/>
  <c r="N2325"/>
  <c r="O2325"/>
  <c r="N2327"/>
  <c r="O2327"/>
  <c r="N2329"/>
  <c r="O2329"/>
  <c r="N2331"/>
  <c r="O2331"/>
  <c r="N2333"/>
  <c r="O2333"/>
  <c r="N2335"/>
  <c r="O2335"/>
  <c r="N2337"/>
  <c r="O2337"/>
  <c r="N2339"/>
  <c r="O2339"/>
  <c r="N2341"/>
  <c r="O2341"/>
  <c r="N2343"/>
  <c r="O2343"/>
  <c r="N2345"/>
  <c r="O2345"/>
  <c r="N2347"/>
  <c r="O2347"/>
  <c r="N2349"/>
  <c r="O2349"/>
  <c r="N2351"/>
  <c r="O2351"/>
  <c r="N2353"/>
  <c r="O2353"/>
  <c r="N2355"/>
  <c r="O2355"/>
  <c r="N2357"/>
  <c r="O2357"/>
  <c r="N2359"/>
  <c r="O2359"/>
  <c r="N2361"/>
  <c r="O2361"/>
  <c r="N2363"/>
  <c r="O2363"/>
  <c r="N2365"/>
  <c r="O2365"/>
  <c r="N2367"/>
  <c r="O2367"/>
  <c r="N2369"/>
  <c r="O2369"/>
  <c r="N2371"/>
  <c r="O2371"/>
  <c r="N2373"/>
  <c r="O2373"/>
  <c r="N2375"/>
  <c r="O2375"/>
  <c r="N2377"/>
  <c r="O2377"/>
  <c r="N2379"/>
  <c r="O2379"/>
  <c r="N2381"/>
  <c r="O2381"/>
  <c r="N2383"/>
  <c r="O2383"/>
  <c r="N2385"/>
  <c r="O2385"/>
  <c r="N2387"/>
  <c r="O2387"/>
  <c r="N2389"/>
  <c r="O2389"/>
  <c r="N2391"/>
  <c r="O2391"/>
  <c r="N2393"/>
  <c r="O2393"/>
  <c r="N2395"/>
  <c r="O2395"/>
  <c r="N2397"/>
  <c r="O2397"/>
  <c r="N2399"/>
  <c r="O2399"/>
  <c r="N2401"/>
  <c r="O2401"/>
  <c r="N2403"/>
  <c r="O2403"/>
  <c r="N2405"/>
  <c r="O2405"/>
  <c r="N2407"/>
  <c r="O2407"/>
  <c r="N2409"/>
  <c r="O2409"/>
  <c r="N2411"/>
  <c r="O2411"/>
  <c r="N2413"/>
  <c r="O2413"/>
  <c r="N2415"/>
  <c r="O2415"/>
  <c r="N2417"/>
  <c r="O2417"/>
  <c r="N2419"/>
  <c r="O2419"/>
  <c r="N2421"/>
  <c r="O2421"/>
  <c r="N2423"/>
  <c r="O2423"/>
  <c r="N2425"/>
  <c r="O2425"/>
  <c r="N2427"/>
  <c r="O2427"/>
  <c r="N2429"/>
  <c r="O2429"/>
  <c r="N2431"/>
  <c r="O2431"/>
  <c r="N2433"/>
  <c r="O2433"/>
  <c r="N2435"/>
  <c r="O2435"/>
  <c r="N2437"/>
  <c r="O2437"/>
  <c r="N2439"/>
  <c r="O2439"/>
  <c r="N2441"/>
  <c r="O2441"/>
  <c r="N2443"/>
  <c r="O2443"/>
  <c r="N2445"/>
  <c r="O2445"/>
  <c r="N2447"/>
  <c r="O2447"/>
  <c r="N2449"/>
  <c r="O2449"/>
  <c r="N2451"/>
  <c r="O2451"/>
  <c r="N2453"/>
  <c r="O2453"/>
  <c r="N2455"/>
  <c r="O2455"/>
  <c r="N2457"/>
  <c r="O2457"/>
  <c r="N2459"/>
  <c r="O2459"/>
  <c r="N2461"/>
  <c r="O2461"/>
  <c r="N2463"/>
  <c r="O2463"/>
  <c r="N2465"/>
  <c r="O2465"/>
  <c r="N2467"/>
  <c r="O2467"/>
  <c r="N2469"/>
  <c r="O2469"/>
  <c r="N2471"/>
  <c r="O2471"/>
  <c r="N2473"/>
  <c r="O2473"/>
  <c r="N2475"/>
  <c r="O2475"/>
  <c r="N2477"/>
  <c r="O2477"/>
  <c r="N2479"/>
  <c r="O2479"/>
  <c r="N2481"/>
  <c r="O2481"/>
  <c r="N2483"/>
  <c r="O2483"/>
  <c r="N2485"/>
  <c r="O2485"/>
  <c r="N2487"/>
  <c r="O2487"/>
  <c r="N2489"/>
  <c r="O2489"/>
  <c r="N2491"/>
  <c r="O2491"/>
  <c r="N2493"/>
  <c r="O2493"/>
  <c r="N2495"/>
  <c r="O2495"/>
  <c r="N2497"/>
  <c r="O2497"/>
  <c r="N2499"/>
  <c r="O2499"/>
  <c r="N2501"/>
  <c r="O2501"/>
  <c r="N2503"/>
  <c r="O2503"/>
  <c r="N2505"/>
  <c r="O2505"/>
  <c r="N2507"/>
  <c r="O2507"/>
  <c r="N2509"/>
  <c r="O2509"/>
  <c r="N2511"/>
  <c r="O2511"/>
  <c r="N2513"/>
  <c r="O2513"/>
  <c r="N2515"/>
  <c r="O2515"/>
  <c r="N2517"/>
  <c r="O2517"/>
  <c r="N2519"/>
  <c r="O2519"/>
  <c r="N2521"/>
  <c r="O2521"/>
  <c r="N2523"/>
  <c r="O2523"/>
  <c r="N2525"/>
  <c r="O2525"/>
  <c r="N2527"/>
  <c r="O2527"/>
  <c r="N2529"/>
  <c r="O2529"/>
  <c r="N2531"/>
  <c r="O2531"/>
  <c r="N2533"/>
  <c r="O2533"/>
  <c r="N2535"/>
  <c r="O2535"/>
  <c r="N2537"/>
  <c r="O2537"/>
  <c r="N2539"/>
  <c r="O2539"/>
  <c r="N2541"/>
  <c r="O2541"/>
  <c r="N2543"/>
  <c r="O2543"/>
  <c r="N2545"/>
  <c r="O2545"/>
  <c r="N2547"/>
  <c r="O2547"/>
  <c r="N2549"/>
  <c r="O2549"/>
  <c r="N2551"/>
  <c r="O2551"/>
  <c r="N2553"/>
  <c r="O2553"/>
  <c r="N2555"/>
  <c r="O2555"/>
  <c r="N2557"/>
  <c r="O2557"/>
  <c r="N2559"/>
  <c r="O2559"/>
  <c r="N2561"/>
  <c r="O2561"/>
  <c r="N2563"/>
  <c r="O2563"/>
  <c r="N2565"/>
  <c r="O2565"/>
  <c r="N2567"/>
  <c r="O2567"/>
  <c r="N2569"/>
  <c r="O2569"/>
  <c r="N2571"/>
  <c r="O2571"/>
  <c r="N2573"/>
  <c r="O2573"/>
  <c r="N2575"/>
  <c r="O2575"/>
  <c r="N2577"/>
  <c r="O2577"/>
  <c r="N2579"/>
  <c r="O2579"/>
  <c r="N2581"/>
  <c r="O2581"/>
  <c r="N2583"/>
  <c r="O2583"/>
  <c r="N2585"/>
  <c r="O2585"/>
  <c r="N2587"/>
  <c r="O2587"/>
  <c r="N2589"/>
  <c r="O2589"/>
  <c r="N2591"/>
  <c r="O2591"/>
  <c r="N2593"/>
  <c r="O2593"/>
  <c r="N2595"/>
  <c r="O2595"/>
  <c r="N2597"/>
  <c r="O2597"/>
  <c r="N2599"/>
  <c r="O2599"/>
  <c r="N2601"/>
  <c r="O2601"/>
  <c r="N2734"/>
  <c r="O2734"/>
  <c r="N2736"/>
  <c r="O2736"/>
  <c r="N2738"/>
  <c r="O2738"/>
  <c r="N2740"/>
  <c r="O2740"/>
  <c r="N2742"/>
  <c r="O2742"/>
  <c r="N2744"/>
  <c r="O2744"/>
  <c r="N2746"/>
  <c r="O2746"/>
  <c r="N2748"/>
  <c r="O2748"/>
  <c r="N2750"/>
  <c r="O2750"/>
  <c r="N2752"/>
  <c r="O2752"/>
  <c r="N2754"/>
  <c r="O2754"/>
  <c r="N2756"/>
  <c r="O2756"/>
  <c r="N2758"/>
  <c r="O2758"/>
  <c r="N2760"/>
  <c r="O2760"/>
  <c r="N2762"/>
  <c r="O2762"/>
  <c r="N2764"/>
  <c r="O2764"/>
  <c r="N2766"/>
  <c r="O2766"/>
  <c r="N2768"/>
  <c r="O2768"/>
  <c r="N2770"/>
  <c r="O2770"/>
  <c r="N2772"/>
  <c r="O2772"/>
  <c r="N2774"/>
  <c r="O2774"/>
  <c r="N2776"/>
  <c r="O2776"/>
  <c r="N2778"/>
  <c r="O2778"/>
  <c r="N2780"/>
  <c r="O2780"/>
  <c r="N2782"/>
  <c r="O2782"/>
  <c r="N2784"/>
  <c r="O2784"/>
  <c r="N2786"/>
  <c r="O2786"/>
  <c r="N2788"/>
  <c r="O2788"/>
  <c r="N2790"/>
  <c r="O2790"/>
  <c r="N2792"/>
  <c r="O2792"/>
  <c r="N2794"/>
  <c r="O2794"/>
  <c r="N2796"/>
  <c r="O2796"/>
  <c r="N2798"/>
  <c r="O2798"/>
  <c r="N2800"/>
  <c r="O2800"/>
  <c r="N2802"/>
  <c r="O2802"/>
  <c r="N2804"/>
  <c r="O2804"/>
  <c r="N2806"/>
  <c r="O2806"/>
  <c r="N2808"/>
  <c r="O2808"/>
  <c r="N2810"/>
  <c r="O2810"/>
  <c r="N2812"/>
  <c r="O2812"/>
  <c r="N2814"/>
  <c r="O2814"/>
  <c r="N2816"/>
  <c r="O2816"/>
  <c r="N2818"/>
  <c r="O2818"/>
  <c r="N2820"/>
  <c r="O2820"/>
  <c r="N2822"/>
  <c r="O2822"/>
  <c r="N2824"/>
  <c r="O2824"/>
  <c r="N2826"/>
  <c r="O2826"/>
  <c r="N2828"/>
  <c r="O2828"/>
  <c r="N2830"/>
  <c r="O2830"/>
  <c r="N2832"/>
  <c r="O2832"/>
  <c r="N2834"/>
  <c r="O2834"/>
  <c r="N2836"/>
  <c r="O2836"/>
  <c r="N2838"/>
  <c r="O2838"/>
  <c r="N2840"/>
  <c r="O2840"/>
  <c r="N2842"/>
  <c r="O2842"/>
  <c r="N2844"/>
  <c r="O2844"/>
  <c r="N2846"/>
  <c r="O2846"/>
  <c r="N2848"/>
  <c r="O2848"/>
  <c r="N2850"/>
  <c r="O2850"/>
  <c r="N2852"/>
  <c r="O2852"/>
  <c r="N2854"/>
  <c r="O2854"/>
  <c r="N2856"/>
  <c r="O2856"/>
  <c r="N2858"/>
  <c r="O2858"/>
  <c r="N2860"/>
  <c r="O2860"/>
  <c r="N2862"/>
  <c r="O2862"/>
  <c r="N2864"/>
  <c r="O2864"/>
  <c r="N2866"/>
  <c r="O2866"/>
  <c r="N2868"/>
  <c r="O2868"/>
  <c r="N2870"/>
  <c r="O2870"/>
  <c r="N2872"/>
  <c r="O2872"/>
  <c r="N2874"/>
  <c r="O2874"/>
  <c r="N2876"/>
  <c r="O2876"/>
  <c r="N2878"/>
  <c r="O2878"/>
  <c r="N2880"/>
  <c r="O2880"/>
  <c r="N2882"/>
  <c r="O2882"/>
  <c r="N2884"/>
  <c r="O2884"/>
  <c r="N2886"/>
  <c r="O2886"/>
  <c r="N2888"/>
  <c r="O2888"/>
  <c r="N2890"/>
  <c r="O2890"/>
  <c r="N2892"/>
  <c r="O2892"/>
  <c r="N2894"/>
  <c r="O2894"/>
  <c r="N2896"/>
  <c r="O2896"/>
  <c r="N2898"/>
  <c r="O2898"/>
  <c r="N2900"/>
  <c r="O2900"/>
  <c r="N2902"/>
  <c r="O2902"/>
  <c r="N2904"/>
  <c r="O2904"/>
  <c r="N2906"/>
  <c r="O2906"/>
  <c r="N2908"/>
  <c r="O2908"/>
  <c r="N2910"/>
  <c r="O2910"/>
  <c r="N2912"/>
  <c r="O2912"/>
  <c r="N2914"/>
  <c r="O2914"/>
  <c r="N2916"/>
  <c r="O2916"/>
  <c r="N2918"/>
  <c r="O2918"/>
  <c r="N2920"/>
  <c r="O2920"/>
  <c r="N2922"/>
  <c r="O2922"/>
  <c r="N2924"/>
  <c r="O2924"/>
  <c r="N2926"/>
  <c r="O2926"/>
  <c r="N2928"/>
  <c r="O2928"/>
  <c r="N2930"/>
  <c r="O2930"/>
  <c r="N2932"/>
  <c r="O2932"/>
  <c r="N2934"/>
  <c r="O2934"/>
  <c r="N2936"/>
  <c r="O2936"/>
  <c r="N2938"/>
  <c r="O2938"/>
  <c r="N2940"/>
  <c r="O2940"/>
  <c r="N2942"/>
  <c r="O2942"/>
  <c r="N2944"/>
  <c r="O2944"/>
  <c r="N2946"/>
  <c r="O2946"/>
  <c r="N2948"/>
  <c r="O2948"/>
  <c r="N2950"/>
  <c r="O2950"/>
  <c r="N2952"/>
  <c r="O2952"/>
  <c r="N2954"/>
  <c r="O2954"/>
  <c r="N2956"/>
  <c r="O2956"/>
  <c r="N2958"/>
  <c r="O2958"/>
  <c r="N2960"/>
  <c r="O2960"/>
  <c r="N2962"/>
  <c r="O2962"/>
  <c r="N2964"/>
  <c r="O2964"/>
  <c r="N2966"/>
  <c r="O2966"/>
  <c r="N2968"/>
  <c r="O2968"/>
  <c r="N2970"/>
  <c r="O2970"/>
  <c r="N2972"/>
  <c r="O2972"/>
  <c r="N2974"/>
  <c r="O2974"/>
  <c r="N2976"/>
  <c r="O2976"/>
  <c r="N2978"/>
  <c r="O2978"/>
  <c r="N2980"/>
  <c r="O2980"/>
  <c r="N2982"/>
  <c r="O2982"/>
  <c r="N2984"/>
  <c r="O2984"/>
  <c r="N2986"/>
  <c r="O2986"/>
  <c r="N2988"/>
  <c r="O2988"/>
  <c r="N2990"/>
  <c r="O2990"/>
  <c r="N2992"/>
  <c r="O2992"/>
  <c r="N2994"/>
  <c r="O2994"/>
  <c r="N2996"/>
  <c r="O2996"/>
  <c r="N2998"/>
  <c r="O2998"/>
  <c r="N3000"/>
  <c r="O3000"/>
  <c r="N3002"/>
  <c r="O3002"/>
  <c r="N3004"/>
  <c r="O3004"/>
  <c r="N3006"/>
  <c r="O3006"/>
  <c r="N3008"/>
  <c r="O3008"/>
  <c r="N3010"/>
  <c r="O3010"/>
  <c r="N3012"/>
  <c r="O3012"/>
  <c r="N3014"/>
  <c r="O3014"/>
  <c r="N3016"/>
  <c r="O3016"/>
  <c r="N3018"/>
  <c r="O3018"/>
  <c r="N3020"/>
  <c r="O3020"/>
  <c r="N3022"/>
  <c r="O3022"/>
  <c r="N3024"/>
  <c r="O3024"/>
  <c r="N3026"/>
  <c r="O3026"/>
  <c r="N3028"/>
  <c r="O3028"/>
  <c r="N3030"/>
  <c r="O3030"/>
  <c r="N3032"/>
  <c r="O3032"/>
  <c r="N3034"/>
  <c r="O3034"/>
  <c r="N3036"/>
  <c r="O3036"/>
  <c r="N3038"/>
  <c r="O3038"/>
  <c r="N3040"/>
  <c r="O3040"/>
  <c r="N3042"/>
  <c r="O3042"/>
  <c r="N3044"/>
  <c r="O3044"/>
  <c r="N3046"/>
  <c r="O3046"/>
  <c r="N3048"/>
  <c r="O3048"/>
  <c r="N3050"/>
  <c r="O3050"/>
  <c r="N3052"/>
  <c r="O3052"/>
  <c r="N3054"/>
  <c r="O3054"/>
  <c r="N3056"/>
  <c r="O3056"/>
  <c r="N3058"/>
  <c r="O3058"/>
  <c r="N3060"/>
  <c r="O3060"/>
  <c r="N3062"/>
  <c r="O3062"/>
  <c r="N3064"/>
  <c r="O3064"/>
  <c r="N3066"/>
  <c r="O3066"/>
  <c r="N3068"/>
  <c r="O3068"/>
  <c r="N3070"/>
  <c r="O3070"/>
  <c r="N3072"/>
  <c r="O3072"/>
  <c r="N3074"/>
  <c r="O3074"/>
  <c r="N3076"/>
  <c r="O3076"/>
  <c r="N3078"/>
  <c r="O3078"/>
  <c r="N3080"/>
  <c r="O3080"/>
  <c r="N3082"/>
  <c r="O3082"/>
  <c r="N3084"/>
  <c r="O3084"/>
  <c r="N3086"/>
  <c r="O3086"/>
  <c r="N3088"/>
  <c r="O3088"/>
  <c r="N3090"/>
  <c r="O3090"/>
  <c r="N3092"/>
  <c r="O3092"/>
  <c r="N3094"/>
  <c r="O3094"/>
  <c r="N3096"/>
  <c r="O3096"/>
  <c r="N3098"/>
  <c r="O3098"/>
  <c r="N3100"/>
  <c r="O3100"/>
  <c r="N3102"/>
  <c r="O3102"/>
  <c r="N3104"/>
  <c r="O3104"/>
  <c r="N3106"/>
  <c r="O3106"/>
  <c r="N3108"/>
  <c r="O3108"/>
  <c r="N3110"/>
  <c r="O3110"/>
  <c r="N3112"/>
  <c r="O3112"/>
  <c r="N3114"/>
  <c r="O3114"/>
  <c r="N3116"/>
  <c r="O3116"/>
  <c r="N3118"/>
  <c r="O3118"/>
  <c r="N3120"/>
  <c r="O3120"/>
  <c r="N3122"/>
  <c r="O3122"/>
  <c r="N3124"/>
  <c r="O3124"/>
  <c r="N3126"/>
  <c r="O3126"/>
  <c r="N3128"/>
  <c r="O3128"/>
  <c r="N3130"/>
  <c r="O3130"/>
  <c r="N3132"/>
  <c r="O3132"/>
  <c r="N3134"/>
  <c r="O3134"/>
  <c r="N3136"/>
  <c r="O3136"/>
  <c r="N3138"/>
  <c r="O3138"/>
  <c r="N3140"/>
  <c r="O3140"/>
  <c r="N3142"/>
  <c r="O3142"/>
  <c r="N3144"/>
  <c r="O3144"/>
  <c r="N3146"/>
  <c r="O3146"/>
  <c r="N3148"/>
  <c r="O3148"/>
  <c r="N3150"/>
  <c r="O3150"/>
  <c r="N3152"/>
  <c r="O3152"/>
  <c r="N3154"/>
  <c r="O3154"/>
  <c r="N3156"/>
  <c r="O3156"/>
  <c r="N3158"/>
  <c r="O3158"/>
  <c r="N3160"/>
  <c r="O3160"/>
  <c r="N3162"/>
  <c r="O3162"/>
  <c r="N3164"/>
  <c r="O3164"/>
  <c r="N3166"/>
  <c r="O3166"/>
  <c r="N3168"/>
  <c r="O3168"/>
  <c r="N3170"/>
  <c r="O3170"/>
  <c r="N3172"/>
  <c r="O3172"/>
  <c r="N3174"/>
  <c r="O3174"/>
  <c r="N3176"/>
  <c r="O3176"/>
  <c r="N3178"/>
  <c r="O3178"/>
  <c r="N3180"/>
  <c r="O3180"/>
  <c r="N3182"/>
  <c r="O3182"/>
  <c r="N3184"/>
  <c r="O3184"/>
  <c r="N3186"/>
  <c r="O3186"/>
  <c r="N3188"/>
  <c r="O3188"/>
  <c r="N3190"/>
  <c r="O3190"/>
  <c r="N3192"/>
  <c r="O3192"/>
  <c r="N3194"/>
  <c r="O3194"/>
  <c r="N3196"/>
  <c r="O3196"/>
  <c r="N3198"/>
  <c r="O3198"/>
  <c r="N3200"/>
  <c r="O3200"/>
  <c r="N3202"/>
  <c r="O3202"/>
  <c r="N3204"/>
  <c r="O3204"/>
  <c r="N3206"/>
  <c r="O3206"/>
  <c r="N3208"/>
  <c r="O3208"/>
  <c r="N3210"/>
  <c r="O3210"/>
  <c r="N3212"/>
  <c r="O3212"/>
  <c r="N3214"/>
  <c r="O3214"/>
  <c r="N3216"/>
  <c r="O3216"/>
  <c r="N3218"/>
  <c r="O3218"/>
  <c r="N3220"/>
  <c r="O3220"/>
  <c r="N3222"/>
  <c r="O3222"/>
  <c r="N3224"/>
  <c r="O3224"/>
  <c r="N3226"/>
  <c r="O3226"/>
  <c r="N3228"/>
  <c r="O3228"/>
  <c r="N3230"/>
  <c r="O3230"/>
  <c r="N3232"/>
  <c r="O3232"/>
  <c r="N3234"/>
  <c r="O3234"/>
  <c r="N3236"/>
  <c r="O3236"/>
  <c r="N3238"/>
  <c r="O3238"/>
  <c r="N3240"/>
  <c r="O3240"/>
  <c r="N3242"/>
  <c r="O3242"/>
  <c r="N3244"/>
  <c r="O3244"/>
  <c r="N3246"/>
  <c r="O3246"/>
  <c r="N3248"/>
  <c r="O3248"/>
  <c r="N3250"/>
  <c r="O3250"/>
  <c r="N3252"/>
  <c r="O3252"/>
  <c r="N3254"/>
  <c r="O3254"/>
  <c r="N3256"/>
  <c r="O3256"/>
  <c r="N3258"/>
  <c r="O3258"/>
  <c r="N3260"/>
  <c r="O3260"/>
  <c r="N3262"/>
  <c r="O3262"/>
  <c r="N3264"/>
  <c r="O3264"/>
  <c r="N3266"/>
  <c r="O3266"/>
  <c r="N3268"/>
  <c r="O3268"/>
  <c r="N3270"/>
  <c r="O3270"/>
  <c r="N3272"/>
  <c r="O3272"/>
  <c r="N3274"/>
  <c r="O3274"/>
  <c r="N3276"/>
  <c r="O3276"/>
  <c r="N3278"/>
  <c r="O3278"/>
  <c r="N3280"/>
  <c r="O3280"/>
  <c r="N3282"/>
  <c r="O3282"/>
  <c r="N3284"/>
  <c r="O3284"/>
  <c r="N3286"/>
  <c r="O3286"/>
  <c r="N3288"/>
  <c r="O3288"/>
  <c r="N3290"/>
  <c r="O3290"/>
  <c r="N3292"/>
  <c r="O3292"/>
  <c r="N3294"/>
  <c r="O3294"/>
  <c r="N3296"/>
  <c r="O3296"/>
  <c r="N3298"/>
  <c r="O3298"/>
  <c r="N3300"/>
  <c r="O3300"/>
  <c r="N3302"/>
  <c r="O3302"/>
  <c r="N3304"/>
  <c r="O3304"/>
  <c r="N3306"/>
  <c r="O3306"/>
  <c r="N3308"/>
  <c r="O3308"/>
  <c r="N1946"/>
  <c r="O1946"/>
  <c r="N1948"/>
  <c r="O1948"/>
  <c r="N1950"/>
  <c r="O1950"/>
  <c r="N1952"/>
  <c r="O1952"/>
  <c r="N1954"/>
  <c r="O1954"/>
  <c r="N1956"/>
  <c r="O1956"/>
  <c r="N1958"/>
  <c r="O1958"/>
  <c r="N1960"/>
  <c r="O1960"/>
  <c r="N1962"/>
  <c r="O1962"/>
  <c r="N1964"/>
  <c r="O1964"/>
  <c r="N1966"/>
  <c r="O1966"/>
  <c r="N1968"/>
  <c r="O1968"/>
  <c r="N1970"/>
  <c r="O1970"/>
  <c r="N1972"/>
  <c r="O1972"/>
  <c r="N1974"/>
  <c r="O1974"/>
  <c r="N1976"/>
  <c r="O1976"/>
  <c r="N1978"/>
  <c r="O1978"/>
  <c r="N1980"/>
  <c r="O1980"/>
  <c r="N1982"/>
  <c r="O1982"/>
  <c r="N1984"/>
  <c r="O1984"/>
  <c r="N1986"/>
  <c r="O1986"/>
  <c r="N1988"/>
  <c r="O1988"/>
  <c r="N1990"/>
  <c r="O1990"/>
  <c r="N1992"/>
  <c r="O1992"/>
  <c r="N1994"/>
  <c r="O1994"/>
  <c r="N1996"/>
  <c r="O1996"/>
  <c r="N1998"/>
  <c r="O1998"/>
  <c r="N2000"/>
  <c r="O2000"/>
  <c r="N2002"/>
  <c r="O2002"/>
  <c r="N2004"/>
  <c r="O2004"/>
  <c r="N2006"/>
  <c r="O2006"/>
  <c r="N2008"/>
  <c r="O2008"/>
  <c r="N2010"/>
  <c r="O2010"/>
  <c r="N2012"/>
  <c r="O2012"/>
  <c r="N2014"/>
  <c r="O2014"/>
  <c r="N2016"/>
  <c r="O2016"/>
  <c r="N2018"/>
  <c r="O2018"/>
  <c r="N2020"/>
  <c r="O2020"/>
  <c r="N2022"/>
  <c r="O2022"/>
  <c r="N2024"/>
  <c r="O2024"/>
  <c r="N2026"/>
  <c r="O2026"/>
  <c r="N2028"/>
  <c r="O2028"/>
  <c r="N2030"/>
  <c r="O2030"/>
  <c r="N2032"/>
  <c r="O2032"/>
  <c r="N2034"/>
  <c r="O2034"/>
  <c r="N2036"/>
  <c r="O2036"/>
  <c r="N2038"/>
  <c r="O2038"/>
  <c r="N2040"/>
  <c r="O2040"/>
  <c r="N2042"/>
  <c r="O2042"/>
  <c r="N2044"/>
  <c r="O2044"/>
  <c r="N2046"/>
  <c r="O2046"/>
  <c r="N2048"/>
  <c r="O2048"/>
  <c r="N2050"/>
  <c r="O2050"/>
  <c r="N2052"/>
  <c r="O2052"/>
  <c r="N2054"/>
  <c r="O2054"/>
  <c r="N2056"/>
  <c r="O2056"/>
  <c r="N2058"/>
  <c r="O2058"/>
  <c r="N2060"/>
  <c r="O2060"/>
  <c r="N2062"/>
  <c r="O2062"/>
  <c r="N2064"/>
  <c r="O2064"/>
  <c r="N2066"/>
  <c r="O2066"/>
  <c r="N2068"/>
  <c r="O2068"/>
  <c r="N2070"/>
  <c r="O2070"/>
  <c r="N2072"/>
  <c r="O2072"/>
  <c r="N2074"/>
  <c r="O2074"/>
  <c r="N2076"/>
  <c r="O2076"/>
  <c r="N2078"/>
  <c r="O2078"/>
  <c r="N2080"/>
  <c r="O2080"/>
  <c r="N2082"/>
  <c r="O2082"/>
  <c r="N2084"/>
  <c r="O2084"/>
  <c r="N2086"/>
  <c r="O2086"/>
  <c r="N2088"/>
  <c r="O2088"/>
  <c r="N2090"/>
  <c r="O2090"/>
  <c r="N2092"/>
  <c r="O2092"/>
  <c r="N2094"/>
  <c r="O2094"/>
  <c r="N2096"/>
  <c r="O2096"/>
  <c r="N2098"/>
  <c r="O2098"/>
  <c r="N2100"/>
  <c r="O2100"/>
  <c r="N2102"/>
  <c r="O2102"/>
  <c r="N2104"/>
  <c r="O2104"/>
  <c r="N2106"/>
  <c r="O2106"/>
  <c r="N2108"/>
  <c r="O2108"/>
  <c r="N2110"/>
  <c r="O2110"/>
  <c r="N2112"/>
  <c r="O2112"/>
  <c r="N2114"/>
  <c r="O2114"/>
  <c r="N2116"/>
  <c r="O2116"/>
  <c r="N2118"/>
  <c r="O2118"/>
  <c r="N2120"/>
  <c r="O2120"/>
  <c r="N2122"/>
  <c r="O2122"/>
  <c r="N2124"/>
  <c r="O2124"/>
  <c r="N2126"/>
  <c r="O2126"/>
  <c r="N2128"/>
  <c r="O2128"/>
  <c r="N2130"/>
  <c r="O2130"/>
  <c r="N2132"/>
  <c r="O2132"/>
  <c r="N2134"/>
  <c r="O2134"/>
  <c r="N2136"/>
  <c r="O2136"/>
  <c r="N2138"/>
  <c r="O2138"/>
  <c r="N2140"/>
  <c r="O2140"/>
  <c r="N2142"/>
  <c r="O2142"/>
  <c r="N2144"/>
  <c r="O2144"/>
  <c r="N2146"/>
  <c r="O2146"/>
  <c r="N2148"/>
  <c r="O2148"/>
  <c r="N2150"/>
  <c r="O2150"/>
  <c r="N2152"/>
  <c r="O2152"/>
  <c r="N2154"/>
  <c r="O2154"/>
  <c r="N2156"/>
  <c r="O2156"/>
  <c r="N2158"/>
  <c r="O2158"/>
  <c r="N2160"/>
  <c r="O2160"/>
  <c r="N2162"/>
  <c r="O2162"/>
  <c r="N2164"/>
  <c r="O2164"/>
  <c r="N2166"/>
  <c r="O2166"/>
  <c r="N2168"/>
  <c r="O2168"/>
  <c r="N2170"/>
  <c r="O2170"/>
  <c r="N2172"/>
  <c r="O2172"/>
  <c r="N2174"/>
  <c r="O2174"/>
  <c r="N2176"/>
  <c r="O2176"/>
  <c r="N2178"/>
  <c r="O2178"/>
  <c r="N2180"/>
  <c r="O2180"/>
  <c r="N2182"/>
  <c r="O2182"/>
  <c r="N2184"/>
  <c r="O2184"/>
  <c r="N2186"/>
  <c r="O2186"/>
  <c r="N2188"/>
  <c r="O2188"/>
  <c r="N2190"/>
  <c r="O2190"/>
  <c r="N2192"/>
  <c r="O2192"/>
  <c r="N2194"/>
  <c r="O2194"/>
  <c r="N2196"/>
  <c r="O2196"/>
  <c r="N2198"/>
  <c r="O2198"/>
  <c r="N2200"/>
  <c r="O2200"/>
  <c r="N2202"/>
  <c r="O2202"/>
  <c r="N2204"/>
  <c r="O2204"/>
  <c r="N2206"/>
  <c r="O2206"/>
  <c r="N2208"/>
  <c r="O2208"/>
  <c r="N2210"/>
  <c r="O2210"/>
  <c r="N2212"/>
  <c r="O2212"/>
  <c r="N2214"/>
  <c r="O2214"/>
  <c r="N2216"/>
  <c r="O2216"/>
  <c r="N2218"/>
  <c r="O2218"/>
  <c r="N2220"/>
  <c r="O2220"/>
  <c r="N2222"/>
  <c r="O2222"/>
  <c r="N2224"/>
  <c r="O2224"/>
  <c r="N2226"/>
  <c r="O2226"/>
  <c r="N2228"/>
  <c r="O2228"/>
  <c r="N2230"/>
  <c r="O2230"/>
  <c r="N2232"/>
  <c r="O2232"/>
  <c r="N2234"/>
  <c r="O2234"/>
  <c r="N2236"/>
  <c r="O2236"/>
  <c r="N2238"/>
  <c r="O2238"/>
  <c r="N2240"/>
  <c r="O2240"/>
  <c r="N2242"/>
  <c r="O2242"/>
  <c r="N2244"/>
  <c r="O2244"/>
  <c r="N2246"/>
  <c r="O2246"/>
  <c r="N2248"/>
  <c r="O2248"/>
  <c r="N2250"/>
  <c r="O2250"/>
  <c r="N2252"/>
  <c r="O2252"/>
  <c r="N2254"/>
  <c r="O2254"/>
  <c r="N2256"/>
  <c r="O2256"/>
  <c r="N2258"/>
  <c r="O2258"/>
  <c r="N2260"/>
  <c r="O2260"/>
  <c r="N2262"/>
  <c r="O2262"/>
  <c r="N2264"/>
  <c r="O2264"/>
  <c r="N2266"/>
  <c r="O2266"/>
  <c r="N2268"/>
  <c r="O2268"/>
  <c r="N2270"/>
  <c r="O2270"/>
  <c r="N2272"/>
  <c r="O2272"/>
  <c r="N2274"/>
  <c r="O2274"/>
  <c r="N2276"/>
  <c r="O2276"/>
  <c r="N2278"/>
  <c r="O2278"/>
  <c r="N2280"/>
  <c r="O2280"/>
  <c r="N2282"/>
  <c r="O2282"/>
  <c r="N2284"/>
  <c r="O2284"/>
  <c r="N2286"/>
  <c r="O2286"/>
  <c r="N2288"/>
  <c r="O2288"/>
  <c r="N2290"/>
  <c r="O2290"/>
  <c r="N2292"/>
  <c r="O2292"/>
  <c r="N2294"/>
  <c r="O2294"/>
  <c r="N2296"/>
  <c r="O2296"/>
  <c r="N2298"/>
  <c r="O2298"/>
  <c r="N2300"/>
  <c r="O2300"/>
  <c r="N2302"/>
  <c r="O2302"/>
  <c r="N2304"/>
  <c r="O2304"/>
  <c r="N2306"/>
  <c r="O2306"/>
  <c r="N2308"/>
  <c r="O2308"/>
  <c r="N2310"/>
  <c r="O2310"/>
  <c r="N2312"/>
  <c r="O2312"/>
  <c r="N2314"/>
  <c r="O2314"/>
  <c r="N2316"/>
  <c r="O2316"/>
  <c r="N2318"/>
  <c r="O2318"/>
  <c r="N2320"/>
  <c r="O2320"/>
  <c r="N2322"/>
  <c r="O2322"/>
  <c r="N2324"/>
  <c r="O2324"/>
  <c r="N2326"/>
  <c r="O2326"/>
  <c r="N2328"/>
  <c r="O2328"/>
  <c r="N2330"/>
  <c r="O2330"/>
  <c r="N2332"/>
  <c r="O2332"/>
  <c r="N2334"/>
  <c r="O2334"/>
  <c r="N2336"/>
  <c r="O2336"/>
  <c r="N2338"/>
  <c r="O2338"/>
  <c r="N2340"/>
  <c r="O2340"/>
  <c r="N2342"/>
  <c r="O2342"/>
  <c r="N2344"/>
  <c r="O2344"/>
  <c r="N2346"/>
  <c r="O2346"/>
  <c r="N2348"/>
  <c r="O2348"/>
  <c r="N2350"/>
  <c r="O2350"/>
  <c r="N2352"/>
  <c r="O2352"/>
  <c r="N2354"/>
  <c r="O2354"/>
  <c r="N2356"/>
  <c r="O2356"/>
  <c r="N2358"/>
  <c r="O2358"/>
  <c r="N2360"/>
  <c r="O2360"/>
  <c r="N2362"/>
  <c r="O2362"/>
  <c r="N2364"/>
  <c r="O2364"/>
  <c r="N2366"/>
  <c r="O2366"/>
  <c r="N2368"/>
  <c r="O2368"/>
  <c r="N2370"/>
  <c r="O2370"/>
  <c r="N2372"/>
  <c r="O2372"/>
  <c r="N2374"/>
  <c r="O2374"/>
  <c r="N2376"/>
  <c r="O2376"/>
  <c r="N2378"/>
  <c r="O2378"/>
  <c r="N2380"/>
  <c r="O2380"/>
  <c r="N2382"/>
  <c r="O2382"/>
  <c r="N2384"/>
  <c r="O2384"/>
  <c r="N2386"/>
  <c r="O2386"/>
  <c r="N2388"/>
  <c r="O2388"/>
  <c r="N2390"/>
  <c r="O2390"/>
  <c r="N2392"/>
  <c r="O2392"/>
  <c r="N2394"/>
  <c r="O2394"/>
  <c r="N2396"/>
  <c r="O2396"/>
  <c r="N2398"/>
  <c r="O2398"/>
  <c r="N2400"/>
  <c r="O2400"/>
  <c r="N2402"/>
  <c r="O2402"/>
  <c r="N2404"/>
  <c r="O2404"/>
  <c r="N2406"/>
  <c r="O2406"/>
  <c r="N2408"/>
  <c r="O2408"/>
  <c r="N2410"/>
  <c r="O2410"/>
  <c r="N2412"/>
  <c r="O2412"/>
  <c r="N2414"/>
  <c r="O2414"/>
  <c r="N2416"/>
  <c r="O2416"/>
  <c r="N2418"/>
  <c r="O2418"/>
  <c r="N2420"/>
  <c r="O2420"/>
  <c r="N2422"/>
  <c r="O2422"/>
  <c r="N2424"/>
  <c r="O2424"/>
  <c r="N2426"/>
  <c r="O2426"/>
  <c r="N2428"/>
  <c r="O2428"/>
  <c r="N2430"/>
  <c r="O2430"/>
  <c r="N2432"/>
  <c r="O2432"/>
  <c r="N2434"/>
  <c r="O2434"/>
  <c r="N2436"/>
  <c r="O2436"/>
  <c r="N2438"/>
  <c r="O2438"/>
  <c r="N2440"/>
  <c r="O2440"/>
  <c r="N2442"/>
  <c r="O2442"/>
  <c r="N2444"/>
  <c r="O2444"/>
  <c r="N2446"/>
  <c r="O2446"/>
  <c r="N2448"/>
  <c r="O2448"/>
  <c r="N2450"/>
  <c r="O2450"/>
  <c r="N2452"/>
  <c r="O2452"/>
  <c r="N2454"/>
  <c r="O2454"/>
  <c r="N2456"/>
  <c r="O2456"/>
  <c r="N2458"/>
  <c r="O2458"/>
  <c r="N2460"/>
  <c r="O2460"/>
  <c r="N2462"/>
  <c r="O2462"/>
  <c r="N2464"/>
  <c r="O2464"/>
  <c r="N2466"/>
  <c r="O2466"/>
  <c r="N2468"/>
  <c r="O2468"/>
  <c r="N2470"/>
  <c r="O2470"/>
  <c r="N2472"/>
  <c r="O2472"/>
  <c r="N2474"/>
  <c r="O2474"/>
  <c r="N2476"/>
  <c r="O2476"/>
  <c r="N2478"/>
  <c r="O2478"/>
  <c r="N2480"/>
  <c r="O2480"/>
  <c r="N2482"/>
  <c r="O2482"/>
  <c r="N2484"/>
  <c r="O2484"/>
  <c r="N2486"/>
  <c r="O2486"/>
  <c r="N2488"/>
  <c r="O2488"/>
  <c r="N2490"/>
  <c r="O2490"/>
  <c r="N2492"/>
  <c r="O2492"/>
  <c r="N2494"/>
  <c r="O2494"/>
  <c r="N2496"/>
  <c r="O2496"/>
  <c r="N2498"/>
  <c r="O2498"/>
  <c r="N2500"/>
  <c r="O2500"/>
  <c r="N2502"/>
  <c r="O2502"/>
  <c r="N2504"/>
  <c r="O2504"/>
  <c r="N2506"/>
  <c r="O2506"/>
  <c r="N2508"/>
  <c r="O2508"/>
  <c r="N2510"/>
  <c r="O2510"/>
  <c r="N2512"/>
  <c r="O2512"/>
  <c r="N2514"/>
  <c r="O2514"/>
  <c r="N2516"/>
  <c r="O2516"/>
  <c r="N2518"/>
  <c r="O2518"/>
  <c r="N2520"/>
  <c r="O2520"/>
  <c r="N2522"/>
  <c r="O2522"/>
  <c r="N2524"/>
  <c r="O2524"/>
  <c r="N2526"/>
  <c r="O2526"/>
  <c r="N2528"/>
  <c r="O2528"/>
  <c r="N2530"/>
  <c r="O2530"/>
  <c r="N2532"/>
  <c r="O2532"/>
  <c r="N2534"/>
  <c r="O2534"/>
  <c r="N2536"/>
  <c r="O2536"/>
  <c r="N2538"/>
  <c r="O2538"/>
  <c r="N2540"/>
  <c r="O2540"/>
  <c r="N2542"/>
  <c r="O2542"/>
  <c r="N2544"/>
  <c r="O2544"/>
  <c r="N2546"/>
  <c r="O2546"/>
  <c r="N2548"/>
  <c r="O2548"/>
  <c r="N2550"/>
  <c r="O2550"/>
  <c r="N2552"/>
  <c r="O2552"/>
  <c r="N2554"/>
  <c r="O2554"/>
  <c r="N2556"/>
  <c r="O2556"/>
  <c r="N2558"/>
  <c r="O2558"/>
  <c r="N2560"/>
  <c r="O2560"/>
  <c r="N2562"/>
  <c r="O2562"/>
  <c r="N2564"/>
  <c r="O2564"/>
  <c r="N2566"/>
  <c r="O2566"/>
  <c r="N2568"/>
  <c r="O2568"/>
  <c r="N2570"/>
  <c r="O2570"/>
  <c r="N2572"/>
  <c r="O2572"/>
  <c r="N2574"/>
  <c r="O2574"/>
  <c r="N2576"/>
  <c r="O2576"/>
  <c r="N2578"/>
  <c r="O2578"/>
  <c r="N2580"/>
  <c r="O2580"/>
  <c r="N2582"/>
  <c r="O2582"/>
  <c r="N2584"/>
  <c r="O2584"/>
  <c r="N2586"/>
  <c r="O2586"/>
  <c r="N2588"/>
  <c r="O2588"/>
  <c r="N2590"/>
  <c r="O2590"/>
  <c r="N2592"/>
  <c r="O2592"/>
  <c r="N2594"/>
  <c r="O2594"/>
  <c r="N2596"/>
  <c r="O2596"/>
  <c r="N2598"/>
  <c r="O2598"/>
  <c r="N2600"/>
  <c r="O2600"/>
  <c r="N2733"/>
  <c r="O2733"/>
  <c r="N2735"/>
  <c r="O2735"/>
  <c r="N2737"/>
  <c r="O2737"/>
  <c r="N2739"/>
  <c r="O2739"/>
  <c r="N2741"/>
  <c r="O2741"/>
  <c r="N2743"/>
  <c r="O2743"/>
  <c r="N2745"/>
  <c r="O2745"/>
  <c r="N2747"/>
  <c r="O2747"/>
  <c r="N2749"/>
  <c r="O2749"/>
  <c r="N2751"/>
  <c r="O2751"/>
  <c r="N2753"/>
  <c r="O2753"/>
  <c r="N2755"/>
  <c r="O2755"/>
  <c r="N2757"/>
  <c r="O2757"/>
  <c r="N2759"/>
  <c r="O2759"/>
  <c r="N2761"/>
  <c r="O2761"/>
  <c r="N2763"/>
  <c r="O2763"/>
  <c r="N2765"/>
  <c r="O2765"/>
  <c r="N2767"/>
  <c r="O2767"/>
  <c r="N2769"/>
  <c r="O2769"/>
  <c r="N2771"/>
  <c r="O2771"/>
  <c r="N2773"/>
  <c r="O2773"/>
  <c r="N2775"/>
  <c r="O2775"/>
  <c r="N2777"/>
  <c r="O2777"/>
  <c r="N2779"/>
  <c r="O2779"/>
  <c r="N2781"/>
  <c r="O2781"/>
  <c r="N2783"/>
  <c r="O2783"/>
  <c r="N2785"/>
  <c r="O2785"/>
  <c r="N2787"/>
  <c r="O2787"/>
  <c r="N2789"/>
  <c r="O2789"/>
  <c r="N2791"/>
  <c r="O2791"/>
  <c r="N2793"/>
  <c r="O2793"/>
  <c r="N2795"/>
  <c r="O2795"/>
  <c r="N2797"/>
  <c r="O2797"/>
  <c r="N2799"/>
  <c r="O2799"/>
  <c r="N2801"/>
  <c r="O2801"/>
  <c r="N2803"/>
  <c r="O2803"/>
  <c r="N2805"/>
  <c r="O2805"/>
  <c r="N2807"/>
  <c r="O2807"/>
  <c r="N2809"/>
  <c r="O2809"/>
  <c r="N2811"/>
  <c r="O2811"/>
  <c r="N2813"/>
  <c r="O2813"/>
  <c r="N2815"/>
  <c r="O2815"/>
  <c r="N2817"/>
  <c r="O2817"/>
  <c r="N2819"/>
  <c r="O2819"/>
  <c r="N2821"/>
  <c r="O2821"/>
  <c r="N2823"/>
  <c r="O2823"/>
  <c r="N2825"/>
  <c r="O2825"/>
  <c r="N2827"/>
  <c r="O2827"/>
  <c r="N2829"/>
  <c r="O2829"/>
  <c r="N2831"/>
  <c r="O2831"/>
  <c r="N2833"/>
  <c r="O2833"/>
  <c r="N2835"/>
  <c r="O2835"/>
  <c r="N2837"/>
  <c r="O2837"/>
  <c r="N2839"/>
  <c r="O2839"/>
  <c r="N2841"/>
  <c r="O2841"/>
  <c r="N2843"/>
  <c r="O2843"/>
  <c r="N2845"/>
  <c r="O2845"/>
  <c r="N2847"/>
  <c r="O2847"/>
  <c r="N2849"/>
  <c r="O2849"/>
  <c r="N2851"/>
  <c r="O2851"/>
  <c r="N2853"/>
  <c r="O2853"/>
  <c r="N2855"/>
  <c r="O2855"/>
  <c r="N2857"/>
  <c r="O2857"/>
  <c r="N2859"/>
  <c r="O2859"/>
  <c r="N2861"/>
  <c r="O2861"/>
  <c r="N2863"/>
  <c r="O2863"/>
  <c r="N2865"/>
  <c r="O2865"/>
  <c r="N2867"/>
  <c r="O2867"/>
  <c r="N2869"/>
  <c r="O2869"/>
  <c r="N2871"/>
  <c r="O2871"/>
  <c r="N2873"/>
  <c r="O2873"/>
  <c r="N2875"/>
  <c r="O2875"/>
  <c r="N2877"/>
  <c r="O2877"/>
  <c r="N2879"/>
  <c r="O2879"/>
  <c r="N2881"/>
  <c r="O2881"/>
  <c r="N2883"/>
  <c r="O2883"/>
  <c r="N2885"/>
  <c r="O2885"/>
  <c r="N2887"/>
  <c r="O2887"/>
  <c r="N2889"/>
  <c r="O2889"/>
  <c r="N2891"/>
  <c r="O2891"/>
  <c r="N2893"/>
  <c r="O2893"/>
  <c r="N2895"/>
  <c r="O2895"/>
  <c r="N2897"/>
  <c r="O2897"/>
  <c r="N2899"/>
  <c r="O2899"/>
  <c r="N2901"/>
  <c r="O2901"/>
  <c r="N2903"/>
  <c r="O2903"/>
  <c r="N2905"/>
  <c r="O2905"/>
  <c r="N2907"/>
  <c r="O2907"/>
  <c r="N2909"/>
  <c r="O2909"/>
  <c r="N2911"/>
  <c r="O2911"/>
  <c r="N2913"/>
  <c r="O2913"/>
  <c r="N2915"/>
  <c r="O2915"/>
  <c r="N2917"/>
  <c r="O2917"/>
  <c r="N2919"/>
  <c r="O2919"/>
  <c r="N2921"/>
  <c r="O2921"/>
  <c r="N2923"/>
  <c r="O2923"/>
  <c r="N2925"/>
  <c r="O2925"/>
  <c r="N2927"/>
  <c r="O2927"/>
  <c r="N2929"/>
  <c r="O2929"/>
  <c r="N2931"/>
  <c r="O2931"/>
  <c r="N2933"/>
  <c r="O2933"/>
  <c r="N2935"/>
  <c r="O2935"/>
  <c r="N2937"/>
  <c r="O2937"/>
  <c r="N2939"/>
  <c r="O2939"/>
  <c r="N2941"/>
  <c r="O2941"/>
  <c r="N2943"/>
  <c r="O2943"/>
  <c r="N2945"/>
  <c r="O2945"/>
  <c r="N2947"/>
  <c r="O2947"/>
  <c r="N2949"/>
  <c r="O2949"/>
  <c r="N2951"/>
  <c r="O2951"/>
  <c r="N2953"/>
  <c r="O2953"/>
  <c r="N2955"/>
  <c r="O2955"/>
  <c r="N2957"/>
  <c r="O2957"/>
  <c r="N2959"/>
  <c r="O2959"/>
  <c r="N2961"/>
  <c r="O2961"/>
  <c r="N2963"/>
  <c r="O2963"/>
  <c r="N2965"/>
  <c r="O2965"/>
  <c r="N2967"/>
  <c r="O2967"/>
  <c r="N2969"/>
  <c r="O2969"/>
  <c r="N2971"/>
  <c r="O2971"/>
  <c r="N2973"/>
  <c r="O2973"/>
  <c r="N2975"/>
  <c r="O2975"/>
  <c r="N2977"/>
  <c r="O2977"/>
  <c r="N2979"/>
  <c r="O2979"/>
  <c r="N2981"/>
  <c r="O2981"/>
  <c r="N2983"/>
  <c r="O2983"/>
  <c r="N2985"/>
  <c r="O2985"/>
  <c r="N2987"/>
  <c r="O2987"/>
  <c r="N2989"/>
  <c r="O2989"/>
  <c r="N2991"/>
  <c r="O2991"/>
  <c r="N2993"/>
  <c r="O2993"/>
  <c r="N2995"/>
  <c r="O2995"/>
  <c r="N2997"/>
  <c r="O2997"/>
  <c r="N2999"/>
  <c r="O2999"/>
  <c r="N3001"/>
  <c r="O3001"/>
  <c r="N3003"/>
  <c r="O3003"/>
  <c r="N3005"/>
  <c r="O3005"/>
  <c r="N3007"/>
  <c r="O3007"/>
  <c r="N3009"/>
  <c r="O3009"/>
  <c r="N3011"/>
  <c r="O3011"/>
  <c r="N3013"/>
  <c r="O3013"/>
  <c r="N3015"/>
  <c r="O3015"/>
  <c r="N3017"/>
  <c r="O3017"/>
  <c r="N3019"/>
  <c r="O3019"/>
  <c r="N3021"/>
  <c r="O3021"/>
  <c r="N3023"/>
  <c r="O3023"/>
  <c r="N3025"/>
  <c r="O3025"/>
  <c r="N3027"/>
  <c r="O3027"/>
  <c r="N3029"/>
  <c r="O3029"/>
  <c r="N3031"/>
  <c r="O3031"/>
  <c r="N3033"/>
  <c r="O3033"/>
  <c r="N3035"/>
  <c r="O3035"/>
  <c r="N3037"/>
  <c r="O3037"/>
  <c r="N3039"/>
  <c r="O3039"/>
  <c r="N3041"/>
  <c r="O3041"/>
  <c r="N3043"/>
  <c r="O3043"/>
  <c r="N3045"/>
  <c r="O3045"/>
  <c r="N3047"/>
  <c r="O3047"/>
  <c r="N3049"/>
  <c r="O3049"/>
  <c r="N3051"/>
  <c r="O3051"/>
  <c r="N3053"/>
  <c r="O3053"/>
  <c r="N3055"/>
  <c r="O3055"/>
  <c r="N3057"/>
  <c r="O3057"/>
  <c r="N3059"/>
  <c r="O3059"/>
  <c r="N3061"/>
  <c r="O3061"/>
  <c r="N3063"/>
  <c r="O3063"/>
  <c r="N3065"/>
  <c r="O3065"/>
  <c r="N3067"/>
  <c r="O3067"/>
  <c r="N3069"/>
  <c r="O3069"/>
  <c r="N3071"/>
  <c r="O3071"/>
  <c r="N3073"/>
  <c r="O3073"/>
  <c r="N3075"/>
  <c r="O3075"/>
  <c r="N3077"/>
  <c r="O3077"/>
  <c r="N3079"/>
  <c r="O3079"/>
  <c r="N3081"/>
  <c r="O3081"/>
  <c r="N3083"/>
  <c r="O3083"/>
  <c r="N3085"/>
  <c r="O3085"/>
  <c r="N3087"/>
  <c r="O3087"/>
  <c r="N3089"/>
  <c r="O3089"/>
  <c r="N3091"/>
  <c r="O3091"/>
  <c r="N3093"/>
  <c r="O3093"/>
  <c r="N3095"/>
  <c r="O3095"/>
  <c r="N3097"/>
  <c r="O3097"/>
  <c r="N3099"/>
  <c r="O3099"/>
  <c r="N3310"/>
  <c r="O3310"/>
  <c r="N3312"/>
  <c r="O3312"/>
  <c r="N3314"/>
  <c r="O3314"/>
  <c r="N3316"/>
  <c r="O3316"/>
  <c r="N3318"/>
  <c r="O3318"/>
  <c r="N3320"/>
  <c r="O3320"/>
  <c r="N3322"/>
  <c r="O3322"/>
  <c r="N3324"/>
  <c r="O3324"/>
  <c r="N3326"/>
  <c r="O3326"/>
  <c r="N3328"/>
  <c r="O3328"/>
  <c r="N3330"/>
  <c r="O3330"/>
  <c r="N3332"/>
  <c r="O3332"/>
  <c r="N3334"/>
  <c r="O3334"/>
  <c r="N3336"/>
  <c r="O3336"/>
  <c r="N3338"/>
  <c r="O3338"/>
  <c r="N3340"/>
  <c r="O3340"/>
  <c r="N3342"/>
  <c r="O3342"/>
  <c r="N3344"/>
  <c r="O3344"/>
  <c r="N3346"/>
  <c r="O3346"/>
  <c r="N3348"/>
  <c r="O3348"/>
  <c r="N3350"/>
  <c r="O3350"/>
  <c r="N3352"/>
  <c r="O3352"/>
  <c r="N3354"/>
  <c r="O3354"/>
  <c r="N3356"/>
  <c r="O3356"/>
  <c r="N3358"/>
  <c r="O3358"/>
  <c r="N3360"/>
  <c r="O3360"/>
  <c r="N3362"/>
  <c r="O3362"/>
  <c r="N3364"/>
  <c r="O3364"/>
  <c r="N3366"/>
  <c r="O3366"/>
  <c r="N3368"/>
  <c r="O3368"/>
  <c r="N3370"/>
  <c r="O3370"/>
  <c r="N3372"/>
  <c r="O3372"/>
  <c r="N3374"/>
  <c r="O3374"/>
  <c r="N3376"/>
  <c r="O3376"/>
  <c r="N3378"/>
  <c r="O3378"/>
  <c r="N3380"/>
  <c r="O3380"/>
  <c r="N3382"/>
  <c r="O3382"/>
  <c r="N3384"/>
  <c r="O3384"/>
  <c r="N3386"/>
  <c r="O3386"/>
  <c r="N3388"/>
  <c r="O3388"/>
  <c r="N3390"/>
  <c r="O3390"/>
  <c r="N3392"/>
  <c r="O3392"/>
  <c r="N3394"/>
  <c r="O3394"/>
  <c r="N3396"/>
  <c r="O3396"/>
  <c r="N3398"/>
  <c r="O3398"/>
  <c r="N3400"/>
  <c r="O3400"/>
  <c r="N3402"/>
  <c r="O3402"/>
  <c r="N3404"/>
  <c r="O3404"/>
  <c r="N3406"/>
  <c r="O3406"/>
  <c r="N3408"/>
  <c r="O3408"/>
  <c r="N3410"/>
  <c r="O3410"/>
  <c r="N3412"/>
  <c r="O3412"/>
  <c r="N3414"/>
  <c r="O3414"/>
  <c r="N3416"/>
  <c r="O3416"/>
  <c r="N3418"/>
  <c r="O3418"/>
  <c r="N3420"/>
  <c r="O3420"/>
  <c r="N3422"/>
  <c r="O3422"/>
  <c r="N3424"/>
  <c r="O3424"/>
  <c r="N3426"/>
  <c r="O3426"/>
  <c r="N3428"/>
  <c r="O3428"/>
  <c r="N3430"/>
  <c r="O3430"/>
  <c r="N3432"/>
  <c r="O3432"/>
  <c r="N3434"/>
  <c r="O3434"/>
  <c r="N3436"/>
  <c r="O3436"/>
  <c r="N3438"/>
  <c r="O3438"/>
  <c r="N3440"/>
  <c r="O3440"/>
  <c r="N3442"/>
  <c r="O3442"/>
  <c r="N3444"/>
  <c r="O3444"/>
  <c r="N3446"/>
  <c r="O3446"/>
  <c r="N3448"/>
  <c r="O3448"/>
  <c r="N3450"/>
  <c r="O3450"/>
  <c r="N3452"/>
  <c r="O3452"/>
  <c r="N3454"/>
  <c r="O3454"/>
  <c r="N3456"/>
  <c r="O3456"/>
  <c r="N3458"/>
  <c r="O3458"/>
  <c r="N3460"/>
  <c r="O3460"/>
  <c r="N3462"/>
  <c r="O3462"/>
  <c r="N3464"/>
  <c r="O3464"/>
  <c r="N3466"/>
  <c r="O3466"/>
  <c r="N3468"/>
  <c r="O3468"/>
  <c r="N3470"/>
  <c r="O3470"/>
  <c r="N3472"/>
  <c r="O3472"/>
  <c r="N3474"/>
  <c r="O3474"/>
  <c r="N3476"/>
  <c r="O3476"/>
  <c r="N3478"/>
  <c r="O3478"/>
  <c r="N3480"/>
  <c r="O3480"/>
  <c r="N3482"/>
  <c r="O3482"/>
  <c r="N3484"/>
  <c r="O3484"/>
  <c r="N3486"/>
  <c r="O3486"/>
  <c r="N3488"/>
  <c r="O3488"/>
  <c r="N3490"/>
  <c r="O3490"/>
  <c r="N3492"/>
  <c r="O3492"/>
  <c r="N3494"/>
  <c r="O3494"/>
  <c r="N3496"/>
  <c r="O3496"/>
  <c r="N3498"/>
  <c r="O3498"/>
  <c r="N3500"/>
  <c r="O3500"/>
  <c r="N3502"/>
  <c r="O3502"/>
  <c r="N3865"/>
  <c r="O3865"/>
  <c r="N3867"/>
  <c r="O3867"/>
  <c r="N3869"/>
  <c r="O3869"/>
  <c r="N3871"/>
  <c r="O3871"/>
  <c r="N3873"/>
  <c r="O3873"/>
  <c r="N3875"/>
  <c r="O3875"/>
  <c r="N3877"/>
  <c r="O3877"/>
  <c r="N3879"/>
  <c r="O3879"/>
  <c r="N3881"/>
  <c r="O3881"/>
  <c r="N3883"/>
  <c r="O3883"/>
  <c r="N3885"/>
  <c r="O3885"/>
  <c r="N3887"/>
  <c r="O3887"/>
  <c r="N3889"/>
  <c r="O3889"/>
  <c r="N3891"/>
  <c r="O3891"/>
  <c r="N3893"/>
  <c r="O3893"/>
  <c r="N3895"/>
  <c r="O3895"/>
  <c r="N3897"/>
  <c r="O3897"/>
  <c r="N3899"/>
  <c r="O3899"/>
  <c r="N3901"/>
  <c r="O3901"/>
  <c r="N3903"/>
  <c r="O3903"/>
  <c r="N3905"/>
  <c r="O3905"/>
  <c r="N3907"/>
  <c r="O3907"/>
  <c r="N3909"/>
  <c r="O3909"/>
  <c r="N3911"/>
  <c r="O3911"/>
  <c r="N3913"/>
  <c r="O3913"/>
  <c r="N3915"/>
  <c r="O3915"/>
  <c r="N3917"/>
  <c r="O3917"/>
  <c r="N3919"/>
  <c r="O3919"/>
  <c r="N3921"/>
  <c r="O3921"/>
  <c r="N3923"/>
  <c r="O3923"/>
  <c r="N3925"/>
  <c r="O3925"/>
  <c r="N3927"/>
  <c r="O3927"/>
  <c r="N3929"/>
  <c r="O3929"/>
  <c r="N3931"/>
  <c r="O3931"/>
  <c r="N3933"/>
  <c r="O3933"/>
  <c r="N3935"/>
  <c r="O3935"/>
  <c r="N3937"/>
  <c r="O3937"/>
  <c r="N3939"/>
  <c r="O3939"/>
  <c r="N3941"/>
  <c r="O3941"/>
  <c r="N3943"/>
  <c r="O3943"/>
  <c r="N3945"/>
  <c r="O3945"/>
  <c r="N3947"/>
  <c r="O3947"/>
  <c r="N3949"/>
  <c r="O3949"/>
  <c r="N3951"/>
  <c r="O3951"/>
  <c r="N3953"/>
  <c r="O3953"/>
  <c r="N3955"/>
  <c r="O3955"/>
  <c r="N3957"/>
  <c r="O3957"/>
  <c r="N3959"/>
  <c r="O3959"/>
  <c r="N3961"/>
  <c r="O3961"/>
  <c r="N3963"/>
  <c r="O3963"/>
  <c r="N3965"/>
  <c r="O3965"/>
  <c r="N3967"/>
  <c r="O3967"/>
  <c r="N3969"/>
  <c r="O3969"/>
  <c r="N3971"/>
  <c r="O3971"/>
  <c r="N3973"/>
  <c r="O3973"/>
  <c r="N3975"/>
  <c r="O3975"/>
  <c r="N3977"/>
  <c r="O3977"/>
  <c r="N3979"/>
  <c r="O3979"/>
  <c r="N3981"/>
  <c r="O3981"/>
  <c r="N3983"/>
  <c r="O3983"/>
  <c r="N3985"/>
  <c r="O3985"/>
  <c r="N3987"/>
  <c r="O3987"/>
  <c r="N3989"/>
  <c r="O3989"/>
  <c r="N3991"/>
  <c r="O3991"/>
  <c r="N3993"/>
  <c r="O3993"/>
  <c r="N3995"/>
  <c r="O3995"/>
  <c r="N3997"/>
  <c r="O3997"/>
  <c r="N3999"/>
  <c r="O3999"/>
  <c r="N4001"/>
  <c r="O4001"/>
  <c r="N4003"/>
  <c r="O4003"/>
  <c r="N4005"/>
  <c r="O4005"/>
  <c r="N4007"/>
  <c r="O4007"/>
  <c r="N4009"/>
  <c r="O4009"/>
  <c r="N4011"/>
  <c r="O4011"/>
  <c r="N4013"/>
  <c r="O4013"/>
  <c r="N4015"/>
  <c r="O4015"/>
  <c r="N4017"/>
  <c r="O4017"/>
  <c r="N4019"/>
  <c r="O4019"/>
  <c r="N4021"/>
  <c r="O4021"/>
  <c r="N4023"/>
  <c r="O4023"/>
  <c r="N4025"/>
  <c r="O4025"/>
  <c r="N4027"/>
  <c r="O4027"/>
  <c r="N4029"/>
  <c r="O4029"/>
  <c r="N4031"/>
  <c r="O4031"/>
  <c r="N4033"/>
  <c r="O4033"/>
  <c r="N4035"/>
  <c r="O4035"/>
  <c r="N4037"/>
  <c r="O4037"/>
  <c r="N4039"/>
  <c r="O4039"/>
  <c r="N4041"/>
  <c r="O4041"/>
  <c r="N4043"/>
  <c r="O4043"/>
  <c r="N4045"/>
  <c r="O4045"/>
  <c r="N4047"/>
  <c r="O4047"/>
  <c r="N4049"/>
  <c r="O4049"/>
  <c r="N4051"/>
  <c r="O4051"/>
  <c r="N4053"/>
  <c r="O4053"/>
  <c r="N4055"/>
  <c r="O4055"/>
  <c r="N4057"/>
  <c r="O4057"/>
  <c r="N4059"/>
  <c r="O4059"/>
  <c r="N4061"/>
  <c r="O4061"/>
  <c r="N4063"/>
  <c r="O4063"/>
  <c r="N4065"/>
  <c r="O4065"/>
  <c r="N4067"/>
  <c r="O4067"/>
  <c r="N4069"/>
  <c r="O4069"/>
  <c r="N4071"/>
  <c r="O4071"/>
  <c r="N4073"/>
  <c r="O4073"/>
  <c r="N4075"/>
  <c r="O4075"/>
  <c r="N4077"/>
  <c r="O4077"/>
  <c r="N4079"/>
  <c r="O4079"/>
  <c r="N4081"/>
  <c r="O4081"/>
  <c r="N4083"/>
  <c r="O4083"/>
  <c r="N4085"/>
  <c r="O4085"/>
  <c r="N4087"/>
  <c r="O4087"/>
  <c r="N4089"/>
  <c r="O4089"/>
  <c r="N4091"/>
  <c r="O4091"/>
  <c r="N4093"/>
  <c r="O4093"/>
  <c r="N4095"/>
  <c r="O4095"/>
  <c r="N4097"/>
  <c r="O4097"/>
  <c r="N4099"/>
  <c r="O4099"/>
  <c r="N4101"/>
  <c r="O4101"/>
  <c r="N4103"/>
  <c r="O4103"/>
  <c r="N4105"/>
  <c r="O4105"/>
  <c r="N4107"/>
  <c r="O4107"/>
  <c r="N4109"/>
  <c r="O4109"/>
  <c r="N4111"/>
  <c r="O4111"/>
  <c r="N4113"/>
  <c r="O4113"/>
  <c r="N4115"/>
  <c r="O4115"/>
  <c r="N4117"/>
  <c r="O4117"/>
  <c r="N4119"/>
  <c r="O4119"/>
  <c r="N4121"/>
  <c r="O4121"/>
  <c r="N4123"/>
  <c r="O4123"/>
  <c r="N4125"/>
  <c r="O4125"/>
  <c r="N4127"/>
  <c r="O4127"/>
  <c r="N4129"/>
  <c r="O4129"/>
  <c r="N4131"/>
  <c r="O4131"/>
  <c r="N4133"/>
  <c r="O4133"/>
  <c r="N4135"/>
  <c r="O4135"/>
  <c r="N4137"/>
  <c r="O4137"/>
  <c r="N4139"/>
  <c r="O4139"/>
  <c r="N4141"/>
  <c r="O4141"/>
  <c r="N4143"/>
  <c r="O4143"/>
  <c r="N4145"/>
  <c r="O4145"/>
  <c r="N4147"/>
  <c r="O4147"/>
  <c r="N4149"/>
  <c r="O4149"/>
  <c r="N4151"/>
  <c r="O4151"/>
  <c r="N4153"/>
  <c r="O4153"/>
  <c r="N4155"/>
  <c r="O4155"/>
  <c r="N4157"/>
  <c r="O4157"/>
  <c r="N4159"/>
  <c r="O4159"/>
  <c r="N4161"/>
  <c r="O4161"/>
  <c r="N4163"/>
  <c r="O4163"/>
  <c r="N4165"/>
  <c r="O4165"/>
  <c r="N4167"/>
  <c r="O4167"/>
  <c r="N4169"/>
  <c r="O4169"/>
  <c r="N4171"/>
  <c r="O4171"/>
  <c r="N4173"/>
  <c r="O4173"/>
  <c r="N4175"/>
  <c r="O4175"/>
  <c r="N4177"/>
  <c r="O4177"/>
  <c r="N4179"/>
  <c r="O4179"/>
  <c r="N4181"/>
  <c r="O4181"/>
  <c r="N3101"/>
  <c r="O3101"/>
  <c r="N3103"/>
  <c r="O3103"/>
  <c r="N3105"/>
  <c r="O3105"/>
  <c r="N3107"/>
  <c r="O3107"/>
  <c r="N3109"/>
  <c r="O3109"/>
  <c r="N3111"/>
  <c r="O3111"/>
  <c r="N3113"/>
  <c r="O3113"/>
  <c r="N3115"/>
  <c r="O3115"/>
  <c r="N3117"/>
  <c r="O3117"/>
  <c r="N3119"/>
  <c r="O3119"/>
  <c r="N3121"/>
  <c r="O3121"/>
  <c r="N3123"/>
  <c r="O3123"/>
  <c r="N3125"/>
  <c r="O3125"/>
  <c r="N3127"/>
  <c r="O3127"/>
  <c r="N3129"/>
  <c r="O3129"/>
  <c r="N3131"/>
  <c r="O3131"/>
  <c r="N3133"/>
  <c r="O3133"/>
  <c r="N3135"/>
  <c r="O3135"/>
  <c r="N3137"/>
  <c r="O3137"/>
  <c r="N3139"/>
  <c r="O3139"/>
  <c r="N3141"/>
  <c r="O3141"/>
  <c r="N3143"/>
  <c r="O3143"/>
  <c r="N3145"/>
  <c r="O3145"/>
  <c r="N3147"/>
  <c r="O3147"/>
  <c r="N3149"/>
  <c r="O3149"/>
  <c r="N3151"/>
  <c r="O3151"/>
  <c r="N3153"/>
  <c r="O3153"/>
  <c r="N3155"/>
  <c r="O3155"/>
  <c r="N3157"/>
  <c r="O3157"/>
  <c r="N3159"/>
  <c r="O3159"/>
  <c r="N3161"/>
  <c r="O3161"/>
  <c r="N3163"/>
  <c r="O3163"/>
  <c r="N3165"/>
  <c r="O3165"/>
  <c r="N3167"/>
  <c r="O3167"/>
  <c r="N3169"/>
  <c r="O3169"/>
  <c r="N3171"/>
  <c r="O3171"/>
  <c r="N3173"/>
  <c r="O3173"/>
  <c r="N3175"/>
  <c r="O3175"/>
  <c r="N3177"/>
  <c r="O3177"/>
  <c r="N3179"/>
  <c r="O3179"/>
  <c r="N3181"/>
  <c r="O3181"/>
  <c r="N3183"/>
  <c r="O3183"/>
  <c r="N3185"/>
  <c r="O3185"/>
  <c r="N3187"/>
  <c r="O3187"/>
  <c r="N3189"/>
  <c r="O3189"/>
  <c r="N3191"/>
  <c r="O3191"/>
  <c r="N3193"/>
  <c r="O3193"/>
  <c r="N3195"/>
  <c r="O3195"/>
  <c r="N3197"/>
  <c r="O3197"/>
  <c r="N3199"/>
  <c r="O3199"/>
  <c r="N3201"/>
  <c r="O3201"/>
  <c r="N3203"/>
  <c r="O3203"/>
  <c r="N3205"/>
  <c r="O3205"/>
  <c r="N3207"/>
  <c r="O3207"/>
  <c r="N3209"/>
  <c r="O3209"/>
  <c r="N3211"/>
  <c r="O3211"/>
  <c r="N3213"/>
  <c r="O3213"/>
  <c r="N3215"/>
  <c r="O3215"/>
  <c r="N3217"/>
  <c r="O3217"/>
  <c r="N3219"/>
  <c r="O3219"/>
  <c r="N3221"/>
  <c r="O3221"/>
  <c r="N3223"/>
  <c r="O3223"/>
  <c r="N3225"/>
  <c r="O3225"/>
  <c r="N3227"/>
  <c r="O3227"/>
  <c r="N3229"/>
  <c r="O3229"/>
  <c r="N3231"/>
  <c r="O3231"/>
  <c r="N3233"/>
  <c r="O3233"/>
  <c r="N3235"/>
  <c r="O3235"/>
  <c r="N3237"/>
  <c r="O3237"/>
  <c r="N3239"/>
  <c r="O3239"/>
  <c r="N3241"/>
  <c r="O3241"/>
  <c r="N3243"/>
  <c r="O3243"/>
  <c r="N3245"/>
  <c r="O3245"/>
  <c r="N3247"/>
  <c r="O3247"/>
  <c r="N3249"/>
  <c r="O3249"/>
  <c r="N3251"/>
  <c r="O3251"/>
  <c r="N3253"/>
  <c r="O3253"/>
  <c r="N3255"/>
  <c r="O3255"/>
  <c r="N3257"/>
  <c r="O3257"/>
  <c r="N3259"/>
  <c r="O3259"/>
  <c r="N3261"/>
  <c r="O3261"/>
  <c r="N3263"/>
  <c r="O3263"/>
  <c r="N3265"/>
  <c r="O3265"/>
  <c r="N3267"/>
  <c r="O3267"/>
  <c r="N3269"/>
  <c r="O3269"/>
  <c r="N3271"/>
  <c r="O3271"/>
  <c r="N3273"/>
  <c r="O3273"/>
  <c r="N3275"/>
  <c r="O3275"/>
  <c r="N3277"/>
  <c r="O3277"/>
  <c r="N3279"/>
  <c r="O3279"/>
  <c r="N3281"/>
  <c r="O3281"/>
  <c r="N3283"/>
  <c r="O3283"/>
  <c r="N3285"/>
  <c r="O3285"/>
  <c r="N3287"/>
  <c r="O3287"/>
  <c r="N3289"/>
  <c r="O3289"/>
  <c r="N3291"/>
  <c r="O3291"/>
  <c r="N3293"/>
  <c r="O3293"/>
  <c r="N3295"/>
  <c r="O3295"/>
  <c r="N3297"/>
  <c r="O3297"/>
  <c r="N3299"/>
  <c r="O3299"/>
  <c r="N3301"/>
  <c r="O3301"/>
  <c r="N3303"/>
  <c r="O3303"/>
  <c r="N3305"/>
  <c r="O3305"/>
  <c r="N3307"/>
  <c r="O3307"/>
  <c r="N3309"/>
  <c r="O3309"/>
  <c r="N3311"/>
  <c r="O3311"/>
  <c r="N3313"/>
  <c r="O3313"/>
  <c r="N3315"/>
  <c r="O3315"/>
  <c r="N3317"/>
  <c r="O3317"/>
  <c r="N3319"/>
  <c r="O3319"/>
  <c r="N3321"/>
  <c r="O3321"/>
  <c r="N3323"/>
  <c r="O3323"/>
  <c r="N3325"/>
  <c r="O3325"/>
  <c r="N3327"/>
  <c r="O3327"/>
  <c r="N3329"/>
  <c r="O3329"/>
  <c r="N3331"/>
  <c r="O3331"/>
  <c r="N3333"/>
  <c r="O3333"/>
  <c r="N3335"/>
  <c r="O3335"/>
  <c r="N3337"/>
  <c r="O3337"/>
  <c r="N3339"/>
  <c r="O3339"/>
  <c r="N3341"/>
  <c r="O3341"/>
  <c r="N3343"/>
  <c r="O3343"/>
  <c r="N3345"/>
  <c r="O3345"/>
  <c r="N3347"/>
  <c r="O3347"/>
  <c r="N3349"/>
  <c r="O3349"/>
  <c r="N3351"/>
  <c r="O3351"/>
  <c r="N3353"/>
  <c r="O3353"/>
  <c r="N3355"/>
  <c r="O3355"/>
  <c r="N3357"/>
  <c r="O3357"/>
  <c r="N3359"/>
  <c r="O3359"/>
  <c r="N3361"/>
  <c r="O3361"/>
  <c r="N3363"/>
  <c r="O3363"/>
  <c r="N3365"/>
  <c r="O3365"/>
  <c r="N3367"/>
  <c r="O3367"/>
  <c r="N3369"/>
  <c r="O3369"/>
  <c r="N3371"/>
  <c r="O3371"/>
  <c r="N3373"/>
  <c r="O3373"/>
  <c r="N3375"/>
  <c r="O3375"/>
  <c r="N3377"/>
  <c r="O3377"/>
  <c r="N3379"/>
  <c r="O3379"/>
  <c r="N3381"/>
  <c r="O3381"/>
  <c r="N3383"/>
  <c r="O3383"/>
  <c r="N3385"/>
  <c r="O3385"/>
  <c r="N3387"/>
  <c r="O3387"/>
  <c r="N3389"/>
  <c r="O3389"/>
  <c r="N3391"/>
  <c r="O3391"/>
  <c r="N3393"/>
  <c r="O3393"/>
  <c r="N3395"/>
  <c r="O3395"/>
  <c r="N3397"/>
  <c r="O3397"/>
  <c r="N3399"/>
  <c r="O3399"/>
  <c r="N3401"/>
  <c r="O3401"/>
  <c r="N3403"/>
  <c r="O3403"/>
  <c r="N3405"/>
  <c r="O3405"/>
  <c r="N3407"/>
  <c r="O3407"/>
  <c r="N3409"/>
  <c r="O3409"/>
  <c r="N3411"/>
  <c r="O3411"/>
  <c r="N3413"/>
  <c r="O3413"/>
  <c r="N3415"/>
  <c r="O3415"/>
  <c r="N3417"/>
  <c r="O3417"/>
  <c r="N3419"/>
  <c r="O3419"/>
  <c r="N3421"/>
  <c r="O3421"/>
  <c r="N3423"/>
  <c r="O3423"/>
  <c r="N3425"/>
  <c r="O3425"/>
  <c r="N3427"/>
  <c r="O3427"/>
  <c r="N3429"/>
  <c r="O3429"/>
  <c r="N3431"/>
  <c r="O3431"/>
  <c r="N3433"/>
  <c r="O3433"/>
  <c r="N3435"/>
  <c r="O3435"/>
  <c r="N3437"/>
  <c r="O3437"/>
  <c r="N3439"/>
  <c r="O3439"/>
  <c r="N3441"/>
  <c r="O3441"/>
  <c r="N3443"/>
  <c r="O3443"/>
  <c r="N3445"/>
  <c r="O3445"/>
  <c r="N3447"/>
  <c r="O3447"/>
  <c r="N3449"/>
  <c r="O3449"/>
  <c r="N3451"/>
  <c r="O3451"/>
  <c r="N3453"/>
  <c r="O3453"/>
  <c r="N3455"/>
  <c r="O3455"/>
  <c r="N3457"/>
  <c r="O3457"/>
  <c r="N3459"/>
  <c r="O3459"/>
  <c r="N3461"/>
  <c r="O3461"/>
  <c r="N3463"/>
  <c r="O3463"/>
  <c r="N3465"/>
  <c r="O3465"/>
  <c r="N3467"/>
  <c r="O3467"/>
  <c r="N3469"/>
  <c r="O3469"/>
  <c r="N3471"/>
  <c r="O3471"/>
  <c r="N3473"/>
  <c r="O3473"/>
  <c r="N3475"/>
  <c r="O3475"/>
  <c r="N3477"/>
  <c r="O3477"/>
  <c r="N3479"/>
  <c r="O3479"/>
  <c r="N3481"/>
  <c r="O3481"/>
  <c r="N3483"/>
  <c r="O3483"/>
  <c r="N3485"/>
  <c r="O3485"/>
  <c r="N3487"/>
  <c r="O3487"/>
  <c r="N3489"/>
  <c r="O3489"/>
  <c r="N3491"/>
  <c r="O3491"/>
  <c r="N3493"/>
  <c r="O3493"/>
  <c r="N3495"/>
  <c r="O3495"/>
  <c r="N3497"/>
  <c r="O3497"/>
  <c r="N3499"/>
  <c r="O3499"/>
  <c r="N3501"/>
  <c r="O3501"/>
  <c r="N3864"/>
  <c r="O3864"/>
  <c r="N3866"/>
  <c r="O3866"/>
  <c r="N3868"/>
  <c r="O3868"/>
  <c r="N3870"/>
  <c r="O3870"/>
  <c r="N3872"/>
  <c r="O3872"/>
  <c r="N3874"/>
  <c r="O3874"/>
  <c r="N3876"/>
  <c r="O3876"/>
  <c r="N3878"/>
  <c r="O3878"/>
  <c r="N3880"/>
  <c r="O3880"/>
  <c r="N3882"/>
  <c r="O3882"/>
  <c r="N3884"/>
  <c r="O3884"/>
  <c r="N3886"/>
  <c r="O3886"/>
  <c r="N3888"/>
  <c r="O3888"/>
  <c r="N3890"/>
  <c r="O3890"/>
  <c r="N3892"/>
  <c r="O3892"/>
  <c r="N3894"/>
  <c r="O3894"/>
  <c r="N3896"/>
  <c r="O3896"/>
  <c r="N3898"/>
  <c r="O3898"/>
  <c r="N3900"/>
  <c r="O3900"/>
  <c r="N3902"/>
  <c r="O3902"/>
  <c r="N3904"/>
  <c r="O3904"/>
  <c r="N3906"/>
  <c r="O3906"/>
  <c r="N3908"/>
  <c r="O3908"/>
  <c r="N3910"/>
  <c r="O3910"/>
  <c r="N3912"/>
  <c r="O3912"/>
  <c r="N3914"/>
  <c r="O3914"/>
  <c r="N3916"/>
  <c r="O3916"/>
  <c r="N3918"/>
  <c r="O3918"/>
  <c r="N3920"/>
  <c r="O3920"/>
  <c r="N3922"/>
  <c r="O3922"/>
  <c r="N3924"/>
  <c r="O3924"/>
  <c r="N3926"/>
  <c r="O3926"/>
  <c r="N3928"/>
  <c r="O3928"/>
  <c r="N3930"/>
  <c r="O3930"/>
  <c r="N3932"/>
  <c r="O3932"/>
  <c r="N3934"/>
  <c r="O3934"/>
  <c r="N3936"/>
  <c r="O3936"/>
  <c r="N3938"/>
  <c r="O3938"/>
  <c r="N3940"/>
  <c r="O3940"/>
  <c r="N3942"/>
  <c r="O3942"/>
  <c r="N3944"/>
  <c r="O3944"/>
  <c r="N3946"/>
  <c r="O3946"/>
  <c r="N3948"/>
  <c r="O3948"/>
  <c r="N3950"/>
  <c r="O3950"/>
  <c r="N3952"/>
  <c r="O3952"/>
  <c r="N3954"/>
  <c r="O3954"/>
  <c r="N3956"/>
  <c r="O3956"/>
  <c r="N3958"/>
  <c r="O3958"/>
  <c r="N3960"/>
  <c r="O3960"/>
  <c r="N3962"/>
  <c r="O3962"/>
  <c r="N3964"/>
  <c r="O3964"/>
  <c r="N3966"/>
  <c r="O3966"/>
  <c r="N3968"/>
  <c r="O3968"/>
  <c r="N3970"/>
  <c r="O3970"/>
  <c r="N3972"/>
  <c r="O3972"/>
  <c r="N3974"/>
  <c r="O3974"/>
  <c r="N3976"/>
  <c r="O3976"/>
  <c r="N3978"/>
  <c r="O3978"/>
  <c r="N3980"/>
  <c r="O3980"/>
  <c r="N3982"/>
  <c r="O3982"/>
  <c r="N3984"/>
  <c r="O3984"/>
  <c r="N3986"/>
  <c r="O3986"/>
  <c r="N3988"/>
  <c r="O3988"/>
  <c r="N3990"/>
  <c r="O3990"/>
  <c r="N3992"/>
  <c r="O3992"/>
  <c r="N3994"/>
  <c r="O3994"/>
  <c r="N3996"/>
  <c r="O3996"/>
  <c r="N3998"/>
  <c r="O3998"/>
  <c r="N4000"/>
  <c r="O4000"/>
  <c r="N4002"/>
  <c r="O4002"/>
  <c r="N4004"/>
  <c r="O4004"/>
  <c r="N4006"/>
  <c r="O4006"/>
  <c r="N4008"/>
  <c r="O4008"/>
  <c r="N4010"/>
  <c r="O4010"/>
  <c r="N4012"/>
  <c r="O4012"/>
  <c r="N4014"/>
  <c r="O4014"/>
  <c r="N4016"/>
  <c r="O4016"/>
  <c r="N4018"/>
  <c r="O4018"/>
  <c r="N4020"/>
  <c r="O4020"/>
  <c r="N4022"/>
  <c r="O4022"/>
  <c r="N4024"/>
  <c r="O4024"/>
  <c r="N4026"/>
  <c r="O4026"/>
  <c r="N4028"/>
  <c r="O4028"/>
  <c r="N4030"/>
  <c r="O4030"/>
  <c r="N4032"/>
  <c r="O4032"/>
  <c r="N4034"/>
  <c r="O4034"/>
  <c r="N4036"/>
  <c r="O4036"/>
  <c r="N4038"/>
  <c r="O4038"/>
  <c r="N4040"/>
  <c r="O4040"/>
  <c r="N4183"/>
  <c r="O4183"/>
  <c r="N4185"/>
  <c r="O4185"/>
  <c r="N4187"/>
  <c r="O4187"/>
  <c r="N4189"/>
  <c r="O4189"/>
  <c r="N4191"/>
  <c r="O4191"/>
  <c r="N4193"/>
  <c r="O4193"/>
  <c r="N4195"/>
  <c r="O4195"/>
  <c r="N4197"/>
  <c r="O4197"/>
  <c r="N4199"/>
  <c r="O4199"/>
  <c r="N4201"/>
  <c r="O4201"/>
  <c r="N4203"/>
  <c r="O4203"/>
  <c r="N4205"/>
  <c r="O4205"/>
  <c r="N4207"/>
  <c r="O4207"/>
  <c r="N4209"/>
  <c r="O4209"/>
  <c r="N4211"/>
  <c r="O4211"/>
  <c r="N4213"/>
  <c r="O4213"/>
  <c r="N4215"/>
  <c r="O4215"/>
  <c r="N4217"/>
  <c r="O4217"/>
  <c r="N4219"/>
  <c r="O4219"/>
  <c r="N4221"/>
  <c r="O4221"/>
  <c r="N4223"/>
  <c r="O4223"/>
  <c r="N4225"/>
  <c r="O4225"/>
  <c r="N4227"/>
  <c r="O4227"/>
  <c r="N4229"/>
  <c r="O4229"/>
  <c r="N4231"/>
  <c r="O4231"/>
  <c r="N4233"/>
  <c r="O4233"/>
  <c r="N4235"/>
  <c r="O4235"/>
  <c r="N4237"/>
  <c r="O4237"/>
  <c r="N4239"/>
  <c r="O4239"/>
  <c r="N4241"/>
  <c r="O4241"/>
  <c r="N4243"/>
  <c r="O4243"/>
  <c r="N4245"/>
  <c r="O4245"/>
  <c r="N4247"/>
  <c r="O4247"/>
  <c r="N4249"/>
  <c r="O4249"/>
  <c r="N4251"/>
  <c r="O4251"/>
  <c r="N4253"/>
  <c r="O4253"/>
  <c r="N4255"/>
  <c r="O4255"/>
  <c r="N4257"/>
  <c r="O4257"/>
  <c r="N4259"/>
  <c r="O4259"/>
  <c r="N4261"/>
  <c r="O4261"/>
  <c r="N4263"/>
  <c r="O4263"/>
  <c r="N4265"/>
  <c r="O4265"/>
  <c r="N4267"/>
  <c r="O4267"/>
  <c r="N4269"/>
  <c r="O4269"/>
  <c r="N4271"/>
  <c r="O4271"/>
  <c r="N4273"/>
  <c r="O4273"/>
  <c r="N4275"/>
  <c r="O4275"/>
  <c r="N4277"/>
  <c r="O4277"/>
  <c r="N4279"/>
  <c r="O4279"/>
  <c r="N4281"/>
  <c r="O4281"/>
  <c r="N4283"/>
  <c r="O4283"/>
  <c r="N4285"/>
  <c r="O4285"/>
  <c r="N4287"/>
  <c r="O4287"/>
  <c r="N4289"/>
  <c r="O4289"/>
  <c r="N4291"/>
  <c r="O4291"/>
  <c r="N4293"/>
  <c r="O4293"/>
  <c r="N4295"/>
  <c r="O4295"/>
  <c r="N4297"/>
  <c r="O4297"/>
  <c r="N4299"/>
  <c r="O4299"/>
  <c r="N4301"/>
  <c r="O4301"/>
  <c r="N4303"/>
  <c r="O4303"/>
  <c r="N4305"/>
  <c r="O4305"/>
  <c r="N4307"/>
  <c r="O4307"/>
  <c r="N4309"/>
  <c r="O4309"/>
  <c r="N4311"/>
  <c r="O4311"/>
  <c r="N4313"/>
  <c r="O4313"/>
  <c r="N4315"/>
  <c r="O4315"/>
  <c r="N4317"/>
  <c r="O4317"/>
  <c r="N4319"/>
  <c r="O4319"/>
  <c r="N4321"/>
  <c r="O4321"/>
  <c r="N4323"/>
  <c r="O4323"/>
  <c r="N4325"/>
  <c r="O4325"/>
  <c r="N4327"/>
  <c r="O4327"/>
  <c r="N4329"/>
  <c r="O4329"/>
  <c r="N4331"/>
  <c r="O4331"/>
  <c r="N4333"/>
  <c r="O4333"/>
  <c r="N4335"/>
  <c r="O4335"/>
  <c r="N4337"/>
  <c r="O4337"/>
  <c r="N4339"/>
  <c r="O4339"/>
  <c r="N4341"/>
  <c r="O4341"/>
  <c r="N4343"/>
  <c r="O4343"/>
  <c r="N4345"/>
  <c r="O4345"/>
  <c r="N4347"/>
  <c r="O4347"/>
  <c r="N4349"/>
  <c r="O4349"/>
  <c r="N4351"/>
  <c r="O4351"/>
  <c r="N4353"/>
  <c r="O4353"/>
  <c r="N4355"/>
  <c r="O4355"/>
  <c r="N4357"/>
  <c r="O4357"/>
  <c r="N4359"/>
  <c r="O4359"/>
  <c r="N4361"/>
  <c r="O4361"/>
  <c r="N4363"/>
  <c r="O4363"/>
  <c r="N4365"/>
  <c r="O4365"/>
  <c r="N4367"/>
  <c r="O4367"/>
  <c r="N4369"/>
  <c r="O4369"/>
  <c r="N4371"/>
  <c r="O4371"/>
  <c r="N4373"/>
  <c r="O4373"/>
  <c r="N4375"/>
  <c r="O4375"/>
  <c r="N4377"/>
  <c r="O4377"/>
  <c r="N4379"/>
  <c r="O4379"/>
  <c r="N4381"/>
  <c r="O4381"/>
  <c r="N4383"/>
  <c r="O4383"/>
  <c r="N4385"/>
  <c r="O4385"/>
  <c r="N4387"/>
  <c r="O4387"/>
  <c r="N4389"/>
  <c r="O4389"/>
  <c r="N4391"/>
  <c r="O4391"/>
  <c r="N4393"/>
  <c r="O4393"/>
  <c r="N4395"/>
  <c r="O4395"/>
  <c r="N4397"/>
  <c r="O4397"/>
  <c r="N4399"/>
  <c r="O4399"/>
  <c r="N4401"/>
  <c r="O4401"/>
  <c r="N4403"/>
  <c r="O4403"/>
  <c r="N4405"/>
  <c r="O4405"/>
  <c r="N4407"/>
  <c r="O4407"/>
  <c r="N4409"/>
  <c r="O4409"/>
  <c r="N4411"/>
  <c r="O4411"/>
  <c r="N4413"/>
  <c r="O4413"/>
  <c r="N4415"/>
  <c r="O4415"/>
  <c r="N4417"/>
  <c r="O4417"/>
  <c r="N4419"/>
  <c r="O4419"/>
  <c r="N4421"/>
  <c r="O4421"/>
  <c r="N4423"/>
  <c r="O4423"/>
  <c r="N4425"/>
  <c r="O4425"/>
  <c r="N4427"/>
  <c r="O4427"/>
  <c r="N4429"/>
  <c r="O4429"/>
  <c r="N4431"/>
  <c r="O4431"/>
  <c r="N4433"/>
  <c r="O4433"/>
  <c r="N4435"/>
  <c r="O4435"/>
  <c r="N4437"/>
  <c r="O4437"/>
  <c r="N4439"/>
  <c r="O4439"/>
  <c r="N4441"/>
  <c r="O4441"/>
  <c r="N4443"/>
  <c r="O4443"/>
  <c r="N4445"/>
  <c r="O4445"/>
  <c r="N4447"/>
  <c r="O4447"/>
  <c r="N4449"/>
  <c r="O4449"/>
  <c r="N4451"/>
  <c r="O4451"/>
  <c r="N4453"/>
  <c r="O4453"/>
  <c r="N4455"/>
  <c r="O4455"/>
  <c r="N4457"/>
  <c r="O4457"/>
  <c r="N4459"/>
  <c r="O4459"/>
  <c r="N4461"/>
  <c r="O4461"/>
  <c r="N4463"/>
  <c r="O4463"/>
  <c r="N4465"/>
  <c r="O4465"/>
  <c r="N4467"/>
  <c r="O4467"/>
  <c r="N4469"/>
  <c r="O4469"/>
  <c r="N4471"/>
  <c r="O4471"/>
  <c r="N4473"/>
  <c r="O4473"/>
  <c r="N4475"/>
  <c r="O4475"/>
  <c r="N4477"/>
  <c r="O4477"/>
  <c r="N4479"/>
  <c r="O4479"/>
  <c r="N4481"/>
  <c r="O4481"/>
  <c r="N4483"/>
  <c r="O4483"/>
  <c r="N4485"/>
  <c r="O4485"/>
  <c r="N4487"/>
  <c r="O4487"/>
  <c r="N4489"/>
  <c r="O4489"/>
  <c r="N4491"/>
  <c r="O4491"/>
  <c r="N4493"/>
  <c r="O4493"/>
  <c r="N4495"/>
  <c r="O4495"/>
  <c r="N4497"/>
  <c r="O4497"/>
  <c r="N4499"/>
  <c r="O4499"/>
  <c r="N4501"/>
  <c r="O4501"/>
  <c r="N4503"/>
  <c r="O4503"/>
  <c r="N4505"/>
  <c r="O4505"/>
  <c r="N4507"/>
  <c r="O4507"/>
  <c r="N4509"/>
  <c r="O4509"/>
  <c r="N4511"/>
  <c r="O4511"/>
  <c r="N4513"/>
  <c r="O4513"/>
  <c r="N4515"/>
  <c r="O4515"/>
  <c r="N4517"/>
  <c r="O4517"/>
  <c r="N4519"/>
  <c r="O4519"/>
  <c r="N4521"/>
  <c r="O4521"/>
  <c r="N4523"/>
  <c r="O4523"/>
  <c r="N4525"/>
  <c r="O4525"/>
  <c r="N4527"/>
  <c r="O4527"/>
  <c r="N4529"/>
  <c r="O4529"/>
  <c r="N4531"/>
  <c r="O4531"/>
  <c r="N4533"/>
  <c r="O4533"/>
  <c r="N4535"/>
  <c r="O4535"/>
  <c r="N4537"/>
  <c r="O4537"/>
  <c r="N4539"/>
  <c r="O4539"/>
  <c r="N4541"/>
  <c r="O4541"/>
  <c r="N4543"/>
  <c r="O4543"/>
  <c r="N4545"/>
  <c r="O4545"/>
  <c r="N4547"/>
  <c r="O4547"/>
  <c r="N4549"/>
  <c r="O4549"/>
  <c r="N4551"/>
  <c r="O4551"/>
  <c r="N4553"/>
  <c r="O4553"/>
  <c r="N4042"/>
  <c r="O4042"/>
  <c r="N4044"/>
  <c r="O4044"/>
  <c r="N4046"/>
  <c r="O4046"/>
  <c r="N4048"/>
  <c r="O4048"/>
  <c r="N4050"/>
  <c r="O4050"/>
  <c r="N4052"/>
  <c r="O4052"/>
  <c r="N4054"/>
  <c r="O4054"/>
  <c r="N4056"/>
  <c r="O4056"/>
  <c r="N4058"/>
  <c r="O4058"/>
  <c r="N4060"/>
  <c r="O4060"/>
  <c r="N4062"/>
  <c r="O4062"/>
  <c r="N4064"/>
  <c r="O4064"/>
  <c r="N4066"/>
  <c r="O4066"/>
  <c r="N4068"/>
  <c r="O4068"/>
  <c r="N4070"/>
  <c r="O4070"/>
  <c r="N4072"/>
  <c r="O4072"/>
  <c r="N4074"/>
  <c r="O4074"/>
  <c r="N4076"/>
  <c r="O4076"/>
  <c r="N4078"/>
  <c r="O4078"/>
  <c r="N4080"/>
  <c r="O4080"/>
  <c r="N4082"/>
  <c r="O4082"/>
  <c r="N4084"/>
  <c r="O4084"/>
  <c r="N4086"/>
  <c r="O4086"/>
  <c r="N4088"/>
  <c r="O4088"/>
  <c r="N4090"/>
  <c r="O4090"/>
  <c r="N4092"/>
  <c r="O4092"/>
  <c r="N4094"/>
  <c r="O4094"/>
  <c r="N4096"/>
  <c r="O4096"/>
  <c r="N4098"/>
  <c r="O4098"/>
  <c r="N4100"/>
  <c r="O4100"/>
  <c r="N4102"/>
  <c r="O4102"/>
  <c r="N4104"/>
  <c r="O4104"/>
  <c r="N4106"/>
  <c r="O4106"/>
  <c r="N4108"/>
  <c r="O4108"/>
  <c r="N4110"/>
  <c r="O4110"/>
  <c r="N4112"/>
  <c r="O4112"/>
  <c r="N4114"/>
  <c r="O4114"/>
  <c r="N4116"/>
  <c r="O4116"/>
  <c r="N4118"/>
  <c r="O4118"/>
  <c r="N4120"/>
  <c r="O4120"/>
  <c r="N4122"/>
  <c r="O4122"/>
  <c r="N4124"/>
  <c r="O4124"/>
  <c r="N4126"/>
  <c r="O4126"/>
  <c r="N4128"/>
  <c r="O4128"/>
  <c r="N4130"/>
  <c r="O4130"/>
  <c r="N4132"/>
  <c r="O4132"/>
  <c r="N4134"/>
  <c r="O4134"/>
  <c r="N4136"/>
  <c r="O4136"/>
  <c r="N4138"/>
  <c r="O4138"/>
  <c r="N4140"/>
  <c r="O4140"/>
  <c r="N4142"/>
  <c r="O4142"/>
  <c r="N4144"/>
  <c r="O4144"/>
  <c r="N4146"/>
  <c r="O4146"/>
  <c r="N4148"/>
  <c r="O4148"/>
  <c r="N4150"/>
  <c r="O4150"/>
  <c r="N4152"/>
  <c r="O4152"/>
  <c r="N4154"/>
  <c r="O4154"/>
  <c r="N4156"/>
  <c r="O4156"/>
  <c r="N4158"/>
  <c r="O4158"/>
  <c r="N4160"/>
  <c r="O4160"/>
  <c r="N4162"/>
  <c r="O4162"/>
  <c r="N4164"/>
  <c r="O4164"/>
  <c r="N4166"/>
  <c r="O4166"/>
  <c r="N4168"/>
  <c r="O4168"/>
  <c r="N4170"/>
  <c r="O4170"/>
  <c r="N4172"/>
  <c r="O4172"/>
  <c r="N4174"/>
  <c r="O4174"/>
  <c r="N4176"/>
  <c r="O4176"/>
  <c r="N4178"/>
  <c r="O4178"/>
  <c r="N4180"/>
  <c r="O4180"/>
  <c r="N4182"/>
  <c r="O4182"/>
  <c r="N4184"/>
  <c r="O4184"/>
  <c r="N4186"/>
  <c r="O4186"/>
  <c r="N4188"/>
  <c r="O4188"/>
  <c r="N4190"/>
  <c r="O4190"/>
  <c r="N4192"/>
  <c r="O4192"/>
  <c r="N4194"/>
  <c r="O4194"/>
  <c r="N4196"/>
  <c r="O4196"/>
  <c r="N4198"/>
  <c r="O4198"/>
  <c r="N4200"/>
  <c r="O4200"/>
  <c r="N4202"/>
  <c r="O4202"/>
  <c r="N4204"/>
  <c r="O4204"/>
  <c r="N4206"/>
  <c r="O4206"/>
  <c r="N4208"/>
  <c r="O4208"/>
  <c r="N4210"/>
  <c r="O4210"/>
  <c r="N4212"/>
  <c r="O4212"/>
  <c r="N4214"/>
  <c r="O4214"/>
  <c r="N4216"/>
  <c r="O4216"/>
  <c r="N4218"/>
  <c r="O4218"/>
  <c r="N4220"/>
  <c r="O4220"/>
  <c r="N4222"/>
  <c r="O4222"/>
  <c r="N4224"/>
  <c r="O4224"/>
  <c r="N4226"/>
  <c r="O4226"/>
  <c r="N4228"/>
  <c r="O4228"/>
  <c r="N4230"/>
  <c r="O4230"/>
  <c r="N4232"/>
  <c r="O4232"/>
  <c r="N4234"/>
  <c r="O4234"/>
  <c r="N4236"/>
  <c r="O4236"/>
  <c r="N4238"/>
  <c r="O4238"/>
  <c r="N4240"/>
  <c r="O4240"/>
  <c r="N4242"/>
  <c r="O4242"/>
  <c r="N4244"/>
  <c r="O4244"/>
  <c r="N4246"/>
  <c r="O4246"/>
  <c r="N4248"/>
  <c r="O4248"/>
  <c r="N4250"/>
  <c r="O4250"/>
  <c r="N4252"/>
  <c r="O4252"/>
  <c r="N4254"/>
  <c r="O4254"/>
  <c r="N4256"/>
  <c r="O4256"/>
  <c r="N4258"/>
  <c r="O4258"/>
  <c r="N4260"/>
  <c r="O4260"/>
  <c r="N4262"/>
  <c r="O4262"/>
  <c r="N4264"/>
  <c r="O4264"/>
  <c r="N4266"/>
  <c r="O4266"/>
  <c r="N4268"/>
  <c r="O4268"/>
  <c r="N4270"/>
  <c r="O4270"/>
  <c r="N4272"/>
  <c r="O4272"/>
  <c r="N4274"/>
  <c r="O4274"/>
  <c r="N4276"/>
  <c r="O4276"/>
  <c r="N4278"/>
  <c r="O4278"/>
  <c r="N4280"/>
  <c r="O4280"/>
  <c r="N4282"/>
  <c r="O4282"/>
  <c r="N4284"/>
  <c r="O4284"/>
  <c r="N4286"/>
  <c r="O4286"/>
  <c r="N4288"/>
  <c r="O4288"/>
  <c r="N4290"/>
  <c r="O4290"/>
  <c r="N4292"/>
  <c r="O4292"/>
  <c r="N4294"/>
  <c r="O4294"/>
  <c r="N4296"/>
  <c r="O4296"/>
  <c r="N4298"/>
  <c r="O4298"/>
  <c r="N4300"/>
  <c r="O4300"/>
  <c r="N4302"/>
  <c r="O4302"/>
  <c r="N4304"/>
  <c r="O4304"/>
  <c r="N4306"/>
  <c r="O4306"/>
  <c r="N4308"/>
  <c r="O4308"/>
  <c r="N4310"/>
  <c r="O4310"/>
  <c r="N4312"/>
  <c r="O4312"/>
  <c r="N4314"/>
  <c r="O4314"/>
  <c r="N4316"/>
  <c r="O4316"/>
  <c r="N4318"/>
  <c r="O4318"/>
  <c r="N4320"/>
  <c r="O4320"/>
  <c r="N4322"/>
  <c r="O4322"/>
  <c r="N4324"/>
  <c r="O4324"/>
  <c r="N4326"/>
  <c r="O4326"/>
  <c r="N4328"/>
  <c r="O4328"/>
  <c r="N4330"/>
  <c r="O4330"/>
  <c r="N4332"/>
  <c r="O4332"/>
  <c r="N4334"/>
  <c r="O4334"/>
  <c r="N4336"/>
  <c r="O4336"/>
  <c r="N4338"/>
  <c r="O4338"/>
  <c r="N4340"/>
  <c r="O4340"/>
  <c r="N4342"/>
  <c r="O4342"/>
  <c r="N4344"/>
  <c r="O4344"/>
  <c r="N4346"/>
  <c r="O4346"/>
  <c r="N4348"/>
  <c r="O4348"/>
  <c r="N4350"/>
  <c r="O4350"/>
  <c r="N4352"/>
  <c r="O4352"/>
  <c r="N4354"/>
  <c r="O4354"/>
  <c r="N4356"/>
  <c r="O4356"/>
  <c r="N4358"/>
  <c r="O4358"/>
  <c r="N4360"/>
  <c r="O4360"/>
  <c r="N4362"/>
  <c r="O4362"/>
  <c r="N4364"/>
  <c r="O4364"/>
  <c r="N4366"/>
  <c r="O4366"/>
  <c r="N4368"/>
  <c r="O4368"/>
  <c r="N4370"/>
  <c r="O4370"/>
  <c r="N4372"/>
  <c r="O4372"/>
  <c r="N4374"/>
  <c r="O4374"/>
  <c r="N4376"/>
  <c r="O4376"/>
  <c r="N4378"/>
  <c r="O4378"/>
  <c r="N4380"/>
  <c r="O4380"/>
  <c r="N4382"/>
  <c r="O4382"/>
  <c r="N4384"/>
  <c r="O4384"/>
  <c r="N4386"/>
  <c r="O4386"/>
  <c r="N4388"/>
  <c r="O4388"/>
  <c r="N4390"/>
  <c r="O4390"/>
  <c r="N4392"/>
  <c r="O4392"/>
  <c r="N4394"/>
  <c r="O4394"/>
  <c r="N4396"/>
  <c r="O4396"/>
  <c r="N4398"/>
  <c r="O4398"/>
  <c r="N4400"/>
  <c r="O4400"/>
  <c r="N4402"/>
  <c r="O4402"/>
  <c r="N4404"/>
  <c r="O4404"/>
  <c r="N4406"/>
  <c r="O4406"/>
  <c r="N4408"/>
  <c r="O4408"/>
  <c r="N4410"/>
  <c r="O4410"/>
  <c r="N4412"/>
  <c r="O4412"/>
  <c r="N4414"/>
  <c r="O4414"/>
  <c r="N4416"/>
  <c r="O4416"/>
  <c r="N4418"/>
  <c r="O4418"/>
  <c r="N4420"/>
  <c r="O4420"/>
  <c r="N4422"/>
  <c r="O4422"/>
  <c r="N4424"/>
  <c r="O4424"/>
  <c r="N4426"/>
  <c r="O4426"/>
  <c r="N4428"/>
  <c r="O4428"/>
  <c r="N4430"/>
  <c r="O4430"/>
  <c r="N4432"/>
  <c r="O4432"/>
  <c r="N4434"/>
  <c r="O4434"/>
  <c r="N4436"/>
  <c r="O4436"/>
  <c r="N4438"/>
  <c r="O4438"/>
  <c r="N4440"/>
  <c r="O4440"/>
  <c r="N4442"/>
  <c r="O4442"/>
  <c r="N4444"/>
  <c r="O4444"/>
  <c r="N4446"/>
  <c r="O4446"/>
  <c r="N4448"/>
  <c r="O4448"/>
  <c r="N4450"/>
  <c r="O4450"/>
  <c r="N4452"/>
  <c r="O4452"/>
  <c r="N4454"/>
  <c r="O4454"/>
  <c r="N4456"/>
  <c r="O4456"/>
  <c r="N4458"/>
  <c r="O4458"/>
  <c r="N4460"/>
  <c r="O4460"/>
  <c r="N4462"/>
  <c r="O4462"/>
  <c r="N4464"/>
  <c r="O4464"/>
  <c r="N4466"/>
  <c r="O4466"/>
  <c r="N4468"/>
  <c r="O4468"/>
  <c r="N4470"/>
  <c r="O4470"/>
  <c r="N4472"/>
  <c r="O4472"/>
  <c r="N4474"/>
  <c r="O4474"/>
  <c r="N4476"/>
  <c r="O4476"/>
  <c r="N4478"/>
  <c r="O4478"/>
  <c r="N4480"/>
  <c r="O4480"/>
  <c r="N4482"/>
  <c r="O4482"/>
  <c r="N4484"/>
  <c r="O4484"/>
  <c r="N4486"/>
  <c r="O4486"/>
  <c r="N4488"/>
  <c r="O4488"/>
  <c r="N4490"/>
  <c r="O4490"/>
  <c r="N4492"/>
  <c r="O4492"/>
  <c r="N4494"/>
  <c r="O4494"/>
  <c r="N4496"/>
  <c r="O4496"/>
  <c r="N4498"/>
  <c r="O4498"/>
  <c r="N4500"/>
  <c r="O4500"/>
  <c r="N4502"/>
  <c r="O4502"/>
  <c r="N4504"/>
  <c r="O4504"/>
  <c r="N4506"/>
  <c r="O4506"/>
  <c r="N4508"/>
  <c r="O4508"/>
  <c r="N4510"/>
  <c r="O4510"/>
  <c r="N4512"/>
  <c r="O4512"/>
  <c r="N4514"/>
  <c r="O4514"/>
  <c r="N4516"/>
  <c r="O4516"/>
  <c r="N4518"/>
  <c r="O4518"/>
  <c r="N4520"/>
  <c r="O4520"/>
  <c r="N4522"/>
  <c r="O4522"/>
  <c r="N4524"/>
  <c r="O4524"/>
  <c r="N4526"/>
  <c r="O4526"/>
  <c r="N4528"/>
  <c r="O4528"/>
  <c r="N4530"/>
  <c r="O4530"/>
  <c r="N4532"/>
  <c r="O4532"/>
  <c r="N4534"/>
  <c r="O4534"/>
  <c r="N4536"/>
  <c r="O4536"/>
  <c r="N4538"/>
  <c r="O4538"/>
  <c r="N4540"/>
  <c r="O4540"/>
  <c r="N4542"/>
  <c r="O4542"/>
  <c r="N4544"/>
  <c r="O4544"/>
  <c r="N4546"/>
  <c r="O4546"/>
  <c r="N4548"/>
  <c r="O4548"/>
  <c r="N4550"/>
  <c r="O4550"/>
  <c r="N4552"/>
  <c r="O4552"/>
</calcChain>
</file>

<file path=xl/sharedStrings.xml><?xml version="1.0" encoding="utf-8"?>
<sst xmlns="http://schemas.openxmlformats.org/spreadsheetml/2006/main" count="40632" uniqueCount="809">
  <si>
    <t>EQUADOR</t>
  </si>
  <si>
    <t>PARAGUAI</t>
  </si>
  <si>
    <t>URUGUAI</t>
  </si>
  <si>
    <t>BUTAN</t>
  </si>
  <si>
    <t>ISLAS ALAND</t>
  </si>
  <si>
    <t>SERBIA Y MONTENEGRO</t>
  </si>
  <si>
    <t>ZONA FRANCA BARRANQUILLA</t>
  </si>
  <si>
    <t>ZONA FRANCA BARU BEACH</t>
  </si>
  <si>
    <t>ZONA FRANCA BOGOTA</t>
  </si>
  <si>
    <t>ZONA FRANCA CALENDARIA</t>
  </si>
  <si>
    <t>ZONA FRANCA CALI</t>
  </si>
  <si>
    <t>ZONA FRANCA CARTAGENA</t>
  </si>
  <si>
    <t>ZONA FRANCA COLOMBIA</t>
  </si>
  <si>
    <t>ZONA FRANCA CUCUTA</t>
  </si>
  <si>
    <t>ZONA FRANCA PACIFICO</t>
  </si>
  <si>
    <t>ZONA FRANCA QUINDO</t>
  </si>
  <si>
    <t>ZONA FRANCA RIO NEGRO</t>
  </si>
  <si>
    <t>ZONA FRANCA SANTA MARIA</t>
  </si>
  <si>
    <t>ZONA FRANCA ECUADOR</t>
  </si>
  <si>
    <t>HEARD AND MC DONALD ISLANDS</t>
  </si>
  <si>
    <t>ISLA BOUVET</t>
  </si>
  <si>
    <t>SEM DADOS</t>
  </si>
  <si>
    <t>ZONA FRANCA</t>
  </si>
  <si>
    <t>ANTARCTICA</t>
  </si>
  <si>
    <t>WALLIS Y FUTUN</t>
  </si>
  <si>
    <t>ZONA FRANCA PERU</t>
  </si>
  <si>
    <t>NÃO HÁ DADOS DE 2008</t>
  </si>
  <si>
    <t>ZONA FRANCA DE RIVERA</t>
  </si>
  <si>
    <t>TERRITORIOS FRANCES DEL SUR</t>
  </si>
  <si>
    <t>África</t>
  </si>
  <si>
    <t>América Central</t>
  </si>
  <si>
    <t>América do Norte</t>
  </si>
  <si>
    <t>Caribe</t>
  </si>
  <si>
    <t>Europa</t>
  </si>
  <si>
    <t>Médio Oriente</t>
  </si>
  <si>
    <t>Oceania</t>
  </si>
  <si>
    <t>ARGENTINA</t>
  </si>
  <si>
    <t>BOLIVIA</t>
  </si>
  <si>
    <t>BRASIL</t>
  </si>
  <si>
    <t>CHILE</t>
  </si>
  <si>
    <t>COLOMBIA</t>
  </si>
  <si>
    <t>ECUADOR</t>
  </si>
  <si>
    <t>GUIANA</t>
  </si>
  <si>
    <t>GUIANA FRANCESA</t>
  </si>
  <si>
    <t>PARAGUAY</t>
  </si>
  <si>
    <t>PERU</t>
  </si>
  <si>
    <t>SURINAME</t>
  </si>
  <si>
    <t>URUGUAY</t>
  </si>
  <si>
    <t>VENEZUELA</t>
  </si>
  <si>
    <t>Origem</t>
  </si>
  <si>
    <t>Países Socios</t>
  </si>
  <si>
    <t>AFGANISTAN</t>
  </si>
  <si>
    <t>-</t>
  </si>
  <si>
    <t>ALBANIA</t>
  </si>
  <si>
    <t>ALEMANIA</t>
  </si>
  <si>
    <t>ANDORRA</t>
  </si>
  <si>
    <t>ANGOLA</t>
  </si>
  <si>
    <t>ANTIGUA Y BARBUDAS</t>
  </si>
  <si>
    <t>ARABIA SAUDITA</t>
  </si>
  <si>
    <t>ARGELIA</t>
  </si>
  <si>
    <t>ARMENIA</t>
  </si>
  <si>
    <t>AUSTRALIA</t>
  </si>
  <si>
    <t>AUSTRIA</t>
  </si>
  <si>
    <t>AZERBAIJAN</t>
  </si>
  <si>
    <t>BAHAMAS</t>
  </si>
  <si>
    <t>BAHREIN</t>
  </si>
  <si>
    <t>BANGLADESH</t>
  </si>
  <si>
    <t>BARBADOS</t>
  </si>
  <si>
    <t>BELGICA</t>
  </si>
  <si>
    <t>BELICE</t>
  </si>
  <si>
    <t>BENIN</t>
  </si>
  <si>
    <t>BIELORRUSIA</t>
  </si>
  <si>
    <t>BOSNIA-HERZEGO</t>
  </si>
  <si>
    <t>BOTSWANA</t>
  </si>
  <si>
    <t>BRUNEI</t>
  </si>
  <si>
    <t>BULGARIA</t>
  </si>
  <si>
    <t>CABO VERDE</t>
  </si>
  <si>
    <t>CAMBOYA</t>
  </si>
  <si>
    <t>CAMERUN</t>
  </si>
  <si>
    <t>CANADA</t>
  </si>
  <si>
    <t>CHAD</t>
  </si>
  <si>
    <t>CHINA</t>
  </si>
  <si>
    <t>CHINA TAIPEI</t>
  </si>
  <si>
    <t>CHIPRE</t>
  </si>
  <si>
    <t>CONGO</t>
  </si>
  <si>
    <t>COREA DEL NORTE</t>
  </si>
  <si>
    <t>COREA DEL SUR</t>
  </si>
  <si>
    <t>COSTA DE MARFIL</t>
  </si>
  <si>
    <t>COSTA RICA</t>
  </si>
  <si>
    <t>CROACIA</t>
  </si>
  <si>
    <t>CUBA</t>
  </si>
  <si>
    <t>DINAMARCA</t>
  </si>
  <si>
    <t>DOMINICA</t>
  </si>
  <si>
    <t>EGIPTO</t>
  </si>
  <si>
    <t>EL SALVADOR</t>
  </si>
  <si>
    <t>EMIRATOS ÁRABES UNIDOS</t>
  </si>
  <si>
    <t>ESLOVAQUIA</t>
  </si>
  <si>
    <t>ESLOVENIA</t>
  </si>
  <si>
    <t>ESPAÑA</t>
  </si>
  <si>
    <t>ESTADOS UNIDOS</t>
  </si>
  <si>
    <t>ESTONIA</t>
  </si>
  <si>
    <t>ETIOPIA</t>
  </si>
  <si>
    <t>FILIPINAS</t>
  </si>
  <si>
    <t>FINLANDIA</t>
  </si>
  <si>
    <t>FRANCIA</t>
  </si>
  <si>
    <t>GABON</t>
  </si>
  <si>
    <t>GEORGIA</t>
  </si>
  <si>
    <t>GHANA</t>
  </si>
  <si>
    <t>GRECIA</t>
  </si>
  <si>
    <t>GRENADA</t>
  </si>
  <si>
    <t>GUATEMALA</t>
  </si>
  <si>
    <t>GUINEA</t>
  </si>
  <si>
    <t>GUINEA ECUATORIAL</t>
  </si>
  <si>
    <t>GUYANA</t>
  </si>
  <si>
    <t>HAITI</t>
  </si>
  <si>
    <t>HONDURAS</t>
  </si>
  <si>
    <t>HUNGRIA</t>
  </si>
  <si>
    <t>INDIA</t>
  </si>
  <si>
    <t>INDONESIA</t>
  </si>
  <si>
    <t>IRAK</t>
  </si>
  <si>
    <t>IRAN</t>
  </si>
  <si>
    <t>IRLANDA (EIRE)</t>
  </si>
  <si>
    <t>ISLANDIA</t>
  </si>
  <si>
    <t>ISLAS MARSHALL</t>
  </si>
  <si>
    <t>ISRAEL</t>
  </si>
  <si>
    <t>ITALIA</t>
  </si>
  <si>
    <t>JAMAICA</t>
  </si>
  <si>
    <t>JAPON</t>
  </si>
  <si>
    <t>JORDANIA</t>
  </si>
  <si>
    <t>KASAJSTAN</t>
  </si>
  <si>
    <t>KENIA</t>
  </si>
  <si>
    <t>KIRIBATI</t>
  </si>
  <si>
    <t>KUWEIT</t>
  </si>
  <si>
    <t>KYRGYSZSTAN</t>
  </si>
  <si>
    <t>LAOS</t>
  </si>
  <si>
    <t>LATVIA (LETONIA)</t>
  </si>
  <si>
    <t>LESOTHO</t>
  </si>
  <si>
    <t>LIBANO</t>
  </si>
  <si>
    <t>LIBERIA</t>
  </si>
  <si>
    <t>LIBIA</t>
  </si>
  <si>
    <t>LIECHTENSTEIN</t>
  </si>
  <si>
    <t>LITUANIA</t>
  </si>
  <si>
    <t>LUXEMBURGO</t>
  </si>
  <si>
    <t>MACEDONIA</t>
  </si>
  <si>
    <t>MADAGASCAR</t>
  </si>
  <si>
    <t>MALASIA</t>
  </si>
  <si>
    <t>MALAWI</t>
  </si>
  <si>
    <t>MALDIVAS</t>
  </si>
  <si>
    <t>MALI</t>
  </si>
  <si>
    <t>MALTA</t>
  </si>
  <si>
    <t>MARRUECOS</t>
  </si>
  <si>
    <t>MAURICIO</t>
  </si>
  <si>
    <t>MAURITANIA</t>
  </si>
  <si>
    <t>MEXICO</t>
  </si>
  <si>
    <t>MICRONESIA ESTADOS FEDERALES</t>
  </si>
  <si>
    <t>MOLDAVIA</t>
  </si>
  <si>
    <t>MONACO</t>
  </si>
  <si>
    <t>MONGOLIA REP.P</t>
  </si>
  <si>
    <t>MOZAMBIQUE</t>
  </si>
  <si>
    <t>MYANMAR</t>
  </si>
  <si>
    <t>NAMIBIA</t>
  </si>
  <si>
    <t>NEPAL</t>
  </si>
  <si>
    <t>NICARAGUA</t>
  </si>
  <si>
    <t>NIGER</t>
  </si>
  <si>
    <t>NIGERIA</t>
  </si>
  <si>
    <t>NO IDENTIFICADO</t>
  </si>
  <si>
    <t>NORUEGA</t>
  </si>
  <si>
    <t>NUEVA ZELANDA</t>
  </si>
  <si>
    <t>OMAN</t>
  </si>
  <si>
    <t>PAISES BAJOS</t>
  </si>
  <si>
    <t>PAKISTAN</t>
  </si>
  <si>
    <t>PALAU</t>
  </si>
  <si>
    <t>PANAMA</t>
  </si>
  <si>
    <t>PAPUA NUEVA GUINEA</t>
  </si>
  <si>
    <t>POLONIA</t>
  </si>
  <si>
    <t>PORTUGAL</t>
  </si>
  <si>
    <t>QATAR</t>
  </si>
  <si>
    <t>REINO UNIDO</t>
  </si>
  <si>
    <t>REPUBLICA CENTROAFRICANA</t>
  </si>
  <si>
    <t>REPUBLICA CHECA</t>
  </si>
  <si>
    <t>REPUBLICA DE SUDAFRICA</t>
  </si>
  <si>
    <t>REPÚBLICA DEMOCRÁTICA DEL CONGO</t>
  </si>
  <si>
    <t>REPUBLICA DOMINICANA</t>
  </si>
  <si>
    <t>RUMANIA</t>
  </si>
  <si>
    <t>RUSIA</t>
  </si>
  <si>
    <t>S.TOME Y PRINC</t>
  </si>
  <si>
    <t>SAMOA AMERICANA</t>
  </si>
  <si>
    <t>SAN MARINO</t>
  </si>
  <si>
    <t>SAN VICENTE Y GRANADINAS</t>
  </si>
  <si>
    <t>SANTA LUCIA</t>
  </si>
  <si>
    <t>SENEGAL</t>
  </si>
  <si>
    <t>SEYCHELLES</t>
  </si>
  <si>
    <t>SIERRA LEONA</t>
  </si>
  <si>
    <t>SINGAPUR</t>
  </si>
  <si>
    <t>SIRIA</t>
  </si>
  <si>
    <t>SRI LANKA</t>
  </si>
  <si>
    <t>ST. KITTS Y NEVIS</t>
  </si>
  <si>
    <t>SUAZILANDIA</t>
  </si>
  <si>
    <t>SUDAN</t>
  </si>
  <si>
    <t>SUECIA</t>
  </si>
  <si>
    <t>SUIZA</t>
  </si>
  <si>
    <t>SURINAM</t>
  </si>
  <si>
    <t>TAILANDIA</t>
  </si>
  <si>
    <t>TAJIKISTAN</t>
  </si>
  <si>
    <t>TANZANIA</t>
  </si>
  <si>
    <t>TOGO</t>
  </si>
  <si>
    <t>TONGA</t>
  </si>
  <si>
    <t>TRINIDAD Y TOBAGO</t>
  </si>
  <si>
    <t>TUNEZ</t>
  </si>
  <si>
    <t>TURKMENIA</t>
  </si>
  <si>
    <t>TURQUIA</t>
  </si>
  <si>
    <t>TUVALU</t>
  </si>
  <si>
    <t>UCRANIA</t>
  </si>
  <si>
    <t>UGANDA</t>
  </si>
  <si>
    <t>UZBERISTAN</t>
  </si>
  <si>
    <t>VANUATU</t>
  </si>
  <si>
    <t>VIETNAM</t>
  </si>
  <si>
    <t>VITI FIDJI</t>
  </si>
  <si>
    <t>YUGOSLAVIA</t>
  </si>
  <si>
    <t>ZAMBIA</t>
  </si>
  <si>
    <t>ZIMBABWE</t>
  </si>
  <si>
    <t>ZONA FRANCA ARGENTINA</t>
  </si>
  <si>
    <t>Ásia</t>
  </si>
  <si>
    <t>Exportación</t>
  </si>
  <si>
    <t>Importación</t>
  </si>
  <si>
    <t>Saldo</t>
  </si>
  <si>
    <t>Volúmen en Kilogramos</t>
  </si>
  <si>
    <t>ANTILLAS HOLANDESAS</t>
  </si>
  <si>
    <t>BURKINA FASO</t>
  </si>
  <si>
    <t>COMORAS</t>
  </si>
  <si>
    <t>DJIBOUTI</t>
  </si>
  <si>
    <t>GAMBIA</t>
  </si>
  <si>
    <t>GIBRALTAR</t>
  </si>
  <si>
    <t>GUINEA-BISSAU</t>
  </si>
  <si>
    <t>HONG KONG</t>
  </si>
  <si>
    <t>ISLA ARUBA</t>
  </si>
  <si>
    <t>ISLAS MARIANAS NORTE</t>
  </si>
  <si>
    <t>MACAO</t>
  </si>
  <si>
    <t>MONTENEGRO</t>
  </si>
  <si>
    <t>PALESTINA TERRITORIOS OCUPADOS</t>
  </si>
  <si>
    <t>PUERTO RICO</t>
  </si>
  <si>
    <t>RWANDA</t>
  </si>
  <si>
    <t>SERBIA</t>
  </si>
  <si>
    <t>SOMALIA</t>
  </si>
  <si>
    <t>YEMEN</t>
  </si>
  <si>
    <t>ZONA FRANCA COLONIA</t>
  </si>
  <si>
    <t>ZONA FRANCA DE FLORIDA</t>
  </si>
  <si>
    <t>ZONA FRANCA DE HELVECIA</t>
  </si>
  <si>
    <t>ZONA FRANCA DE LIBERTAD</t>
  </si>
  <si>
    <t>ZONA FRANCA IQUIQUE</t>
  </si>
  <si>
    <t>ZONA FRANCA MANAOS</t>
  </si>
  <si>
    <t>ZONA FRANCA MONTEVIDEO</t>
  </si>
  <si>
    <t>ZONA FRANCA NUEVA PALMIRA</t>
  </si>
  <si>
    <t>ZONA FRANCA PUNTA ARENAS</t>
  </si>
  <si>
    <t>ZONA FRANCA WINER - SANTA CRUZ</t>
  </si>
  <si>
    <t>ZONAS FRANCAS URUGUAY</t>
  </si>
  <si>
    <t>Valor U$S mil</t>
  </si>
  <si>
    <t>BERMUDAS</t>
  </si>
  <si>
    <t>CAIMAN</t>
  </si>
  <si>
    <t>COCOS KEELING</t>
  </si>
  <si>
    <t>ERITREA</t>
  </si>
  <si>
    <t>GUADALUPE</t>
  </si>
  <si>
    <t>GUAM</t>
  </si>
  <si>
    <t>GUAYANA FRANCE</t>
  </si>
  <si>
    <t>MARTINICA</t>
  </si>
  <si>
    <t>MAYOTTE</t>
  </si>
  <si>
    <t>NAURU</t>
  </si>
  <si>
    <t>NAVIDAD</t>
  </si>
  <si>
    <t>NUEVA CALEDONIA</t>
  </si>
  <si>
    <t>PITCAIRN</t>
  </si>
  <si>
    <t>POLINESIA FRANCESA</t>
  </si>
  <si>
    <t>REUNION</t>
  </si>
  <si>
    <t>SVALBARD AND JAN MAYEN ISLANDS</t>
  </si>
  <si>
    <t>TIMOR ORIENTAL</t>
  </si>
  <si>
    <t>VIRGENES</t>
  </si>
  <si>
    <t>VIRGENES BRITANICAS</t>
  </si>
  <si>
    <t>ZONA FRANCA BOLIVIA</t>
  </si>
  <si>
    <t>ANGUILLA</t>
  </si>
  <si>
    <t>APROVICIONAMIETO</t>
  </si>
  <si>
    <t>BURUNDI</t>
  </si>
  <si>
    <t>CIUDAD DEL VATICANO</t>
  </si>
  <si>
    <t>COOK</t>
  </si>
  <si>
    <t>FEROE</t>
  </si>
  <si>
    <t>GROENLANDIA</t>
  </si>
  <si>
    <t>ISLA DE CANAL</t>
  </si>
  <si>
    <t>ISLA DE MADERA</t>
  </si>
  <si>
    <t>ISLA DE MAN</t>
  </si>
  <si>
    <t>ISLAS LEBUAN</t>
  </si>
  <si>
    <t>ISLAS MALVINAS</t>
  </si>
  <si>
    <t>MENORES (EEUU) ISLAS</t>
  </si>
  <si>
    <t>MONTSERRAT</t>
  </si>
  <si>
    <t>NIUE</t>
  </si>
  <si>
    <t>NORFOLK</t>
  </si>
  <si>
    <t>ORGANIZACIONES INTERNACIONALES</t>
  </si>
  <si>
    <t>SAHARA OESTE</t>
  </si>
  <si>
    <t>SALOMON</t>
  </si>
  <si>
    <t>SAMOA</t>
  </si>
  <si>
    <t>SAN PEDRO Y MIQUELON</t>
  </si>
  <si>
    <t>SANTA ELENA</t>
  </si>
  <si>
    <t>TERRITORIOS BRITANICOS OCEANO INDICO</t>
  </si>
  <si>
    <t>TOKELAU</t>
  </si>
  <si>
    <t>TURCAS Y CAICO</t>
  </si>
  <si>
    <t>GRUPO</t>
  </si>
  <si>
    <t>Name</t>
  </si>
  <si>
    <t>Capital</t>
  </si>
  <si>
    <t>cod_zona</t>
  </si>
  <si>
    <t>Países</t>
  </si>
  <si>
    <t>BR-SUL</t>
  </si>
  <si>
    <t>BR-SUDESTE</t>
  </si>
  <si>
    <t>BR-NORDESTE</t>
  </si>
  <si>
    <t>BR-CENTRO-OESTE</t>
  </si>
  <si>
    <t>BR-NORTE</t>
  </si>
  <si>
    <t>BUENOS-AIRES</t>
  </si>
  <si>
    <t>FALKLAND ISLANDS (MALVINAS)</t>
  </si>
  <si>
    <t>STANLEY</t>
  </si>
  <si>
    <t>LA-PAZ</t>
  </si>
  <si>
    <t>SANTIAGO</t>
  </si>
  <si>
    <t>SANTA FE DE BOGOTA</t>
  </si>
  <si>
    <t>ARUBA</t>
  </si>
  <si>
    <t>QUITO</t>
  </si>
  <si>
    <t>ASUNSION</t>
  </si>
  <si>
    <t>LIMA</t>
  </si>
  <si>
    <t>MONTEVIDEO</t>
  </si>
  <si>
    <t>Venezuela e Guianas</t>
  </si>
  <si>
    <t>PARAMARIBO</t>
  </si>
  <si>
    <t>FRENCH GUIANA</t>
  </si>
  <si>
    <t>CAYENNE</t>
  </si>
  <si>
    <t>GEORGETOWN</t>
  </si>
  <si>
    <t>BELARUS</t>
  </si>
  <si>
    <t>CARACAS</t>
  </si>
  <si>
    <t>GREENLAND</t>
  </si>
  <si>
    <t>AMERICA DO NORTE - LESTE</t>
  </si>
  <si>
    <t>NUUK</t>
  </si>
  <si>
    <t>ICELAND</t>
  </si>
  <si>
    <t>REYKJAVIK</t>
  </si>
  <si>
    <t>AMERICA DO NORTE</t>
  </si>
  <si>
    <t>UNITED STATES</t>
  </si>
  <si>
    <t>WASHINGTON</t>
  </si>
  <si>
    <t>OTTAWA</t>
  </si>
  <si>
    <t>AFRICA LESTE</t>
  </si>
  <si>
    <t>MASERU</t>
  </si>
  <si>
    <t>GABORONE</t>
  </si>
  <si>
    <t>LUSAKA</t>
  </si>
  <si>
    <t>HARARE</t>
  </si>
  <si>
    <t>BUJUMBURA</t>
  </si>
  <si>
    <t>KIGALI</t>
  </si>
  <si>
    <t>KAMPALA</t>
  </si>
  <si>
    <t>SWAZILAND</t>
  </si>
  <si>
    <t>MBABANE</t>
  </si>
  <si>
    <t>LILONGWE</t>
  </si>
  <si>
    <t>VICTORIA</t>
  </si>
  <si>
    <t>ANTANANARIVO</t>
  </si>
  <si>
    <t>SOUTH AFRICA</t>
  </si>
  <si>
    <t>PRETORIA</t>
  </si>
  <si>
    <t>MAPUTO</t>
  </si>
  <si>
    <t>DAR ES SALAAM</t>
  </si>
  <si>
    <t>MOGADISHU</t>
  </si>
  <si>
    <t>COTE D'IVOIRE</t>
  </si>
  <si>
    <t>KENYA</t>
  </si>
  <si>
    <t>NAIROBI</t>
  </si>
  <si>
    <t>MAURITIUS</t>
  </si>
  <si>
    <t>PORT-LOUIS</t>
  </si>
  <si>
    <t>DZAOUDZI</t>
  </si>
  <si>
    <t>COMOROS</t>
  </si>
  <si>
    <t>MORONI</t>
  </si>
  <si>
    <t>SAINT-DENIS</t>
  </si>
  <si>
    <t>SAINT HELENA</t>
  </si>
  <si>
    <t>JAMESTOWN</t>
  </si>
  <si>
    <t>ETHIOPIA</t>
  </si>
  <si>
    <t>ADDIS-ABABA</t>
  </si>
  <si>
    <t>ASMERA</t>
  </si>
  <si>
    <t>WESTERN SAHARA</t>
  </si>
  <si>
    <t>AFRICA OESTE</t>
  </si>
  <si>
    <t>LAAYONE</t>
  </si>
  <si>
    <t>BANJUL</t>
  </si>
  <si>
    <t>BAMAKO</t>
  </si>
  <si>
    <t>MONROVIA</t>
  </si>
  <si>
    <t>YAMOUSSOUKRO</t>
  </si>
  <si>
    <t>OUAGADOUGOU</t>
  </si>
  <si>
    <t>ACCRA</t>
  </si>
  <si>
    <t>LOME</t>
  </si>
  <si>
    <t>FIJI</t>
  </si>
  <si>
    <t>NIAMEY</t>
  </si>
  <si>
    <t>PORTO-NOVO</t>
  </si>
  <si>
    <t>N'DJAMENA</t>
  </si>
  <si>
    <t>CENTRAL AFRICAN REPUBLIC</t>
  </si>
  <si>
    <t>BANGUI</t>
  </si>
  <si>
    <t>CAPE VERDE</t>
  </si>
  <si>
    <t>PRAIA</t>
  </si>
  <si>
    <t>DAKAR</t>
  </si>
  <si>
    <t>NOUAKCHOTT</t>
  </si>
  <si>
    <t>BISSAU</t>
  </si>
  <si>
    <t>CONAKRY</t>
  </si>
  <si>
    <t>SIERRA LEONE</t>
  </si>
  <si>
    <t>FREETOWN</t>
  </si>
  <si>
    <t>ABUDJA</t>
  </si>
  <si>
    <t>SAO TOME AND PRINCIPE</t>
  </si>
  <si>
    <t>SAO TOME</t>
  </si>
  <si>
    <t>LIBREVVILE</t>
  </si>
  <si>
    <t>EQUATORIAL GUINEA</t>
  </si>
  <si>
    <t>MALABO</t>
  </si>
  <si>
    <t>CAMEROON</t>
  </si>
  <si>
    <t>YAOUNDE</t>
  </si>
  <si>
    <t>BRAZZAVILLE</t>
  </si>
  <si>
    <t>CONGO, THE DEMOCRATIC REPUBLIC OF THE</t>
  </si>
  <si>
    <t>KINSHASA</t>
  </si>
  <si>
    <t>WINDHOEK</t>
  </si>
  <si>
    <t>LUANDA</t>
  </si>
  <si>
    <t>AMERICA CENTRAL</t>
  </si>
  <si>
    <t>ROSEAU</t>
  </si>
  <si>
    <t>SAINT LUCIA</t>
  </si>
  <si>
    <t>CASTRIES</t>
  </si>
  <si>
    <t>BRIDGETOWN</t>
  </si>
  <si>
    <t>NASSAU</t>
  </si>
  <si>
    <t>PORT-AU-PRINCE</t>
  </si>
  <si>
    <t>DOMINICAN REPUBLIC</t>
  </si>
  <si>
    <t>SANTO-DOMINGO</t>
  </si>
  <si>
    <t>KINGSTON</t>
  </si>
  <si>
    <t>TRINIDAD AND TOBAGO</t>
  </si>
  <si>
    <t>PORT OF SPAIN</t>
  </si>
  <si>
    <t>SAINT GEORGE'S</t>
  </si>
  <si>
    <t>MEXICO CITY</t>
  </si>
  <si>
    <t>BELIZE</t>
  </si>
  <si>
    <t>BELMOPAN</t>
  </si>
  <si>
    <t>SAN-SALVADOR</t>
  </si>
  <si>
    <t>TEGUCIGALPA</t>
  </si>
  <si>
    <t>HAVANA</t>
  </si>
  <si>
    <t>MANAGUA</t>
  </si>
  <si>
    <t>SAN-JOSE</t>
  </si>
  <si>
    <t>KUWAIT</t>
  </si>
  <si>
    <t>SAN JUAN</t>
  </si>
  <si>
    <t>SAINT KITTS AND NEVIS</t>
  </si>
  <si>
    <t>BASSETERRE</t>
  </si>
  <si>
    <t>GUADELOUPE</t>
  </si>
  <si>
    <t>BASSE-TERRE</t>
  </si>
  <si>
    <t>MARTINIQUE</t>
  </si>
  <si>
    <t>FORT-DE-FRANCE</t>
  </si>
  <si>
    <t>SAINT VINCENT AND THE GRENADINES</t>
  </si>
  <si>
    <t>KINGSTOWN</t>
  </si>
  <si>
    <t>ORANJESTAD</t>
  </si>
  <si>
    <t>NETHERLANDS ANTILLES</t>
  </si>
  <si>
    <t>WILLEMSTAD</t>
  </si>
  <si>
    <t>BERMUDA</t>
  </si>
  <si>
    <t>HAMILTON</t>
  </si>
  <si>
    <t>THE VALLEY</t>
  </si>
  <si>
    <t>CAYMAN ISLANDS</t>
  </si>
  <si>
    <t>GEORGE TOWN</t>
  </si>
  <si>
    <t>TURKS AND CAICOS ISLANDS</t>
  </si>
  <si>
    <t>GRAND TURK</t>
  </si>
  <si>
    <t>PLYMOUTH</t>
  </si>
  <si>
    <t>ANTIGUA AND BARBUDA</t>
  </si>
  <si>
    <t>SAINT JOHN'S</t>
  </si>
  <si>
    <t>VIRGIN ISLANDS</t>
  </si>
  <si>
    <t>CHARLOTTE AMALIE</t>
  </si>
  <si>
    <t>VIRGIN ISLANDS (U.S.)</t>
  </si>
  <si>
    <t>ASIA E OCEANIA</t>
  </si>
  <si>
    <t>KAZAKHSTAN</t>
  </si>
  <si>
    <t>ALMA-ATA</t>
  </si>
  <si>
    <t>TURKMENISTAN</t>
  </si>
  <si>
    <t>ASHKHABAD</t>
  </si>
  <si>
    <t>UZBEKISTAN</t>
  </si>
  <si>
    <t>TASHKENT</t>
  </si>
  <si>
    <t>AFGHANISTAN</t>
  </si>
  <si>
    <t>KABUL</t>
  </si>
  <si>
    <t>ISLAMABAD</t>
  </si>
  <si>
    <t>DUSHANBE</t>
  </si>
  <si>
    <t>KYRGYZSTAN</t>
  </si>
  <si>
    <t>BISHKEK</t>
  </si>
  <si>
    <t>KATHMANDU</t>
  </si>
  <si>
    <t>MONGOLIA</t>
  </si>
  <si>
    <t>ULAANBAATAR</t>
  </si>
  <si>
    <t>BHUTAN</t>
  </si>
  <si>
    <t>THIMPHU</t>
  </si>
  <si>
    <t>LAO PEOPLE'S DEMOCRATIC REPUBLIC</t>
  </si>
  <si>
    <t>VIENTIANE</t>
  </si>
  <si>
    <t>BRUNEI DARUSSALAM</t>
  </si>
  <si>
    <t>BANDAR SERI BAGAWAN</t>
  </si>
  <si>
    <t>SINGAPORE</t>
  </si>
  <si>
    <t>KOREA, DEMOCRATIC PEOPLE'S  REPUBLIC OF</t>
  </si>
  <si>
    <t>P'YONGYANG</t>
  </si>
  <si>
    <t>JAPAN</t>
  </si>
  <si>
    <t>TOKYO</t>
  </si>
  <si>
    <t>COLOMBO</t>
  </si>
  <si>
    <t>PHILIPPINES</t>
  </si>
  <si>
    <t>MANILA</t>
  </si>
  <si>
    <t>TAIWAN, PROVINCE OF CHINA</t>
  </si>
  <si>
    <t>T'AIPEI</t>
  </si>
  <si>
    <t>THAILAND</t>
  </si>
  <si>
    <t>BANGKOK</t>
  </si>
  <si>
    <t>SOLOMON ISLANDS</t>
  </si>
  <si>
    <t>HONIARA</t>
  </si>
  <si>
    <t>RUSSIAN FEDERATION</t>
  </si>
  <si>
    <t>MOSCOW</t>
  </si>
  <si>
    <t>MALAYSIA</t>
  </si>
  <si>
    <t>KUALA LUMPUR</t>
  </si>
  <si>
    <t>NEW DELHI</t>
  </si>
  <si>
    <t>DHAKA</t>
  </si>
  <si>
    <t>YANGON</t>
  </si>
  <si>
    <t>HA NOI</t>
  </si>
  <si>
    <t>KOREA, REPUBLIC OF</t>
  </si>
  <si>
    <t>SEOUL</t>
  </si>
  <si>
    <t>PAPUA NEW GUINEA</t>
  </si>
  <si>
    <t>PORT-MORESBY</t>
  </si>
  <si>
    <t>MALDIVES</t>
  </si>
  <si>
    <t>MALE</t>
  </si>
  <si>
    <t>CAMBODIA</t>
  </si>
  <si>
    <t>PHNOM PENH</t>
  </si>
  <si>
    <t>PORT-VILA</t>
  </si>
  <si>
    <t>NUKU'ALOFA</t>
  </si>
  <si>
    <t>WESTERN SAMOA</t>
  </si>
  <si>
    <t>APIA</t>
  </si>
  <si>
    <t>AMERICAN SAMOA</t>
  </si>
  <si>
    <t>PAGO-PAGO</t>
  </si>
  <si>
    <t>COCOS (KEELING) ISLANDS</t>
  </si>
  <si>
    <t>CHRISTMAS ISLAND</t>
  </si>
  <si>
    <t>THE SETTLEMENT</t>
  </si>
  <si>
    <t>FRENCH POLYNESIA</t>
  </si>
  <si>
    <t>PAPEETE</t>
  </si>
  <si>
    <t>BAKER-HOWLAND-JARVIS</t>
  </si>
  <si>
    <t>BRITISH INDIAN OCEAN TERRITORY</t>
  </si>
  <si>
    <t>MARSHALL ISLANDS</t>
  </si>
  <si>
    <t>MAJURO</t>
  </si>
  <si>
    <t>AGANA</t>
  </si>
  <si>
    <t>MIDWAI ISLANDS</t>
  </si>
  <si>
    <t>MICRONESIA, FEDERATED STATES OF</t>
  </si>
  <si>
    <t>PALIKAR</t>
  </si>
  <si>
    <t>YAREN DISTRICT</t>
  </si>
  <si>
    <t>BAIRIKI</t>
  </si>
  <si>
    <t>ALOFI</t>
  </si>
  <si>
    <t>NORFOLK ISLAND</t>
  </si>
  <si>
    <t>CANBERRA</t>
  </si>
  <si>
    <t>COOK ISLANDS</t>
  </si>
  <si>
    <t>AVARUA</t>
  </si>
  <si>
    <t>NEW ZEALAND</t>
  </si>
  <si>
    <t>KOROR</t>
  </si>
  <si>
    <t>NORTHERN MARIANA ISLANDS</t>
  </si>
  <si>
    <t>CAPITOL HILL</t>
  </si>
  <si>
    <t>WALLIS AND FUTUNA ISLANDS</t>
  </si>
  <si>
    <t>MATA-UTU</t>
  </si>
  <si>
    <t>WAKE ISLAND</t>
  </si>
  <si>
    <t>SUVA</t>
  </si>
  <si>
    <t>FUNAFUTI</t>
  </si>
  <si>
    <t>MACAU</t>
  </si>
  <si>
    <t>BEIJING</t>
  </si>
  <si>
    <t>JAKARTA</t>
  </si>
  <si>
    <t>EAST TIMOR</t>
  </si>
  <si>
    <t>DILI</t>
  </si>
  <si>
    <t>JOHNSTON ATOLL</t>
  </si>
  <si>
    <t>KINGMAN REEF - PALMYRA ATOLL</t>
  </si>
  <si>
    <t>NEW CALEDONIA</t>
  </si>
  <si>
    <t>NOUMEA</t>
  </si>
  <si>
    <t>EUROPA</t>
  </si>
  <si>
    <t>MOROCCO</t>
  </si>
  <si>
    <t>RABAT</t>
  </si>
  <si>
    <t>ALGERIA</t>
  </si>
  <si>
    <t>ALGIERS</t>
  </si>
  <si>
    <t>BELGIUM</t>
  </si>
  <si>
    <t>BRUSSELS</t>
  </si>
  <si>
    <t>LUXEMBOURG</t>
  </si>
  <si>
    <t>LIBYA, ARAB JAMAHIRIY_</t>
  </si>
  <si>
    <t>BENGHAZI</t>
  </si>
  <si>
    <t>VIENNA</t>
  </si>
  <si>
    <t>CZECH REPUBLIC</t>
  </si>
  <si>
    <t>PRAGUE</t>
  </si>
  <si>
    <t>SLOVENIA</t>
  </si>
  <si>
    <t>LJUBLJANA</t>
  </si>
  <si>
    <t>HUNGARY</t>
  </si>
  <si>
    <t>BUDAPEST</t>
  </si>
  <si>
    <t>SLOVAKIA</t>
  </si>
  <si>
    <t>BRATISLAVA</t>
  </si>
  <si>
    <t>BELGRADE [BEOGRADE]</t>
  </si>
  <si>
    <t>BOSNIA AND HERZEGOVINA</t>
  </si>
  <si>
    <t>SARAJEVO</t>
  </si>
  <si>
    <t>TIRANE</t>
  </si>
  <si>
    <t>MACEDONIA, THE FORMER YUGOSLAV REPUBLIC</t>
  </si>
  <si>
    <t>SKOPJE</t>
  </si>
  <si>
    <t>LITHUANIA</t>
  </si>
  <si>
    <t>VILNIUS</t>
  </si>
  <si>
    <t>LATVIA</t>
  </si>
  <si>
    <t>RIGA</t>
  </si>
  <si>
    <t>SOFIA</t>
  </si>
  <si>
    <t>MINSK</t>
  </si>
  <si>
    <t>MOLDOVA, REPUBLIC OF</t>
  </si>
  <si>
    <t>KISHINEV</t>
  </si>
  <si>
    <t>JERUSALEM</t>
  </si>
  <si>
    <t>JORDAN</t>
  </si>
  <si>
    <t>AMMAN</t>
  </si>
  <si>
    <t>LEBANON</t>
  </si>
  <si>
    <t>BEYROUTH</t>
  </si>
  <si>
    <t>SYRIA</t>
  </si>
  <si>
    <t>DAMASCUS</t>
  </si>
  <si>
    <t>IRAQ</t>
  </si>
  <si>
    <t>BAGHDAD</t>
  </si>
  <si>
    <t>TBILISI</t>
  </si>
  <si>
    <t>YEREVAN</t>
  </si>
  <si>
    <t>Total geral</t>
  </si>
  <si>
    <t>CYPRUS</t>
  </si>
  <si>
    <t>NICOSIA</t>
  </si>
  <si>
    <t>BAHRAIN</t>
  </si>
  <si>
    <t>MANAMA</t>
  </si>
  <si>
    <t>DOHA</t>
  </si>
  <si>
    <t>IRELAND</t>
  </si>
  <si>
    <t>DUBLIN</t>
  </si>
  <si>
    <t>SPAIN</t>
  </si>
  <si>
    <t>MADRID</t>
  </si>
  <si>
    <t>SWEDEN</t>
  </si>
  <si>
    <t>STOCKHOLM</t>
  </si>
  <si>
    <t>FINLAND</t>
  </si>
  <si>
    <t>HELSINKI</t>
  </si>
  <si>
    <t>TURKEY</t>
  </si>
  <si>
    <t>ANKARA</t>
  </si>
  <si>
    <t>GREECE</t>
  </si>
  <si>
    <t>ATHENS</t>
  </si>
  <si>
    <t>BAKU</t>
  </si>
  <si>
    <t>LISBON</t>
  </si>
  <si>
    <t>POLAND</t>
  </si>
  <si>
    <t>WARSAW</t>
  </si>
  <si>
    <t>NORWAY</t>
  </si>
  <si>
    <t>OSLO</t>
  </si>
  <si>
    <t>GERMANY</t>
  </si>
  <si>
    <t>BERLIN</t>
  </si>
  <si>
    <t>TALLINN</t>
  </si>
  <si>
    <t>TUNISIA</t>
  </si>
  <si>
    <t>TUNIS</t>
  </si>
  <si>
    <t>VALLETTA</t>
  </si>
  <si>
    <t>CROATIA</t>
  </si>
  <si>
    <t>ZAGREB</t>
  </si>
  <si>
    <t>ROMANIA</t>
  </si>
  <si>
    <t>BUCURESTI</t>
  </si>
  <si>
    <t>UKRAINE</t>
  </si>
  <si>
    <t>KIEV</t>
  </si>
  <si>
    <t>KHARTOUM</t>
  </si>
  <si>
    <t>SAUDI ARABIA</t>
  </si>
  <si>
    <t>RIYADH</t>
  </si>
  <si>
    <t>SANAA</t>
  </si>
  <si>
    <t>TEHRAN</t>
  </si>
  <si>
    <t>MUSCAT</t>
  </si>
  <si>
    <t>UNITED ARAB EMIRATES</t>
  </si>
  <si>
    <t>ABU DHABI</t>
  </si>
  <si>
    <t>PALESTINE</t>
  </si>
  <si>
    <t>JERUSALIM</t>
  </si>
  <si>
    <t>EGYPT</t>
  </si>
  <si>
    <t>CAIRO</t>
  </si>
  <si>
    <t>NETHERLANDS</t>
  </si>
  <si>
    <t>AMSTERDAM</t>
  </si>
  <si>
    <t>JERSEY</t>
  </si>
  <si>
    <t>SAINT HELIER</t>
  </si>
  <si>
    <t>GUERNSEY</t>
  </si>
  <si>
    <t>SAINT PETER PORT</t>
  </si>
  <si>
    <t>FAROE ISLANDS</t>
  </si>
  <si>
    <t>TORSHAVN</t>
  </si>
  <si>
    <t>DENMARK</t>
  </si>
  <si>
    <t>COPENHAGEN</t>
  </si>
  <si>
    <t>ANDORRA LA VELLA</t>
  </si>
  <si>
    <t>VADUZ</t>
  </si>
  <si>
    <t>SWITZERLAND</t>
  </si>
  <si>
    <t>BERN</t>
  </si>
  <si>
    <t>ISLE OF MAN</t>
  </si>
  <si>
    <t>DOUGLAS</t>
  </si>
  <si>
    <t>UNITED KINGDOM</t>
  </si>
  <si>
    <t>LONDON</t>
  </si>
  <si>
    <t>FRANCE</t>
  </si>
  <si>
    <t>PARIS</t>
  </si>
  <si>
    <t>VATICAN CITY (HOLY SEE)</t>
  </si>
  <si>
    <t>VATICAN CITY</t>
  </si>
  <si>
    <t>ITALY</t>
  </si>
  <si>
    <t>ROME</t>
  </si>
  <si>
    <t>SOUTH GEORGIA AND THE SOUTH SANDWICH ISL</t>
  </si>
  <si>
    <t>OUTROS</t>
  </si>
  <si>
    <t>SAINT PIERRE AND MIQUELON</t>
  </si>
  <si>
    <t>SAINT PIERRE</t>
  </si>
  <si>
    <t>FRENCH SOUTHERN TERRITORIES</t>
  </si>
  <si>
    <t>NONE</t>
  </si>
  <si>
    <t>NOME_BID</t>
  </si>
  <si>
    <t>ZONEAMENTO</t>
  </si>
  <si>
    <t>Países (pilha BID)</t>
  </si>
  <si>
    <t>BR_NORTE</t>
  </si>
  <si>
    <t>?</t>
  </si>
  <si>
    <t>MARIEHAMN</t>
  </si>
  <si>
    <t>FUNCHAL</t>
  </si>
  <si>
    <t>ISLAS LEGUAN</t>
  </si>
  <si>
    <t>SEM CAPITAL</t>
  </si>
  <si>
    <t>PODGORICA</t>
  </si>
  <si>
    <t>BELGRADE</t>
  </si>
  <si>
    <t>BELGRADO</t>
  </si>
  <si>
    <t>ADAMSTOWN</t>
  </si>
  <si>
    <t>PAGO PAGO</t>
  </si>
  <si>
    <t>ESPANHA</t>
  </si>
  <si>
    <t>COD_ZONA</t>
  </si>
  <si>
    <t>COD_ZONA_bid</t>
  </si>
  <si>
    <t>DIFERENÇA</t>
  </si>
  <si>
    <t>%</t>
  </si>
  <si>
    <t>EXP</t>
  </si>
  <si>
    <t>IMP</t>
  </si>
  <si>
    <t>Destino</t>
  </si>
  <si>
    <t>exp</t>
  </si>
  <si>
    <t>11-15</t>
  </si>
  <si>
    <t>Volúmen en Kilogramos1</t>
  </si>
  <si>
    <t>Valores</t>
  </si>
  <si>
    <t>10-15</t>
  </si>
  <si>
    <t>COD_ZONA1</t>
  </si>
  <si>
    <t>15-15</t>
  </si>
  <si>
    <t>13-15</t>
  </si>
  <si>
    <t>12-15</t>
  </si>
  <si>
    <t>17-15</t>
  </si>
  <si>
    <t>Soma de Valor U$S mil2</t>
  </si>
  <si>
    <t>Soma de Volúmen en Kilogramos2</t>
  </si>
  <si>
    <t>6-15</t>
  </si>
  <si>
    <t>14-15</t>
  </si>
  <si>
    <t>16-15</t>
  </si>
  <si>
    <t>20-15</t>
  </si>
  <si>
    <t>22-15</t>
  </si>
  <si>
    <t>23-15</t>
  </si>
  <si>
    <t>24-15</t>
  </si>
  <si>
    <t>25-15</t>
  </si>
  <si>
    <t>26-15</t>
  </si>
  <si>
    <t>30-15</t>
  </si>
  <si>
    <t>99-15</t>
  </si>
  <si>
    <t>999999-15</t>
  </si>
  <si>
    <t>CHECOSLOVAQUIA</t>
  </si>
  <si>
    <t>ESPAÃ‘A</t>
  </si>
  <si>
    <t>ISLA CURAZAO</t>
  </si>
  <si>
    <t>SAINT MARTIN</t>
  </si>
  <si>
    <t>Ano</t>
  </si>
  <si>
    <t>NÃO HÁ DADOS</t>
  </si>
  <si>
    <t>FRANCE. METROPOLITAN</t>
  </si>
  <si>
    <t>ZONA FRANCA PUERTO CORTES</t>
  </si>
  <si>
    <t>GRANADA</t>
  </si>
  <si>
    <t>UNION SOVIETICA</t>
  </si>
  <si>
    <t>Honduras</t>
  </si>
  <si>
    <t>Jamaica</t>
  </si>
  <si>
    <t>Mexico</t>
  </si>
  <si>
    <t>5,012,969</t>
  </si>
  <si>
    <t>12,623,224</t>
  </si>
  <si>
    <t>-7,610,255</t>
  </si>
  <si>
    <t>1,318,718</t>
  </si>
  <si>
    <t>1,436,903</t>
  </si>
  <si>
    <t>3,371,075</t>
  </si>
  <si>
    <t>5,191,013</t>
  </si>
  <si>
    <t>-1,819,938</t>
  </si>
  <si>
    <t>7,129,494</t>
  </si>
  <si>
    <t>9,450,728</t>
  </si>
  <si>
    <t>-2,321,234</t>
  </si>
  <si>
    <t>1,588,535</t>
  </si>
  <si>
    <t>2,592,442</t>
  </si>
  <si>
    <t>-1,003,907</t>
  </si>
  <si>
    <t>2,046,907</t>
  </si>
  <si>
    <t>34,754,377</t>
  </si>
  <si>
    <t>-32,707,470</t>
  </si>
  <si>
    <t>6,684,354</t>
  </si>
  <si>
    <t>-6,377,009</t>
  </si>
  <si>
    <t>3,036,591</t>
  </si>
  <si>
    <t>1,071,631</t>
  </si>
  <si>
    <t>1,964,960</t>
  </si>
  <si>
    <t>13,570,491</t>
  </si>
  <si>
    <t>-13,032,439</t>
  </si>
  <si>
    <t>4,447,161</t>
  </si>
  <si>
    <t>4,056,759</t>
  </si>
  <si>
    <t>234,561,891</t>
  </si>
  <si>
    <t>152,634,605</t>
  </si>
  <si>
    <t>81,927,286</t>
  </si>
  <si>
    <t>1,243,124</t>
  </si>
  <si>
    <t>-1,177,052</t>
  </si>
  <si>
    <t>3,512,780</t>
  </si>
  <si>
    <t>-2,979,521</t>
  </si>
  <si>
    <t>1,388,151</t>
  </si>
  <si>
    <t>1,587,548</t>
  </si>
  <si>
    <t>1,362,486</t>
  </si>
  <si>
    <t>1,015,888</t>
  </si>
  <si>
    <t>1,408,312</t>
  </si>
  <si>
    <t>1,323,698</t>
  </si>
  <si>
    <t>ISLAS PACIFICO</t>
  </si>
  <si>
    <t>5,221,702</t>
  </si>
  <si>
    <t>-4,633,474</t>
  </si>
  <si>
    <t>2,068,030</t>
  </si>
  <si>
    <t>16,306,252</t>
  </si>
  <si>
    <t>-14,238,222</t>
  </si>
  <si>
    <t>4,636,549</t>
  </si>
  <si>
    <t>-4,522,636</t>
  </si>
  <si>
    <t>2,503,915</t>
  </si>
  <si>
    <t>4,184,264</t>
  </si>
  <si>
    <t>-1,680,349</t>
  </si>
  <si>
    <t>1,181,176</t>
  </si>
  <si>
    <t>1,753,879</t>
  </si>
  <si>
    <t>2,598,513</t>
  </si>
  <si>
    <t>1,702,041</t>
  </si>
  <si>
    <t>-1,274,442</t>
  </si>
  <si>
    <t>1,086,817</t>
  </si>
  <si>
    <t>1,413,566</t>
  </si>
  <si>
    <t>2,214,569</t>
  </si>
  <si>
    <t>-2,085,276</t>
  </si>
  <si>
    <t>2,313,846</t>
  </si>
  <si>
    <t>1,545,141</t>
  </si>
  <si>
    <t>ZONA CANAL DEL CANAL DE PANAMA</t>
  </si>
  <si>
    <t>ZONA NEUTRAL</t>
  </si>
  <si>
    <t>292,638,248</t>
  </si>
  <si>
    <t>310,127,268</t>
  </si>
  <si>
    <t>-17,489,020</t>
  </si>
  <si>
    <t>Nicaragua</t>
  </si>
  <si>
    <t>COMBUSTIBLES Y LUBRICANTES DESTINADOS</t>
  </si>
  <si>
    <t>DEPOSITOS-ALMACENES</t>
  </si>
  <si>
    <t>ISLAS LEWARD</t>
  </si>
  <si>
    <t>ISLAS WINDWARD</t>
  </si>
  <si>
    <t>ZONA LIBRE COLON</t>
  </si>
  <si>
    <t>ZONAS PROCESADORES Y EMPACADORAS DE ENSAMBLAJES</t>
  </si>
  <si>
    <t>ST.KITTS Y NEVIS</t>
  </si>
  <si>
    <t>COD_ZONA_A</t>
  </si>
  <si>
    <t>COD_ZONA_B</t>
  </si>
  <si>
    <t>ss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</si>
</sst>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indexed="8"/>
      <name val="Arial"/>
      <family val="2"/>
    </font>
    <font>
      <sz val="9"/>
      <color indexed="59"/>
      <name val="Arial"/>
      <family val="2"/>
    </font>
    <font>
      <sz val="8"/>
      <name val="Calibri"/>
      <family val="2"/>
    </font>
    <font>
      <sz val="12"/>
      <color indexed="8"/>
      <name val="Times New Roman"/>
      <family val="1"/>
    </font>
    <font>
      <sz val="8.5"/>
      <color indexed="8"/>
      <name val="Arial"/>
      <family val="2"/>
    </font>
    <font>
      <sz val="8.5"/>
      <color indexed="59"/>
      <name val="Arial"/>
      <family val="2"/>
    </font>
    <font>
      <sz val="11"/>
      <color indexed="8"/>
      <name val="Calibri"/>
      <family val="2"/>
    </font>
    <font>
      <sz val="9"/>
      <color indexed="8"/>
      <name val="Arial"/>
      <family val="2"/>
    </font>
    <font>
      <sz val="9"/>
      <color indexed="16"/>
      <name val="Arial"/>
      <family val="2"/>
    </font>
    <font>
      <sz val="8"/>
      <color indexed="16"/>
      <name val="Arial"/>
      <family val="2"/>
    </font>
    <font>
      <sz val="8.5"/>
      <color indexed="16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 style="thin">
        <color indexed="8"/>
      </right>
      <top style="thin">
        <color indexed="65"/>
      </top>
      <bottom style="thin">
        <color indexed="8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8">
    <xf numFmtId="0" fontId="0" fillId="0" borderId="0" xfId="0"/>
    <xf numFmtId="0" fontId="0" fillId="0" borderId="1" xfId="0" applyFill="1" applyBorder="1"/>
    <xf numFmtId="0" fontId="1" fillId="0" borderId="1" xfId="0" applyFont="1" applyFill="1" applyBorder="1"/>
    <xf numFmtId="0" fontId="3" fillId="2" borderId="0" xfId="0" applyFont="1" applyFill="1" applyAlignment="1">
      <alignment wrapText="1"/>
    </xf>
    <xf numFmtId="0" fontId="3" fillId="2" borderId="0" xfId="0" applyFont="1" applyFill="1" applyAlignment="1">
      <alignment horizontal="center" wrapText="1"/>
    </xf>
    <xf numFmtId="0" fontId="6" fillId="3" borderId="0" xfId="0" applyFont="1" applyFill="1" applyAlignment="1">
      <alignment wrapText="1"/>
    </xf>
    <xf numFmtId="3" fontId="6" fillId="3" borderId="0" xfId="0" applyNumberFormat="1" applyFont="1" applyFill="1" applyAlignment="1">
      <alignment horizontal="right" wrapText="1"/>
    </xf>
    <xf numFmtId="0" fontId="6" fillId="3" borderId="0" xfId="0" applyFont="1" applyFill="1" applyAlignment="1">
      <alignment horizontal="right" wrapText="1"/>
    </xf>
    <xf numFmtId="3" fontId="7" fillId="2" borderId="0" xfId="0" applyNumberFormat="1" applyFont="1" applyFill="1" applyAlignment="1">
      <alignment horizontal="right" wrapText="1"/>
    </xf>
    <xf numFmtId="0" fontId="5" fillId="0" borderId="0" xfId="0" applyFont="1"/>
    <xf numFmtId="0" fontId="0" fillId="4" borderId="0" xfId="0" applyFill="1"/>
    <xf numFmtId="0" fontId="0" fillId="0" borderId="2" xfId="0" applyBorder="1"/>
    <xf numFmtId="0" fontId="0" fillId="4" borderId="0" xfId="0" applyFill="1" applyAlignment="1">
      <alignment horizontal="left"/>
    </xf>
    <xf numFmtId="0" fontId="0" fillId="0" borderId="3" xfId="0" applyBorder="1"/>
    <xf numFmtId="0" fontId="0" fillId="0" borderId="4" xfId="0" applyBorder="1"/>
    <xf numFmtId="0" fontId="0" fillId="0" borderId="2" xfId="0" pivotButton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5" borderId="8" xfId="0" applyFill="1" applyBorder="1"/>
    <xf numFmtId="0" fontId="6" fillId="4" borderId="0" xfId="0" applyFont="1" applyFill="1" applyAlignment="1">
      <alignment wrapText="1"/>
    </xf>
    <xf numFmtId="3" fontId="0" fillId="0" borderId="0" xfId="0" applyNumberFormat="1"/>
    <xf numFmtId="10" fontId="0" fillId="0" borderId="0" xfId="1" applyNumberFormat="1" applyFont="1"/>
    <xf numFmtId="3" fontId="6" fillId="4" borderId="0" xfId="0" applyNumberFormat="1" applyFont="1" applyFill="1" applyAlignment="1">
      <alignment horizontal="right" wrapText="1"/>
    </xf>
    <xf numFmtId="0" fontId="0" fillId="0" borderId="0" xfId="0" pivotButton="1"/>
    <xf numFmtId="0" fontId="0" fillId="0" borderId="0" xfId="0" applyNumberFormat="1"/>
    <xf numFmtId="0" fontId="6" fillId="3" borderId="0" xfId="0" applyFont="1" applyFill="1" applyAlignment="1">
      <alignment wrapText="1"/>
    </xf>
    <xf numFmtId="3" fontId="6" fillId="3" borderId="0" xfId="0" applyNumberFormat="1" applyFont="1" applyFill="1" applyAlignment="1">
      <alignment horizontal="right" wrapText="1"/>
    </xf>
    <xf numFmtId="0" fontId="6" fillId="3" borderId="0" xfId="0" applyFont="1" applyFill="1" applyAlignment="1">
      <alignment horizontal="right" wrapText="1"/>
    </xf>
    <xf numFmtId="0" fontId="3" fillId="2" borderId="0" xfId="0" applyFont="1" applyFill="1" applyAlignment="1">
      <alignment horizontal="center" wrapText="1"/>
    </xf>
    <xf numFmtId="3" fontId="7" fillId="2" borderId="0" xfId="0" applyNumberFormat="1" applyFont="1" applyFill="1" applyAlignment="1">
      <alignment horizontal="right" wrapText="1"/>
    </xf>
    <xf numFmtId="0" fontId="5" fillId="0" borderId="0" xfId="0" applyFont="1"/>
    <xf numFmtId="0" fontId="9" fillId="3" borderId="0" xfId="0" applyFont="1" applyFill="1" applyAlignment="1">
      <alignment wrapText="1"/>
    </xf>
    <xf numFmtId="0" fontId="9" fillId="3" borderId="0" xfId="0" applyFont="1" applyFill="1" applyAlignment="1">
      <alignment horizontal="right" wrapText="1"/>
    </xf>
    <xf numFmtId="0" fontId="0" fillId="2" borderId="0" xfId="0" applyFill="1" applyAlignment="1">
      <alignment wrapText="1"/>
    </xf>
    <xf numFmtId="0" fontId="10" fillId="2" borderId="0" xfId="0" applyFont="1" applyFill="1" applyAlignment="1">
      <alignment horizontal="right" wrapText="1"/>
    </xf>
    <xf numFmtId="0" fontId="2" fillId="3" borderId="0" xfId="0" applyFont="1" applyFill="1" applyAlignment="1">
      <alignment horizontal="left" wrapText="1"/>
    </xf>
    <xf numFmtId="0" fontId="2" fillId="3" borderId="0" xfId="0" applyFont="1" applyFill="1" applyAlignment="1">
      <alignment horizontal="right" wrapText="1"/>
    </xf>
    <xf numFmtId="0" fontId="10" fillId="2" borderId="0" xfId="0" applyFont="1" applyFill="1" applyAlignment="1">
      <alignment horizontal="center" wrapText="1"/>
    </xf>
    <xf numFmtId="0" fontId="11" fillId="2" borderId="0" xfId="0" applyFont="1" applyFill="1" applyAlignment="1">
      <alignment horizontal="right" wrapText="1"/>
    </xf>
    <xf numFmtId="3" fontId="12" fillId="2" borderId="0" xfId="0" applyNumberFormat="1" applyFont="1" applyFill="1" applyAlignment="1">
      <alignment horizontal="right" wrapText="1"/>
    </xf>
    <xf numFmtId="0" fontId="12" fillId="2" borderId="0" xfId="0" applyFont="1" applyFill="1" applyAlignment="1">
      <alignment horizontal="right" wrapText="1"/>
    </xf>
    <xf numFmtId="0" fontId="0" fillId="0" borderId="0" xfId="0" applyAlignment="1">
      <alignment horizontal="center"/>
    </xf>
  </cellXfs>
  <cellStyles count="2">
    <cellStyle name="Normal" xfId="0" builtinId="0"/>
    <cellStyle name="Porcentagem" xfId="1" builtinId="5"/>
  </cellStyles>
  <dxfs count="23">
    <dxf>
      <fill>
        <patternFill patternType="solid">
          <fgColor indexed="10"/>
          <bgColor indexed="64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46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>
          <bgColor indexed="52"/>
        </patternFill>
      </fill>
    </dxf>
    <dxf>
      <fill>
        <patternFill patternType="solid">
          <bgColor indexed="11"/>
        </patternFill>
      </fill>
    </dxf>
    <dxf>
      <fill>
        <patternFill patternType="solid">
          <bgColor indexed="11"/>
        </patternFill>
      </fill>
    </dxf>
    <dxf>
      <fill>
        <patternFill patternType="solid">
          <bgColor indexed="11"/>
        </patternFill>
      </fill>
    </dxf>
    <dxf>
      <fill>
        <patternFill patternType="solid">
          <bgColor indexed="11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5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  <dxf>
      <fill>
        <patternFill patternType="solid">
          <bgColor indexed="1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pivotCacheDefinition" Target="pivotCache/pivotCacheDefinition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amilo" refreshedDate="40231.730444328707" createdVersion="1" refreshedVersion="2" recordCount="2107">
  <cacheSource type="worksheet">
    <worksheetSource ref="P2:P2109" sheet="NOME_BID"/>
  </cacheSource>
  <cacheFields count="1">
    <cacheField name="Países" numFmtId="0">
      <sharedItems count="278">
        <s v="AFGANISTAN"/>
        <s v="ALBANIA"/>
        <s v="ALEMANIA"/>
        <s v="ANDORRA"/>
        <s v="ANGOLA"/>
        <s v="ANTIGUA Y BARBUDAS"/>
        <s v="ANTILLAS HOLANDESAS"/>
        <s v="ARABIA SAUDITA"/>
        <s v="ARGELIA"/>
        <s v="ARGENTINA"/>
        <s v="ARMENIA"/>
        <s v="AUSTRALIA"/>
        <s v="AUSTRIA"/>
        <s v="AZERBAIJAN"/>
        <s v="BAHAMAS"/>
        <s v="BAHREIN"/>
        <s v="BANGLADESH"/>
        <s v="BARBADOS"/>
        <s v="BELGICA"/>
        <s v="BELICE"/>
        <s v="BENIN"/>
        <s v="BIELORRUSIA"/>
        <s v="BOLIVIA"/>
        <s v="BOSNIA-HERZEGO"/>
        <s v="BOTSWANA"/>
        <s v="BRASIL"/>
        <s v="BRUNEI"/>
        <s v="BULGARIA"/>
        <s v="BURKINA FASO"/>
        <s v="CABO VERDE"/>
        <s v="CAMBOYA"/>
        <s v="CAMERUN"/>
        <s v="CANADA"/>
        <s v="CHAD"/>
        <s v="CHILE"/>
        <s v="CHINA"/>
        <s v="CHINA TAIPEI"/>
        <s v="CHIPRE"/>
        <s v="COLOMBIA"/>
        <s v="COMORAS"/>
        <s v="CONGO"/>
        <s v="COREA DEL SUR"/>
        <s v="COSTA DE MARFIL"/>
        <s v="COSTA RICA"/>
        <s v="CROACIA"/>
        <s v="CUBA"/>
        <s v="DINAMARCA"/>
        <s v="DJIBOUTI"/>
        <s v="DOMINICA"/>
        <s v="ECUADOR"/>
        <s v="EGIPTO"/>
        <s v="EL SALVADOR"/>
        <s v="EMIRATOS ÁRABES UNIDOS"/>
        <s v="ESLOVAQUIA"/>
        <s v="ESLOVENIA"/>
        <s v="ESPAÑA"/>
        <s v="ESTADOS UNIDOS"/>
        <s v="ESTONIA"/>
        <s v="ETIOPIA"/>
        <s v="FILIPINAS"/>
        <s v="FINLANDIA"/>
        <s v="FRANCIA"/>
        <s v="GABON"/>
        <s v="GAMBIA"/>
        <s v="GEORGIA"/>
        <s v="GHANA"/>
        <s v="GIBRALTAR"/>
        <s v="GRECIA"/>
        <s v="GRENADA"/>
        <s v="GUATEMALA"/>
        <s v="GUINEA"/>
        <s v="GUINEA ECUATORIAL"/>
        <s v="GUINEA-BISSAU"/>
        <s v="GUYANA"/>
        <s v="HAITI"/>
        <s v="HONDURAS"/>
        <s v="HONG KONG"/>
        <s v="HUNGRIA"/>
        <s v="INDIA"/>
        <s v="INDONESIA"/>
        <s v="IRAK"/>
        <s v="IRAN"/>
        <s v="IRLANDA (EIRE)"/>
        <s v="ISLA ARUBA"/>
        <s v="ISLANDIA"/>
        <s v="ISLAS MARIANAS NORTE"/>
        <s v="ISLAS MARSHALL"/>
        <s v="ISRAEL"/>
        <s v="ITALIA"/>
        <s v="JAMAICA"/>
        <s v="JAPON"/>
        <s v="JORDANIA"/>
        <s v="KASAJSTAN"/>
        <s v="KENIA"/>
        <s v="KIRIBATI"/>
        <s v="KUWEIT"/>
        <s v="KYRGYSZSTAN"/>
        <s v="LAOS"/>
        <s v="LATVIA (LETONIA)"/>
        <s v="LIBANO"/>
        <s v="LIBERIA"/>
        <s v="LIBIA"/>
        <s v="LIECHTENSTEIN"/>
        <s v="LITUANIA"/>
        <s v="LUXEMBURGO"/>
        <s v="MACAO"/>
        <s v="MACEDONIA"/>
        <s v="MADAGASCAR"/>
        <s v="MALASIA"/>
        <s v="MALAWI"/>
        <s v="MALDIVAS"/>
        <s v="MALI"/>
        <s v="MALTA"/>
        <s v="MARRUECOS"/>
        <s v="MAURICIO"/>
        <s v="MAURITANIA"/>
        <s v="MEXICO"/>
        <s v="MOLDAVIA"/>
        <s v="MONACO"/>
        <s v="MONGOLIA REP.P"/>
        <s v="MONTENEGRO"/>
        <s v="MOZAMBIQUE"/>
        <s v="MYANMAR"/>
        <s v="NAMIBIA"/>
        <s v="NEPAL"/>
        <s v="NICARAGUA"/>
        <s v="NIGER"/>
        <s v="NIGERIA"/>
        <s v="NO IDENTIFICADO"/>
        <s v="NORUEGA"/>
        <s v="NUEVA ZELANDA"/>
        <s v="OMAN"/>
        <s v="PAISES BAJOS"/>
        <s v="PAKISTAN"/>
        <s v="PALESTINA TERRITORIOS OCUPADOS"/>
        <s v="PANAMA"/>
        <s v="PAPUA NUEVA GUINEA"/>
        <s v="PARAGUAY"/>
        <s v="PERU"/>
        <s v="POLONIA"/>
        <s v="PORTUGAL"/>
        <s v="PUERTO RICO"/>
        <s v="QATAR"/>
        <s v="REINO UNIDO"/>
        <s v="REPUBLICA CENTROAFRICANA"/>
        <s v="REPUBLICA CHECA"/>
        <s v="REPUBLICA DE SUDAFRICA"/>
        <s v="REPÚBLICA DEMOCRÁTICA DEL CONGO"/>
        <s v="REPUBLICA DOMINICANA"/>
        <s v="RUMANIA"/>
        <s v="RUSIA"/>
        <s v="RWANDA"/>
        <s v="S.TOME Y PRINC"/>
        <s v="SAMOA AMERICANA"/>
        <s v="SAN MARINO"/>
        <s v="SAN VICENTE Y GRANADINAS"/>
        <s v="SANTA LUCIA"/>
        <s v="SENEGAL"/>
        <s v="SERBIA"/>
        <s v="SEYCHELLES"/>
        <s v="SIERRA LEONA"/>
        <s v="SINGAPUR"/>
        <s v="SIRIA"/>
        <s v="SOMALIA"/>
        <s v="SRI LANKA"/>
        <s v="ST. KITTS Y NEVIS"/>
        <s v="SUAZILANDIA"/>
        <s v="SUDAN"/>
        <s v="SUECIA"/>
        <s v="SUIZA"/>
        <s v="SURINAM"/>
        <s v="TAILANDIA"/>
        <s v="TAJIKISTAN"/>
        <s v="TANZANIA"/>
        <s v="TOGO"/>
        <s v="TONGA"/>
        <s v="TRINIDAD Y TOBAGO"/>
        <s v="TUNEZ"/>
        <s v="TURKMENIA"/>
        <s v="TURQUIA"/>
        <s v="UCRANIA"/>
        <s v="UGANDA"/>
        <s v="URUGUAY"/>
        <s v="UZBERISTAN"/>
        <s v="VANUATU"/>
        <s v="VENEZUELA"/>
        <s v="VIETNAM"/>
        <s v="VITI FIDJI"/>
        <s v="YEMEN"/>
        <s v="ZAMBIA"/>
        <s v="ZIMBABWE"/>
        <s v="ZONA FRANCA COLONIA"/>
        <s v="ZONA FRANCA DE FLORIDA"/>
        <s v="ZONA FRANCA DE HELVECIA"/>
        <s v="ZONA FRANCA DE LIBERTAD"/>
        <s v="ZONA FRANCA IQUIQUE"/>
        <s v="ZONA FRANCA MANAOS"/>
        <s v="ZONA FRANCA MONTEVIDEO"/>
        <s v="ZONA FRANCA NUEVA PALMIRA"/>
        <s v="ZONA FRANCA PUNTA ARENAS"/>
        <s v="ZONA FRANCA WINER - SANTA CRUZ"/>
        <s v="ZONAS FRANCAS URUGUAY"/>
        <s v="BERMUDAS"/>
        <s v="CAIMAN"/>
        <s v="COCOS KEELING"/>
        <s v="COREA DEL NORTE"/>
        <s v="ERITREA"/>
        <s v="GUADALUPE"/>
        <s v="GUAM"/>
        <s v="GUAYANA FRANCE"/>
        <s v="MARTINICA"/>
        <s v="MAYOTTE"/>
        <s v="NAURU"/>
        <s v="NAVIDAD"/>
        <s v="NUEVA CALEDONIA"/>
        <s v="PITCAIRN"/>
        <s v="POLINESIA FRANCESA"/>
        <s v="REUNION"/>
        <s v="SVALBARD AND JAN MAYEN ISLANDS"/>
        <s v="TIMOR ORIENTAL"/>
        <s v="VIRGENES"/>
        <s v="VIRGENES BRITANICAS"/>
        <s v="ZONA FRANCA BOLIVIA"/>
        <s v="ANGUILLA"/>
        <s v="APROVICIONAMIETO"/>
        <s v="BURUNDI"/>
        <s v="CIUDAD DEL VATICANO"/>
        <s v="COOK"/>
        <s v="FEROE"/>
        <s v="GROENLANDIA"/>
        <s v="ISLA DE CANAL"/>
        <s v="ISLA DE MADERA"/>
        <s v="ISLA DE MAN"/>
        <s v="ISLAS LEBUAN"/>
        <s v="ISLAS MALVINAS"/>
        <s v="LESOTHO"/>
        <s v="MENORES (EEUU) ISLAS"/>
        <s v="MICRONESIA ESTADOS FEDERALES"/>
        <s v="MONTSERRAT"/>
        <s v="NIUE"/>
        <s v="NORFOLK"/>
        <s v="ORGANIZACIONES INTERNACIONALES"/>
        <s v="PALAU"/>
        <s v="SAHARA OESTE"/>
        <s v="SALOMON"/>
        <s v="SAMOA"/>
        <s v="SAN PEDRO Y MIQUELON"/>
        <s v="SANTA ELENA"/>
        <s v="TERRITORIOS BRITANICOS OCEANO INDICO"/>
        <s v="TOKELAU"/>
        <s v="TURCAS Y CAICO"/>
        <s v="TUVALU"/>
        <s v="YUGOSLAVIA"/>
        <s v="ZONA FRANCA ARGENTINA"/>
        <s v="BUTAN"/>
        <s v="ISLAS ALAND"/>
        <s v="SERBIA Y MONTENEGRO"/>
        <s v="ZONA FRANCA BARRANQUILLA"/>
        <s v="ZONA FRANCA BARU BEACH"/>
        <s v="ZONA FRANCA BOGOTA"/>
        <s v="ZONA FRANCA CALENDARIA"/>
        <s v="ZONA FRANCA CALI"/>
        <s v="ZONA FRANCA CARTAGENA"/>
        <s v="ZONA FRANCA COLOMBIA"/>
        <s v="ZONA FRANCA CUCUTA"/>
        <s v="ZONA FRANCA PACIFICO"/>
        <s v="ZONA FRANCA QUINDO"/>
        <s v="ZONA FRANCA RIO NEGRO"/>
        <s v="ZONA FRANCA SANTA MARIA"/>
        <s v="ZONA FRANCA ECUADOR"/>
        <s v="HEARD AND MC DONALD ISLANDS"/>
        <s v="ISLA BOUVET"/>
        <s v="ZONA FRANCA"/>
        <s v="ANTARCTICA"/>
        <s v="WALLIS Y FUTUN"/>
        <s v="ZONA FRANCA PERU"/>
        <s v="ZONA FRANCA DE RIVERA"/>
        <s v="TERRITORIOS FRANCES DEL SUR"/>
      </sharedItems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 " refreshedDate="40233.609680787034" createdVersion="3" refreshedVersion="3" minRefreshableVersion="3" recordCount="219">
  <cacheSource type="worksheet">
    <worksheetSource ref="A4:M223" sheet="PERU"/>
  </cacheSource>
  <cacheFields count="13">
    <cacheField name="Origem" numFmtId="0">
      <sharedItems/>
    </cacheField>
    <cacheField name="Países Socios" numFmtId="0">
      <sharedItems/>
    </cacheField>
    <cacheField name="Volúmen en Kilogramos" numFmtId="0">
      <sharedItems containsMixedTypes="1" containsNumber="1" containsInteger="1" minValue="57" maxValue="8002764337"/>
    </cacheField>
    <cacheField name="Volúmen en Kilogramos2" numFmtId="0">
      <sharedItems containsMixedTypes="1" containsNumber="1" containsInteger="1" minValue="0" maxValue="3449236897"/>
    </cacheField>
    <cacheField name="Volúmen en Kilogramos3" numFmtId="0">
      <sharedItems containsSemiMixedTypes="0" containsString="0" containsNumber="1" containsInteger="1" minValue="-2473368189" maxValue="6450023155"/>
    </cacheField>
    <cacheField name="Países Socios2" numFmtId="0">
      <sharedItems/>
    </cacheField>
    <cacheField name="Valor U$S mil" numFmtId="0">
      <sharedItems containsMixedTypes="1" containsNumber="1" containsInteger="1" minValue="1" maxValue="5794505"/>
    </cacheField>
    <cacheField name="Valor U$S mil2" numFmtId="0">
      <sharedItems containsMixedTypes="1" containsNumber="1" containsInteger="1" minValue="0" maxValue="5589524"/>
    </cacheField>
    <cacheField name="Valor U$S mil3" numFmtId="0">
      <sharedItems containsSemiMixedTypes="0" containsString="0" containsNumber="1" containsInteger="1" minValue="-1521736" maxValue="3294602"/>
    </cacheField>
    <cacheField name="COD_ZONA1" numFmtId="0">
      <sharedItems containsSemiMixedTypes="0" containsString="0" containsNumber="1" containsInteger="1" minValue="6" maxValue="999999" count="18">
        <n v="25"/>
        <n v="26"/>
        <n v="23"/>
        <n v="24"/>
        <n v="30"/>
        <n v="6"/>
        <n v="10"/>
        <n v="22"/>
        <n v="999999"/>
        <n v="20"/>
        <n v="11"/>
        <n v="12"/>
        <n v="13"/>
        <n v="17"/>
        <n v="99"/>
        <n v="14"/>
        <n v="15"/>
        <n v="16"/>
      </sharedItems>
    </cacheField>
    <cacheField name="COD_ZONA_bid" numFmtId="0">
      <sharedItems containsSemiMixedTypes="0" containsString="0" containsNumber="1" containsInteger="1" minValue="15" maxValue="15" count="1">
        <n v="15"/>
      </sharedItems>
    </cacheField>
    <cacheField name="IMP" numFmtId="0">
      <sharedItems count="18">
        <s v="25-15"/>
        <s v="26-15"/>
        <s v="23-15"/>
        <s v="24-15"/>
        <s v="30-15"/>
        <s v="6-15"/>
        <s v="10-15"/>
        <s v="22-15"/>
        <s v="999999-15"/>
        <s v="20-15"/>
        <s v="11-15"/>
        <s v="12-15"/>
        <s v="13-15"/>
        <s v="17-15"/>
        <s v="99-15"/>
        <s v="14-15"/>
        <s v="15-15"/>
        <s v="16-15"/>
      </sharedItems>
    </cacheField>
    <cacheField name="exp" numFmtId="0">
      <sharedItems count="18">
        <s v="15-25"/>
        <s v="15-26"/>
        <s v="15-23"/>
        <s v="15-24"/>
        <s v="15-30"/>
        <s v="15-6"/>
        <s v="15-10"/>
        <s v="15-22"/>
        <s v="15-999999"/>
        <s v="15-20"/>
        <s v="15-11"/>
        <s v="15-12"/>
        <s v="15-13"/>
        <s v="15-17"/>
        <s v="15-99"/>
        <s v="15-14"/>
        <s v="15-15"/>
        <s v="15-16"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07">
  <r>
    <x v="0"/>
  </r>
  <r>
    <x v="1"/>
  </r>
  <r>
    <x v="2"/>
  </r>
  <r>
    <x v="3"/>
  </r>
  <r>
    <x v="4"/>
  </r>
  <r>
    <x v="5"/>
  </r>
  <r>
    <x v="6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1"/>
  </r>
  <r>
    <x v="22"/>
  </r>
  <r>
    <x v="23"/>
  </r>
  <r>
    <x v="24"/>
  </r>
  <r>
    <x v="25"/>
  </r>
  <r>
    <x v="26"/>
  </r>
  <r>
    <x v="27"/>
  </r>
  <r>
    <x v="28"/>
  </r>
  <r>
    <x v="29"/>
  </r>
  <r>
    <x v="30"/>
  </r>
  <r>
    <x v="31"/>
  </r>
  <r>
    <x v="32"/>
  </r>
  <r>
    <x v="33"/>
  </r>
  <r>
    <x v="34"/>
  </r>
  <r>
    <x v="35"/>
  </r>
  <r>
    <x v="36"/>
  </r>
  <r>
    <x v="37"/>
  </r>
  <r>
    <x v="38"/>
  </r>
  <r>
    <x v="39"/>
  </r>
  <r>
    <x v="40"/>
  </r>
  <r>
    <x v="41"/>
  </r>
  <r>
    <x v="42"/>
  </r>
  <r>
    <x v="43"/>
  </r>
  <r>
    <x v="44"/>
  </r>
  <r>
    <x v="45"/>
  </r>
  <r>
    <x v="46"/>
  </r>
  <r>
    <x v="47"/>
  </r>
  <r>
    <x v="48"/>
  </r>
  <r>
    <x v="49"/>
  </r>
  <r>
    <x v="50"/>
  </r>
  <r>
    <x v="51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68"/>
  </r>
  <r>
    <x v="69"/>
  </r>
  <r>
    <x v="70"/>
  </r>
  <r>
    <x v="71"/>
  </r>
  <r>
    <x v="72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84"/>
  </r>
  <r>
    <x v="85"/>
  </r>
  <r>
    <x v="86"/>
  </r>
  <r>
    <x v="87"/>
  </r>
  <r>
    <x v="88"/>
  </r>
  <r>
    <x v="89"/>
  </r>
  <r>
    <x v="90"/>
  </r>
  <r>
    <x v="91"/>
  </r>
  <r>
    <x v="92"/>
  </r>
  <r>
    <x v="93"/>
  </r>
  <r>
    <x v="94"/>
  </r>
  <r>
    <x v="95"/>
  </r>
  <r>
    <x v="96"/>
  </r>
  <r>
    <x v="97"/>
  </r>
  <r>
    <x v="98"/>
  </r>
  <r>
    <x v="99"/>
  </r>
  <r>
    <x v="100"/>
  </r>
  <r>
    <x v="101"/>
  </r>
  <r>
    <x v="102"/>
  </r>
  <r>
    <x v="103"/>
  </r>
  <r>
    <x v="104"/>
  </r>
  <r>
    <x v="105"/>
  </r>
  <r>
    <x v="106"/>
  </r>
  <r>
    <x v="107"/>
  </r>
  <r>
    <x v="108"/>
  </r>
  <r>
    <x v="109"/>
  </r>
  <r>
    <x v="110"/>
  </r>
  <r>
    <x v="111"/>
  </r>
  <r>
    <x v="112"/>
  </r>
  <r>
    <x v="113"/>
  </r>
  <r>
    <x v="114"/>
  </r>
  <r>
    <x v="115"/>
  </r>
  <r>
    <x v="116"/>
  </r>
  <r>
    <x v="117"/>
  </r>
  <r>
    <x v="118"/>
  </r>
  <r>
    <x v="119"/>
  </r>
  <r>
    <x v="120"/>
  </r>
  <r>
    <x v="121"/>
  </r>
  <r>
    <x v="122"/>
  </r>
  <r>
    <x v="123"/>
  </r>
  <r>
    <x v="124"/>
  </r>
  <r>
    <x v="125"/>
  </r>
  <r>
    <x v="126"/>
  </r>
  <r>
    <x v="127"/>
  </r>
  <r>
    <x v="128"/>
  </r>
  <r>
    <x v="129"/>
  </r>
  <r>
    <x v="130"/>
  </r>
  <r>
    <x v="131"/>
  </r>
  <r>
    <x v="132"/>
  </r>
  <r>
    <x v="133"/>
  </r>
  <r>
    <x v="134"/>
  </r>
  <r>
    <x v="135"/>
  </r>
  <r>
    <x v="136"/>
  </r>
  <r>
    <x v="137"/>
  </r>
  <r>
    <x v="138"/>
  </r>
  <r>
    <x v="139"/>
  </r>
  <r>
    <x v="140"/>
  </r>
  <r>
    <x v="141"/>
  </r>
  <r>
    <x v="142"/>
  </r>
  <r>
    <x v="143"/>
  </r>
  <r>
    <x v="144"/>
  </r>
  <r>
    <x v="145"/>
  </r>
  <r>
    <x v="146"/>
  </r>
  <r>
    <x v="147"/>
  </r>
  <r>
    <x v="148"/>
  </r>
  <r>
    <x v="149"/>
  </r>
  <r>
    <x v="150"/>
  </r>
  <r>
    <x v="151"/>
  </r>
  <r>
    <x v="152"/>
  </r>
  <r>
    <x v="153"/>
  </r>
  <r>
    <x v="154"/>
  </r>
  <r>
    <x v="155"/>
  </r>
  <r>
    <x v="156"/>
  </r>
  <r>
    <x v="157"/>
  </r>
  <r>
    <x v="158"/>
  </r>
  <r>
    <x v="159"/>
  </r>
  <r>
    <x v="160"/>
  </r>
  <r>
    <x v="161"/>
  </r>
  <r>
    <x v="162"/>
  </r>
  <r>
    <x v="163"/>
  </r>
  <r>
    <x v="164"/>
  </r>
  <r>
    <x v="165"/>
  </r>
  <r>
    <x v="166"/>
  </r>
  <r>
    <x v="167"/>
  </r>
  <r>
    <x v="168"/>
  </r>
  <r>
    <x v="169"/>
  </r>
  <r>
    <x v="170"/>
  </r>
  <r>
    <x v="171"/>
  </r>
  <r>
    <x v="172"/>
  </r>
  <r>
    <x v="173"/>
  </r>
  <r>
    <x v="174"/>
  </r>
  <r>
    <x v="175"/>
  </r>
  <r>
    <x v="176"/>
  </r>
  <r>
    <x v="177"/>
  </r>
  <r>
    <x v="178"/>
  </r>
  <r>
    <x v="179"/>
  </r>
  <r>
    <x v="180"/>
  </r>
  <r>
    <x v="181"/>
  </r>
  <r>
    <x v="182"/>
  </r>
  <r>
    <x v="183"/>
  </r>
  <r>
    <x v="184"/>
  </r>
  <r>
    <x v="185"/>
  </r>
  <r>
    <x v="186"/>
  </r>
  <r>
    <x v="187"/>
  </r>
  <r>
    <x v="188"/>
  </r>
  <r>
    <x v="189"/>
  </r>
  <r>
    <x v="190"/>
  </r>
  <r>
    <x v="191"/>
  </r>
  <r>
    <x v="192"/>
  </r>
  <r>
    <x v="193"/>
  </r>
  <r>
    <x v="194"/>
  </r>
  <r>
    <x v="195"/>
  </r>
  <r>
    <x v="196"/>
  </r>
  <r>
    <x v="197"/>
  </r>
  <r>
    <x v="198"/>
  </r>
  <r>
    <x v="199"/>
  </r>
  <r>
    <x v="200"/>
  </r>
  <r>
    <x v="201"/>
  </r>
  <r>
    <x v="1"/>
  </r>
  <r>
    <x v="2"/>
  </r>
  <r>
    <x v="3"/>
  </r>
  <r>
    <x v="4"/>
  </r>
  <r>
    <x v="5"/>
  </r>
  <r>
    <x v="6"/>
  </r>
  <r>
    <x v="7"/>
  </r>
  <r>
    <x v="8"/>
  </r>
  <r>
    <x v="9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02"/>
  </r>
  <r>
    <x v="21"/>
  </r>
  <r>
    <x v="22"/>
  </r>
  <r>
    <x v="23"/>
  </r>
  <r>
    <x v="25"/>
  </r>
  <r>
    <x v="26"/>
  </r>
  <r>
    <x v="27"/>
  </r>
  <r>
    <x v="28"/>
  </r>
  <r>
    <x v="29"/>
  </r>
  <r>
    <x v="203"/>
  </r>
  <r>
    <x v="30"/>
  </r>
  <r>
    <x v="31"/>
  </r>
  <r>
    <x v="32"/>
  </r>
  <r>
    <x v="33"/>
  </r>
  <r>
    <x v="34"/>
  </r>
  <r>
    <x v="35"/>
  </r>
  <r>
    <x v="36"/>
  </r>
  <r>
    <x v="37"/>
  </r>
  <r>
    <x v="204"/>
  </r>
  <r>
    <x v="38"/>
  </r>
  <r>
    <x v="40"/>
  </r>
  <r>
    <x v="205"/>
  </r>
  <r>
    <x v="41"/>
  </r>
  <r>
    <x v="42"/>
  </r>
  <r>
    <x v="43"/>
  </r>
  <r>
    <x v="44"/>
  </r>
  <r>
    <x v="45"/>
  </r>
  <r>
    <x v="46"/>
  </r>
  <r>
    <x v="47"/>
  </r>
  <r>
    <x v="49"/>
  </r>
  <r>
    <x v="50"/>
  </r>
  <r>
    <x v="51"/>
  </r>
  <r>
    <x v="52"/>
  </r>
  <r>
    <x v="206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4"/>
  </r>
  <r>
    <x v="65"/>
  </r>
  <r>
    <x v="67"/>
  </r>
  <r>
    <x v="68"/>
  </r>
  <r>
    <x v="207"/>
  </r>
  <r>
    <x v="208"/>
  </r>
  <r>
    <x v="69"/>
  </r>
  <r>
    <x v="209"/>
  </r>
  <r>
    <x v="70"/>
  </r>
  <r>
    <x v="71"/>
  </r>
  <r>
    <x v="73"/>
  </r>
  <r>
    <x v="74"/>
  </r>
  <r>
    <x v="75"/>
  </r>
  <r>
    <x v="76"/>
  </r>
  <r>
    <x v="77"/>
  </r>
  <r>
    <x v="78"/>
  </r>
  <r>
    <x v="79"/>
  </r>
  <r>
    <x v="81"/>
  </r>
  <r>
    <x v="82"/>
  </r>
  <r>
    <x v="83"/>
  </r>
  <r>
    <x v="84"/>
  </r>
  <r>
    <x v="85"/>
  </r>
  <r>
    <x v="87"/>
  </r>
  <r>
    <x v="88"/>
  </r>
  <r>
    <x v="89"/>
  </r>
  <r>
    <x v="90"/>
  </r>
  <r>
    <x v="91"/>
  </r>
  <r>
    <x v="92"/>
  </r>
  <r>
    <x v="93"/>
  </r>
  <r>
    <x v="94"/>
  </r>
  <r>
    <x v="95"/>
  </r>
  <r>
    <x v="97"/>
  </r>
  <r>
    <x v="98"/>
  </r>
  <r>
    <x v="99"/>
  </r>
  <r>
    <x v="100"/>
  </r>
  <r>
    <x v="101"/>
  </r>
  <r>
    <x v="102"/>
  </r>
  <r>
    <x v="103"/>
  </r>
  <r>
    <x v="104"/>
  </r>
  <r>
    <x v="105"/>
  </r>
  <r>
    <x v="106"/>
  </r>
  <r>
    <x v="107"/>
  </r>
  <r>
    <x v="108"/>
  </r>
  <r>
    <x v="109"/>
  </r>
  <r>
    <x v="111"/>
  </r>
  <r>
    <x v="112"/>
  </r>
  <r>
    <x v="113"/>
  </r>
  <r>
    <x v="210"/>
  </r>
  <r>
    <x v="114"/>
  </r>
  <r>
    <x v="115"/>
  </r>
  <r>
    <x v="211"/>
  </r>
  <r>
    <x v="116"/>
  </r>
  <r>
    <x v="117"/>
  </r>
  <r>
    <x v="118"/>
  </r>
  <r>
    <x v="119"/>
  </r>
  <r>
    <x v="120"/>
  </r>
  <r>
    <x v="121"/>
  </r>
  <r>
    <x v="122"/>
  </r>
  <r>
    <x v="123"/>
  </r>
  <r>
    <x v="212"/>
  </r>
  <r>
    <x v="213"/>
  </r>
  <r>
    <x v="124"/>
  </r>
  <r>
    <x v="125"/>
  </r>
  <r>
    <x v="126"/>
  </r>
  <r>
    <x v="127"/>
  </r>
  <r>
    <x v="128"/>
  </r>
  <r>
    <x v="129"/>
  </r>
  <r>
    <x v="214"/>
  </r>
  <r>
    <x v="130"/>
  </r>
  <r>
    <x v="131"/>
  </r>
  <r>
    <x v="132"/>
  </r>
  <r>
    <x v="133"/>
  </r>
  <r>
    <x v="134"/>
  </r>
  <r>
    <x v="135"/>
  </r>
  <r>
    <x v="136"/>
  </r>
  <r>
    <x v="137"/>
  </r>
  <r>
    <x v="138"/>
  </r>
  <r>
    <x v="215"/>
  </r>
  <r>
    <x v="216"/>
  </r>
  <r>
    <x v="139"/>
  </r>
  <r>
    <x v="140"/>
  </r>
  <r>
    <x v="141"/>
  </r>
  <r>
    <x v="142"/>
  </r>
  <r>
    <x v="143"/>
  </r>
  <r>
    <x v="144"/>
  </r>
  <r>
    <x v="145"/>
  </r>
  <r>
    <x v="146"/>
  </r>
  <r>
    <x v="147"/>
  </r>
  <r>
    <x v="148"/>
  </r>
  <r>
    <x v="217"/>
  </r>
  <r>
    <x v="149"/>
  </r>
  <r>
    <x v="150"/>
  </r>
  <r>
    <x v="151"/>
  </r>
  <r>
    <x v="154"/>
  </r>
  <r>
    <x v="157"/>
  </r>
  <r>
    <x v="158"/>
  </r>
  <r>
    <x v="160"/>
  </r>
  <r>
    <x v="161"/>
  </r>
  <r>
    <x v="162"/>
  </r>
  <r>
    <x v="164"/>
  </r>
  <r>
    <x v="166"/>
  </r>
  <r>
    <x v="167"/>
  </r>
  <r>
    <x v="168"/>
  </r>
  <r>
    <x v="169"/>
  </r>
  <r>
    <x v="170"/>
  </r>
  <r>
    <x v="218"/>
  </r>
  <r>
    <x v="171"/>
  </r>
  <r>
    <x v="173"/>
  </r>
  <r>
    <x v="219"/>
  </r>
  <r>
    <x v="176"/>
  </r>
  <r>
    <x v="177"/>
  </r>
  <r>
    <x v="178"/>
  </r>
  <r>
    <x v="179"/>
  </r>
  <r>
    <x v="180"/>
  </r>
  <r>
    <x v="182"/>
  </r>
  <r>
    <x v="183"/>
  </r>
  <r>
    <x v="185"/>
  </r>
  <r>
    <x v="186"/>
  </r>
  <r>
    <x v="220"/>
  </r>
  <r>
    <x v="221"/>
  </r>
  <r>
    <x v="187"/>
  </r>
  <r>
    <x v="188"/>
  </r>
  <r>
    <x v="190"/>
  </r>
  <r>
    <x v="222"/>
  </r>
  <r>
    <x v="0"/>
  </r>
  <r>
    <x v="1"/>
  </r>
  <r>
    <x v="2"/>
  </r>
  <r>
    <x v="3"/>
  </r>
  <r>
    <x v="4"/>
  </r>
  <r>
    <x v="223"/>
  </r>
  <r>
    <x v="5"/>
  </r>
  <r>
    <x v="6"/>
  </r>
  <r>
    <x v="224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02"/>
  </r>
  <r>
    <x v="21"/>
  </r>
  <r>
    <x v="22"/>
  </r>
  <r>
    <x v="23"/>
  </r>
  <r>
    <x v="24"/>
  </r>
  <r>
    <x v="25"/>
  </r>
  <r>
    <x v="26"/>
  </r>
  <r>
    <x v="27"/>
  </r>
  <r>
    <x v="28"/>
  </r>
  <r>
    <x v="225"/>
  </r>
  <r>
    <x v="29"/>
  </r>
  <r>
    <x v="203"/>
  </r>
  <r>
    <x v="30"/>
  </r>
  <r>
    <x v="31"/>
  </r>
  <r>
    <x v="32"/>
  </r>
  <r>
    <x v="33"/>
  </r>
  <r>
    <x v="34"/>
  </r>
  <r>
    <x v="35"/>
  </r>
  <r>
    <x v="36"/>
  </r>
  <r>
    <x v="37"/>
  </r>
  <r>
    <x v="226"/>
  </r>
  <r>
    <x v="204"/>
  </r>
  <r>
    <x v="38"/>
  </r>
  <r>
    <x v="39"/>
  </r>
  <r>
    <x v="40"/>
  </r>
  <r>
    <x v="227"/>
  </r>
  <r>
    <x v="205"/>
  </r>
  <r>
    <x v="41"/>
  </r>
  <r>
    <x v="42"/>
  </r>
  <r>
    <x v="43"/>
  </r>
  <r>
    <x v="44"/>
  </r>
  <r>
    <x v="45"/>
  </r>
  <r>
    <x v="46"/>
  </r>
  <r>
    <x v="47"/>
  </r>
  <r>
    <x v="48"/>
  </r>
  <r>
    <x v="49"/>
  </r>
  <r>
    <x v="50"/>
  </r>
  <r>
    <x v="51"/>
  </r>
  <r>
    <x v="52"/>
  </r>
  <r>
    <x v="206"/>
  </r>
  <r>
    <x v="53"/>
  </r>
  <r>
    <x v="54"/>
  </r>
  <r>
    <x v="55"/>
  </r>
  <r>
    <x v="56"/>
  </r>
  <r>
    <x v="57"/>
  </r>
  <r>
    <x v="58"/>
  </r>
  <r>
    <x v="22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68"/>
  </r>
  <r>
    <x v="229"/>
  </r>
  <r>
    <x v="207"/>
  </r>
  <r>
    <x v="208"/>
  </r>
  <r>
    <x v="69"/>
  </r>
  <r>
    <x v="209"/>
  </r>
  <r>
    <x v="70"/>
  </r>
  <r>
    <x v="71"/>
  </r>
  <r>
    <x v="72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230"/>
  </r>
  <r>
    <x v="231"/>
  </r>
  <r>
    <x v="232"/>
  </r>
  <r>
    <x v="84"/>
  </r>
  <r>
    <x v="233"/>
  </r>
  <r>
    <x v="234"/>
  </r>
  <r>
    <x v="85"/>
  </r>
  <r>
    <x v="86"/>
  </r>
  <r>
    <x v="87"/>
  </r>
  <r>
    <x v="88"/>
  </r>
  <r>
    <x v="89"/>
  </r>
  <r>
    <x v="90"/>
  </r>
  <r>
    <x v="91"/>
  </r>
  <r>
    <x v="92"/>
  </r>
  <r>
    <x v="93"/>
  </r>
  <r>
    <x v="94"/>
  </r>
  <r>
    <x v="95"/>
  </r>
  <r>
    <x v="96"/>
  </r>
  <r>
    <x v="97"/>
  </r>
  <r>
    <x v="98"/>
  </r>
  <r>
    <x v="235"/>
  </r>
  <r>
    <x v="99"/>
  </r>
  <r>
    <x v="100"/>
  </r>
  <r>
    <x v="101"/>
  </r>
  <r>
    <x v="102"/>
  </r>
  <r>
    <x v="103"/>
  </r>
  <r>
    <x v="104"/>
  </r>
  <r>
    <x v="105"/>
  </r>
  <r>
    <x v="106"/>
  </r>
  <r>
    <x v="107"/>
  </r>
  <r>
    <x v="108"/>
  </r>
  <r>
    <x v="109"/>
  </r>
  <r>
    <x v="110"/>
  </r>
  <r>
    <x v="111"/>
  </r>
  <r>
    <x v="112"/>
  </r>
  <r>
    <x v="113"/>
  </r>
  <r>
    <x v="210"/>
  </r>
  <r>
    <x v="114"/>
  </r>
  <r>
    <x v="115"/>
  </r>
  <r>
    <x v="236"/>
  </r>
  <r>
    <x v="116"/>
  </r>
  <r>
    <x v="237"/>
  </r>
  <r>
    <x v="117"/>
  </r>
  <r>
    <x v="118"/>
  </r>
  <r>
    <x v="119"/>
  </r>
  <r>
    <x v="120"/>
  </r>
  <r>
    <x v="238"/>
  </r>
  <r>
    <x v="121"/>
  </r>
  <r>
    <x v="122"/>
  </r>
  <r>
    <x v="123"/>
  </r>
  <r>
    <x v="124"/>
  </r>
  <r>
    <x v="125"/>
  </r>
  <r>
    <x v="126"/>
  </r>
  <r>
    <x v="127"/>
  </r>
  <r>
    <x v="239"/>
  </r>
  <r>
    <x v="128"/>
  </r>
  <r>
    <x v="240"/>
  </r>
  <r>
    <x v="129"/>
  </r>
  <r>
    <x v="214"/>
  </r>
  <r>
    <x v="130"/>
  </r>
  <r>
    <x v="131"/>
  </r>
  <r>
    <x v="241"/>
  </r>
  <r>
    <x v="132"/>
  </r>
  <r>
    <x v="133"/>
  </r>
  <r>
    <x v="242"/>
  </r>
  <r>
    <x v="135"/>
  </r>
  <r>
    <x v="136"/>
  </r>
  <r>
    <x v="137"/>
  </r>
  <r>
    <x v="138"/>
  </r>
  <r>
    <x v="215"/>
  </r>
  <r>
    <x v="216"/>
  </r>
  <r>
    <x v="139"/>
  </r>
  <r>
    <x v="140"/>
  </r>
  <r>
    <x v="141"/>
  </r>
  <r>
    <x v="142"/>
  </r>
  <r>
    <x v="143"/>
  </r>
  <r>
    <x v="144"/>
  </r>
  <r>
    <x v="145"/>
  </r>
  <r>
    <x v="146"/>
  </r>
  <r>
    <x v="147"/>
  </r>
  <r>
    <x v="148"/>
  </r>
  <r>
    <x v="217"/>
  </r>
  <r>
    <x v="149"/>
  </r>
  <r>
    <x v="150"/>
  </r>
  <r>
    <x v="151"/>
  </r>
  <r>
    <x v="152"/>
  </r>
  <r>
    <x v="243"/>
  </r>
  <r>
    <x v="244"/>
  </r>
  <r>
    <x v="245"/>
  </r>
  <r>
    <x v="153"/>
  </r>
  <r>
    <x v="154"/>
  </r>
  <r>
    <x v="246"/>
  </r>
  <r>
    <x v="155"/>
  </r>
  <r>
    <x v="247"/>
  </r>
  <r>
    <x v="156"/>
  </r>
  <r>
    <x v="157"/>
  </r>
  <r>
    <x v="158"/>
  </r>
  <r>
    <x v="159"/>
  </r>
  <r>
    <x v="160"/>
  </r>
  <r>
    <x v="161"/>
  </r>
  <r>
    <x v="162"/>
  </r>
  <r>
    <x v="163"/>
  </r>
  <r>
    <x v="164"/>
  </r>
  <r>
    <x v="165"/>
  </r>
  <r>
    <x v="166"/>
  </r>
  <r>
    <x v="167"/>
  </r>
  <r>
    <x v="168"/>
  </r>
  <r>
    <x v="169"/>
  </r>
  <r>
    <x v="170"/>
  </r>
  <r>
    <x v="171"/>
  </r>
  <r>
    <x v="172"/>
  </r>
  <r>
    <x v="173"/>
  </r>
  <r>
    <x v="248"/>
  </r>
  <r>
    <x v="219"/>
  </r>
  <r>
    <x v="174"/>
  </r>
  <r>
    <x v="249"/>
  </r>
  <r>
    <x v="175"/>
  </r>
  <r>
    <x v="176"/>
  </r>
  <r>
    <x v="177"/>
  </r>
  <r>
    <x v="250"/>
  </r>
  <r>
    <x v="178"/>
  </r>
  <r>
    <x v="179"/>
  </r>
  <r>
    <x v="251"/>
  </r>
  <r>
    <x v="180"/>
  </r>
  <r>
    <x v="181"/>
  </r>
  <r>
    <x v="182"/>
  </r>
  <r>
    <x v="183"/>
  </r>
  <r>
    <x v="184"/>
  </r>
  <r>
    <x v="185"/>
  </r>
  <r>
    <x v="186"/>
  </r>
  <r>
    <x v="220"/>
  </r>
  <r>
    <x v="221"/>
  </r>
  <r>
    <x v="187"/>
  </r>
  <r>
    <x v="188"/>
  </r>
  <r>
    <x v="189"/>
  </r>
  <r>
    <x v="190"/>
  </r>
  <r>
    <x v="0"/>
  </r>
  <r>
    <x v="1"/>
  </r>
  <r>
    <x v="2"/>
  </r>
  <r>
    <x v="3"/>
  </r>
  <r>
    <x v="4"/>
  </r>
  <r>
    <x v="5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1"/>
  </r>
  <r>
    <x v="22"/>
  </r>
  <r>
    <x v="23"/>
  </r>
  <r>
    <x v="24"/>
  </r>
  <r>
    <x v="25"/>
  </r>
  <r>
    <x v="26"/>
  </r>
  <r>
    <x v="27"/>
  </r>
  <r>
    <x v="29"/>
  </r>
  <r>
    <x v="30"/>
  </r>
  <r>
    <x v="31"/>
  </r>
  <r>
    <x v="32"/>
  </r>
  <r>
    <x v="33"/>
  </r>
  <r>
    <x v="34"/>
  </r>
  <r>
    <x v="35"/>
  </r>
  <r>
    <x v="36"/>
  </r>
  <r>
    <x v="37"/>
  </r>
  <r>
    <x v="38"/>
  </r>
  <r>
    <x v="40"/>
  </r>
  <r>
    <x v="205"/>
  </r>
  <r>
    <x v="41"/>
  </r>
  <r>
    <x v="42"/>
  </r>
  <r>
    <x v="43"/>
  </r>
  <r>
    <x v="44"/>
  </r>
  <r>
    <x v="45"/>
  </r>
  <r>
    <x v="46"/>
  </r>
  <r>
    <x v="48"/>
  </r>
  <r>
    <x v="49"/>
  </r>
  <r>
    <x v="50"/>
  </r>
  <r>
    <x v="51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4"/>
  </r>
  <r>
    <x v="65"/>
  </r>
  <r>
    <x v="67"/>
  </r>
  <r>
    <x v="68"/>
  </r>
  <r>
    <x v="69"/>
  </r>
  <r>
    <x v="70"/>
  </r>
  <r>
    <x v="71"/>
  </r>
  <r>
    <x v="73"/>
  </r>
  <r>
    <x v="74"/>
  </r>
  <r>
    <x v="75"/>
  </r>
  <r>
    <x v="77"/>
  </r>
  <r>
    <x v="78"/>
  </r>
  <r>
    <x v="79"/>
  </r>
  <r>
    <x v="80"/>
  </r>
  <r>
    <x v="81"/>
  </r>
  <r>
    <x v="82"/>
  </r>
  <r>
    <x v="84"/>
  </r>
  <r>
    <x v="86"/>
  </r>
  <r>
    <x v="87"/>
  </r>
  <r>
    <x v="88"/>
  </r>
  <r>
    <x v="89"/>
  </r>
  <r>
    <x v="90"/>
  </r>
  <r>
    <x v="91"/>
  </r>
  <r>
    <x v="92"/>
  </r>
  <r>
    <x v="93"/>
  </r>
  <r>
    <x v="94"/>
  </r>
  <r>
    <x v="95"/>
  </r>
  <r>
    <x v="96"/>
  </r>
  <r>
    <x v="97"/>
  </r>
  <r>
    <x v="98"/>
  </r>
  <r>
    <x v="235"/>
  </r>
  <r>
    <x v="99"/>
  </r>
  <r>
    <x v="100"/>
  </r>
  <r>
    <x v="101"/>
  </r>
  <r>
    <x v="102"/>
  </r>
  <r>
    <x v="103"/>
  </r>
  <r>
    <x v="104"/>
  </r>
  <r>
    <x v="106"/>
  </r>
  <r>
    <x v="107"/>
  </r>
  <r>
    <x v="108"/>
  </r>
  <r>
    <x v="109"/>
  </r>
  <r>
    <x v="110"/>
  </r>
  <r>
    <x v="111"/>
  </r>
  <r>
    <x v="112"/>
  </r>
  <r>
    <x v="113"/>
  </r>
  <r>
    <x v="114"/>
  </r>
  <r>
    <x v="115"/>
  </r>
  <r>
    <x v="116"/>
  </r>
  <r>
    <x v="237"/>
  </r>
  <r>
    <x v="117"/>
  </r>
  <r>
    <x v="118"/>
  </r>
  <r>
    <x v="119"/>
  </r>
  <r>
    <x v="121"/>
  </r>
  <r>
    <x v="122"/>
  </r>
  <r>
    <x v="123"/>
  </r>
  <r>
    <x v="124"/>
  </r>
  <r>
    <x v="125"/>
  </r>
  <r>
    <x v="126"/>
  </r>
  <r>
    <x v="127"/>
  </r>
  <r>
    <x v="128"/>
  </r>
  <r>
    <x v="129"/>
  </r>
  <r>
    <x v="130"/>
  </r>
  <r>
    <x v="131"/>
  </r>
  <r>
    <x v="132"/>
  </r>
  <r>
    <x v="133"/>
  </r>
  <r>
    <x v="242"/>
  </r>
  <r>
    <x v="135"/>
  </r>
  <r>
    <x v="136"/>
  </r>
  <r>
    <x v="137"/>
  </r>
  <r>
    <x v="138"/>
  </r>
  <r>
    <x v="139"/>
  </r>
  <r>
    <x v="140"/>
  </r>
  <r>
    <x v="142"/>
  </r>
  <r>
    <x v="143"/>
  </r>
  <r>
    <x v="144"/>
  </r>
  <r>
    <x v="145"/>
  </r>
  <r>
    <x v="146"/>
  </r>
  <r>
    <x v="147"/>
  </r>
  <r>
    <x v="148"/>
  </r>
  <r>
    <x v="149"/>
  </r>
  <r>
    <x v="150"/>
  </r>
  <r>
    <x v="152"/>
  </r>
  <r>
    <x v="153"/>
  </r>
  <r>
    <x v="154"/>
  </r>
  <r>
    <x v="155"/>
  </r>
  <r>
    <x v="156"/>
  </r>
  <r>
    <x v="157"/>
  </r>
  <r>
    <x v="159"/>
  </r>
  <r>
    <x v="160"/>
  </r>
  <r>
    <x v="161"/>
  </r>
  <r>
    <x v="162"/>
  </r>
  <r>
    <x v="164"/>
  </r>
  <r>
    <x v="165"/>
  </r>
  <r>
    <x v="166"/>
  </r>
  <r>
    <x v="167"/>
  </r>
  <r>
    <x v="168"/>
  </r>
  <r>
    <x v="169"/>
  </r>
  <r>
    <x v="170"/>
  </r>
  <r>
    <x v="171"/>
  </r>
  <r>
    <x v="172"/>
  </r>
  <r>
    <x v="173"/>
  </r>
  <r>
    <x v="174"/>
  </r>
  <r>
    <x v="175"/>
  </r>
  <r>
    <x v="176"/>
  </r>
  <r>
    <x v="177"/>
  </r>
  <r>
    <x v="178"/>
  </r>
  <r>
    <x v="179"/>
  </r>
  <r>
    <x v="251"/>
  </r>
  <r>
    <x v="180"/>
  </r>
  <r>
    <x v="181"/>
  </r>
  <r>
    <x v="182"/>
  </r>
  <r>
    <x v="183"/>
  </r>
  <r>
    <x v="184"/>
  </r>
  <r>
    <x v="185"/>
  </r>
  <r>
    <x v="186"/>
  </r>
  <r>
    <x v="187"/>
  </r>
  <r>
    <x v="252"/>
  </r>
  <r>
    <x v="189"/>
  </r>
  <r>
    <x v="190"/>
  </r>
  <r>
    <x v="253"/>
  </r>
  <r>
    <x v="0"/>
  </r>
  <r>
    <x v="1"/>
  </r>
  <r>
    <x v="2"/>
  </r>
  <r>
    <x v="3"/>
  </r>
  <r>
    <x v="4"/>
  </r>
  <r>
    <x v="223"/>
  </r>
  <r>
    <x v="5"/>
  </r>
  <r>
    <x v="6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02"/>
  </r>
  <r>
    <x v="21"/>
  </r>
  <r>
    <x v="22"/>
  </r>
  <r>
    <x v="23"/>
  </r>
  <r>
    <x v="24"/>
  </r>
  <r>
    <x v="25"/>
  </r>
  <r>
    <x v="26"/>
  </r>
  <r>
    <x v="27"/>
  </r>
  <r>
    <x v="28"/>
  </r>
  <r>
    <x v="225"/>
  </r>
  <r>
    <x v="254"/>
  </r>
  <r>
    <x v="29"/>
  </r>
  <r>
    <x v="203"/>
  </r>
  <r>
    <x v="30"/>
  </r>
  <r>
    <x v="31"/>
  </r>
  <r>
    <x v="32"/>
  </r>
  <r>
    <x v="33"/>
  </r>
  <r>
    <x v="34"/>
  </r>
  <r>
    <x v="35"/>
  </r>
  <r>
    <x v="36"/>
  </r>
  <r>
    <x v="37"/>
  </r>
  <r>
    <x v="204"/>
  </r>
  <r>
    <x v="38"/>
  </r>
  <r>
    <x v="39"/>
  </r>
  <r>
    <x v="40"/>
  </r>
  <r>
    <x v="227"/>
  </r>
  <r>
    <x v="205"/>
  </r>
  <r>
    <x v="41"/>
  </r>
  <r>
    <x v="42"/>
  </r>
  <r>
    <x v="43"/>
  </r>
  <r>
    <x v="44"/>
  </r>
  <r>
    <x v="45"/>
  </r>
  <r>
    <x v="46"/>
  </r>
  <r>
    <x v="47"/>
  </r>
  <r>
    <x v="48"/>
  </r>
  <r>
    <x v="49"/>
  </r>
  <r>
    <x v="50"/>
  </r>
  <r>
    <x v="51"/>
  </r>
  <r>
    <x v="52"/>
  </r>
  <r>
    <x v="206"/>
  </r>
  <r>
    <x v="53"/>
  </r>
  <r>
    <x v="54"/>
  </r>
  <r>
    <x v="55"/>
  </r>
  <r>
    <x v="56"/>
  </r>
  <r>
    <x v="57"/>
  </r>
  <r>
    <x v="58"/>
  </r>
  <r>
    <x v="22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68"/>
  </r>
  <r>
    <x v="229"/>
  </r>
  <r>
    <x v="207"/>
  </r>
  <r>
    <x v="208"/>
  </r>
  <r>
    <x v="69"/>
  </r>
  <r>
    <x v="209"/>
  </r>
  <r>
    <x v="70"/>
  </r>
  <r>
    <x v="71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84"/>
  </r>
  <r>
    <x v="255"/>
  </r>
  <r>
    <x v="85"/>
  </r>
  <r>
    <x v="86"/>
  </r>
  <r>
    <x v="87"/>
  </r>
  <r>
    <x v="88"/>
  </r>
  <r>
    <x v="89"/>
  </r>
  <r>
    <x v="90"/>
  </r>
  <r>
    <x v="91"/>
  </r>
  <r>
    <x v="92"/>
  </r>
  <r>
    <x v="93"/>
  </r>
  <r>
    <x v="95"/>
  </r>
  <r>
    <x v="96"/>
  </r>
  <r>
    <x v="97"/>
  </r>
  <r>
    <x v="98"/>
  </r>
  <r>
    <x v="235"/>
  </r>
  <r>
    <x v="99"/>
  </r>
  <r>
    <x v="100"/>
  </r>
  <r>
    <x v="101"/>
  </r>
  <r>
    <x v="102"/>
  </r>
  <r>
    <x v="103"/>
  </r>
  <r>
    <x v="104"/>
  </r>
  <r>
    <x v="105"/>
  </r>
  <r>
    <x v="106"/>
  </r>
  <r>
    <x v="107"/>
  </r>
  <r>
    <x v="108"/>
  </r>
  <r>
    <x v="109"/>
  </r>
  <r>
    <x v="111"/>
  </r>
  <r>
    <x v="112"/>
  </r>
  <r>
    <x v="113"/>
  </r>
  <r>
    <x v="210"/>
  </r>
  <r>
    <x v="114"/>
  </r>
  <r>
    <x v="115"/>
  </r>
  <r>
    <x v="116"/>
  </r>
  <r>
    <x v="117"/>
  </r>
  <r>
    <x v="118"/>
  </r>
  <r>
    <x v="119"/>
  </r>
  <r>
    <x v="121"/>
  </r>
  <r>
    <x v="122"/>
  </r>
  <r>
    <x v="123"/>
  </r>
  <r>
    <x v="212"/>
  </r>
  <r>
    <x v="124"/>
  </r>
  <r>
    <x v="125"/>
  </r>
  <r>
    <x v="126"/>
  </r>
  <r>
    <x v="127"/>
  </r>
  <r>
    <x v="239"/>
  </r>
  <r>
    <x v="128"/>
  </r>
  <r>
    <x v="240"/>
  </r>
  <r>
    <x v="129"/>
  </r>
  <r>
    <x v="214"/>
  </r>
  <r>
    <x v="130"/>
  </r>
  <r>
    <x v="131"/>
  </r>
  <r>
    <x v="132"/>
  </r>
  <r>
    <x v="133"/>
  </r>
  <r>
    <x v="242"/>
  </r>
  <r>
    <x v="134"/>
  </r>
  <r>
    <x v="135"/>
  </r>
  <r>
    <x v="136"/>
  </r>
  <r>
    <x v="137"/>
  </r>
  <r>
    <x v="138"/>
  </r>
  <r>
    <x v="215"/>
  </r>
  <r>
    <x v="216"/>
  </r>
  <r>
    <x v="139"/>
  </r>
  <r>
    <x v="140"/>
  </r>
  <r>
    <x v="141"/>
  </r>
  <r>
    <x v="142"/>
  </r>
  <r>
    <x v="143"/>
  </r>
  <r>
    <x v="144"/>
  </r>
  <r>
    <x v="145"/>
  </r>
  <r>
    <x v="146"/>
  </r>
  <r>
    <x v="147"/>
  </r>
  <r>
    <x v="148"/>
  </r>
  <r>
    <x v="217"/>
  </r>
  <r>
    <x v="149"/>
  </r>
  <r>
    <x v="150"/>
  </r>
  <r>
    <x v="151"/>
  </r>
  <r>
    <x v="152"/>
  </r>
  <r>
    <x v="243"/>
  </r>
  <r>
    <x v="245"/>
  </r>
  <r>
    <x v="153"/>
  </r>
  <r>
    <x v="154"/>
  </r>
  <r>
    <x v="155"/>
  </r>
  <r>
    <x v="247"/>
  </r>
  <r>
    <x v="156"/>
  </r>
  <r>
    <x v="157"/>
  </r>
  <r>
    <x v="256"/>
  </r>
  <r>
    <x v="159"/>
  </r>
  <r>
    <x v="160"/>
  </r>
  <r>
    <x v="161"/>
  </r>
  <r>
    <x v="162"/>
  </r>
  <r>
    <x v="164"/>
  </r>
  <r>
    <x v="165"/>
  </r>
  <r>
    <x v="166"/>
  </r>
  <r>
    <x v="167"/>
  </r>
  <r>
    <x v="168"/>
  </r>
  <r>
    <x v="169"/>
  </r>
  <r>
    <x v="170"/>
  </r>
  <r>
    <x v="171"/>
  </r>
  <r>
    <x v="172"/>
  </r>
  <r>
    <x v="173"/>
  </r>
  <r>
    <x v="248"/>
  </r>
  <r>
    <x v="174"/>
  </r>
  <r>
    <x v="249"/>
  </r>
  <r>
    <x v="175"/>
  </r>
  <r>
    <x v="176"/>
  </r>
  <r>
    <x v="177"/>
  </r>
  <r>
    <x v="250"/>
  </r>
  <r>
    <x v="178"/>
  </r>
  <r>
    <x v="179"/>
  </r>
  <r>
    <x v="180"/>
  </r>
  <r>
    <x v="181"/>
  </r>
  <r>
    <x v="182"/>
  </r>
  <r>
    <x v="183"/>
  </r>
  <r>
    <x v="185"/>
  </r>
  <r>
    <x v="186"/>
  </r>
  <r>
    <x v="220"/>
  </r>
  <r>
    <x v="221"/>
  </r>
  <r>
    <x v="187"/>
  </r>
  <r>
    <x v="188"/>
  </r>
  <r>
    <x v="252"/>
  </r>
  <r>
    <x v="189"/>
  </r>
  <r>
    <x v="190"/>
  </r>
  <r>
    <x v="257"/>
  </r>
  <r>
    <x v="258"/>
  </r>
  <r>
    <x v="259"/>
  </r>
  <r>
    <x v="260"/>
  </r>
  <r>
    <x v="261"/>
  </r>
  <r>
    <x v="262"/>
  </r>
  <r>
    <x v="263"/>
  </r>
  <r>
    <x v="264"/>
  </r>
  <r>
    <x v="265"/>
  </r>
  <r>
    <x v="266"/>
  </r>
  <r>
    <x v="267"/>
  </r>
  <r>
    <x v="268"/>
  </r>
  <r>
    <x v="0"/>
  </r>
  <r>
    <x v="1"/>
  </r>
  <r>
    <x v="2"/>
  </r>
  <r>
    <x v="3"/>
  </r>
  <r>
    <x v="4"/>
  </r>
  <r>
    <x v="5"/>
  </r>
  <r>
    <x v="6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02"/>
  </r>
  <r>
    <x v="21"/>
  </r>
  <r>
    <x v="22"/>
  </r>
  <r>
    <x v="23"/>
  </r>
  <r>
    <x v="24"/>
  </r>
  <r>
    <x v="25"/>
  </r>
  <r>
    <x v="26"/>
  </r>
  <r>
    <x v="27"/>
  </r>
  <r>
    <x v="28"/>
  </r>
  <r>
    <x v="203"/>
  </r>
  <r>
    <x v="30"/>
  </r>
  <r>
    <x v="31"/>
  </r>
  <r>
    <x v="32"/>
  </r>
  <r>
    <x v="34"/>
  </r>
  <r>
    <x v="35"/>
  </r>
  <r>
    <x v="36"/>
  </r>
  <r>
    <x v="37"/>
  </r>
  <r>
    <x v="38"/>
  </r>
  <r>
    <x v="39"/>
  </r>
  <r>
    <x v="40"/>
  </r>
  <r>
    <x v="205"/>
  </r>
  <r>
    <x v="41"/>
  </r>
  <r>
    <x v="42"/>
  </r>
  <r>
    <x v="43"/>
  </r>
  <r>
    <x v="44"/>
  </r>
  <r>
    <x v="45"/>
  </r>
  <r>
    <x v="46"/>
  </r>
  <r>
    <x v="47"/>
  </r>
  <r>
    <x v="48"/>
  </r>
  <r>
    <x v="50"/>
  </r>
  <r>
    <x v="51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4"/>
  </r>
  <r>
    <x v="65"/>
  </r>
  <r>
    <x v="66"/>
  </r>
  <r>
    <x v="67"/>
  </r>
  <r>
    <x v="68"/>
  </r>
  <r>
    <x v="207"/>
  </r>
  <r>
    <x v="208"/>
  </r>
  <r>
    <x v="69"/>
  </r>
  <r>
    <x v="209"/>
  </r>
  <r>
    <x v="70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84"/>
  </r>
  <r>
    <x v="86"/>
  </r>
  <r>
    <x v="87"/>
  </r>
  <r>
    <x v="88"/>
  </r>
  <r>
    <x v="89"/>
  </r>
  <r>
    <x v="90"/>
  </r>
  <r>
    <x v="91"/>
  </r>
  <r>
    <x v="92"/>
  </r>
  <r>
    <x v="93"/>
  </r>
  <r>
    <x v="94"/>
  </r>
  <r>
    <x v="95"/>
  </r>
  <r>
    <x v="96"/>
  </r>
  <r>
    <x v="97"/>
  </r>
  <r>
    <x v="98"/>
  </r>
  <r>
    <x v="235"/>
  </r>
  <r>
    <x v="99"/>
  </r>
  <r>
    <x v="101"/>
  </r>
  <r>
    <x v="102"/>
  </r>
  <r>
    <x v="103"/>
  </r>
  <r>
    <x v="104"/>
  </r>
  <r>
    <x v="105"/>
  </r>
  <r>
    <x v="106"/>
  </r>
  <r>
    <x v="107"/>
  </r>
  <r>
    <x v="108"/>
  </r>
  <r>
    <x v="109"/>
  </r>
  <r>
    <x v="111"/>
  </r>
  <r>
    <x v="112"/>
  </r>
  <r>
    <x v="113"/>
  </r>
  <r>
    <x v="210"/>
  </r>
  <r>
    <x v="114"/>
  </r>
  <r>
    <x v="115"/>
  </r>
  <r>
    <x v="116"/>
  </r>
  <r>
    <x v="117"/>
  </r>
  <r>
    <x v="119"/>
  </r>
  <r>
    <x v="121"/>
  </r>
  <r>
    <x v="122"/>
  </r>
  <r>
    <x v="123"/>
  </r>
  <r>
    <x v="212"/>
  </r>
  <r>
    <x v="124"/>
  </r>
  <r>
    <x v="125"/>
  </r>
  <r>
    <x v="126"/>
  </r>
  <r>
    <x v="127"/>
  </r>
  <r>
    <x v="239"/>
  </r>
  <r>
    <x v="128"/>
  </r>
  <r>
    <x v="240"/>
  </r>
  <r>
    <x v="129"/>
  </r>
  <r>
    <x v="214"/>
  </r>
  <r>
    <x v="130"/>
  </r>
  <r>
    <x v="131"/>
  </r>
  <r>
    <x v="132"/>
  </r>
  <r>
    <x v="133"/>
  </r>
  <r>
    <x v="134"/>
  </r>
  <r>
    <x v="135"/>
  </r>
  <r>
    <x v="136"/>
  </r>
  <r>
    <x v="137"/>
  </r>
  <r>
    <x v="138"/>
  </r>
  <r>
    <x v="215"/>
  </r>
  <r>
    <x v="216"/>
  </r>
  <r>
    <x v="139"/>
  </r>
  <r>
    <x v="140"/>
  </r>
  <r>
    <x v="141"/>
  </r>
  <r>
    <x v="142"/>
  </r>
  <r>
    <x v="143"/>
  </r>
  <r>
    <x v="145"/>
  </r>
  <r>
    <x v="146"/>
  </r>
  <r>
    <x v="148"/>
  </r>
  <r>
    <x v="217"/>
  </r>
  <r>
    <x v="149"/>
  </r>
  <r>
    <x v="150"/>
  </r>
  <r>
    <x v="152"/>
  </r>
  <r>
    <x v="244"/>
  </r>
  <r>
    <x v="245"/>
  </r>
  <r>
    <x v="153"/>
  </r>
  <r>
    <x v="154"/>
  </r>
  <r>
    <x v="247"/>
  </r>
  <r>
    <x v="156"/>
  </r>
  <r>
    <x v="157"/>
  </r>
  <r>
    <x v="159"/>
  </r>
  <r>
    <x v="160"/>
  </r>
  <r>
    <x v="161"/>
  </r>
  <r>
    <x v="162"/>
  </r>
  <r>
    <x v="164"/>
  </r>
  <r>
    <x v="165"/>
  </r>
  <r>
    <x v="166"/>
  </r>
  <r>
    <x v="167"/>
  </r>
  <r>
    <x v="168"/>
  </r>
  <r>
    <x v="169"/>
  </r>
  <r>
    <x v="170"/>
  </r>
  <r>
    <x v="171"/>
  </r>
  <r>
    <x v="172"/>
  </r>
  <r>
    <x v="173"/>
  </r>
  <r>
    <x v="249"/>
  </r>
  <r>
    <x v="176"/>
  </r>
  <r>
    <x v="177"/>
  </r>
  <r>
    <x v="178"/>
  </r>
  <r>
    <x v="179"/>
  </r>
  <r>
    <x v="180"/>
  </r>
  <r>
    <x v="181"/>
  </r>
  <r>
    <x v="182"/>
  </r>
  <r>
    <x v="183"/>
  </r>
  <r>
    <x v="184"/>
  </r>
  <r>
    <x v="185"/>
  </r>
  <r>
    <x v="186"/>
  </r>
  <r>
    <x v="220"/>
  </r>
  <r>
    <x v="221"/>
  </r>
  <r>
    <x v="188"/>
  </r>
  <r>
    <x v="252"/>
  </r>
  <r>
    <x v="189"/>
  </r>
  <r>
    <x v="190"/>
  </r>
  <r>
    <x v="269"/>
  </r>
  <r>
    <x v="2"/>
  </r>
  <r>
    <x v="3"/>
  </r>
  <r>
    <x v="223"/>
  </r>
  <r>
    <x v="5"/>
  </r>
  <r>
    <x v="6"/>
  </r>
  <r>
    <x v="7"/>
  </r>
  <r>
    <x v="9"/>
  </r>
  <r>
    <x v="10"/>
  </r>
  <r>
    <x v="11"/>
  </r>
  <r>
    <x v="12"/>
  </r>
  <r>
    <x v="14"/>
  </r>
  <r>
    <x v="15"/>
  </r>
  <r>
    <x v="16"/>
  </r>
  <r>
    <x v="17"/>
  </r>
  <r>
    <x v="18"/>
  </r>
  <r>
    <x v="19"/>
  </r>
  <r>
    <x v="202"/>
  </r>
  <r>
    <x v="22"/>
  </r>
  <r>
    <x v="23"/>
  </r>
  <r>
    <x v="24"/>
  </r>
  <r>
    <x v="25"/>
  </r>
  <r>
    <x v="27"/>
  </r>
  <r>
    <x v="29"/>
  </r>
  <r>
    <x v="203"/>
  </r>
  <r>
    <x v="31"/>
  </r>
  <r>
    <x v="32"/>
  </r>
  <r>
    <x v="34"/>
  </r>
  <r>
    <x v="35"/>
  </r>
  <r>
    <x v="36"/>
  </r>
  <r>
    <x v="37"/>
  </r>
  <r>
    <x v="226"/>
  </r>
  <r>
    <x v="204"/>
  </r>
  <r>
    <x v="38"/>
  </r>
  <r>
    <x v="205"/>
  </r>
  <r>
    <x v="41"/>
  </r>
  <r>
    <x v="43"/>
  </r>
  <r>
    <x v="45"/>
  </r>
  <r>
    <x v="46"/>
  </r>
  <r>
    <x v="48"/>
  </r>
  <r>
    <x v="49"/>
  </r>
  <r>
    <x v="50"/>
  </r>
  <r>
    <x v="51"/>
  </r>
  <r>
    <x v="52"/>
  </r>
  <r>
    <x v="53"/>
  </r>
  <r>
    <x v="54"/>
  </r>
  <r>
    <x v="55"/>
  </r>
  <r>
    <x v="56"/>
  </r>
  <r>
    <x v="58"/>
  </r>
  <r>
    <x v="59"/>
  </r>
  <r>
    <x v="60"/>
  </r>
  <r>
    <x v="61"/>
  </r>
  <r>
    <x v="62"/>
  </r>
  <r>
    <x v="63"/>
  </r>
  <r>
    <x v="64"/>
  </r>
  <r>
    <x v="66"/>
  </r>
  <r>
    <x v="67"/>
  </r>
  <r>
    <x v="68"/>
  </r>
  <r>
    <x v="207"/>
  </r>
  <r>
    <x v="69"/>
  </r>
  <r>
    <x v="209"/>
  </r>
  <r>
    <x v="74"/>
  </r>
  <r>
    <x v="270"/>
  </r>
  <r>
    <x v="75"/>
  </r>
  <r>
    <x v="76"/>
  </r>
  <r>
    <x v="77"/>
  </r>
  <r>
    <x v="78"/>
  </r>
  <r>
    <x v="79"/>
  </r>
  <r>
    <x v="81"/>
  </r>
  <r>
    <x v="82"/>
  </r>
  <r>
    <x v="83"/>
  </r>
  <r>
    <x v="271"/>
  </r>
  <r>
    <x v="84"/>
  </r>
  <r>
    <x v="87"/>
  </r>
  <r>
    <x v="88"/>
  </r>
  <r>
    <x v="89"/>
  </r>
  <r>
    <x v="90"/>
  </r>
  <r>
    <x v="91"/>
  </r>
  <r>
    <x v="97"/>
  </r>
  <r>
    <x v="98"/>
  </r>
  <r>
    <x v="99"/>
  </r>
  <r>
    <x v="102"/>
  </r>
  <r>
    <x v="107"/>
  </r>
  <r>
    <x v="108"/>
  </r>
  <r>
    <x v="112"/>
  </r>
  <r>
    <x v="113"/>
  </r>
  <r>
    <x v="210"/>
  </r>
  <r>
    <x v="114"/>
  </r>
  <r>
    <x v="116"/>
  </r>
  <r>
    <x v="238"/>
  </r>
  <r>
    <x v="123"/>
  </r>
  <r>
    <x v="213"/>
  </r>
  <r>
    <x v="127"/>
  </r>
  <r>
    <x v="129"/>
  </r>
  <r>
    <x v="214"/>
  </r>
  <r>
    <x v="130"/>
  </r>
  <r>
    <x v="131"/>
  </r>
  <r>
    <x v="132"/>
  </r>
  <r>
    <x v="133"/>
  </r>
  <r>
    <x v="135"/>
  </r>
  <r>
    <x v="138"/>
  </r>
  <r>
    <x v="139"/>
  </r>
  <r>
    <x v="140"/>
  </r>
  <r>
    <x v="141"/>
  </r>
  <r>
    <x v="142"/>
  </r>
  <r>
    <x v="143"/>
  </r>
  <r>
    <x v="145"/>
  </r>
  <r>
    <x v="146"/>
  </r>
  <r>
    <x v="148"/>
  </r>
  <r>
    <x v="217"/>
  </r>
  <r>
    <x v="149"/>
  </r>
  <r>
    <x v="150"/>
  </r>
  <r>
    <x v="155"/>
  </r>
  <r>
    <x v="156"/>
  </r>
  <r>
    <x v="161"/>
  </r>
  <r>
    <x v="164"/>
  </r>
  <r>
    <x v="165"/>
  </r>
  <r>
    <x v="166"/>
  </r>
  <r>
    <x v="168"/>
  </r>
  <r>
    <x v="169"/>
  </r>
  <r>
    <x v="170"/>
  </r>
  <r>
    <x v="171"/>
  </r>
  <r>
    <x v="248"/>
  </r>
  <r>
    <x v="176"/>
  </r>
  <r>
    <x v="250"/>
  </r>
  <r>
    <x v="179"/>
  </r>
  <r>
    <x v="180"/>
  </r>
  <r>
    <x v="182"/>
  </r>
  <r>
    <x v="185"/>
  </r>
  <r>
    <x v="186"/>
  </r>
  <r>
    <x v="220"/>
  </r>
  <r>
    <x v="221"/>
  </r>
  <r>
    <x v="188"/>
  </r>
  <r>
    <x v="1"/>
  </r>
  <r>
    <x v="2"/>
  </r>
  <r>
    <x v="4"/>
  </r>
  <r>
    <x v="6"/>
  </r>
  <r>
    <x v="7"/>
  </r>
  <r>
    <x v="8"/>
  </r>
  <r>
    <x v="9"/>
  </r>
  <r>
    <x v="10"/>
  </r>
  <r>
    <x v="11"/>
  </r>
  <r>
    <x v="12"/>
  </r>
  <r>
    <x v="15"/>
  </r>
  <r>
    <x v="16"/>
  </r>
  <r>
    <x v="17"/>
  </r>
  <r>
    <x v="18"/>
  </r>
  <r>
    <x v="19"/>
  </r>
  <r>
    <x v="20"/>
  </r>
  <r>
    <x v="202"/>
  </r>
  <r>
    <x v="22"/>
  </r>
  <r>
    <x v="25"/>
  </r>
  <r>
    <x v="27"/>
  </r>
  <r>
    <x v="203"/>
  </r>
  <r>
    <x v="30"/>
  </r>
  <r>
    <x v="32"/>
  </r>
  <r>
    <x v="34"/>
  </r>
  <r>
    <x v="35"/>
  </r>
  <r>
    <x v="36"/>
  </r>
  <r>
    <x v="37"/>
  </r>
  <r>
    <x v="38"/>
  </r>
  <r>
    <x v="40"/>
  </r>
  <r>
    <x v="205"/>
  </r>
  <r>
    <x v="41"/>
  </r>
  <r>
    <x v="42"/>
  </r>
  <r>
    <x v="43"/>
  </r>
  <r>
    <x v="44"/>
  </r>
  <r>
    <x v="45"/>
  </r>
  <r>
    <x v="46"/>
  </r>
  <r>
    <x v="48"/>
  </r>
  <r>
    <x v="49"/>
  </r>
  <r>
    <x v="50"/>
  </r>
  <r>
    <x v="51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4"/>
  </r>
  <r>
    <x v="65"/>
  </r>
  <r>
    <x v="66"/>
  </r>
  <r>
    <x v="67"/>
  </r>
  <r>
    <x v="68"/>
  </r>
  <r>
    <x v="69"/>
  </r>
  <r>
    <x v="70"/>
  </r>
  <r>
    <x v="71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84"/>
  </r>
  <r>
    <x v="87"/>
  </r>
  <r>
    <x v="88"/>
  </r>
  <r>
    <x v="89"/>
  </r>
  <r>
    <x v="90"/>
  </r>
  <r>
    <x v="91"/>
  </r>
  <r>
    <x v="92"/>
  </r>
  <r>
    <x v="93"/>
  </r>
  <r>
    <x v="95"/>
  </r>
  <r>
    <x v="98"/>
  </r>
  <r>
    <x v="235"/>
  </r>
  <r>
    <x v="99"/>
  </r>
  <r>
    <x v="101"/>
  </r>
  <r>
    <x v="103"/>
  </r>
  <r>
    <x v="104"/>
  </r>
  <r>
    <x v="105"/>
  </r>
  <r>
    <x v="107"/>
  </r>
  <r>
    <x v="108"/>
  </r>
  <r>
    <x v="112"/>
  </r>
  <r>
    <x v="113"/>
  </r>
  <r>
    <x v="114"/>
  </r>
  <r>
    <x v="115"/>
  </r>
  <r>
    <x v="211"/>
  </r>
  <r>
    <x v="116"/>
  </r>
  <r>
    <x v="120"/>
  </r>
  <r>
    <x v="121"/>
  </r>
  <r>
    <x v="122"/>
  </r>
  <r>
    <x v="125"/>
  </r>
  <r>
    <x v="126"/>
  </r>
  <r>
    <x v="127"/>
  </r>
  <r>
    <x v="128"/>
  </r>
  <r>
    <x v="129"/>
  </r>
  <r>
    <x v="130"/>
  </r>
  <r>
    <x v="131"/>
  </r>
  <r>
    <x v="132"/>
  </r>
  <r>
    <x v="133"/>
  </r>
  <r>
    <x v="134"/>
  </r>
  <r>
    <x v="135"/>
  </r>
  <r>
    <x v="138"/>
  </r>
  <r>
    <x v="216"/>
  </r>
  <r>
    <x v="139"/>
  </r>
  <r>
    <x v="140"/>
  </r>
  <r>
    <x v="141"/>
  </r>
  <r>
    <x v="142"/>
  </r>
  <r>
    <x v="143"/>
  </r>
  <r>
    <x v="145"/>
  </r>
  <r>
    <x v="146"/>
  </r>
  <r>
    <x v="148"/>
  </r>
  <r>
    <x v="217"/>
  </r>
  <r>
    <x v="149"/>
  </r>
  <r>
    <x v="150"/>
  </r>
  <r>
    <x v="246"/>
  </r>
  <r>
    <x v="157"/>
  </r>
  <r>
    <x v="158"/>
  </r>
  <r>
    <x v="159"/>
  </r>
  <r>
    <x v="161"/>
  </r>
  <r>
    <x v="162"/>
  </r>
  <r>
    <x v="164"/>
  </r>
  <r>
    <x v="166"/>
  </r>
  <r>
    <x v="168"/>
  </r>
  <r>
    <x v="169"/>
  </r>
  <r>
    <x v="170"/>
  </r>
  <r>
    <x v="171"/>
  </r>
  <r>
    <x v="176"/>
  </r>
  <r>
    <x v="177"/>
  </r>
  <r>
    <x v="179"/>
  </r>
  <r>
    <x v="180"/>
  </r>
  <r>
    <x v="181"/>
  </r>
  <r>
    <x v="182"/>
  </r>
  <r>
    <x v="185"/>
  </r>
  <r>
    <x v="186"/>
  </r>
  <r>
    <x v="220"/>
  </r>
  <r>
    <x v="221"/>
  </r>
  <r>
    <x v="272"/>
  </r>
  <r>
    <x v="0"/>
  </r>
  <r>
    <x v="1"/>
  </r>
  <r>
    <x v="2"/>
  </r>
  <r>
    <x v="3"/>
  </r>
  <r>
    <x v="4"/>
  </r>
  <r>
    <x v="223"/>
  </r>
  <r>
    <x v="273"/>
  </r>
  <r>
    <x v="5"/>
  </r>
  <r>
    <x v="6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02"/>
  </r>
  <r>
    <x v="21"/>
  </r>
  <r>
    <x v="22"/>
  </r>
  <r>
    <x v="23"/>
  </r>
  <r>
    <x v="24"/>
  </r>
  <r>
    <x v="25"/>
  </r>
  <r>
    <x v="26"/>
  </r>
  <r>
    <x v="27"/>
  </r>
  <r>
    <x v="28"/>
  </r>
  <r>
    <x v="254"/>
  </r>
  <r>
    <x v="29"/>
  </r>
  <r>
    <x v="203"/>
  </r>
  <r>
    <x v="30"/>
  </r>
  <r>
    <x v="31"/>
  </r>
  <r>
    <x v="32"/>
  </r>
  <r>
    <x v="34"/>
  </r>
  <r>
    <x v="35"/>
  </r>
  <r>
    <x v="36"/>
  </r>
  <r>
    <x v="37"/>
  </r>
  <r>
    <x v="226"/>
  </r>
  <r>
    <x v="204"/>
  </r>
  <r>
    <x v="38"/>
  </r>
  <r>
    <x v="39"/>
  </r>
  <r>
    <x v="40"/>
  </r>
  <r>
    <x v="205"/>
  </r>
  <r>
    <x v="41"/>
  </r>
  <r>
    <x v="42"/>
  </r>
  <r>
    <x v="43"/>
  </r>
  <r>
    <x v="44"/>
  </r>
  <r>
    <x v="45"/>
  </r>
  <r>
    <x v="46"/>
  </r>
  <r>
    <x v="47"/>
  </r>
  <r>
    <x v="48"/>
  </r>
  <r>
    <x v="49"/>
  </r>
  <r>
    <x v="50"/>
  </r>
  <r>
    <x v="51"/>
  </r>
  <r>
    <x v="52"/>
  </r>
  <r>
    <x v="206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68"/>
  </r>
  <r>
    <x v="207"/>
  </r>
  <r>
    <x v="208"/>
  </r>
  <r>
    <x v="69"/>
  </r>
  <r>
    <x v="209"/>
  </r>
  <r>
    <x v="70"/>
  </r>
  <r>
    <x v="71"/>
  </r>
  <r>
    <x v="72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84"/>
  </r>
  <r>
    <x v="85"/>
  </r>
  <r>
    <x v="86"/>
  </r>
  <r>
    <x v="87"/>
  </r>
  <r>
    <x v="88"/>
  </r>
  <r>
    <x v="89"/>
  </r>
  <r>
    <x v="90"/>
  </r>
  <r>
    <x v="91"/>
  </r>
  <r>
    <x v="92"/>
  </r>
  <r>
    <x v="93"/>
  </r>
  <r>
    <x v="95"/>
  </r>
  <r>
    <x v="96"/>
  </r>
  <r>
    <x v="97"/>
  </r>
  <r>
    <x v="98"/>
  </r>
  <r>
    <x v="235"/>
  </r>
  <r>
    <x v="99"/>
  </r>
  <r>
    <x v="100"/>
  </r>
  <r>
    <x v="101"/>
  </r>
  <r>
    <x v="102"/>
  </r>
  <r>
    <x v="103"/>
  </r>
  <r>
    <x v="104"/>
  </r>
  <r>
    <x v="105"/>
  </r>
  <r>
    <x v="107"/>
  </r>
  <r>
    <x v="108"/>
  </r>
  <r>
    <x v="110"/>
  </r>
  <r>
    <x v="111"/>
  </r>
  <r>
    <x v="112"/>
  </r>
  <r>
    <x v="113"/>
  </r>
  <r>
    <x v="210"/>
  </r>
  <r>
    <x v="114"/>
  </r>
  <r>
    <x v="115"/>
  </r>
  <r>
    <x v="211"/>
  </r>
  <r>
    <x v="236"/>
  </r>
  <r>
    <x v="116"/>
  </r>
  <r>
    <x v="237"/>
  </r>
  <r>
    <x v="117"/>
  </r>
  <r>
    <x v="118"/>
  </r>
  <r>
    <x v="119"/>
  </r>
  <r>
    <x v="238"/>
  </r>
  <r>
    <x v="121"/>
  </r>
  <r>
    <x v="122"/>
  </r>
  <r>
    <x v="123"/>
  </r>
  <r>
    <x v="212"/>
  </r>
  <r>
    <x v="124"/>
  </r>
  <r>
    <x v="125"/>
  </r>
  <r>
    <x v="126"/>
  </r>
  <r>
    <x v="127"/>
  </r>
  <r>
    <x v="239"/>
  </r>
  <r>
    <x v="128"/>
  </r>
  <r>
    <x v="240"/>
  </r>
  <r>
    <x v="129"/>
  </r>
  <r>
    <x v="214"/>
  </r>
  <r>
    <x v="130"/>
  </r>
  <r>
    <x v="131"/>
  </r>
  <r>
    <x v="132"/>
  </r>
  <r>
    <x v="133"/>
  </r>
  <r>
    <x v="242"/>
  </r>
  <r>
    <x v="135"/>
  </r>
  <r>
    <x v="136"/>
  </r>
  <r>
    <x v="137"/>
  </r>
  <r>
    <x v="138"/>
  </r>
  <r>
    <x v="216"/>
  </r>
  <r>
    <x v="139"/>
  </r>
  <r>
    <x v="140"/>
  </r>
  <r>
    <x v="141"/>
  </r>
  <r>
    <x v="142"/>
  </r>
  <r>
    <x v="143"/>
  </r>
  <r>
    <x v="144"/>
  </r>
  <r>
    <x v="145"/>
  </r>
  <r>
    <x v="146"/>
  </r>
  <r>
    <x v="147"/>
  </r>
  <r>
    <x v="148"/>
  </r>
  <r>
    <x v="217"/>
  </r>
  <r>
    <x v="149"/>
  </r>
  <r>
    <x v="150"/>
  </r>
  <r>
    <x v="151"/>
  </r>
  <r>
    <x v="152"/>
  </r>
  <r>
    <x v="243"/>
  </r>
  <r>
    <x v="245"/>
  </r>
  <r>
    <x v="153"/>
  </r>
  <r>
    <x v="154"/>
  </r>
  <r>
    <x v="155"/>
  </r>
  <r>
    <x v="247"/>
  </r>
  <r>
    <x v="156"/>
  </r>
  <r>
    <x v="157"/>
  </r>
  <r>
    <x v="159"/>
  </r>
  <r>
    <x v="160"/>
  </r>
  <r>
    <x v="161"/>
  </r>
  <r>
    <x v="162"/>
  </r>
  <r>
    <x v="163"/>
  </r>
  <r>
    <x v="164"/>
  </r>
  <r>
    <x v="165"/>
  </r>
  <r>
    <x v="166"/>
  </r>
  <r>
    <x v="167"/>
  </r>
  <r>
    <x v="168"/>
  </r>
  <r>
    <x v="169"/>
  </r>
  <r>
    <x v="170"/>
  </r>
  <r>
    <x v="171"/>
  </r>
  <r>
    <x v="173"/>
  </r>
  <r>
    <x v="219"/>
  </r>
  <r>
    <x v="174"/>
  </r>
  <r>
    <x v="249"/>
  </r>
  <r>
    <x v="175"/>
  </r>
  <r>
    <x v="176"/>
  </r>
  <r>
    <x v="177"/>
  </r>
  <r>
    <x v="250"/>
  </r>
  <r>
    <x v="178"/>
  </r>
  <r>
    <x v="179"/>
  </r>
  <r>
    <x v="251"/>
  </r>
  <r>
    <x v="180"/>
  </r>
  <r>
    <x v="181"/>
  </r>
  <r>
    <x v="182"/>
  </r>
  <r>
    <x v="183"/>
  </r>
  <r>
    <x v="184"/>
  </r>
  <r>
    <x v="185"/>
  </r>
  <r>
    <x v="186"/>
  </r>
  <r>
    <x v="220"/>
  </r>
  <r>
    <x v="221"/>
  </r>
  <r>
    <x v="187"/>
  </r>
  <r>
    <x v="274"/>
  </r>
  <r>
    <x v="188"/>
  </r>
  <r>
    <x v="189"/>
  </r>
  <r>
    <x v="190"/>
  </r>
  <r>
    <x v="275"/>
  </r>
  <r>
    <x v="0"/>
  </r>
  <r>
    <x v="1"/>
  </r>
  <r>
    <x v="2"/>
  </r>
  <r>
    <x v="3"/>
  </r>
  <r>
    <x v="4"/>
  </r>
  <r>
    <x v="223"/>
  </r>
  <r>
    <x v="5"/>
  </r>
  <r>
    <x v="6"/>
  </r>
  <r>
    <x v="7"/>
  </r>
  <r>
    <x v="8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02"/>
  </r>
  <r>
    <x v="21"/>
  </r>
  <r>
    <x v="22"/>
  </r>
  <r>
    <x v="23"/>
  </r>
  <r>
    <x v="24"/>
  </r>
  <r>
    <x v="25"/>
  </r>
  <r>
    <x v="26"/>
  </r>
  <r>
    <x v="27"/>
  </r>
  <r>
    <x v="29"/>
  </r>
  <r>
    <x v="203"/>
  </r>
  <r>
    <x v="30"/>
  </r>
  <r>
    <x v="31"/>
  </r>
  <r>
    <x v="32"/>
  </r>
  <r>
    <x v="34"/>
  </r>
  <r>
    <x v="35"/>
  </r>
  <r>
    <x v="36"/>
  </r>
  <r>
    <x v="37"/>
  </r>
  <r>
    <x v="204"/>
  </r>
  <r>
    <x v="38"/>
  </r>
  <r>
    <x v="39"/>
  </r>
  <r>
    <x v="40"/>
  </r>
  <r>
    <x v="227"/>
  </r>
  <r>
    <x v="205"/>
  </r>
  <r>
    <x v="41"/>
  </r>
  <r>
    <x v="42"/>
  </r>
  <r>
    <x v="43"/>
  </r>
  <r>
    <x v="44"/>
  </r>
  <r>
    <x v="45"/>
  </r>
  <r>
    <x v="46"/>
  </r>
  <r>
    <x v="48"/>
  </r>
  <r>
    <x v="49"/>
  </r>
  <r>
    <x v="50"/>
  </r>
  <r>
    <x v="51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3"/>
  </r>
  <r>
    <x v="64"/>
  </r>
  <r>
    <x v="65"/>
  </r>
  <r>
    <x v="67"/>
  </r>
  <r>
    <x v="68"/>
  </r>
  <r>
    <x v="229"/>
  </r>
  <r>
    <x v="207"/>
  </r>
  <r>
    <x v="69"/>
  </r>
  <r>
    <x v="209"/>
  </r>
  <r>
    <x v="70"/>
  </r>
  <r>
    <x v="71"/>
  </r>
  <r>
    <x v="72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271"/>
  </r>
  <r>
    <x v="84"/>
  </r>
  <r>
    <x v="87"/>
  </r>
  <r>
    <x v="88"/>
  </r>
  <r>
    <x v="89"/>
  </r>
  <r>
    <x v="90"/>
  </r>
  <r>
    <x v="91"/>
  </r>
  <r>
    <x v="92"/>
  </r>
  <r>
    <x v="93"/>
  </r>
  <r>
    <x v="95"/>
  </r>
  <r>
    <x v="96"/>
  </r>
  <r>
    <x v="97"/>
  </r>
  <r>
    <x v="98"/>
  </r>
  <r>
    <x v="235"/>
  </r>
  <r>
    <x v="99"/>
  </r>
  <r>
    <x v="100"/>
  </r>
  <r>
    <x v="101"/>
  </r>
  <r>
    <x v="102"/>
  </r>
  <r>
    <x v="103"/>
  </r>
  <r>
    <x v="104"/>
  </r>
  <r>
    <x v="105"/>
  </r>
  <r>
    <x v="106"/>
  </r>
  <r>
    <x v="107"/>
  </r>
  <r>
    <x v="108"/>
  </r>
  <r>
    <x v="111"/>
  </r>
  <r>
    <x v="112"/>
  </r>
  <r>
    <x v="113"/>
  </r>
  <r>
    <x v="210"/>
  </r>
  <r>
    <x v="114"/>
  </r>
  <r>
    <x v="115"/>
  </r>
  <r>
    <x v="211"/>
  </r>
  <r>
    <x v="116"/>
  </r>
  <r>
    <x v="117"/>
  </r>
  <r>
    <x v="118"/>
  </r>
  <r>
    <x v="119"/>
  </r>
  <r>
    <x v="121"/>
  </r>
  <r>
    <x v="122"/>
  </r>
  <r>
    <x v="123"/>
  </r>
  <r>
    <x v="125"/>
  </r>
  <r>
    <x v="126"/>
  </r>
  <r>
    <x v="127"/>
  </r>
  <r>
    <x v="128"/>
  </r>
  <r>
    <x v="129"/>
  </r>
  <r>
    <x v="214"/>
  </r>
  <r>
    <x v="130"/>
  </r>
  <r>
    <x v="131"/>
  </r>
  <r>
    <x v="132"/>
  </r>
  <r>
    <x v="133"/>
  </r>
  <r>
    <x v="135"/>
  </r>
  <r>
    <x v="136"/>
  </r>
  <r>
    <x v="137"/>
  </r>
  <r>
    <x v="138"/>
  </r>
  <r>
    <x v="216"/>
  </r>
  <r>
    <x v="139"/>
  </r>
  <r>
    <x v="140"/>
  </r>
  <r>
    <x v="141"/>
  </r>
  <r>
    <x v="142"/>
  </r>
  <r>
    <x v="143"/>
  </r>
  <r>
    <x v="145"/>
  </r>
  <r>
    <x v="146"/>
  </r>
  <r>
    <x v="148"/>
  </r>
  <r>
    <x v="149"/>
  </r>
  <r>
    <x v="150"/>
  </r>
  <r>
    <x v="152"/>
  </r>
  <r>
    <x v="243"/>
  </r>
  <r>
    <x v="153"/>
  </r>
  <r>
    <x v="154"/>
  </r>
  <r>
    <x v="155"/>
  </r>
  <r>
    <x v="247"/>
  </r>
  <r>
    <x v="156"/>
  </r>
  <r>
    <x v="157"/>
  </r>
  <r>
    <x v="256"/>
  </r>
  <r>
    <x v="159"/>
  </r>
  <r>
    <x v="160"/>
  </r>
  <r>
    <x v="161"/>
  </r>
  <r>
    <x v="162"/>
  </r>
  <r>
    <x v="164"/>
  </r>
  <r>
    <x v="165"/>
  </r>
  <r>
    <x v="166"/>
  </r>
  <r>
    <x v="167"/>
  </r>
  <r>
    <x v="168"/>
  </r>
  <r>
    <x v="169"/>
  </r>
  <r>
    <x v="170"/>
  </r>
  <r>
    <x v="171"/>
  </r>
  <r>
    <x v="173"/>
  </r>
  <r>
    <x v="219"/>
  </r>
  <r>
    <x v="174"/>
  </r>
  <r>
    <x v="175"/>
  </r>
  <r>
    <x v="176"/>
  </r>
  <r>
    <x v="177"/>
  </r>
  <r>
    <x v="178"/>
  </r>
  <r>
    <x v="179"/>
  </r>
  <r>
    <x v="180"/>
  </r>
  <r>
    <x v="181"/>
  </r>
  <r>
    <x v="182"/>
  </r>
  <r>
    <x v="183"/>
  </r>
  <r>
    <x v="184"/>
  </r>
  <r>
    <x v="185"/>
  </r>
  <r>
    <x v="186"/>
  </r>
  <r>
    <x v="220"/>
  </r>
  <r>
    <x v="221"/>
  </r>
  <r>
    <x v="188"/>
  </r>
  <r>
    <x v="189"/>
  </r>
  <r>
    <x v="190"/>
  </r>
  <r>
    <x v="191"/>
  </r>
  <r>
    <x v="192"/>
  </r>
  <r>
    <x v="193"/>
  </r>
  <r>
    <x v="194"/>
  </r>
  <r>
    <x v="276"/>
  </r>
  <r>
    <x v="197"/>
  </r>
  <r>
    <x v="198"/>
  </r>
  <r>
    <x v="0"/>
  </r>
  <r>
    <x v="1"/>
  </r>
  <r>
    <x v="2"/>
  </r>
  <r>
    <x v="4"/>
  </r>
  <r>
    <x v="223"/>
  </r>
  <r>
    <x v="273"/>
  </r>
  <r>
    <x v="5"/>
  </r>
  <r>
    <x v="6"/>
  </r>
  <r>
    <x v="7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1"/>
  </r>
  <r>
    <x v="22"/>
  </r>
  <r>
    <x v="25"/>
  </r>
  <r>
    <x v="26"/>
  </r>
  <r>
    <x v="27"/>
  </r>
  <r>
    <x v="30"/>
  </r>
  <r>
    <x v="31"/>
  </r>
  <r>
    <x v="32"/>
  </r>
  <r>
    <x v="33"/>
  </r>
  <r>
    <x v="34"/>
  </r>
  <r>
    <x v="35"/>
  </r>
  <r>
    <x v="36"/>
  </r>
  <r>
    <x v="37"/>
  </r>
  <r>
    <x v="204"/>
  </r>
  <r>
    <x v="38"/>
  </r>
  <r>
    <x v="39"/>
  </r>
  <r>
    <x v="40"/>
  </r>
  <r>
    <x v="205"/>
  </r>
  <r>
    <x v="41"/>
  </r>
  <r>
    <x v="43"/>
  </r>
  <r>
    <x v="44"/>
  </r>
  <r>
    <x v="45"/>
  </r>
  <r>
    <x v="46"/>
  </r>
  <r>
    <x v="48"/>
  </r>
  <r>
    <x v="49"/>
  </r>
  <r>
    <x v="50"/>
  </r>
  <r>
    <x v="51"/>
  </r>
  <r>
    <x v="52"/>
  </r>
  <r>
    <x v="206"/>
  </r>
  <r>
    <x v="53"/>
  </r>
  <r>
    <x v="54"/>
  </r>
  <r>
    <x v="55"/>
  </r>
  <r>
    <x v="56"/>
  </r>
  <r>
    <x v="57"/>
  </r>
  <r>
    <x v="58"/>
  </r>
  <r>
    <x v="22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68"/>
  </r>
  <r>
    <x v="207"/>
  </r>
  <r>
    <x v="208"/>
  </r>
  <r>
    <x v="69"/>
  </r>
  <r>
    <x v="71"/>
  </r>
  <r>
    <x v="73"/>
  </r>
  <r>
    <x v="74"/>
  </r>
  <r>
    <x v="75"/>
  </r>
  <r>
    <x v="76"/>
  </r>
  <r>
    <x v="77"/>
  </r>
  <r>
    <x v="78"/>
  </r>
  <r>
    <x v="79"/>
  </r>
  <r>
    <x v="80"/>
  </r>
  <r>
    <x v="81"/>
  </r>
  <r>
    <x v="82"/>
  </r>
  <r>
    <x v="83"/>
  </r>
  <r>
    <x v="84"/>
  </r>
  <r>
    <x v="87"/>
  </r>
  <r>
    <x v="88"/>
  </r>
  <r>
    <x v="89"/>
  </r>
  <r>
    <x v="90"/>
  </r>
  <r>
    <x v="91"/>
  </r>
  <r>
    <x v="92"/>
  </r>
  <r>
    <x v="93"/>
  </r>
  <r>
    <x v="95"/>
  </r>
  <r>
    <x v="96"/>
  </r>
  <r>
    <x v="97"/>
  </r>
  <r>
    <x v="99"/>
  </r>
  <r>
    <x v="100"/>
  </r>
  <r>
    <x v="101"/>
  </r>
  <r>
    <x v="102"/>
  </r>
  <r>
    <x v="103"/>
  </r>
  <r>
    <x v="104"/>
  </r>
  <r>
    <x v="105"/>
  </r>
  <r>
    <x v="108"/>
  </r>
  <r>
    <x v="110"/>
  </r>
  <r>
    <x v="111"/>
  </r>
  <r>
    <x v="112"/>
  </r>
  <r>
    <x v="113"/>
  </r>
  <r>
    <x v="210"/>
  </r>
  <r>
    <x v="114"/>
  </r>
  <r>
    <x v="115"/>
  </r>
  <r>
    <x v="116"/>
  </r>
  <r>
    <x v="237"/>
  </r>
  <r>
    <x v="118"/>
  </r>
  <r>
    <x v="238"/>
  </r>
  <r>
    <x v="121"/>
  </r>
  <r>
    <x v="122"/>
  </r>
  <r>
    <x v="123"/>
  </r>
  <r>
    <x v="212"/>
  </r>
  <r>
    <x v="125"/>
  </r>
  <r>
    <x v="126"/>
  </r>
  <r>
    <x v="127"/>
  </r>
  <r>
    <x v="239"/>
  </r>
  <r>
    <x v="128"/>
  </r>
  <r>
    <x v="240"/>
  </r>
  <r>
    <x v="129"/>
  </r>
  <r>
    <x v="214"/>
  </r>
  <r>
    <x v="130"/>
  </r>
  <r>
    <x v="131"/>
  </r>
  <r>
    <x v="132"/>
  </r>
  <r>
    <x v="133"/>
  </r>
  <r>
    <x v="134"/>
  </r>
  <r>
    <x v="135"/>
  </r>
  <r>
    <x v="137"/>
  </r>
  <r>
    <x v="138"/>
  </r>
  <r>
    <x v="215"/>
  </r>
  <r>
    <x v="216"/>
  </r>
  <r>
    <x v="139"/>
  </r>
  <r>
    <x v="140"/>
  </r>
  <r>
    <x v="141"/>
  </r>
  <r>
    <x v="142"/>
  </r>
  <r>
    <x v="143"/>
  </r>
  <r>
    <x v="144"/>
  </r>
  <r>
    <x v="145"/>
  </r>
  <r>
    <x v="146"/>
  </r>
  <r>
    <x v="148"/>
  </r>
  <r>
    <x v="217"/>
  </r>
  <r>
    <x v="149"/>
  </r>
  <r>
    <x v="150"/>
  </r>
  <r>
    <x v="152"/>
  </r>
  <r>
    <x v="243"/>
  </r>
  <r>
    <x v="244"/>
  </r>
  <r>
    <x v="245"/>
  </r>
  <r>
    <x v="153"/>
  </r>
  <r>
    <x v="154"/>
  </r>
  <r>
    <x v="155"/>
  </r>
  <r>
    <x v="247"/>
  </r>
  <r>
    <x v="156"/>
  </r>
  <r>
    <x v="157"/>
  </r>
  <r>
    <x v="159"/>
  </r>
  <r>
    <x v="160"/>
  </r>
  <r>
    <x v="161"/>
  </r>
  <r>
    <x v="162"/>
  </r>
  <r>
    <x v="164"/>
  </r>
  <r>
    <x v="165"/>
  </r>
  <r>
    <x v="166"/>
  </r>
  <r>
    <x v="167"/>
  </r>
  <r>
    <x v="168"/>
  </r>
  <r>
    <x v="169"/>
  </r>
  <r>
    <x v="170"/>
  </r>
  <r>
    <x v="171"/>
  </r>
  <r>
    <x v="173"/>
  </r>
  <r>
    <x v="277"/>
  </r>
  <r>
    <x v="249"/>
  </r>
  <r>
    <x v="176"/>
  </r>
  <r>
    <x v="177"/>
  </r>
  <r>
    <x v="250"/>
  </r>
  <r>
    <x v="179"/>
  </r>
  <r>
    <x v="180"/>
  </r>
  <r>
    <x v="181"/>
  </r>
  <r>
    <x v="182"/>
  </r>
  <r>
    <x v="183"/>
  </r>
  <r>
    <x v="185"/>
  </r>
  <r>
    <x v="186"/>
  </r>
  <r>
    <x v="220"/>
  </r>
  <r>
    <x v="221"/>
  </r>
  <r>
    <x v="188"/>
  </r>
  <r>
    <x v="189"/>
  </r>
  <r>
    <x v="19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19">
  <r>
    <s v="PERU"/>
    <s v="AFGANISTAN"/>
    <n v="171"/>
    <n v="72"/>
    <n v="99"/>
    <s v="AFGANISTAN"/>
    <n v="2"/>
    <n v="3"/>
    <n v="-1"/>
    <x v="0"/>
    <x v="0"/>
    <x v="0"/>
    <x v="0"/>
  </r>
  <r>
    <s v="PERU"/>
    <s v="ALBANIA"/>
    <s v="-"/>
    <n v="1284"/>
    <n v="-1284"/>
    <s v="ALBANIA"/>
    <s v="-"/>
    <n v="40"/>
    <n v="-40"/>
    <x v="1"/>
    <x v="0"/>
    <x v="1"/>
    <x v="1"/>
  </r>
  <r>
    <s v="PERU"/>
    <s v="ALEMANIA"/>
    <n v="585343330"/>
    <n v="141395267"/>
    <n v="443948063"/>
    <s v="ALEMANIA"/>
    <n v="1027996"/>
    <n v="848588"/>
    <n v="179408"/>
    <x v="1"/>
    <x v="0"/>
    <x v="1"/>
    <x v="1"/>
  </r>
  <r>
    <s v="PERU"/>
    <s v="ANDORRA"/>
    <s v="-"/>
    <n v="610"/>
    <n v="-610"/>
    <s v="ANDORRA"/>
    <s v="-"/>
    <n v="66"/>
    <n v="-66"/>
    <x v="1"/>
    <x v="0"/>
    <x v="1"/>
    <x v="1"/>
  </r>
  <r>
    <s v="PERU"/>
    <s v="ANGOLA"/>
    <n v="558336"/>
    <n v="927451923"/>
    <n v="-926893587"/>
    <s v="ANGOLA"/>
    <n v="969"/>
    <n v="819505"/>
    <n v="-818536"/>
    <x v="2"/>
    <x v="0"/>
    <x v="2"/>
    <x v="2"/>
  </r>
  <r>
    <s v="PERU"/>
    <s v="ANGUILLA"/>
    <n v="5000"/>
    <n v="247"/>
    <n v="4753"/>
    <s v="ANGUILLA"/>
    <n v="46"/>
    <n v="14"/>
    <n v="32"/>
    <x v="3"/>
    <x v="0"/>
    <x v="3"/>
    <x v="3"/>
  </r>
  <r>
    <s v="PERU"/>
    <s v="ANTARCTICA"/>
    <s v="-"/>
    <n v="7307"/>
    <n v="-7307"/>
    <s v="ANTARCTICA"/>
    <s v="-"/>
    <n v="43"/>
    <n v="-43"/>
    <x v="4"/>
    <x v="0"/>
    <x v="4"/>
    <x v="4"/>
  </r>
  <r>
    <s v="PERU"/>
    <s v="ANTIGUA Y BARBUDAS"/>
    <n v="524688"/>
    <n v="72"/>
    <n v="524616"/>
    <s v="ANTIGUA Y BARBUDAS"/>
    <n v="840"/>
    <n v="21"/>
    <n v="819"/>
    <x v="3"/>
    <x v="0"/>
    <x v="3"/>
    <x v="3"/>
  </r>
  <r>
    <s v="PERU"/>
    <s v="ANTILLAS HOLANDESAS"/>
    <n v="2957137"/>
    <n v="3950123"/>
    <n v="-992986"/>
    <s v="ANTILLAS HOLANDESAS"/>
    <n v="4589"/>
    <n v="5176"/>
    <n v="-587"/>
    <x v="3"/>
    <x v="0"/>
    <x v="3"/>
    <x v="3"/>
  </r>
  <r>
    <s v="PERU"/>
    <s v="ARABIA SAUDITA"/>
    <n v="4431411"/>
    <n v="41017983"/>
    <n v="-36586572"/>
    <s v="ARABIA SAUDITA"/>
    <n v="4507"/>
    <n v="52766"/>
    <n v="-48259"/>
    <x v="1"/>
    <x v="0"/>
    <x v="1"/>
    <x v="1"/>
  </r>
  <r>
    <s v="PERU"/>
    <s v="ARGELIA"/>
    <n v="57738110"/>
    <n v="240"/>
    <n v="57737870"/>
    <s v="ARGELIA"/>
    <n v="30893"/>
    <n v="8"/>
    <n v="30885"/>
    <x v="1"/>
    <x v="0"/>
    <x v="1"/>
    <x v="1"/>
  </r>
  <r>
    <s v="PERU"/>
    <s v="ARGENTINA"/>
    <n v="63943949"/>
    <n v="2537312138"/>
    <n v="-2473368189"/>
    <s v="ARGENTINA"/>
    <n v="147272"/>
    <n v="1581695"/>
    <n v="-1434423"/>
    <x v="5"/>
    <x v="0"/>
    <x v="5"/>
    <x v="5"/>
  </r>
  <r>
    <s v="PERU"/>
    <s v="ARMENIA"/>
    <n v="490"/>
    <n v="8"/>
    <n v="482"/>
    <s v="ARMENIA"/>
    <n v="7"/>
    <n v="0"/>
    <n v="7"/>
    <x v="1"/>
    <x v="0"/>
    <x v="1"/>
    <x v="1"/>
  </r>
  <r>
    <s v="PERU"/>
    <s v="AUSTRALIA"/>
    <n v="115218026"/>
    <n v="15800497"/>
    <n v="99417529"/>
    <s v="AUSTRALIA"/>
    <n v="79916"/>
    <n v="77133"/>
    <n v="2783"/>
    <x v="0"/>
    <x v="0"/>
    <x v="0"/>
    <x v="0"/>
  </r>
  <r>
    <s v="PERU"/>
    <s v="AUSTRIA"/>
    <n v="400533"/>
    <n v="35433488"/>
    <n v="-35032955"/>
    <s v="AUSTRIA"/>
    <n v="2196"/>
    <n v="107450"/>
    <n v="-105254"/>
    <x v="1"/>
    <x v="0"/>
    <x v="1"/>
    <x v="1"/>
  </r>
  <r>
    <s v="PERU"/>
    <s v="AZERBAIJAN"/>
    <n v="431"/>
    <n v="15"/>
    <n v="416"/>
    <s v="AZERBAIJAN"/>
    <n v="6"/>
    <n v="1"/>
    <n v="5"/>
    <x v="1"/>
    <x v="0"/>
    <x v="1"/>
    <x v="1"/>
  </r>
  <r>
    <s v="PERU"/>
    <s v="BAHAMAS"/>
    <n v="3579105"/>
    <n v="24890"/>
    <n v="3554215"/>
    <s v="BAHAMAS"/>
    <n v="5587"/>
    <n v="100"/>
    <n v="5487"/>
    <x v="3"/>
    <x v="0"/>
    <x v="3"/>
    <x v="3"/>
  </r>
  <r>
    <s v="PERU"/>
    <s v="BAHREIN"/>
    <n v="492895"/>
    <n v="1284833"/>
    <n v="-791938"/>
    <s v="BAHREIN"/>
    <n v="783"/>
    <n v="5965"/>
    <n v="-5182"/>
    <x v="1"/>
    <x v="0"/>
    <x v="1"/>
    <x v="1"/>
  </r>
  <r>
    <s v="PERU"/>
    <s v="BANGLADESH"/>
    <n v="544294"/>
    <n v="2605319"/>
    <n v="-2061025"/>
    <s v="BANGLADESH"/>
    <n v="908"/>
    <n v="6880"/>
    <n v="-5972"/>
    <x v="0"/>
    <x v="0"/>
    <x v="0"/>
    <x v="0"/>
  </r>
  <r>
    <s v="PERU"/>
    <s v="BARBADOS"/>
    <n v="354606"/>
    <n v="18023"/>
    <n v="336583"/>
    <s v="BARBADOS"/>
    <n v="1005"/>
    <n v="81"/>
    <n v="924"/>
    <x v="3"/>
    <x v="0"/>
    <x v="3"/>
    <x v="3"/>
  </r>
  <r>
    <s v="PERU"/>
    <s v="BELGICA"/>
    <n v="319467264"/>
    <n v="57070213"/>
    <n v="262397051"/>
    <s v="BELGICA"/>
    <n v="411765"/>
    <n v="137952"/>
    <n v="273813"/>
    <x v="1"/>
    <x v="0"/>
    <x v="1"/>
    <x v="1"/>
  </r>
  <r>
    <s v="PERU"/>
    <s v="BELICE"/>
    <n v="292901"/>
    <n v="53"/>
    <n v="292848"/>
    <s v="BELICE"/>
    <n v="488"/>
    <n v="1"/>
    <n v="487"/>
    <x v="3"/>
    <x v="0"/>
    <x v="3"/>
    <x v="3"/>
  </r>
  <r>
    <s v="PERU"/>
    <s v="BENIN"/>
    <n v="87256"/>
    <n v="826"/>
    <n v="86430"/>
    <s v="BENIN"/>
    <n v="136"/>
    <n v="181"/>
    <n v="-45"/>
    <x v="2"/>
    <x v="0"/>
    <x v="2"/>
    <x v="2"/>
  </r>
  <r>
    <s v="PERU"/>
    <s v="BERMUDAS"/>
    <n v="22206"/>
    <s v="-"/>
    <n v="22206"/>
    <s v="BERMUDAS"/>
    <n v="204"/>
    <s v="-"/>
    <n v="204"/>
    <x v="3"/>
    <x v="0"/>
    <x v="3"/>
    <x v="3"/>
  </r>
  <r>
    <s v="PERU"/>
    <s v="BIELORRUSIA"/>
    <s v="-"/>
    <n v="268452"/>
    <n v="-268452"/>
    <s v="BIELORRUSIA"/>
    <s v="-"/>
    <n v="3142"/>
    <n v="-3142"/>
    <x v="1"/>
    <x v="0"/>
    <x v="1"/>
    <x v="1"/>
  </r>
  <r>
    <s v="PERU"/>
    <s v="BOLIVIA"/>
    <n v="227922039"/>
    <n v="421697494"/>
    <n v="-193775455"/>
    <s v="BOLIVIA"/>
    <n v="350882"/>
    <n v="246287"/>
    <n v="104595"/>
    <x v="6"/>
    <x v="0"/>
    <x v="6"/>
    <x v="6"/>
  </r>
  <r>
    <s v="PERU"/>
    <s v="BOSNIA-HERZEGO"/>
    <s v="-"/>
    <n v="2624"/>
    <n v="-2624"/>
    <s v="BOSNIA-HERZEGO"/>
    <s v="-"/>
    <n v="99"/>
    <n v="-99"/>
    <x v="1"/>
    <x v="0"/>
    <x v="1"/>
    <x v="1"/>
  </r>
  <r>
    <s v="PERU"/>
    <s v="BOTSWANA"/>
    <s v="-"/>
    <n v="14"/>
    <n v="-14"/>
    <s v="BOTSWANA"/>
    <s v="-"/>
    <n v="0"/>
    <n v="0"/>
    <x v="7"/>
    <x v="0"/>
    <x v="7"/>
    <x v="7"/>
  </r>
  <r>
    <s v="PERU"/>
    <s v="BRASIL"/>
    <n v="384486434"/>
    <n v="1193752512"/>
    <n v="-809266078"/>
    <s v="BRASIL"/>
    <n v="895391"/>
    <n v="2417127"/>
    <n v="-1521736"/>
    <x v="8"/>
    <x v="0"/>
    <x v="8"/>
    <x v="8"/>
  </r>
  <r>
    <s v="PERU"/>
    <s v="BRUNEI"/>
    <s v="-"/>
    <n v="102"/>
    <n v="-102"/>
    <s v="BRUNEI"/>
    <s v="-"/>
    <n v="1"/>
    <n v="-1"/>
    <x v="0"/>
    <x v="0"/>
    <x v="0"/>
    <x v="0"/>
  </r>
  <r>
    <s v="PERU"/>
    <s v="BULGARIA"/>
    <n v="129003788"/>
    <n v="4150890"/>
    <n v="124852898"/>
    <s v="BULGARIA"/>
    <n v="193610"/>
    <n v="5337"/>
    <n v="188273"/>
    <x v="1"/>
    <x v="0"/>
    <x v="1"/>
    <x v="1"/>
  </r>
  <r>
    <s v="PERU"/>
    <s v="BURKINA FASO"/>
    <n v="18000"/>
    <n v="1613740"/>
    <n v="-1595740"/>
    <s v="BURKINA FASO"/>
    <n v="49"/>
    <n v="2590"/>
    <n v="-2541"/>
    <x v="2"/>
    <x v="0"/>
    <x v="2"/>
    <x v="2"/>
  </r>
  <r>
    <s v="PERU"/>
    <s v="BUTAN"/>
    <s v="-"/>
    <n v="227"/>
    <n v="-227"/>
    <s v="BUTAN"/>
    <s v="-"/>
    <n v="9"/>
    <n v="-9"/>
    <x v="0"/>
    <x v="0"/>
    <x v="0"/>
    <x v="0"/>
  </r>
  <r>
    <s v="PERU"/>
    <s v="CABO VERDE"/>
    <n v="636917"/>
    <n v="17"/>
    <n v="636900"/>
    <s v="CABO VERDE"/>
    <n v="485"/>
    <n v="0"/>
    <n v="485"/>
    <x v="2"/>
    <x v="0"/>
    <x v="2"/>
    <x v="2"/>
  </r>
  <r>
    <s v="PERU"/>
    <s v="CAIMAN"/>
    <n v="42610"/>
    <s v="-"/>
    <n v="42610"/>
    <s v="CAIMAN"/>
    <n v="89"/>
    <s v="-"/>
    <n v="89"/>
    <x v="3"/>
    <x v="0"/>
    <x v="3"/>
    <x v="3"/>
  </r>
  <r>
    <s v="PERU"/>
    <s v="CAMBOYA"/>
    <s v="-"/>
    <n v="26222"/>
    <n v="-26222"/>
    <s v="CAMBOYA"/>
    <s v="-"/>
    <n v="708"/>
    <n v="-708"/>
    <x v="0"/>
    <x v="0"/>
    <x v="0"/>
    <x v="0"/>
  </r>
  <r>
    <s v="PERU"/>
    <s v="CAMERUN"/>
    <n v="1010074"/>
    <n v="174"/>
    <n v="1009900"/>
    <s v="CAMERUN"/>
    <n v="657"/>
    <n v="2"/>
    <n v="655"/>
    <x v="2"/>
    <x v="0"/>
    <x v="2"/>
    <x v="2"/>
  </r>
  <r>
    <s v="PERU"/>
    <s v="CANADA"/>
    <n v="578480871"/>
    <n v="450286096"/>
    <n v="128194775"/>
    <s v="CANADA"/>
    <n v="1949847"/>
    <n v="435588"/>
    <n v="1514259"/>
    <x v="9"/>
    <x v="0"/>
    <x v="9"/>
    <x v="9"/>
  </r>
  <r>
    <s v="PERU"/>
    <s v="CHILE"/>
    <n v="1937597423"/>
    <n v="1163212759"/>
    <n v="774384664"/>
    <s v="CHILE"/>
    <n v="1840757"/>
    <n v="1182938"/>
    <n v="657819"/>
    <x v="10"/>
    <x v="0"/>
    <x v="10"/>
    <x v="10"/>
  </r>
  <r>
    <s v="PERU"/>
    <s v="CHINA"/>
    <n v="8002764337"/>
    <n v="1552741182"/>
    <n v="6450023155"/>
    <s v="CHINA"/>
    <n v="3734986"/>
    <n v="4067026"/>
    <n v="-332040"/>
    <x v="0"/>
    <x v="0"/>
    <x v="0"/>
    <x v="0"/>
  </r>
  <r>
    <s v="PERU"/>
    <s v="CHINA TAIPEI"/>
    <n v="142130768"/>
    <n v="93698022"/>
    <n v="48432746"/>
    <s v="CHINA TAIPEI"/>
    <n v="591596"/>
    <n v="298470"/>
    <n v="293126"/>
    <x v="0"/>
    <x v="0"/>
    <x v="0"/>
    <x v="0"/>
  </r>
  <r>
    <s v="PERU"/>
    <s v="CHIPRE"/>
    <n v="1438979"/>
    <n v="806"/>
    <n v="1438173"/>
    <s v="CHIPRE"/>
    <n v="1471"/>
    <n v="90"/>
    <n v="1381"/>
    <x v="1"/>
    <x v="0"/>
    <x v="1"/>
    <x v="1"/>
  </r>
  <r>
    <s v="PERU"/>
    <s v="CIUDAD DEL VATICANO"/>
    <s v="-"/>
    <n v="4759"/>
    <n v="-4759"/>
    <s v="CIUDAD DEL VATICANO"/>
    <s v="-"/>
    <n v="42"/>
    <n v="-42"/>
    <x v="1"/>
    <x v="0"/>
    <x v="1"/>
    <x v="1"/>
  </r>
  <r>
    <s v="PERU"/>
    <s v="COCOS KEELING"/>
    <s v="-"/>
    <n v="3753"/>
    <n v="-3753"/>
    <s v="COCOS KEELING"/>
    <s v="-"/>
    <n v="309"/>
    <n v="-309"/>
    <x v="0"/>
    <x v="0"/>
    <x v="0"/>
    <x v="0"/>
  </r>
  <r>
    <s v="PERU"/>
    <s v="COLOMBIA"/>
    <n v="431754039"/>
    <n v="1695661110"/>
    <n v="-1263907071"/>
    <s v="COLOMBIA"/>
    <n v="708717"/>
    <n v="1282751"/>
    <n v="-574034"/>
    <x v="11"/>
    <x v="0"/>
    <x v="11"/>
    <x v="11"/>
  </r>
  <r>
    <s v="PERU"/>
    <s v="COMORAS"/>
    <n v="107500"/>
    <n v="1"/>
    <n v="107499"/>
    <s v="COMORAS"/>
    <n v="68"/>
    <n v="0"/>
    <n v="68"/>
    <x v="7"/>
    <x v="0"/>
    <x v="7"/>
    <x v="7"/>
  </r>
  <r>
    <s v="PERU"/>
    <s v="CONGO"/>
    <n v="1009878"/>
    <n v="22"/>
    <n v="1009856"/>
    <s v="CONGO"/>
    <n v="1424"/>
    <n v="1"/>
    <n v="1423"/>
    <x v="2"/>
    <x v="0"/>
    <x v="2"/>
    <x v="2"/>
  </r>
  <r>
    <s v="PERU"/>
    <s v="COREA DEL NORTE"/>
    <n v="108502638"/>
    <n v="37477552"/>
    <n v="71025086"/>
    <s v="COREA DEL NORTE"/>
    <n v="179143"/>
    <n v="20944"/>
    <n v="158199"/>
    <x v="0"/>
    <x v="0"/>
    <x v="0"/>
    <x v="0"/>
  </r>
  <r>
    <s v="PERU"/>
    <s v="COREA DEL SUR"/>
    <n v="798965414"/>
    <n v="247384949"/>
    <n v="551580465"/>
    <s v="COREA DEL SUR"/>
    <n v="552016"/>
    <n v="778984"/>
    <n v="-226968"/>
    <x v="0"/>
    <x v="0"/>
    <x v="0"/>
    <x v="0"/>
  </r>
  <r>
    <s v="PERU"/>
    <s v="COSTA DE MARFIL"/>
    <n v="1977315"/>
    <n v="20407"/>
    <n v="1956908"/>
    <s v="COSTA DE MARFIL"/>
    <n v="2804"/>
    <n v="610"/>
    <n v="2194"/>
    <x v="2"/>
    <x v="0"/>
    <x v="2"/>
    <x v="2"/>
  </r>
  <r>
    <s v="PERU"/>
    <s v="COSTA RICA"/>
    <n v="28009408"/>
    <n v="16937208"/>
    <n v="11072200"/>
    <s v="COSTA RICA"/>
    <n v="36307"/>
    <n v="25404"/>
    <n v="10903"/>
    <x v="3"/>
    <x v="0"/>
    <x v="3"/>
    <x v="3"/>
  </r>
  <r>
    <s v="PERU"/>
    <s v="CROACIA"/>
    <n v="556103"/>
    <n v="145676"/>
    <n v="410427"/>
    <s v="CROACIA"/>
    <n v="1002"/>
    <n v="1375"/>
    <n v="-373"/>
    <x v="1"/>
    <x v="0"/>
    <x v="1"/>
    <x v="1"/>
  </r>
  <r>
    <s v="PERU"/>
    <s v="CUBA"/>
    <n v="3729565"/>
    <n v="206785"/>
    <n v="3522780"/>
    <s v="CUBA"/>
    <n v="5829"/>
    <n v="881"/>
    <n v="4948"/>
    <x v="3"/>
    <x v="0"/>
    <x v="3"/>
    <x v="3"/>
  </r>
  <r>
    <s v="PERU"/>
    <s v="DINAMARCA"/>
    <n v="43079761"/>
    <n v="5149207"/>
    <n v="37930554"/>
    <s v="DINAMARCA"/>
    <n v="68065"/>
    <n v="49688"/>
    <n v="18377"/>
    <x v="1"/>
    <x v="0"/>
    <x v="1"/>
    <x v="1"/>
  </r>
  <r>
    <s v="PERU"/>
    <s v="DJIBOUTI"/>
    <n v="67105"/>
    <s v="-"/>
    <n v="67105"/>
    <s v="DJIBOUTI"/>
    <n v="134"/>
    <s v="-"/>
    <n v="134"/>
    <x v="7"/>
    <x v="0"/>
    <x v="7"/>
    <x v="7"/>
  </r>
  <r>
    <s v="PERU"/>
    <s v="DOMINICA"/>
    <n v="352232"/>
    <n v="111"/>
    <n v="352121"/>
    <s v="DOMINICA"/>
    <n v="474"/>
    <n v="2"/>
    <n v="472"/>
    <x v="3"/>
    <x v="0"/>
    <x v="3"/>
    <x v="3"/>
  </r>
  <r>
    <s v="PERU"/>
    <s v="ECUADOR"/>
    <n v="615953371"/>
    <n v="2710970974"/>
    <n v="-2095017603"/>
    <s v="ECUADOR"/>
    <n v="504088"/>
    <n v="1775857"/>
    <n v="-1271769"/>
    <x v="12"/>
    <x v="0"/>
    <x v="12"/>
    <x v="12"/>
  </r>
  <r>
    <s v="PERU"/>
    <s v="EGIPTO"/>
    <n v="3379796"/>
    <n v="1796875"/>
    <n v="1582921"/>
    <s v="EGIPTO"/>
    <n v="5723"/>
    <n v="4073"/>
    <n v="1650"/>
    <x v="1"/>
    <x v="0"/>
    <x v="1"/>
    <x v="1"/>
  </r>
  <r>
    <s v="PERU"/>
    <s v="EL SALVADOR"/>
    <n v="13450770"/>
    <n v="1062416"/>
    <n v="12388354"/>
    <s v="EL SALVADOR"/>
    <n v="20911"/>
    <n v="1343"/>
    <n v="19568"/>
    <x v="3"/>
    <x v="0"/>
    <x v="3"/>
    <x v="3"/>
  </r>
  <r>
    <s v="PERU"/>
    <s v="EMIRATOS ÁRABES UNIDOS"/>
    <n v="588049"/>
    <n v="4233391"/>
    <n v="-3645342"/>
    <s v="EMIRATOS ÁRABES UNIDOS"/>
    <n v="3712"/>
    <n v="30889"/>
    <n v="-27177"/>
    <x v="1"/>
    <x v="0"/>
    <x v="1"/>
    <x v="1"/>
  </r>
  <r>
    <s v="PERU"/>
    <s v="ERITREA"/>
    <s v="-"/>
    <n v="30"/>
    <n v="-30"/>
    <s v="ERITREA"/>
    <s v="-"/>
    <n v="1"/>
    <n v="-1"/>
    <x v="7"/>
    <x v="0"/>
    <x v="7"/>
    <x v="7"/>
  </r>
  <r>
    <s v="PERU"/>
    <s v="ESLOVAQUIA"/>
    <n v="44580"/>
    <n v="1202361"/>
    <n v="-1157781"/>
    <s v="ESLOVAQUIA"/>
    <n v="124"/>
    <n v="7019"/>
    <n v="-6895"/>
    <x v="1"/>
    <x v="0"/>
    <x v="1"/>
    <x v="1"/>
  </r>
  <r>
    <s v="PERU"/>
    <s v="ESLOVENIA"/>
    <n v="1292404"/>
    <n v="223970"/>
    <n v="1068434"/>
    <s v="ESLOVENIA"/>
    <n v="1866"/>
    <n v="7881"/>
    <n v="-6015"/>
    <x v="1"/>
    <x v="0"/>
    <x v="1"/>
    <x v="1"/>
  </r>
  <r>
    <s v="PERU"/>
    <s v="ESPAÑA"/>
    <n v="814130828"/>
    <n v="156562304"/>
    <n v="657568524"/>
    <s v="ESPAÑA"/>
    <n v="1023841"/>
    <n v="421126"/>
    <n v="602715"/>
    <x v="1"/>
    <x v="0"/>
    <x v="1"/>
    <x v="1"/>
  </r>
  <r>
    <s v="PERU"/>
    <s v="ESTADOS UNIDOS"/>
    <n v="3791622326"/>
    <n v="3449236897"/>
    <n v="342385429"/>
    <s v="ESTADOS UNIDOS"/>
    <n v="5794505"/>
    <n v="5589524"/>
    <n v="204981"/>
    <x v="9"/>
    <x v="0"/>
    <x v="9"/>
    <x v="9"/>
  </r>
  <r>
    <s v="PERU"/>
    <s v="ESTONIA"/>
    <n v="1382515"/>
    <n v="426813"/>
    <n v="955702"/>
    <s v="ESTONIA"/>
    <n v="3061"/>
    <n v="1124"/>
    <n v="1937"/>
    <x v="1"/>
    <x v="0"/>
    <x v="1"/>
    <x v="1"/>
  </r>
  <r>
    <s v="PERU"/>
    <s v="ETIOPIA"/>
    <s v="-"/>
    <n v="805"/>
    <n v="-805"/>
    <s v="ETIOPIA"/>
    <s v="-"/>
    <n v="4"/>
    <n v="-4"/>
    <x v="7"/>
    <x v="0"/>
    <x v="7"/>
    <x v="7"/>
  </r>
  <r>
    <s v="PERU"/>
    <s v="FILIPINAS"/>
    <n v="40416086"/>
    <n v="88563888"/>
    <n v="-48147802"/>
    <s v="FILIPINAS"/>
    <n v="42696"/>
    <n v="34881"/>
    <n v="7815"/>
    <x v="0"/>
    <x v="0"/>
    <x v="0"/>
    <x v="0"/>
  </r>
  <r>
    <s v="PERU"/>
    <s v="FINLANDIA"/>
    <n v="205790699"/>
    <n v="43069987"/>
    <n v="162720712"/>
    <s v="FINLANDIA"/>
    <n v="252318"/>
    <n v="187680"/>
    <n v="64638"/>
    <x v="1"/>
    <x v="0"/>
    <x v="1"/>
    <x v="1"/>
  </r>
  <r>
    <s v="PERU"/>
    <s v="FRANCIA"/>
    <n v="57073430"/>
    <n v="58483840"/>
    <n v="-1410410"/>
    <s v="FRANCIA"/>
    <n v="197702"/>
    <n v="250153"/>
    <n v="-52451"/>
    <x v="1"/>
    <x v="0"/>
    <x v="1"/>
    <x v="1"/>
  </r>
  <r>
    <s v="PERU"/>
    <s v="GABON"/>
    <n v="176110"/>
    <n v="52"/>
    <n v="176058"/>
    <s v="GABON"/>
    <n v="238"/>
    <n v="1"/>
    <n v="237"/>
    <x v="2"/>
    <x v="0"/>
    <x v="2"/>
    <x v="2"/>
  </r>
  <r>
    <s v="PERU"/>
    <s v="GAMBIA"/>
    <n v="2913661"/>
    <s v="-"/>
    <n v="2913661"/>
    <s v="GAMBIA"/>
    <n v="4371"/>
    <s v="-"/>
    <n v="4371"/>
    <x v="2"/>
    <x v="0"/>
    <x v="2"/>
    <x v="2"/>
  </r>
  <r>
    <s v="PERU"/>
    <s v="GEORGIA"/>
    <n v="157086"/>
    <n v="410849"/>
    <n v="-253763"/>
    <s v="GEORGIA"/>
    <n v="157"/>
    <n v="698"/>
    <n v="-541"/>
    <x v="1"/>
    <x v="0"/>
    <x v="1"/>
    <x v="1"/>
  </r>
  <r>
    <s v="PERU"/>
    <s v="GHANA"/>
    <n v="1664029"/>
    <n v="200138"/>
    <n v="1463891"/>
    <s v="GHANA"/>
    <n v="3005"/>
    <n v="186"/>
    <n v="2819"/>
    <x v="2"/>
    <x v="0"/>
    <x v="2"/>
    <x v="2"/>
  </r>
  <r>
    <s v="PERU"/>
    <s v="GIBRALTAR"/>
    <n v="5150"/>
    <s v="-"/>
    <n v="5150"/>
    <s v="GIBRALTAR"/>
    <n v="264"/>
    <s v="-"/>
    <n v="264"/>
    <x v="1"/>
    <x v="0"/>
    <x v="1"/>
    <x v="1"/>
  </r>
  <r>
    <s v="PERU"/>
    <s v="GRECIA"/>
    <n v="2675079"/>
    <n v="1261393"/>
    <n v="1413686"/>
    <s v="GRECIA"/>
    <n v="5538"/>
    <n v="5763"/>
    <n v="-225"/>
    <x v="1"/>
    <x v="0"/>
    <x v="1"/>
    <x v="1"/>
  </r>
  <r>
    <s v="PERU"/>
    <s v="GRENADA"/>
    <n v="56374"/>
    <n v="1"/>
    <n v="56373"/>
    <s v="GRENADA"/>
    <n v="78"/>
    <n v="0"/>
    <n v="78"/>
    <x v="3"/>
    <x v="0"/>
    <x v="3"/>
    <x v="3"/>
  </r>
  <r>
    <s v="PERU"/>
    <s v="GUADALUPE"/>
    <n v="1873135"/>
    <s v="-"/>
    <n v="1873135"/>
    <s v="GUADALUPE"/>
    <n v="4656"/>
    <s v="-"/>
    <n v="4656"/>
    <x v="3"/>
    <x v="0"/>
    <x v="3"/>
    <x v="3"/>
  </r>
  <r>
    <s v="PERU"/>
    <s v="GUAM"/>
    <n v="2599"/>
    <s v="-"/>
    <n v="2599"/>
    <s v="GUAM"/>
    <n v="105"/>
    <s v="-"/>
    <n v="105"/>
    <x v="0"/>
    <x v="0"/>
    <x v="0"/>
    <x v="0"/>
  </r>
  <r>
    <s v="PERU"/>
    <s v="GUATEMALA"/>
    <n v="63605702"/>
    <n v="41165683"/>
    <n v="22440019"/>
    <s v="GUATEMALA"/>
    <n v="57990"/>
    <n v="56483"/>
    <n v="1507"/>
    <x v="3"/>
    <x v="0"/>
    <x v="3"/>
    <x v="3"/>
  </r>
  <r>
    <s v="PERU"/>
    <s v="GUAYANA FRANCE"/>
    <n v="29120"/>
    <n v="27"/>
    <n v="29093"/>
    <s v="GUAYANA FRANCE"/>
    <n v="55"/>
    <n v="1"/>
    <n v="54"/>
    <x v="13"/>
    <x v="0"/>
    <x v="13"/>
    <x v="13"/>
  </r>
  <r>
    <s v="PERU"/>
    <s v="GUINEA"/>
    <n v="1644971"/>
    <n v="26"/>
    <n v="1644945"/>
    <s v="GUINEA"/>
    <n v="2692"/>
    <n v="1"/>
    <n v="2691"/>
    <x v="2"/>
    <x v="0"/>
    <x v="2"/>
    <x v="2"/>
  </r>
  <r>
    <s v="PERU"/>
    <s v="GUINEA ECUATORIAL"/>
    <n v="54000"/>
    <s v="-"/>
    <n v="54000"/>
    <s v="GUINEA ECUATORIAL"/>
    <n v="34"/>
    <s v="-"/>
    <n v="34"/>
    <x v="2"/>
    <x v="0"/>
    <x v="2"/>
    <x v="2"/>
  </r>
  <r>
    <s v="PERU"/>
    <s v="GUINEA-BISSAU"/>
    <n v="51490"/>
    <s v="-"/>
    <n v="51490"/>
    <s v="GUINEA-BISSAU"/>
    <n v="74"/>
    <s v="-"/>
    <n v="74"/>
    <x v="2"/>
    <x v="0"/>
    <x v="2"/>
    <x v="2"/>
  </r>
  <r>
    <s v="PERU"/>
    <s v="GUYANA"/>
    <n v="1330646"/>
    <n v="4"/>
    <n v="1330642"/>
    <s v="GUYANA"/>
    <n v="2571"/>
    <n v="0"/>
    <n v="2571"/>
    <x v="13"/>
    <x v="0"/>
    <x v="13"/>
    <x v="13"/>
  </r>
  <r>
    <s v="PERU"/>
    <s v="HAITI"/>
    <n v="61398199"/>
    <n v="201"/>
    <n v="61397998"/>
    <s v="HAITI"/>
    <n v="56759"/>
    <n v="16"/>
    <n v="56743"/>
    <x v="3"/>
    <x v="0"/>
    <x v="3"/>
    <x v="3"/>
  </r>
  <r>
    <s v="PERU"/>
    <s v="HONDURAS"/>
    <n v="16445204"/>
    <n v="951305"/>
    <n v="15493899"/>
    <s v="HONDURAS"/>
    <n v="18872"/>
    <n v="752"/>
    <n v="18120"/>
    <x v="3"/>
    <x v="0"/>
    <x v="3"/>
    <x v="3"/>
  </r>
  <r>
    <s v="PERU"/>
    <s v="HONG KONG"/>
    <n v="20158502"/>
    <n v="2628248"/>
    <n v="17530254"/>
    <s v="HONG KONG"/>
    <n v="54251"/>
    <n v="21498"/>
    <n v="32753"/>
    <x v="0"/>
    <x v="0"/>
    <x v="0"/>
    <x v="0"/>
  </r>
  <r>
    <s v="PERU"/>
    <s v="HUNGRIA"/>
    <n v="148426"/>
    <n v="889952"/>
    <n v="-741526"/>
    <s v="HUNGRIA"/>
    <n v="942"/>
    <n v="14590"/>
    <n v="-13648"/>
    <x v="1"/>
    <x v="0"/>
    <x v="1"/>
    <x v="1"/>
  </r>
  <r>
    <s v="PERU"/>
    <s v="INDIA"/>
    <n v="170478413"/>
    <n v="194886940"/>
    <n v="-24408527"/>
    <s v="INDIA"/>
    <n v="281408"/>
    <n v="503658"/>
    <n v="-222250"/>
    <x v="0"/>
    <x v="0"/>
    <x v="0"/>
    <x v="0"/>
  </r>
  <r>
    <s v="PERU"/>
    <s v="INDONESIA"/>
    <n v="37478022"/>
    <n v="55825880"/>
    <n v="-18347858"/>
    <s v="INDONESIA"/>
    <n v="38341"/>
    <n v="84431"/>
    <n v="-46090"/>
    <x v="0"/>
    <x v="0"/>
    <x v="0"/>
    <x v="0"/>
  </r>
  <r>
    <s v="PERU"/>
    <s v="IRAK"/>
    <n v="57"/>
    <s v="-"/>
    <n v="57"/>
    <s v="IRAK"/>
    <n v="1"/>
    <s v="-"/>
    <n v="1"/>
    <x v="1"/>
    <x v="0"/>
    <x v="1"/>
    <x v="1"/>
  </r>
  <r>
    <s v="PERU"/>
    <s v="IRAN"/>
    <n v="1609504"/>
    <n v="32278707"/>
    <n v="-30669203"/>
    <s v="IRAN"/>
    <n v="2102"/>
    <n v="33144"/>
    <n v="-31042"/>
    <x v="1"/>
    <x v="0"/>
    <x v="1"/>
    <x v="1"/>
  </r>
  <r>
    <s v="PERU"/>
    <s v="IRLANDA (EIRE)"/>
    <n v="4907262"/>
    <n v="5381229"/>
    <n v="-473967"/>
    <s v="IRLANDA (EIRE)"/>
    <n v="6583"/>
    <n v="39089"/>
    <n v="-32506"/>
    <x v="1"/>
    <x v="0"/>
    <x v="1"/>
    <x v="1"/>
  </r>
  <r>
    <s v="PERU"/>
    <s v="ISLA ARUBA"/>
    <n v="1299626"/>
    <n v="44160625"/>
    <n v="-42860999"/>
    <s v="ISLA ARUBA"/>
    <n v="2272"/>
    <n v="43313"/>
    <n v="-41041"/>
    <x v="3"/>
    <x v="0"/>
    <x v="3"/>
    <x v="3"/>
  </r>
  <r>
    <s v="PERU"/>
    <s v="ISLANDIA"/>
    <n v="659957"/>
    <n v="10634"/>
    <n v="649323"/>
    <s v="ISLANDIA"/>
    <n v="1641"/>
    <n v="141"/>
    <n v="1500"/>
    <x v="9"/>
    <x v="0"/>
    <x v="9"/>
    <x v="9"/>
  </r>
  <r>
    <s v="PERU"/>
    <s v="ISLAS MARIANAS NORTE"/>
    <s v="-"/>
    <n v="120"/>
    <n v="-120"/>
    <s v="ISLAS MARIANAS NORTE"/>
    <s v="-"/>
    <n v="9"/>
    <n v="-9"/>
    <x v="0"/>
    <x v="0"/>
    <x v="0"/>
    <x v="0"/>
  </r>
  <r>
    <s v="PERU"/>
    <s v="ISLAS MARSHALL"/>
    <s v="-"/>
    <n v="3102"/>
    <n v="-3102"/>
    <s v="ISLAS MARSHALL"/>
    <s v="-"/>
    <n v="52"/>
    <n v="-52"/>
    <x v="0"/>
    <x v="0"/>
    <x v="0"/>
    <x v="0"/>
  </r>
  <r>
    <s v="PERU"/>
    <s v="ISRAEL"/>
    <n v="2537761"/>
    <n v="7842060"/>
    <n v="-5304299"/>
    <s v="ISRAEL"/>
    <n v="4262"/>
    <n v="50903"/>
    <n v="-46641"/>
    <x v="1"/>
    <x v="0"/>
    <x v="1"/>
    <x v="1"/>
  </r>
  <r>
    <s v="PERU"/>
    <s v="ITALIA"/>
    <n v="245808475"/>
    <n v="122442150"/>
    <n v="123366325"/>
    <s v="ITALIA"/>
    <n v="927155"/>
    <n v="730587"/>
    <n v="196568"/>
    <x v="1"/>
    <x v="0"/>
    <x v="1"/>
    <x v="1"/>
  </r>
  <r>
    <s v="PERU"/>
    <s v="JAMAICA"/>
    <n v="2455230"/>
    <n v="387619"/>
    <n v="2067611"/>
    <s v="JAMAICA"/>
    <n v="4796"/>
    <n v="778"/>
    <n v="4018"/>
    <x v="3"/>
    <x v="0"/>
    <x v="3"/>
    <x v="3"/>
  </r>
  <r>
    <s v="PERU"/>
    <s v="JAPON"/>
    <n v="2069682738"/>
    <n v="225591279"/>
    <n v="1844091459"/>
    <s v="JAPON"/>
    <n v="1860026"/>
    <n v="1275334"/>
    <n v="584692"/>
    <x v="0"/>
    <x v="0"/>
    <x v="0"/>
    <x v="0"/>
  </r>
  <r>
    <s v="PERU"/>
    <s v="JORDANIA"/>
    <n v="466733"/>
    <n v="192177"/>
    <n v="274556"/>
    <s v="JORDANIA"/>
    <n v="1575"/>
    <n v="1145"/>
    <n v="430"/>
    <x v="1"/>
    <x v="0"/>
    <x v="1"/>
    <x v="1"/>
  </r>
  <r>
    <s v="PERU"/>
    <s v="KASAJSTAN"/>
    <n v="274"/>
    <n v="21000"/>
    <n v="-20726"/>
    <s v="KASAJSTAN"/>
    <n v="32"/>
    <n v="50"/>
    <n v="-18"/>
    <x v="0"/>
    <x v="0"/>
    <x v="0"/>
    <x v="0"/>
  </r>
  <r>
    <s v="PERU"/>
    <s v="KENIA"/>
    <n v="25383"/>
    <n v="18614"/>
    <n v="6769"/>
    <s v="KENIA"/>
    <n v="59"/>
    <n v="18"/>
    <n v="41"/>
    <x v="7"/>
    <x v="0"/>
    <x v="7"/>
    <x v="7"/>
  </r>
  <r>
    <s v="PERU"/>
    <s v="KUWEIT"/>
    <n v="630842"/>
    <n v="2"/>
    <n v="630840"/>
    <s v="KUWEIT"/>
    <n v="729"/>
    <n v="0"/>
    <n v="729"/>
    <x v="1"/>
    <x v="0"/>
    <x v="1"/>
    <x v="1"/>
  </r>
  <r>
    <s v="PERU"/>
    <s v="KYRGYSZSTAN"/>
    <s v="-"/>
    <n v="3554"/>
    <n v="-3554"/>
    <s v="KYRGYSZSTAN"/>
    <s v="-"/>
    <n v="76"/>
    <n v="-76"/>
    <x v="0"/>
    <x v="0"/>
    <x v="0"/>
    <x v="0"/>
  </r>
  <r>
    <s v="PERU"/>
    <s v="LAOS"/>
    <n v="44376"/>
    <n v="752"/>
    <n v="43624"/>
    <s v="LAOS"/>
    <n v="28"/>
    <n v="41"/>
    <n v="-13"/>
    <x v="0"/>
    <x v="0"/>
    <x v="0"/>
    <x v="0"/>
  </r>
  <r>
    <s v="PERU"/>
    <s v="LATVIA (LETONIA)"/>
    <n v="299523"/>
    <n v="186109974"/>
    <n v="-185810451"/>
    <s v="LATVIA (LETONIA)"/>
    <n v="311"/>
    <n v="179898"/>
    <n v="-179587"/>
    <x v="1"/>
    <x v="0"/>
    <x v="1"/>
    <x v="1"/>
  </r>
  <r>
    <s v="PERU"/>
    <s v="LESOTHO"/>
    <s v="-"/>
    <n v="38"/>
    <n v="-38"/>
    <s v="LESOTHO"/>
    <s v="-"/>
    <n v="0"/>
    <n v="0"/>
    <x v="7"/>
    <x v="0"/>
    <x v="7"/>
    <x v="7"/>
  </r>
  <r>
    <s v="PERU"/>
    <s v="LIBANO"/>
    <n v="967627"/>
    <n v="22049"/>
    <n v="945578"/>
    <s v="LIBANO"/>
    <n v="1689"/>
    <n v="296"/>
    <n v="1393"/>
    <x v="1"/>
    <x v="0"/>
    <x v="1"/>
    <x v="1"/>
  </r>
  <r>
    <s v="PERU"/>
    <s v="LIBERIA"/>
    <n v="980429"/>
    <n v="1"/>
    <n v="980428"/>
    <s v="LIBERIA"/>
    <n v="1420"/>
    <n v="0"/>
    <n v="1420"/>
    <x v="2"/>
    <x v="0"/>
    <x v="2"/>
    <x v="2"/>
  </r>
  <r>
    <s v="PERU"/>
    <s v="LIBIA"/>
    <n v="1034895"/>
    <s v="-"/>
    <n v="1034895"/>
    <s v="LIBIA"/>
    <n v="2028"/>
    <s v="-"/>
    <n v="2028"/>
    <x v="1"/>
    <x v="0"/>
    <x v="1"/>
    <x v="1"/>
  </r>
  <r>
    <s v="PERU"/>
    <s v="LIECHTENSTEIN"/>
    <s v="-"/>
    <n v="39407"/>
    <n v="-39407"/>
    <s v="LIECHTENSTEIN"/>
    <s v="-"/>
    <n v="2127"/>
    <n v="-2127"/>
    <x v="1"/>
    <x v="0"/>
    <x v="1"/>
    <x v="1"/>
  </r>
  <r>
    <s v="PERU"/>
    <s v="LITUANIA"/>
    <n v="3006610"/>
    <n v="68582"/>
    <n v="2938028"/>
    <s v="LITUANIA"/>
    <n v="3057"/>
    <n v="434"/>
    <n v="2623"/>
    <x v="1"/>
    <x v="0"/>
    <x v="1"/>
    <x v="1"/>
  </r>
  <r>
    <s v="PERU"/>
    <s v="LUXEMBURGO"/>
    <n v="7693"/>
    <n v="237019"/>
    <n v="-229326"/>
    <s v="LUXEMBURGO"/>
    <n v="66"/>
    <n v="2497"/>
    <n v="-2431"/>
    <x v="1"/>
    <x v="0"/>
    <x v="1"/>
    <x v="1"/>
  </r>
  <r>
    <s v="PERU"/>
    <s v="MACAO"/>
    <n v="20312"/>
    <n v="13046"/>
    <n v="7266"/>
    <s v="MACAO"/>
    <n v="251"/>
    <n v="368"/>
    <n v="-117"/>
    <x v="0"/>
    <x v="0"/>
    <x v="0"/>
    <x v="0"/>
  </r>
  <r>
    <s v="PERU"/>
    <s v="MADAGASCAR"/>
    <n v="281018"/>
    <n v="2014"/>
    <n v="279004"/>
    <s v="MADAGASCAR"/>
    <n v="777"/>
    <n v="65"/>
    <n v="712"/>
    <x v="7"/>
    <x v="0"/>
    <x v="7"/>
    <x v="7"/>
  </r>
  <r>
    <s v="PERU"/>
    <s v="MALASIA"/>
    <n v="10160902"/>
    <n v="28614221"/>
    <n v="-18453319"/>
    <s v="MALASIA"/>
    <n v="9625"/>
    <n v="159599"/>
    <n v="-149974"/>
    <x v="0"/>
    <x v="0"/>
    <x v="0"/>
    <x v="0"/>
  </r>
  <r>
    <s v="PERU"/>
    <s v="MALDIVAS"/>
    <s v="-"/>
    <n v="47"/>
    <n v="-47"/>
    <s v="MALDIVAS"/>
    <s v="-"/>
    <n v="3"/>
    <n v="-3"/>
    <x v="0"/>
    <x v="0"/>
    <x v="0"/>
    <x v="0"/>
  </r>
  <r>
    <s v="PERU"/>
    <s v="MALI"/>
    <n v="522967"/>
    <n v="1520"/>
    <n v="521447"/>
    <s v="MALI"/>
    <n v="1472"/>
    <n v="53"/>
    <n v="1419"/>
    <x v="2"/>
    <x v="0"/>
    <x v="2"/>
    <x v="2"/>
  </r>
  <r>
    <s v="PERU"/>
    <s v="MALTA"/>
    <n v="73160"/>
    <n v="50068"/>
    <n v="23092"/>
    <s v="MALTA"/>
    <n v="127"/>
    <n v="262"/>
    <n v="-135"/>
    <x v="1"/>
    <x v="0"/>
    <x v="1"/>
    <x v="1"/>
  </r>
  <r>
    <s v="PERU"/>
    <s v="MARRUECOS"/>
    <n v="14627717"/>
    <n v="147270376"/>
    <n v="-132642659"/>
    <s v="MARRUECOS"/>
    <n v="23164"/>
    <n v="35811"/>
    <n v="-12647"/>
    <x v="1"/>
    <x v="0"/>
    <x v="1"/>
    <x v="1"/>
  </r>
  <r>
    <s v="PERU"/>
    <s v="MARTINICA"/>
    <n v="1406894"/>
    <s v="-"/>
    <n v="1406894"/>
    <s v="MARTINICA"/>
    <n v="3290"/>
    <s v="-"/>
    <n v="3290"/>
    <x v="3"/>
    <x v="0"/>
    <x v="3"/>
    <x v="3"/>
  </r>
  <r>
    <s v="PERU"/>
    <s v="MAURICIO"/>
    <n v="352494"/>
    <n v="5509"/>
    <n v="346985"/>
    <s v="MAURICIO"/>
    <n v="419"/>
    <n v="305"/>
    <n v="114"/>
    <x v="7"/>
    <x v="0"/>
    <x v="7"/>
    <x v="7"/>
  </r>
  <r>
    <s v="PERU"/>
    <s v="MAURITANIA"/>
    <n v="1508265"/>
    <n v="1165"/>
    <n v="1507100"/>
    <s v="MAURITANIA"/>
    <n v="2470"/>
    <n v="38"/>
    <n v="2432"/>
    <x v="2"/>
    <x v="0"/>
    <x v="2"/>
    <x v="2"/>
  </r>
  <r>
    <s v="PERU"/>
    <s v="MAYOTTE"/>
    <s v="-"/>
    <n v="117"/>
    <n v="-117"/>
    <s v="MAYOTTE"/>
    <s v="-"/>
    <n v="4"/>
    <n v="-4"/>
    <x v="7"/>
    <x v="0"/>
    <x v="7"/>
    <x v="7"/>
  </r>
  <r>
    <s v="PERU"/>
    <s v="MENORES (EEUU) ISLAS"/>
    <n v="193046"/>
    <n v="11"/>
    <n v="193035"/>
    <s v="MENORES (EEUU) ISLAS"/>
    <n v="853"/>
    <n v="0"/>
    <n v="853"/>
    <x v="0"/>
    <x v="0"/>
    <x v="0"/>
    <x v="0"/>
  </r>
  <r>
    <s v="PERU"/>
    <s v="MEXICO"/>
    <n v="556432740"/>
    <n v="370507945"/>
    <n v="185924795"/>
    <s v="MEXICO"/>
    <n v="298722"/>
    <n v="1163033"/>
    <n v="-864311"/>
    <x v="3"/>
    <x v="0"/>
    <x v="3"/>
    <x v="3"/>
  </r>
  <r>
    <s v="PERU"/>
    <s v="MICRONESIA ESTADOS FEDERALES"/>
    <n v="18972"/>
    <s v="-"/>
    <n v="18972"/>
    <s v="MICRONESIA ESTADOS FEDERALES"/>
    <n v="22"/>
    <s v="-"/>
    <n v="22"/>
    <x v="0"/>
    <x v="0"/>
    <x v="0"/>
    <x v="0"/>
  </r>
  <r>
    <s v="PERU"/>
    <s v="MOLDAVIA"/>
    <s v="-"/>
    <n v="1537"/>
    <n v="-1537"/>
    <s v="MOLDAVIA"/>
    <s v="-"/>
    <n v="42"/>
    <n v="-42"/>
    <x v="1"/>
    <x v="0"/>
    <x v="1"/>
    <x v="1"/>
  </r>
  <r>
    <s v="PERU"/>
    <s v="MONACO"/>
    <n v="214"/>
    <n v="7481"/>
    <n v="-7267"/>
    <s v="MONACO"/>
    <n v="7"/>
    <n v="666"/>
    <n v="-659"/>
    <x v="1"/>
    <x v="0"/>
    <x v="1"/>
    <x v="1"/>
  </r>
  <r>
    <s v="PERU"/>
    <s v="MONGOLIA REP.P"/>
    <s v="-"/>
    <n v="2444"/>
    <n v="-2444"/>
    <s v="MONGOLIA REP.P"/>
    <s v="-"/>
    <n v="25"/>
    <n v="-25"/>
    <x v="0"/>
    <x v="0"/>
    <x v="0"/>
    <x v="0"/>
  </r>
  <r>
    <s v="PERU"/>
    <s v="MONTSERRAT"/>
    <s v="-"/>
    <n v="1"/>
    <n v="-1"/>
    <s v="MONTSERRAT"/>
    <s v="-"/>
    <n v="0"/>
    <n v="0"/>
    <x v="3"/>
    <x v="0"/>
    <x v="3"/>
    <x v="3"/>
  </r>
  <r>
    <s v="PERU"/>
    <s v="MOZAMBIQUE"/>
    <n v="1012886"/>
    <n v="0"/>
    <n v="1012886"/>
    <s v="MOZAMBIQUE"/>
    <n v="618"/>
    <n v="0"/>
    <n v="618"/>
    <x v="7"/>
    <x v="0"/>
    <x v="7"/>
    <x v="7"/>
  </r>
  <r>
    <s v="PERU"/>
    <s v="MYANMAR"/>
    <s v="-"/>
    <n v="3572"/>
    <n v="-3572"/>
    <s v="MYANMAR"/>
    <s v="-"/>
    <n v="150"/>
    <n v="-150"/>
    <x v="0"/>
    <x v="0"/>
    <x v="0"/>
    <x v="0"/>
  </r>
  <r>
    <s v="PERU"/>
    <s v="NAMIBIA"/>
    <n v="24768308"/>
    <s v="-"/>
    <n v="24768308"/>
    <s v="NAMIBIA"/>
    <n v="15464"/>
    <s v="-"/>
    <n v="15464"/>
    <x v="2"/>
    <x v="0"/>
    <x v="2"/>
    <x v="2"/>
  </r>
  <r>
    <s v="PERU"/>
    <s v="NAURU"/>
    <s v="-"/>
    <n v="10"/>
    <n v="-10"/>
    <s v="NAURU"/>
    <s v="-"/>
    <n v="8"/>
    <n v="-8"/>
    <x v="0"/>
    <x v="0"/>
    <x v="0"/>
    <x v="0"/>
  </r>
  <r>
    <s v="PERU"/>
    <s v="NEPAL"/>
    <s v="-"/>
    <n v="2159"/>
    <n v="-2159"/>
    <s v="NEPAL"/>
    <s v="-"/>
    <n v="27"/>
    <n v="-27"/>
    <x v="0"/>
    <x v="0"/>
    <x v="0"/>
    <x v="0"/>
  </r>
  <r>
    <s v="PERU"/>
    <s v="NICARAGUA"/>
    <n v="9643922"/>
    <n v="125004"/>
    <n v="9518918"/>
    <s v="NICARAGUA"/>
    <n v="9719"/>
    <n v="437"/>
    <n v="9282"/>
    <x v="3"/>
    <x v="0"/>
    <x v="3"/>
    <x v="3"/>
  </r>
  <r>
    <s v="PERU"/>
    <s v="NIGER"/>
    <s v="-"/>
    <n v="174"/>
    <n v="-174"/>
    <s v="NIGER"/>
    <s v="-"/>
    <n v="8"/>
    <n v="-8"/>
    <x v="2"/>
    <x v="0"/>
    <x v="2"/>
    <x v="2"/>
  </r>
  <r>
    <s v="PERU"/>
    <s v="NIGERIA"/>
    <n v="15368845"/>
    <n v="135341909"/>
    <n v="-119973064"/>
    <s v="NIGERIA"/>
    <n v="15268"/>
    <n v="73322"/>
    <n v="-58054"/>
    <x v="2"/>
    <x v="0"/>
    <x v="2"/>
    <x v="2"/>
  </r>
  <r>
    <s v="PERU"/>
    <s v="NIUE"/>
    <s v="-"/>
    <n v="25203"/>
    <n v="-25203"/>
    <s v="NIUE"/>
    <s v="-"/>
    <n v="98"/>
    <n v="-98"/>
    <x v="0"/>
    <x v="0"/>
    <x v="0"/>
    <x v="0"/>
  </r>
  <r>
    <s v="PERU"/>
    <s v="NO IDENTIFICADO"/>
    <n v="293064217"/>
    <n v="1435235"/>
    <n v="291628982"/>
    <s v="NO IDENTIFICADO"/>
    <n v="176761"/>
    <n v="2257"/>
    <n v="174504"/>
    <x v="14"/>
    <x v="0"/>
    <x v="14"/>
    <x v="14"/>
  </r>
  <r>
    <s v="PERU"/>
    <s v="NORFOLK"/>
    <s v="-"/>
    <n v="0"/>
    <n v="0"/>
    <s v="NORFOLK"/>
    <s v="-"/>
    <n v="0"/>
    <n v="0"/>
    <x v="0"/>
    <x v="0"/>
    <x v="0"/>
    <x v="0"/>
  </r>
  <r>
    <s v="PERU"/>
    <s v="NORUEGA"/>
    <n v="34621682"/>
    <n v="7899127"/>
    <n v="26722555"/>
    <s v="NORUEGA"/>
    <n v="60407"/>
    <n v="12249"/>
    <n v="48158"/>
    <x v="1"/>
    <x v="0"/>
    <x v="1"/>
    <x v="1"/>
  </r>
  <r>
    <s v="PERU"/>
    <s v="NUEVA CALEDONIA"/>
    <n v="2017903"/>
    <n v="1686"/>
    <n v="2016217"/>
    <s v="NUEVA CALEDONIA"/>
    <n v="2440"/>
    <n v="100"/>
    <n v="2340"/>
    <x v="0"/>
    <x v="0"/>
    <x v="0"/>
    <x v="0"/>
  </r>
  <r>
    <s v="PERU"/>
    <s v="NUEVA ZELANDA"/>
    <n v="6973810"/>
    <n v="8805442"/>
    <n v="-1831632"/>
    <s v="NUEVA ZELANDA"/>
    <n v="12598"/>
    <n v="36300"/>
    <n v="-23702"/>
    <x v="0"/>
    <x v="0"/>
    <x v="0"/>
    <x v="0"/>
  </r>
  <r>
    <s v="PERU"/>
    <s v="OMAN"/>
    <n v="46176"/>
    <n v="121082"/>
    <n v="-74906"/>
    <s v="OMAN"/>
    <n v="406"/>
    <n v="187"/>
    <n v="219"/>
    <x v="1"/>
    <x v="0"/>
    <x v="1"/>
    <x v="1"/>
  </r>
  <r>
    <s v="PERU"/>
    <s v="PAISES BAJOS"/>
    <n v="254312159"/>
    <n v="42631248"/>
    <n v="211680911"/>
    <s v="PAISES BAJOS"/>
    <n v="788323"/>
    <n v="118085"/>
    <n v="670238"/>
    <x v="1"/>
    <x v="0"/>
    <x v="1"/>
    <x v="1"/>
  </r>
  <r>
    <s v="PERU"/>
    <s v="PAKISTAN"/>
    <n v="869850"/>
    <n v="4249726"/>
    <n v="-3379876"/>
    <s v="PAKISTAN"/>
    <n v="2014"/>
    <n v="18715"/>
    <n v="-16701"/>
    <x v="0"/>
    <x v="0"/>
    <x v="0"/>
    <x v="0"/>
  </r>
  <r>
    <s v="PERU"/>
    <s v="PALAU"/>
    <n v="22540"/>
    <s v="-"/>
    <n v="22540"/>
    <s v="PALAU"/>
    <n v="18"/>
    <s v="-"/>
    <n v="18"/>
    <x v="0"/>
    <x v="0"/>
    <x v="0"/>
    <x v="0"/>
  </r>
  <r>
    <s v="PERU"/>
    <s v="PANAMA"/>
    <n v="646908029"/>
    <n v="480026594"/>
    <n v="166881435"/>
    <s v="PANAMA"/>
    <n v="296037"/>
    <n v="292394"/>
    <n v="3643"/>
    <x v="3"/>
    <x v="0"/>
    <x v="3"/>
    <x v="3"/>
  </r>
  <r>
    <s v="PERU"/>
    <s v="PAPUA NUEVA GUINEA"/>
    <n v="41460"/>
    <s v="-"/>
    <n v="41460"/>
    <s v="PAPUA NUEVA GUINEA"/>
    <n v="140"/>
    <s v="-"/>
    <n v="140"/>
    <x v="0"/>
    <x v="0"/>
    <x v="0"/>
    <x v="0"/>
  </r>
  <r>
    <s v="PERU"/>
    <s v="PARAGUAY"/>
    <n v="549545"/>
    <n v="437946511"/>
    <n v="-437396966"/>
    <s v="PARAGUAY"/>
    <n v="1537"/>
    <n v="197573"/>
    <n v="-196036"/>
    <x v="15"/>
    <x v="0"/>
    <x v="15"/>
    <x v="15"/>
  </r>
  <r>
    <s v="PERU"/>
    <s v="PERU"/>
    <s v="-"/>
    <n v="1763381"/>
    <n v="-1763381"/>
    <s v="PERU"/>
    <s v="-"/>
    <n v="2198"/>
    <n v="-2198"/>
    <x v="16"/>
    <x v="0"/>
    <x v="16"/>
    <x v="16"/>
  </r>
  <r>
    <s v="PERU"/>
    <s v="POLINESIA FRANCESA"/>
    <s v="-"/>
    <n v="75"/>
    <n v="-75"/>
    <s v="POLINESIA FRANCESA"/>
    <s v="-"/>
    <n v="14"/>
    <n v="-14"/>
    <x v="0"/>
    <x v="0"/>
    <x v="0"/>
    <x v="0"/>
  </r>
  <r>
    <s v="PERU"/>
    <s v="POLONIA"/>
    <n v="7107504"/>
    <n v="15606480"/>
    <n v="-8498976"/>
    <s v="POLONIA"/>
    <n v="13549"/>
    <n v="27108"/>
    <n v="-13559"/>
    <x v="1"/>
    <x v="0"/>
    <x v="1"/>
    <x v="1"/>
  </r>
  <r>
    <s v="PERU"/>
    <s v="PORTUGAL"/>
    <n v="12379183"/>
    <n v="1913633"/>
    <n v="10465550"/>
    <s v="PORTUGAL"/>
    <n v="24295"/>
    <n v="12105"/>
    <n v="12190"/>
    <x v="1"/>
    <x v="0"/>
    <x v="1"/>
    <x v="1"/>
  </r>
  <r>
    <s v="PERU"/>
    <s v="PUERTO RICO"/>
    <n v="28099985"/>
    <n v="478258"/>
    <n v="27621727"/>
    <s v="PUERTO RICO"/>
    <n v="35660"/>
    <n v="9042"/>
    <n v="26618"/>
    <x v="3"/>
    <x v="0"/>
    <x v="3"/>
    <x v="3"/>
  </r>
  <r>
    <s v="PERU"/>
    <s v="QATAR"/>
    <n v="731"/>
    <n v="3239920"/>
    <n v="-3239189"/>
    <s v="QATAR"/>
    <n v="11"/>
    <n v="6291"/>
    <n v="-6280"/>
    <x v="1"/>
    <x v="0"/>
    <x v="1"/>
    <x v="1"/>
  </r>
  <r>
    <s v="PERU"/>
    <s v="REINO UNIDO"/>
    <n v="94979776"/>
    <n v="33609907"/>
    <n v="61369869"/>
    <s v="REINO UNIDO"/>
    <n v="377463"/>
    <n v="168576"/>
    <n v="208887"/>
    <x v="1"/>
    <x v="0"/>
    <x v="1"/>
    <x v="1"/>
  </r>
  <r>
    <s v="PERU"/>
    <s v="REPUBLICA CENTROAFRICANA"/>
    <s v="-"/>
    <n v="2373"/>
    <n v="-2373"/>
    <s v="REPUBLICA CENTROAFRICANA"/>
    <s v="-"/>
    <n v="6"/>
    <n v="-6"/>
    <x v="2"/>
    <x v="0"/>
    <x v="2"/>
    <x v="2"/>
  </r>
  <r>
    <s v="PERU"/>
    <s v="REPUBLICA CHECA"/>
    <n v="464203"/>
    <n v="2830651"/>
    <n v="-2366448"/>
    <s v="REPUBLICA CHECA"/>
    <n v="1742"/>
    <n v="23530"/>
    <n v="-21788"/>
    <x v="1"/>
    <x v="0"/>
    <x v="1"/>
    <x v="1"/>
  </r>
  <r>
    <s v="PERU"/>
    <s v="REPUBLICA DE SUDAFRICA"/>
    <n v="40218176"/>
    <n v="12702282"/>
    <n v="27515894"/>
    <s v="REPUBLICA DE SUDAFRICA"/>
    <n v="40037"/>
    <n v="44677"/>
    <n v="-4640"/>
    <x v="7"/>
    <x v="0"/>
    <x v="7"/>
    <x v="7"/>
  </r>
  <r>
    <s v="PERU"/>
    <s v="REPÚBLICA DEMOCRÁTICA DEL CONGO"/>
    <n v="182880"/>
    <n v="10"/>
    <n v="182870"/>
    <s v="REPÚBLICA DEMOCRÁTICA DEL CONGO"/>
    <n v="358"/>
    <n v="0"/>
    <n v="358"/>
    <x v="2"/>
    <x v="0"/>
    <x v="2"/>
    <x v="2"/>
  </r>
  <r>
    <s v="PERU"/>
    <s v="REPUBLICA DOMINICANA"/>
    <n v="25779863"/>
    <n v="169433488"/>
    <n v="-143653625"/>
    <s v="REPUBLICA DOMINICANA"/>
    <n v="47991"/>
    <n v="19087"/>
    <n v="28904"/>
    <x v="3"/>
    <x v="0"/>
    <x v="3"/>
    <x v="3"/>
  </r>
  <r>
    <s v="PERU"/>
    <s v="REUNION"/>
    <n v="1745034"/>
    <s v="-"/>
    <n v="1745034"/>
    <s v="REUNION"/>
    <n v="1725"/>
    <s v="-"/>
    <n v="1725"/>
    <x v="7"/>
    <x v="0"/>
    <x v="7"/>
    <x v="7"/>
  </r>
  <r>
    <s v="PERU"/>
    <s v="RUMANIA"/>
    <n v="12813343"/>
    <n v="28023103"/>
    <n v="-15209760"/>
    <s v="RUMANIA"/>
    <n v="11639"/>
    <n v="21033"/>
    <n v="-9394"/>
    <x v="1"/>
    <x v="0"/>
    <x v="1"/>
    <x v="1"/>
  </r>
  <r>
    <s v="PERU"/>
    <s v="RUSIA"/>
    <n v="18848241"/>
    <n v="373681606"/>
    <n v="-354833365"/>
    <s v="RUSIA"/>
    <n v="21720"/>
    <n v="219372"/>
    <n v="-197652"/>
    <x v="0"/>
    <x v="0"/>
    <x v="0"/>
    <x v="0"/>
  </r>
  <r>
    <s v="PERU"/>
    <s v="RWANDA"/>
    <n v="14700"/>
    <s v="-"/>
    <n v="14700"/>
    <s v="RWANDA"/>
    <n v="160"/>
    <s v="-"/>
    <n v="160"/>
    <x v="7"/>
    <x v="0"/>
    <x v="7"/>
    <x v="7"/>
  </r>
  <r>
    <s v="PERU"/>
    <s v="S.TOME Y PRINC"/>
    <s v="-"/>
    <n v="19"/>
    <n v="-19"/>
    <s v="S.TOME Y PRINC"/>
    <s v="-"/>
    <n v="1"/>
    <n v="-1"/>
    <x v="2"/>
    <x v="0"/>
    <x v="2"/>
    <x v="2"/>
  </r>
  <r>
    <s v="PERU"/>
    <s v="SAHARA OESTE"/>
    <s v="-"/>
    <n v="2"/>
    <n v="-2"/>
    <s v="SAHARA OESTE"/>
    <s v="-"/>
    <n v="0"/>
    <n v="0"/>
    <x v="2"/>
    <x v="0"/>
    <x v="2"/>
    <x v="2"/>
  </r>
  <r>
    <s v="PERU"/>
    <s v="SAMOA"/>
    <n v="182843"/>
    <s v="-"/>
    <n v="182843"/>
    <s v="SAMOA"/>
    <n v="339"/>
    <s v="-"/>
    <n v="339"/>
    <x v="0"/>
    <x v="0"/>
    <x v="0"/>
    <x v="0"/>
  </r>
  <r>
    <s v="PERU"/>
    <s v="SAMOA AMERICANA"/>
    <n v="39693"/>
    <n v="1"/>
    <n v="39692"/>
    <s v="SAMOA AMERICANA"/>
    <n v="255"/>
    <n v="1"/>
    <n v="254"/>
    <x v="0"/>
    <x v="0"/>
    <x v="0"/>
    <x v="0"/>
  </r>
  <r>
    <s v="PERU"/>
    <s v="SAN MARINO"/>
    <s v="-"/>
    <n v="738"/>
    <n v="-738"/>
    <s v="SAN MARINO"/>
    <s v="-"/>
    <n v="53"/>
    <n v="-53"/>
    <x v="1"/>
    <x v="0"/>
    <x v="1"/>
    <x v="1"/>
  </r>
  <r>
    <s v="PERU"/>
    <s v="SAN VICENTE Y GRANADINAS"/>
    <n v="506146"/>
    <n v="0"/>
    <n v="506146"/>
    <s v="SAN VICENTE Y GRANADINAS"/>
    <n v="777"/>
    <n v="0"/>
    <n v="777"/>
    <x v="3"/>
    <x v="0"/>
    <x v="3"/>
    <x v="3"/>
  </r>
  <r>
    <s v="PERU"/>
    <s v="SANTA ELENA"/>
    <s v="-"/>
    <n v="3"/>
    <n v="-3"/>
    <s v="SANTA ELENA"/>
    <s v="-"/>
    <n v="0"/>
    <n v="0"/>
    <x v="7"/>
    <x v="0"/>
    <x v="7"/>
    <x v="7"/>
  </r>
  <r>
    <s v="PERU"/>
    <s v="SANTA LUCIA"/>
    <n v="1102021"/>
    <n v="121"/>
    <n v="1101900"/>
    <s v="SANTA LUCIA"/>
    <n v="1705"/>
    <n v="10"/>
    <n v="1695"/>
    <x v="3"/>
    <x v="0"/>
    <x v="3"/>
    <x v="3"/>
  </r>
  <r>
    <s v="PERU"/>
    <s v="SENEGAL"/>
    <n v="1138450"/>
    <n v="58416"/>
    <n v="1080034"/>
    <s v="SENEGAL"/>
    <n v="2852"/>
    <n v="99"/>
    <n v="2753"/>
    <x v="2"/>
    <x v="0"/>
    <x v="2"/>
    <x v="2"/>
  </r>
  <r>
    <s v="PERU"/>
    <s v="SEYCHELLES"/>
    <s v="-"/>
    <n v="19"/>
    <n v="-19"/>
    <s v="SEYCHELLES"/>
    <s v="-"/>
    <n v="5"/>
    <n v="-5"/>
    <x v="7"/>
    <x v="0"/>
    <x v="7"/>
    <x v="7"/>
  </r>
  <r>
    <s v="PERU"/>
    <s v="SIERRA LEONA"/>
    <s v="-"/>
    <n v="291"/>
    <n v="-291"/>
    <s v="SIERRA LEONA"/>
    <s v="-"/>
    <n v="2"/>
    <n v="-2"/>
    <x v="2"/>
    <x v="0"/>
    <x v="2"/>
    <x v="2"/>
  </r>
  <r>
    <s v="PERU"/>
    <s v="SINGAPUR"/>
    <n v="1188389"/>
    <n v="3861234"/>
    <n v="-2672845"/>
    <s v="SINGAPUR"/>
    <n v="4209"/>
    <n v="45401"/>
    <n v="-41192"/>
    <x v="0"/>
    <x v="0"/>
    <x v="0"/>
    <x v="0"/>
  </r>
  <r>
    <s v="PERU"/>
    <s v="SIRIA"/>
    <n v="761757"/>
    <n v="20681"/>
    <n v="741076"/>
    <s v="SIRIA"/>
    <n v="3446"/>
    <n v="97"/>
    <n v="3349"/>
    <x v="1"/>
    <x v="0"/>
    <x v="1"/>
    <x v="1"/>
  </r>
  <r>
    <s v="PERU"/>
    <s v="SOMALIA"/>
    <s v="-"/>
    <n v="44"/>
    <n v="-44"/>
    <s v="SOMALIA"/>
    <s v="-"/>
    <n v="14"/>
    <n v="-14"/>
    <x v="7"/>
    <x v="0"/>
    <x v="7"/>
    <x v="7"/>
  </r>
  <r>
    <s v="PERU"/>
    <s v="SRI LANKA"/>
    <n v="667591"/>
    <n v="2303234"/>
    <n v="-1635643"/>
    <s v="SRI LANKA"/>
    <n v="1199"/>
    <n v="8420"/>
    <n v="-7221"/>
    <x v="0"/>
    <x v="0"/>
    <x v="0"/>
    <x v="0"/>
  </r>
  <r>
    <s v="PERU"/>
    <s v="ST. KITTS Y NEVIS"/>
    <n v="622024"/>
    <n v="5"/>
    <n v="622019"/>
    <s v="ST. KITTS Y NEVIS"/>
    <n v="832"/>
    <n v="1"/>
    <n v="831"/>
    <x v="3"/>
    <x v="0"/>
    <x v="3"/>
    <x v="3"/>
  </r>
  <r>
    <s v="PERU"/>
    <s v="SUAZILANDIA"/>
    <n v="118"/>
    <n v="33906"/>
    <n v="-33788"/>
    <s v="SUAZILANDIA"/>
    <n v="1"/>
    <n v="566"/>
    <n v="-565"/>
    <x v="7"/>
    <x v="0"/>
    <x v="7"/>
    <x v="7"/>
  </r>
  <r>
    <s v="PERU"/>
    <s v="SUDAN"/>
    <n v="217000"/>
    <s v="-"/>
    <n v="217000"/>
    <s v="SUDAN"/>
    <n v="605"/>
    <s v="-"/>
    <n v="605"/>
    <x v="1"/>
    <x v="0"/>
    <x v="1"/>
    <x v="1"/>
  </r>
  <r>
    <s v="PERU"/>
    <s v="SUECIA"/>
    <n v="91500702"/>
    <n v="61207576"/>
    <n v="30293126"/>
    <s v="SUECIA"/>
    <n v="185398"/>
    <n v="234160"/>
    <n v="-48762"/>
    <x v="1"/>
    <x v="0"/>
    <x v="1"/>
    <x v="1"/>
  </r>
  <r>
    <s v="PERU"/>
    <s v="SUIZA"/>
    <n v="6383368"/>
    <n v="8417843"/>
    <n v="-2034475"/>
    <s v="SUIZA"/>
    <n v="3410243"/>
    <n v="115641"/>
    <n v="3294602"/>
    <x v="1"/>
    <x v="0"/>
    <x v="1"/>
    <x v="1"/>
  </r>
  <r>
    <s v="PERU"/>
    <s v="SURINAM"/>
    <n v="442280"/>
    <n v="14380"/>
    <n v="427900"/>
    <s v="SURINAM"/>
    <n v="1493"/>
    <n v="95"/>
    <n v="1398"/>
    <x v="13"/>
    <x v="0"/>
    <x v="13"/>
    <x v="13"/>
  </r>
  <r>
    <s v="PERU"/>
    <s v="TAILANDIA"/>
    <n v="80534915"/>
    <n v="88593054"/>
    <n v="-8058139"/>
    <s v="TAILANDIA"/>
    <n v="45115"/>
    <n v="334222"/>
    <n v="-289107"/>
    <x v="0"/>
    <x v="0"/>
    <x v="0"/>
    <x v="0"/>
  </r>
  <r>
    <s v="PERU"/>
    <s v="TANZANIA"/>
    <n v="29888"/>
    <n v="39600"/>
    <n v="-9712"/>
    <s v="TANZANIA"/>
    <n v="188"/>
    <n v="233"/>
    <n v="-45"/>
    <x v="7"/>
    <x v="0"/>
    <x v="7"/>
    <x v="7"/>
  </r>
  <r>
    <s v="PERU"/>
    <s v="TIMOR ORIENTAL"/>
    <n v="21341"/>
    <s v="-"/>
    <n v="21341"/>
    <s v="TIMOR ORIENTAL"/>
    <n v="22"/>
    <s v="-"/>
    <n v="22"/>
    <x v="0"/>
    <x v="0"/>
    <x v="0"/>
    <x v="0"/>
  </r>
  <r>
    <s v="PERU"/>
    <s v="TOGO"/>
    <n v="1354241"/>
    <s v="-"/>
    <n v="1354241"/>
    <s v="TOGO"/>
    <n v="2343"/>
    <s v="-"/>
    <n v="2343"/>
    <x v="2"/>
    <x v="0"/>
    <x v="2"/>
    <x v="2"/>
  </r>
  <r>
    <s v="PERU"/>
    <s v="TOKELAU"/>
    <s v="-"/>
    <n v="1823"/>
    <n v="-1823"/>
    <s v="TOKELAU"/>
    <s v="-"/>
    <n v="81"/>
    <n v="-81"/>
    <x v="0"/>
    <x v="0"/>
    <x v="0"/>
    <x v="0"/>
  </r>
  <r>
    <s v="PERU"/>
    <s v="TONGA"/>
    <s v="-"/>
    <n v="4"/>
    <n v="-4"/>
    <s v="TONGA"/>
    <s v="-"/>
    <n v="0"/>
    <n v="0"/>
    <x v="0"/>
    <x v="0"/>
    <x v="0"/>
    <x v="0"/>
  </r>
  <r>
    <s v="PERU"/>
    <s v="TRINIDAD Y TOBAGO"/>
    <n v="432732195"/>
    <n v="90354255"/>
    <n v="342377940"/>
    <s v="TRINIDAD Y TOBAGO"/>
    <n v="56557"/>
    <n v="33194"/>
    <n v="23363"/>
    <x v="3"/>
    <x v="0"/>
    <x v="3"/>
    <x v="3"/>
  </r>
  <r>
    <s v="PERU"/>
    <s v="TUNEZ"/>
    <n v="2209901"/>
    <n v="70144"/>
    <n v="2139757"/>
    <s v="TUNEZ"/>
    <n v="5420"/>
    <n v="881"/>
    <n v="4539"/>
    <x v="1"/>
    <x v="0"/>
    <x v="1"/>
    <x v="1"/>
  </r>
  <r>
    <s v="PERU"/>
    <s v="TURCAS Y CAICO"/>
    <s v="-"/>
    <n v="8"/>
    <n v="-8"/>
    <s v="TURCAS Y CAICO"/>
    <s v="-"/>
    <n v="0"/>
    <n v="0"/>
    <x v="3"/>
    <x v="0"/>
    <x v="3"/>
    <x v="3"/>
  </r>
  <r>
    <s v="PERU"/>
    <s v="TURKMENIA"/>
    <s v="-"/>
    <n v="25"/>
    <n v="-25"/>
    <s v="TURKMENIA"/>
    <s v="-"/>
    <n v="0"/>
    <n v="0"/>
    <x v="0"/>
    <x v="0"/>
    <x v="0"/>
    <x v="0"/>
  </r>
  <r>
    <s v="PERU"/>
    <s v="TURQUIA"/>
    <n v="46409713"/>
    <n v="64532154"/>
    <n v="-18122441"/>
    <s v="TURQUIA"/>
    <n v="52878"/>
    <n v="84720"/>
    <n v="-31842"/>
    <x v="1"/>
    <x v="0"/>
    <x v="1"/>
    <x v="1"/>
  </r>
  <r>
    <s v="PERU"/>
    <s v="TUVALU"/>
    <s v="-"/>
    <n v="6"/>
    <n v="-6"/>
    <s v="TUVALU"/>
    <s v="-"/>
    <n v="0"/>
    <n v="0"/>
    <x v="0"/>
    <x v="0"/>
    <x v="0"/>
    <x v="0"/>
  </r>
  <r>
    <s v="PERU"/>
    <s v="UCRANIA"/>
    <n v="2872373"/>
    <n v="53721761"/>
    <n v="-50849388"/>
    <s v="UCRANIA"/>
    <n v="2670"/>
    <n v="35824"/>
    <n v="-33154"/>
    <x v="1"/>
    <x v="0"/>
    <x v="1"/>
    <x v="1"/>
  </r>
  <r>
    <s v="PERU"/>
    <s v="UGANDA"/>
    <s v="-"/>
    <n v="60"/>
    <n v="-60"/>
    <s v="UGANDA"/>
    <s v="-"/>
    <n v="0"/>
    <n v="0"/>
    <x v="7"/>
    <x v="0"/>
    <x v="7"/>
    <x v="7"/>
  </r>
  <r>
    <s v="PERU"/>
    <s v="URUGUAY"/>
    <n v="10764083"/>
    <n v="100912268"/>
    <n v="-90148185"/>
    <s v="URUGUAY"/>
    <n v="19391"/>
    <n v="94326"/>
    <n v="-74935"/>
    <x v="17"/>
    <x v="0"/>
    <x v="17"/>
    <x v="17"/>
  </r>
  <r>
    <s v="PERU"/>
    <s v="UZBERISTAN"/>
    <s v="-"/>
    <n v="436"/>
    <n v="-436"/>
    <s v="UZBERISTAN"/>
    <s v="-"/>
    <n v="4"/>
    <n v="-4"/>
    <x v="0"/>
    <x v="0"/>
    <x v="0"/>
    <x v="0"/>
  </r>
  <r>
    <s v="PERU"/>
    <s v="VANUATU"/>
    <n v="37516"/>
    <n v="2"/>
    <n v="37514"/>
    <s v="VANUATU"/>
    <n v="53"/>
    <n v="1"/>
    <n v="52"/>
    <x v="0"/>
    <x v="0"/>
    <x v="0"/>
    <x v="0"/>
  </r>
  <r>
    <s v="PERU"/>
    <s v="VENEZUELA"/>
    <n v="162230983"/>
    <n v="388380635"/>
    <n v="-226149652"/>
    <s v="VENEZUELA"/>
    <n v="1079478"/>
    <n v="332994"/>
    <n v="746484"/>
    <x v="13"/>
    <x v="0"/>
    <x v="13"/>
    <x v="13"/>
  </r>
  <r>
    <s v="PERU"/>
    <s v="VIETNAM"/>
    <n v="67282481"/>
    <n v="14710062"/>
    <n v="52572419"/>
    <s v="VIETNAM"/>
    <n v="62952"/>
    <n v="44028"/>
    <n v="18924"/>
    <x v="0"/>
    <x v="0"/>
    <x v="0"/>
    <x v="0"/>
  </r>
  <r>
    <s v="PERU"/>
    <s v="VIRGENES"/>
    <n v="111160908"/>
    <n v="40068575"/>
    <n v="71092333"/>
    <s v="VIRGENES"/>
    <n v="5039"/>
    <n v="38353"/>
    <n v="-33314"/>
    <x v="3"/>
    <x v="0"/>
    <x v="3"/>
    <x v="3"/>
  </r>
  <r>
    <s v="PERU"/>
    <s v="VIRGENES BRITANICAS"/>
    <n v="21650"/>
    <s v="-"/>
    <n v="21650"/>
    <s v="VIRGENES BRITANICAS"/>
    <n v="40"/>
    <s v="-"/>
    <n v="40"/>
    <x v="3"/>
    <x v="0"/>
    <x v="3"/>
    <x v="3"/>
  </r>
  <r>
    <s v="PERU"/>
    <s v="VITI FIDJI"/>
    <n v="377889"/>
    <s v="-"/>
    <n v="377889"/>
    <s v="VITI FIDJI"/>
    <n v="584"/>
    <s v="-"/>
    <n v="584"/>
    <x v="0"/>
    <x v="0"/>
    <x v="0"/>
    <x v="0"/>
  </r>
  <r>
    <s v="PERU"/>
    <s v="WALLIS Y FUTUN"/>
    <s v="-"/>
    <n v="1"/>
    <n v="-1"/>
    <s v="WALLIS Y FUTUN"/>
    <s v="-"/>
    <n v="0"/>
    <n v="0"/>
    <x v="0"/>
    <x v="0"/>
    <x v="0"/>
    <x v="0"/>
  </r>
  <r>
    <s v="PERU"/>
    <s v="YEMEN"/>
    <n v="21029"/>
    <s v="-"/>
    <n v="21029"/>
    <s v="YEMEN"/>
    <n v="93"/>
    <s v="-"/>
    <n v="93"/>
    <x v="1"/>
    <x v="0"/>
    <x v="1"/>
    <x v="1"/>
  </r>
  <r>
    <s v="PERU"/>
    <s v="ZAMBIA"/>
    <n v="16732"/>
    <n v="15119"/>
    <n v="1613"/>
    <s v="ZAMBIA"/>
    <n v="139"/>
    <n v="124"/>
    <n v="15"/>
    <x v="7"/>
    <x v="0"/>
    <x v="7"/>
    <x v="7"/>
  </r>
  <r>
    <s v="PERU"/>
    <s v="ZIMBABWE"/>
    <s v="-"/>
    <n v="14407"/>
    <n v="-14407"/>
    <s v="ZIMBABWE"/>
    <s v="-"/>
    <n v="20"/>
    <n v="-20"/>
    <x v="7"/>
    <x v="0"/>
    <x v="7"/>
    <x v="7"/>
  </r>
  <r>
    <s v="PERU"/>
    <s v="ZONA FRANCA PERU"/>
    <n v="1379522"/>
    <n v="1055270"/>
    <n v="324252"/>
    <s v="ZONA FRANCA PERU"/>
    <n v="3039"/>
    <n v="2530"/>
    <n v="509"/>
    <x v="14"/>
    <x v="0"/>
    <x v="14"/>
    <x v="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7" cacheId="14" applyNumberFormats="0" applyBorderFormats="0" applyFontFormats="0" applyPatternFormats="0" applyAlignmentFormats="0" applyWidthHeightFormats="1" dataCaption="Valores" updatedVersion="3" minRefreshableVersion="3" showCalcMbrs="0" useAutoFormatting="1" itemPrintTitles="1" createdVersion="3" indent="0" compact="0" compactData="0" multipleFieldFilters="0">
  <location ref="A3:E23" firstHeaderRow="1" firstDataRow="2" firstDataCol="3"/>
  <pivotFields count="13"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axis="axisRow" compact="0" outline="0" showAll="0" defaultSubtotal="0">
      <items count="18">
        <item x="5"/>
        <item x="6"/>
        <item x="10"/>
        <item x="11"/>
        <item x="12"/>
        <item x="15"/>
        <item x="16"/>
        <item x="17"/>
        <item x="13"/>
        <item x="9"/>
        <item x="7"/>
        <item x="2"/>
        <item x="3"/>
        <item x="0"/>
        <item x="1"/>
        <item x="4"/>
        <item x="14"/>
        <item x="8"/>
      </items>
    </pivotField>
    <pivotField axis="axisRow" compact="0" outline="0" showAll="0">
      <items count="2">
        <item x="0"/>
        <item t="default"/>
      </items>
    </pivotField>
    <pivotField axis="axisRow" compact="0" outline="0" showAll="0" defaultSubtotal="0">
      <items count="18">
        <item x="6"/>
        <item x="10"/>
        <item x="11"/>
        <item x="12"/>
        <item x="15"/>
        <item x="16"/>
        <item x="17"/>
        <item x="13"/>
        <item x="9"/>
        <item x="7"/>
        <item x="2"/>
        <item x="3"/>
        <item x="0"/>
        <item x="1"/>
        <item x="4"/>
        <item x="5"/>
        <item x="14"/>
        <item x="8"/>
      </items>
    </pivotField>
    <pivotField compact="0" outline="0" showAll="0" defaultSubtotal="0">
      <items count="18">
        <item x="6"/>
        <item x="10"/>
        <item x="11"/>
        <item x="12"/>
        <item x="15"/>
        <item x="16"/>
        <item x="17"/>
        <item x="13"/>
        <item x="9"/>
        <item x="7"/>
        <item x="2"/>
        <item x="3"/>
        <item x="0"/>
        <item x="1"/>
        <item x="4"/>
        <item x="5"/>
        <item x="14"/>
        <item x="8"/>
      </items>
    </pivotField>
  </pivotFields>
  <rowFields count="3">
    <field x="11"/>
    <field x="9"/>
    <field x="10"/>
  </rowFields>
  <rowItems count="19">
    <i>
      <x/>
      <x v="1"/>
      <x/>
    </i>
    <i>
      <x v="1"/>
      <x v="2"/>
      <x/>
    </i>
    <i>
      <x v="2"/>
      <x v="3"/>
      <x/>
    </i>
    <i>
      <x v="3"/>
      <x v="4"/>
      <x/>
    </i>
    <i>
      <x v="4"/>
      <x v="5"/>
      <x/>
    </i>
    <i>
      <x v="5"/>
      <x v="6"/>
      <x/>
    </i>
    <i>
      <x v="6"/>
      <x v="7"/>
      <x/>
    </i>
    <i>
      <x v="7"/>
      <x v="8"/>
      <x/>
    </i>
    <i>
      <x v="8"/>
      <x v="9"/>
      <x/>
    </i>
    <i>
      <x v="9"/>
      <x v="10"/>
      <x/>
    </i>
    <i>
      <x v="10"/>
      <x v="11"/>
      <x/>
    </i>
    <i>
      <x v="11"/>
      <x v="12"/>
      <x/>
    </i>
    <i>
      <x v="12"/>
      <x v="13"/>
      <x/>
    </i>
    <i>
      <x v="13"/>
      <x v="14"/>
      <x/>
    </i>
    <i>
      <x v="14"/>
      <x v="15"/>
      <x/>
    </i>
    <i>
      <x v="15"/>
      <x/>
      <x/>
    </i>
    <i>
      <x v="16"/>
      <x v="16"/>
      <x/>
    </i>
    <i>
      <x v="17"/>
      <x v="17"/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Soma de Valor U$S mil2" fld="7" baseField="0" baseItem="0"/>
    <dataField name="Soma de Volúmen en Kilogramos2" fld="3" baseField="0" baseItem="0"/>
  </dataField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ela dinâmica2" cacheId="12" dataOnRows="1" applyNumberFormats="0" applyBorderFormats="0" applyFontFormats="0" applyPatternFormats="0" applyAlignmentFormats="0" applyWidthHeightFormats="1" dataCaption="Dados" updatedVersion="2" showMemberPropertyTips="0" useAutoFormatting="1" itemPrintTitles="1" createdVersion="1" indent="0" compact="0" compactData="0" gridDropZones="1">
  <location ref="I4:O284" firstHeaderRow="2" firstDataRow="2" firstDataCol="1"/>
  <pivotFields count="1">
    <pivotField axis="axisRow" compact="0" outline="0" subtotalTop="0" showAll="0" includeNewItemsInFilter="1">
      <items count="279">
        <item x="0"/>
        <item x="1"/>
        <item x="2"/>
        <item x="3"/>
        <item x="4"/>
        <item x="223"/>
        <item x="273"/>
        <item x="5"/>
        <item x="6"/>
        <item x="22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02"/>
        <item x="21"/>
        <item x="22"/>
        <item x="23"/>
        <item x="24"/>
        <item x="25"/>
        <item x="26"/>
        <item x="27"/>
        <item x="28"/>
        <item x="225"/>
        <item x="254"/>
        <item x="29"/>
        <item x="203"/>
        <item x="30"/>
        <item x="31"/>
        <item x="32"/>
        <item x="33"/>
        <item x="34"/>
        <item x="35"/>
        <item x="36"/>
        <item x="37"/>
        <item x="226"/>
        <item x="204"/>
        <item x="38"/>
        <item x="39"/>
        <item x="40"/>
        <item x="227"/>
        <item x="205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206"/>
        <item x="53"/>
        <item x="54"/>
        <item x="55"/>
        <item x="56"/>
        <item x="57"/>
        <item x="58"/>
        <item x="228"/>
        <item x="59"/>
        <item x="60"/>
        <item x="61"/>
        <item x="62"/>
        <item x="63"/>
        <item x="64"/>
        <item x="65"/>
        <item x="66"/>
        <item x="67"/>
        <item x="68"/>
        <item x="229"/>
        <item x="207"/>
        <item x="208"/>
        <item x="69"/>
        <item x="209"/>
        <item x="70"/>
        <item x="71"/>
        <item x="72"/>
        <item x="73"/>
        <item x="74"/>
        <item x="270"/>
        <item x="75"/>
        <item x="76"/>
        <item x="77"/>
        <item x="78"/>
        <item x="79"/>
        <item x="80"/>
        <item x="81"/>
        <item x="82"/>
        <item x="83"/>
        <item x="271"/>
        <item x="230"/>
        <item x="231"/>
        <item x="232"/>
        <item x="84"/>
        <item x="255"/>
        <item x="233"/>
        <item x="23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235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210"/>
        <item x="114"/>
        <item x="115"/>
        <item x="211"/>
        <item x="236"/>
        <item x="116"/>
        <item x="237"/>
        <item x="117"/>
        <item x="118"/>
        <item x="119"/>
        <item x="120"/>
        <item x="238"/>
        <item x="121"/>
        <item x="122"/>
        <item x="123"/>
        <item x="212"/>
        <item x="213"/>
        <item x="124"/>
        <item x="125"/>
        <item x="126"/>
        <item x="127"/>
        <item x="239"/>
        <item x="128"/>
        <item x="240"/>
        <item x="129"/>
        <item x="214"/>
        <item x="130"/>
        <item x="131"/>
        <item x="241"/>
        <item x="132"/>
        <item x="133"/>
        <item x="242"/>
        <item x="134"/>
        <item x="135"/>
        <item x="136"/>
        <item x="137"/>
        <item x="138"/>
        <item x="215"/>
        <item x="216"/>
        <item x="139"/>
        <item x="140"/>
        <item x="141"/>
        <item x="142"/>
        <item x="143"/>
        <item x="144"/>
        <item x="145"/>
        <item x="146"/>
        <item x="147"/>
        <item x="148"/>
        <item x="217"/>
        <item x="149"/>
        <item x="150"/>
        <item x="151"/>
        <item x="152"/>
        <item x="243"/>
        <item x="244"/>
        <item x="245"/>
        <item x="153"/>
        <item x="154"/>
        <item x="246"/>
        <item x="155"/>
        <item x="247"/>
        <item x="156"/>
        <item x="157"/>
        <item x="158"/>
        <item x="256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218"/>
        <item x="171"/>
        <item x="172"/>
        <item x="173"/>
        <item x="248"/>
        <item x="277"/>
        <item x="219"/>
        <item x="174"/>
        <item x="249"/>
        <item x="175"/>
        <item x="176"/>
        <item x="177"/>
        <item x="250"/>
        <item x="178"/>
        <item x="179"/>
        <item x="251"/>
        <item x="180"/>
        <item x="181"/>
        <item x="182"/>
        <item x="183"/>
        <item x="184"/>
        <item x="185"/>
        <item x="186"/>
        <item x="220"/>
        <item x="221"/>
        <item x="187"/>
        <item x="274"/>
        <item x="188"/>
        <item x="252"/>
        <item x="189"/>
        <item x="190"/>
        <item x="272"/>
        <item x="253"/>
        <item x="257"/>
        <item x="258"/>
        <item x="259"/>
        <item x="222"/>
        <item x="260"/>
        <item x="261"/>
        <item x="262"/>
        <item x="263"/>
        <item x="191"/>
        <item x="264"/>
        <item x="192"/>
        <item x="193"/>
        <item x="194"/>
        <item x="276"/>
        <item x="269"/>
        <item x="195"/>
        <item x="196"/>
        <item x="197"/>
        <item x="198"/>
        <item x="265"/>
        <item x="275"/>
        <item x="199"/>
        <item x="266"/>
        <item x="267"/>
        <item x="268"/>
        <item x="200"/>
        <item x="201"/>
        <item t="default"/>
      </items>
    </pivotField>
  </pivotFields>
  <rowFields count="1">
    <field x="0"/>
  </rowFields>
  <rowItems count="27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 t="grand">
      <x/>
    </i>
  </rowItems>
  <colItems count="1">
    <i/>
  </colItems>
  <formats count="23">
    <format dxfId="22">
      <pivotArea dataOnly="0" labelOnly="1" outline="0" fieldPosition="0">
        <references count="1">
          <reference field="0" count="1">
            <x v="9"/>
          </reference>
        </references>
      </pivotArea>
    </format>
    <format dxfId="21">
      <pivotArea dataOnly="0" labelOnly="1" outline="0" fieldPosition="0">
        <references count="1">
          <reference field="0" count="1">
            <x v="43"/>
          </reference>
        </references>
      </pivotArea>
    </format>
    <format dxfId="20">
      <pivotArea dataOnly="0" labelOnly="1" outline="0" fieldPosition="0">
        <references count="1">
          <reference field="0" count="1">
            <x v="71"/>
          </reference>
        </references>
      </pivotArea>
    </format>
    <format dxfId="19">
      <pivotArea dataOnly="0" labelOnly="1" outline="0" fieldPosition="0">
        <references count="1">
          <reference field="0" count="1">
            <x v="49"/>
          </reference>
        </references>
      </pivotArea>
    </format>
    <format dxfId="18">
      <pivotArea dataOnly="0" labelOnly="1" outline="0" fieldPosition="0">
        <references count="1">
          <reference field="0" count="1">
            <x v="168"/>
          </reference>
        </references>
      </pivotArea>
    </format>
    <format dxfId="17">
      <pivotArea dataOnly="0" labelOnly="1" outline="0" fieldPosition="0">
        <references count="1">
          <reference field="0" count="29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16">
      <pivotArea dataOnly="0" labelOnly="1" outline="0" fieldPosition="0">
        <references count="1">
          <reference field="0" count="1">
            <x v="79"/>
          </reference>
        </references>
      </pivotArea>
    </format>
    <format dxfId="15">
      <pivotArea dataOnly="0" labelOnly="1" outline="0" fieldPosition="0">
        <references count="1">
          <reference field="0" count="1">
            <x v="246"/>
          </reference>
        </references>
      </pivotArea>
    </format>
    <format dxfId="14">
      <pivotArea dataOnly="0" labelOnly="1" outline="0" fieldPosition="0">
        <references count="1">
          <reference field="0" count="1">
            <x v="204"/>
          </reference>
        </references>
      </pivotArea>
    </format>
    <format dxfId="13">
      <pivotArea dataOnly="0" labelOnly="1" outline="0" fieldPosition="0">
        <references count="1">
          <reference field="0" count="1">
            <x v="150"/>
          </reference>
        </references>
      </pivotArea>
    </format>
    <format dxfId="12">
      <pivotArea dataOnly="0" labelOnly="1" outline="0" fieldPosition="0">
        <references count="1">
          <reference field="0" count="1">
            <x v="205"/>
          </reference>
        </references>
      </pivotArea>
    </format>
    <format dxfId="11">
      <pivotArea dataOnly="0" labelOnly="1" outline="0" fieldPosition="0">
        <references count="1">
          <reference field="0" count="2">
            <x v="241"/>
            <x v="242"/>
          </reference>
        </references>
      </pivotArea>
    </format>
    <format dxfId="10">
      <pivotArea dataOnly="0" labelOnly="1" outline="0" fieldPosition="0">
        <references count="1">
          <reference field="0" count="3">
            <x v="102"/>
            <x v="103"/>
            <x v="104"/>
          </reference>
        </references>
      </pivotArea>
    </format>
    <format dxfId="9">
      <pivotArea dataOnly="0" labelOnly="1" outline="0" fieldPosition="0">
        <references count="1">
          <reference field="0" count="2">
            <x v="107"/>
            <x v="108"/>
          </reference>
        </references>
      </pivotArea>
    </format>
    <format dxfId="8">
      <pivotArea dataOnly="0" labelOnly="1" outline="0" fieldPosition="0">
        <references count="1">
          <reference field="0" count="1">
            <x v="94"/>
          </reference>
        </references>
      </pivotArea>
    </format>
    <format dxfId="7">
      <pivotArea dataOnly="0" labelOnly="1" outline="0" fieldPosition="0">
        <references count="1">
          <reference field="0" count="1">
            <x v="92"/>
          </reference>
        </references>
      </pivotArea>
    </format>
    <format dxfId="6">
      <pivotArea dataOnly="0" labelOnly="1" outline="0" fieldPosition="0">
        <references count="1">
          <reference field="0" count="1">
            <x v="144"/>
          </reference>
        </references>
      </pivotArea>
    </format>
    <format dxfId="5">
      <pivotArea dataOnly="0" labelOnly="1" outline="0" fieldPosition="0">
        <references count="1">
          <reference field="0" count="1">
            <x v="177"/>
          </reference>
        </references>
      </pivotArea>
    </format>
    <format dxfId="4">
      <pivotArea dataOnly="0" labelOnly="1" outline="0" fieldPosition="0">
        <references count="1">
          <reference field="0" count="2">
            <x v="196"/>
            <x v="197"/>
          </reference>
        </references>
      </pivotArea>
    </format>
    <format dxfId="3">
      <pivotArea dataOnly="0" labelOnly="1" outline="0" fieldPosition="0">
        <references count="1">
          <reference field="0" count="1">
            <x v="226"/>
          </reference>
        </references>
      </pivotArea>
    </format>
    <format dxfId="2">
      <pivotArea dataOnly="0" labelOnly="1" outline="0" fieldPosition="0">
        <references count="1">
          <reference field="0" count="1">
            <x v="218"/>
          </reference>
        </references>
      </pivotArea>
    </format>
    <format dxfId="1">
      <pivotArea dataOnly="0" labelOnly="1" outline="0" fieldPosition="0">
        <references count="1">
          <reference field="0" count="1">
            <x v="222"/>
          </reference>
        </references>
      </pivotArea>
    </format>
    <format dxfId="0">
      <pivotArea dataOnly="0" labelOnly="1" outline="0" fieldPosition="0">
        <references count="1">
          <reference field="0" count="1">
            <x v="162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O4954"/>
  <sheetViews>
    <sheetView tabSelected="1" zoomScale="85" zoomScaleNormal="85" workbookViewId="0">
      <pane xSplit="1" ySplit="3" topLeftCell="E4" activePane="bottomRight" state="frozen"/>
      <selection pane="topRight" activeCell="B1" sqref="B1"/>
      <selection pane="bottomLeft" activeCell="A4" sqref="A4"/>
      <selection pane="bottomRight" activeCell="O5" sqref="O5"/>
    </sheetView>
  </sheetViews>
  <sheetFormatPr defaultRowHeight="15"/>
  <cols>
    <col min="1" max="1" width="11.42578125" bestFit="1" customWidth="1"/>
    <col min="2" max="2" width="53.85546875" bestFit="1" customWidth="1"/>
    <col min="3" max="5" width="20.28515625" bestFit="1" customWidth="1"/>
    <col min="6" max="6" width="11" bestFit="1" customWidth="1"/>
    <col min="7" max="7" width="53.85546875" bestFit="1" customWidth="1"/>
    <col min="8" max="10" width="11.85546875" bestFit="1" customWidth="1"/>
    <col min="11" max="11" width="11" bestFit="1" customWidth="1"/>
    <col min="12" max="12" width="17.42578125" bestFit="1" customWidth="1"/>
    <col min="13" max="13" width="21" bestFit="1" customWidth="1"/>
  </cols>
  <sheetData>
    <row r="2" spans="1:15">
      <c r="B2" s="3"/>
      <c r="C2" s="4" t="s">
        <v>223</v>
      </c>
      <c r="D2" s="4" t="s">
        <v>224</v>
      </c>
      <c r="E2" s="4" t="s">
        <v>225</v>
      </c>
      <c r="F2" s="4"/>
      <c r="G2" s="3"/>
      <c r="H2" s="4" t="s">
        <v>223</v>
      </c>
      <c r="I2" s="4" t="s">
        <v>224</v>
      </c>
      <c r="J2" s="4" t="s">
        <v>225</v>
      </c>
      <c r="K2" s="4"/>
    </row>
    <row r="3" spans="1:15" ht="15" customHeight="1">
      <c r="A3" t="s">
        <v>49</v>
      </c>
      <c r="B3" s="4" t="s">
        <v>50</v>
      </c>
      <c r="C3" s="4" t="s">
        <v>226</v>
      </c>
      <c r="D3" s="4" t="s">
        <v>226</v>
      </c>
      <c r="E3" s="4" t="s">
        <v>226</v>
      </c>
      <c r="F3" s="4" t="s">
        <v>723</v>
      </c>
      <c r="G3" s="4" t="s">
        <v>50</v>
      </c>
      <c r="H3" s="4" t="s">
        <v>256</v>
      </c>
      <c r="I3" s="4" t="s">
        <v>256</v>
      </c>
      <c r="J3" s="4" t="s">
        <v>256</v>
      </c>
      <c r="K3" s="4" t="s">
        <v>723</v>
      </c>
      <c r="L3" s="34" t="s">
        <v>806</v>
      </c>
      <c r="M3" s="34" t="s">
        <v>807</v>
      </c>
      <c r="N3" s="34" t="s">
        <v>808</v>
      </c>
    </row>
    <row r="4" spans="1:15">
      <c r="A4" t="s">
        <v>36</v>
      </c>
      <c r="B4" s="5" t="s">
        <v>51</v>
      </c>
      <c r="C4" s="6">
        <v>165007</v>
      </c>
      <c r="D4" s="7">
        <v>599</v>
      </c>
      <c r="E4" s="6">
        <v>164408</v>
      </c>
      <c r="F4" s="7">
        <v>2008</v>
      </c>
      <c r="G4" s="5" t="s">
        <v>51</v>
      </c>
      <c r="H4" s="7">
        <v>421</v>
      </c>
      <c r="I4" s="7">
        <v>5</v>
      </c>
      <c r="J4" s="7">
        <v>416</v>
      </c>
      <c r="K4" s="7">
        <v>2008</v>
      </c>
      <c r="L4">
        <f>VLOOKUP(B4,NOME_BID!$A$8:$E$350,5,FALSE)</f>
        <v>25</v>
      </c>
      <c r="M4">
        <v>6</v>
      </c>
      <c r="N4" t="str">
        <f t="shared" ref="N4:N67" si="0">CONCATENATE(L4,"-",M4)</f>
        <v>25-6</v>
      </c>
      <c r="O4" t="str">
        <f t="shared" ref="O4:O67" si="1">CONCATENATE(M4,"-",L4)</f>
        <v>6-25</v>
      </c>
    </row>
    <row r="5" spans="1:15">
      <c r="A5" t="s">
        <v>36</v>
      </c>
      <c r="B5" s="5" t="s">
        <v>53</v>
      </c>
      <c r="C5" s="6">
        <v>5354265</v>
      </c>
      <c r="D5" s="6">
        <v>11890</v>
      </c>
      <c r="E5" s="6">
        <v>5342375</v>
      </c>
      <c r="F5" s="7">
        <v>2008</v>
      </c>
      <c r="G5" s="5" t="s">
        <v>53</v>
      </c>
      <c r="H5" s="6">
        <v>6535</v>
      </c>
      <c r="I5" s="7">
        <v>80</v>
      </c>
      <c r="J5" s="6">
        <v>6455</v>
      </c>
      <c r="K5" s="7">
        <v>2008</v>
      </c>
      <c r="L5">
        <f>VLOOKUP(B5,NOME_BID!$A$8:$E$350,5,FALSE)</f>
        <v>26</v>
      </c>
      <c r="M5">
        <v>6</v>
      </c>
      <c r="N5" t="str">
        <f t="shared" si="0"/>
        <v>26-6</v>
      </c>
      <c r="O5" t="str">
        <f t="shared" si="1"/>
        <v>6-26</v>
      </c>
    </row>
    <row r="6" spans="1:15">
      <c r="A6" t="s">
        <v>36</v>
      </c>
      <c r="B6" s="5" t="s">
        <v>54</v>
      </c>
      <c r="C6" s="6">
        <v>788214045</v>
      </c>
      <c r="D6" s="6">
        <v>335549740</v>
      </c>
      <c r="E6" s="6">
        <v>452664305</v>
      </c>
      <c r="F6" s="7">
        <v>2008</v>
      </c>
      <c r="G6" s="5" t="s">
        <v>54</v>
      </c>
      <c r="H6" s="6">
        <v>1475141</v>
      </c>
      <c r="I6" s="6">
        <v>2532821</v>
      </c>
      <c r="J6" s="6">
        <v>-1057680</v>
      </c>
      <c r="K6" s="7">
        <v>2008</v>
      </c>
      <c r="L6">
        <f>VLOOKUP(B6,NOME_BID!$A$8:$E$350,5,FALSE)</f>
        <v>26</v>
      </c>
      <c r="M6">
        <v>6</v>
      </c>
      <c r="N6" t="str">
        <f t="shared" si="0"/>
        <v>26-6</v>
      </c>
      <c r="O6" t="str">
        <f t="shared" si="1"/>
        <v>6-26</v>
      </c>
    </row>
    <row r="7" spans="1:15">
      <c r="A7" t="s">
        <v>36</v>
      </c>
      <c r="B7" s="5" t="s">
        <v>55</v>
      </c>
      <c r="C7" s="6">
        <v>41005</v>
      </c>
      <c r="D7" s="7">
        <v>94</v>
      </c>
      <c r="E7" s="6">
        <v>40911</v>
      </c>
      <c r="F7" s="7">
        <v>2008</v>
      </c>
      <c r="G7" s="5" t="s">
        <v>55</v>
      </c>
      <c r="H7" s="7">
        <v>100</v>
      </c>
      <c r="I7" s="7">
        <v>102</v>
      </c>
      <c r="J7" s="7">
        <v>-2</v>
      </c>
      <c r="K7" s="7">
        <v>2008</v>
      </c>
      <c r="L7">
        <f>VLOOKUP(B7,NOME_BID!$A$8:$E$350,5,FALSE)</f>
        <v>26</v>
      </c>
      <c r="M7">
        <v>6</v>
      </c>
      <c r="N7" t="str">
        <f t="shared" si="0"/>
        <v>26-6</v>
      </c>
      <c r="O7" t="str">
        <f t="shared" si="1"/>
        <v>6-26</v>
      </c>
    </row>
    <row r="8" spans="1:15">
      <c r="A8" t="s">
        <v>36</v>
      </c>
      <c r="B8" s="5" t="s">
        <v>56</v>
      </c>
      <c r="C8" s="6">
        <v>195757379</v>
      </c>
      <c r="D8" s="6">
        <v>1114</v>
      </c>
      <c r="E8" s="6">
        <v>195756265</v>
      </c>
      <c r="F8" s="7">
        <v>2008</v>
      </c>
      <c r="G8" s="5" t="s">
        <v>56</v>
      </c>
      <c r="H8" s="6">
        <v>213151</v>
      </c>
      <c r="I8" s="7">
        <v>9</v>
      </c>
      <c r="J8" s="6">
        <v>213142</v>
      </c>
      <c r="K8" s="7">
        <v>2008</v>
      </c>
      <c r="L8">
        <f>VLOOKUP(B8,NOME_BID!$A$8:$E$350,5,FALSE)</f>
        <v>23</v>
      </c>
      <c r="M8">
        <v>6</v>
      </c>
      <c r="N8" t="str">
        <f t="shared" si="0"/>
        <v>23-6</v>
      </c>
      <c r="O8" t="str">
        <f t="shared" si="1"/>
        <v>6-23</v>
      </c>
    </row>
    <row r="9" spans="1:15">
      <c r="A9" t="s">
        <v>36</v>
      </c>
      <c r="B9" s="5" t="s">
        <v>57</v>
      </c>
      <c r="C9" s="6">
        <v>345806</v>
      </c>
      <c r="D9" s="7" t="s">
        <v>52</v>
      </c>
      <c r="E9" s="6">
        <v>345806</v>
      </c>
      <c r="F9" s="7">
        <v>2008</v>
      </c>
      <c r="G9" s="5" t="s">
        <v>57</v>
      </c>
      <c r="H9" s="7">
        <v>350</v>
      </c>
      <c r="I9" s="7" t="s">
        <v>52</v>
      </c>
      <c r="J9" s="7">
        <v>350</v>
      </c>
      <c r="K9" s="7">
        <v>2008</v>
      </c>
      <c r="L9">
        <f>VLOOKUP(B9,NOME_BID!$A$8:$E$350,5,FALSE)</f>
        <v>24</v>
      </c>
      <c r="M9">
        <v>6</v>
      </c>
      <c r="N9" t="str">
        <f t="shared" si="0"/>
        <v>24-6</v>
      </c>
      <c r="O9" t="str">
        <f t="shared" si="1"/>
        <v>6-24</v>
      </c>
    </row>
    <row r="10" spans="1:15">
      <c r="A10" t="s">
        <v>36</v>
      </c>
      <c r="B10" s="5" t="s">
        <v>227</v>
      </c>
      <c r="C10" s="6">
        <v>391140201</v>
      </c>
      <c r="D10" s="6">
        <v>4136823</v>
      </c>
      <c r="E10" s="6">
        <v>387003378</v>
      </c>
      <c r="F10" s="7">
        <v>2008</v>
      </c>
      <c r="G10" s="5" t="s">
        <v>227</v>
      </c>
      <c r="H10" s="6">
        <v>204626</v>
      </c>
      <c r="I10" s="6">
        <v>4622</v>
      </c>
      <c r="J10" s="6">
        <v>200004</v>
      </c>
      <c r="K10" s="7">
        <v>2008</v>
      </c>
      <c r="L10">
        <f>VLOOKUP(B10,NOME_BID!$A$8:$E$350,5,FALSE)</f>
        <v>24</v>
      </c>
      <c r="M10">
        <v>6</v>
      </c>
      <c r="N10" t="str">
        <f t="shared" si="0"/>
        <v>24-6</v>
      </c>
      <c r="O10" t="str">
        <f t="shared" si="1"/>
        <v>6-24</v>
      </c>
    </row>
    <row r="11" spans="1:15">
      <c r="A11" t="s">
        <v>36</v>
      </c>
      <c r="B11" s="5" t="s">
        <v>58</v>
      </c>
      <c r="C11" s="6">
        <v>1092430743</v>
      </c>
      <c r="D11" s="6">
        <v>40513377</v>
      </c>
      <c r="E11" s="6">
        <v>1051917366</v>
      </c>
      <c r="F11" s="7">
        <v>2008</v>
      </c>
      <c r="G11" s="5" t="s">
        <v>58</v>
      </c>
      <c r="H11" s="6">
        <v>445413</v>
      </c>
      <c r="I11" s="6">
        <v>26995</v>
      </c>
      <c r="J11" s="6">
        <v>418418</v>
      </c>
      <c r="K11" s="7">
        <v>2008</v>
      </c>
      <c r="L11">
        <f>VLOOKUP(B11,NOME_BID!$A$8:$E$350,5,FALSE)</f>
        <v>26</v>
      </c>
      <c r="M11">
        <v>6</v>
      </c>
      <c r="N11" t="str">
        <f t="shared" si="0"/>
        <v>26-6</v>
      </c>
      <c r="O11" t="str">
        <f t="shared" si="1"/>
        <v>6-26</v>
      </c>
    </row>
    <row r="12" spans="1:15">
      <c r="A12" t="s">
        <v>36</v>
      </c>
      <c r="B12" s="5" t="s">
        <v>59</v>
      </c>
      <c r="C12" s="6">
        <v>2471491820</v>
      </c>
      <c r="D12" s="6">
        <v>31089</v>
      </c>
      <c r="E12" s="6">
        <v>2471460731</v>
      </c>
      <c r="F12" s="7">
        <v>2008</v>
      </c>
      <c r="G12" s="5" t="s">
        <v>59</v>
      </c>
      <c r="H12" s="6">
        <v>891564</v>
      </c>
      <c r="I12" s="7">
        <v>335</v>
      </c>
      <c r="J12" s="6">
        <v>891229</v>
      </c>
      <c r="K12" s="7">
        <v>2008</v>
      </c>
      <c r="L12">
        <f>VLOOKUP(B12,NOME_BID!$A$8:$E$350,5,FALSE)</f>
        <v>26</v>
      </c>
      <c r="M12">
        <v>6</v>
      </c>
      <c r="N12" t="str">
        <f t="shared" si="0"/>
        <v>26-6</v>
      </c>
      <c r="O12" t="str">
        <f t="shared" si="1"/>
        <v>6-26</v>
      </c>
    </row>
    <row r="13" spans="1:15">
      <c r="A13" t="s">
        <v>36</v>
      </c>
      <c r="B13" s="5" t="s">
        <v>36</v>
      </c>
      <c r="C13" s="7" t="s">
        <v>52</v>
      </c>
      <c r="D13" s="6">
        <v>13317965</v>
      </c>
      <c r="E13" s="6">
        <v>-13317965</v>
      </c>
      <c r="F13" s="7">
        <v>2008</v>
      </c>
      <c r="G13" s="5" t="s">
        <v>36</v>
      </c>
      <c r="H13" s="7" t="s">
        <v>52</v>
      </c>
      <c r="I13" s="6">
        <v>29347</v>
      </c>
      <c r="J13" s="6">
        <v>-29347</v>
      </c>
      <c r="K13" s="7">
        <v>2008</v>
      </c>
      <c r="L13">
        <f>VLOOKUP(B13,NOME_BID!$A$8:$E$350,5,FALSE)</f>
        <v>6</v>
      </c>
      <c r="M13">
        <v>6</v>
      </c>
      <c r="N13" t="str">
        <f t="shared" si="0"/>
        <v>6-6</v>
      </c>
      <c r="O13" t="str">
        <f t="shared" si="1"/>
        <v>6-6</v>
      </c>
    </row>
    <row r="14" spans="1:15">
      <c r="A14" t="s">
        <v>36</v>
      </c>
      <c r="B14" s="5" t="s">
        <v>60</v>
      </c>
      <c r="C14" s="6">
        <v>755111</v>
      </c>
      <c r="D14" s="7">
        <v>460</v>
      </c>
      <c r="E14" s="6">
        <v>754651</v>
      </c>
      <c r="F14" s="7">
        <v>2008</v>
      </c>
      <c r="G14" s="5" t="s">
        <v>60</v>
      </c>
      <c r="H14" s="6">
        <v>2288</v>
      </c>
      <c r="I14" s="7">
        <v>3</v>
      </c>
      <c r="J14" s="6">
        <v>2285</v>
      </c>
      <c r="K14" s="7">
        <v>2008</v>
      </c>
      <c r="L14">
        <f>VLOOKUP(B14,NOME_BID!$A$8:$E$350,5,FALSE)</f>
        <v>26</v>
      </c>
      <c r="M14">
        <v>6</v>
      </c>
      <c r="N14" t="str">
        <f t="shared" si="0"/>
        <v>26-6</v>
      </c>
      <c r="O14" t="str">
        <f t="shared" si="1"/>
        <v>6-26</v>
      </c>
    </row>
    <row r="15" spans="1:15">
      <c r="A15" t="s">
        <v>36</v>
      </c>
      <c r="B15" s="5" t="s">
        <v>61</v>
      </c>
      <c r="C15" s="6">
        <v>311231103</v>
      </c>
      <c r="D15" s="6">
        <v>855849566</v>
      </c>
      <c r="E15" s="6">
        <v>-544618463</v>
      </c>
      <c r="F15" s="7">
        <v>2008</v>
      </c>
      <c r="G15" s="5" t="s">
        <v>61</v>
      </c>
      <c r="H15" s="6">
        <v>309322</v>
      </c>
      <c r="I15" s="6">
        <v>283907</v>
      </c>
      <c r="J15" s="6">
        <v>25415</v>
      </c>
      <c r="K15" s="7">
        <v>2008</v>
      </c>
      <c r="L15">
        <f>VLOOKUP(B15,NOME_BID!$A$8:$E$350,5,FALSE)</f>
        <v>25</v>
      </c>
      <c r="M15">
        <v>6</v>
      </c>
      <c r="N15" t="str">
        <f t="shared" si="0"/>
        <v>25-6</v>
      </c>
      <c r="O15" t="str">
        <f t="shared" si="1"/>
        <v>6-25</v>
      </c>
    </row>
    <row r="16" spans="1:15">
      <c r="A16" t="s">
        <v>36</v>
      </c>
      <c r="B16" s="5" t="s">
        <v>62</v>
      </c>
      <c r="C16" s="6">
        <v>5652348</v>
      </c>
      <c r="D16" s="6">
        <v>30862319</v>
      </c>
      <c r="E16" s="6">
        <v>-25209971</v>
      </c>
      <c r="F16" s="7">
        <v>2008</v>
      </c>
      <c r="G16" s="5" t="s">
        <v>62</v>
      </c>
      <c r="H16" s="6">
        <v>18091</v>
      </c>
      <c r="I16" s="6">
        <v>191907</v>
      </c>
      <c r="J16" s="6">
        <v>-173816</v>
      </c>
      <c r="K16" s="7">
        <v>2008</v>
      </c>
      <c r="L16">
        <f>VLOOKUP(B16,NOME_BID!$A$8:$E$350,5,FALSE)</f>
        <v>26</v>
      </c>
      <c r="M16">
        <v>6</v>
      </c>
      <c r="N16" t="str">
        <f t="shared" si="0"/>
        <v>26-6</v>
      </c>
      <c r="O16" t="str">
        <f t="shared" si="1"/>
        <v>6-26</v>
      </c>
    </row>
    <row r="17" spans="1:15">
      <c r="A17" t="s">
        <v>36</v>
      </c>
      <c r="B17" s="5" t="s">
        <v>63</v>
      </c>
      <c r="C17" s="6">
        <v>557166</v>
      </c>
      <c r="D17" s="6">
        <v>64000</v>
      </c>
      <c r="E17" s="6">
        <v>493166</v>
      </c>
      <c r="F17" s="7">
        <v>2008</v>
      </c>
      <c r="G17" s="5" t="s">
        <v>63</v>
      </c>
      <c r="H17" s="6">
        <v>3424</v>
      </c>
      <c r="I17" s="7">
        <v>70</v>
      </c>
      <c r="J17" s="6">
        <v>3354</v>
      </c>
      <c r="K17" s="7">
        <v>2008</v>
      </c>
      <c r="L17">
        <f>VLOOKUP(B17,NOME_BID!$A$8:$E$350,5,FALSE)</f>
        <v>26</v>
      </c>
      <c r="M17">
        <v>6</v>
      </c>
      <c r="N17" t="str">
        <f t="shared" si="0"/>
        <v>26-6</v>
      </c>
      <c r="O17" t="str">
        <f t="shared" si="1"/>
        <v>6-26</v>
      </c>
    </row>
    <row r="18" spans="1:15">
      <c r="A18" t="s">
        <v>36</v>
      </c>
      <c r="B18" s="5" t="s">
        <v>64</v>
      </c>
      <c r="C18" s="6">
        <v>23202542</v>
      </c>
      <c r="D18" s="6">
        <v>1581392</v>
      </c>
      <c r="E18" s="6">
        <v>21621150</v>
      </c>
      <c r="F18" s="7">
        <v>2008</v>
      </c>
      <c r="G18" s="5" t="s">
        <v>64</v>
      </c>
      <c r="H18" s="6">
        <v>23184</v>
      </c>
      <c r="I18" s="6">
        <v>4067</v>
      </c>
      <c r="J18" s="6">
        <v>19117</v>
      </c>
      <c r="K18" s="7">
        <v>2008</v>
      </c>
      <c r="L18">
        <f>VLOOKUP(B18,NOME_BID!$A$8:$E$350,5,FALSE)</f>
        <v>24</v>
      </c>
      <c r="M18">
        <v>6</v>
      </c>
      <c r="N18" t="str">
        <f t="shared" si="0"/>
        <v>24-6</v>
      </c>
      <c r="O18" t="str">
        <f t="shared" si="1"/>
        <v>6-24</v>
      </c>
    </row>
    <row r="19" spans="1:15">
      <c r="A19" t="s">
        <v>36</v>
      </c>
      <c r="B19" s="5" t="s">
        <v>65</v>
      </c>
      <c r="C19" s="6">
        <v>10665643</v>
      </c>
      <c r="D19" s="7" t="s">
        <v>52</v>
      </c>
      <c r="E19" s="6">
        <v>10665643</v>
      </c>
      <c r="F19" s="7">
        <v>2008</v>
      </c>
      <c r="G19" s="5" t="s">
        <v>65</v>
      </c>
      <c r="H19" s="6">
        <v>5680</v>
      </c>
      <c r="I19" s="7" t="s">
        <v>52</v>
      </c>
      <c r="J19" s="6">
        <v>5680</v>
      </c>
      <c r="K19" s="7">
        <v>2008</v>
      </c>
      <c r="L19">
        <f>VLOOKUP(B19,NOME_BID!$A$8:$E$350,5,FALSE)</f>
        <v>26</v>
      </c>
      <c r="M19">
        <v>6</v>
      </c>
      <c r="N19" t="str">
        <f t="shared" si="0"/>
        <v>26-6</v>
      </c>
      <c r="O19" t="str">
        <f t="shared" si="1"/>
        <v>6-26</v>
      </c>
    </row>
    <row r="20" spans="1:15">
      <c r="A20" t="s">
        <v>36</v>
      </c>
      <c r="B20" s="5" t="s">
        <v>66</v>
      </c>
      <c r="C20" s="6">
        <v>289282535</v>
      </c>
      <c r="D20" s="6">
        <v>592864</v>
      </c>
      <c r="E20" s="6">
        <v>288689671</v>
      </c>
      <c r="F20" s="7">
        <v>2008</v>
      </c>
      <c r="G20" s="5" t="s">
        <v>66</v>
      </c>
      <c r="H20" s="6">
        <v>204625</v>
      </c>
      <c r="I20" s="6">
        <v>6014</v>
      </c>
      <c r="J20" s="6">
        <v>198611</v>
      </c>
      <c r="K20" s="7">
        <v>2008</v>
      </c>
      <c r="L20">
        <f>VLOOKUP(B21,NOME_BID!$A$8:$E$350,5,FALSE)</f>
        <v>24</v>
      </c>
      <c r="M20">
        <v>6</v>
      </c>
      <c r="N20" t="str">
        <f t="shared" si="0"/>
        <v>24-6</v>
      </c>
      <c r="O20" t="str">
        <f t="shared" si="1"/>
        <v>6-24</v>
      </c>
    </row>
    <row r="21" spans="1:15">
      <c r="A21" t="s">
        <v>36</v>
      </c>
      <c r="B21" s="5" t="s">
        <v>67</v>
      </c>
      <c r="C21" s="6">
        <v>1674696</v>
      </c>
      <c r="D21" s="7" t="s">
        <v>52</v>
      </c>
      <c r="E21" s="6">
        <v>1674696</v>
      </c>
      <c r="F21" s="7">
        <v>2008</v>
      </c>
      <c r="G21" s="5" t="s">
        <v>67</v>
      </c>
      <c r="H21" s="6">
        <v>2368</v>
      </c>
      <c r="I21" s="7" t="s">
        <v>52</v>
      </c>
      <c r="J21" s="6">
        <v>2368</v>
      </c>
      <c r="K21" s="7">
        <v>2008</v>
      </c>
      <c r="L21">
        <f>VLOOKUP(B21,NOME_BID!$A$8:$E$350,5,FALSE)</f>
        <v>24</v>
      </c>
      <c r="M21">
        <v>6</v>
      </c>
      <c r="N21" t="str">
        <f t="shared" si="0"/>
        <v>24-6</v>
      </c>
      <c r="O21" t="str">
        <f t="shared" si="1"/>
        <v>6-24</v>
      </c>
    </row>
    <row r="22" spans="1:15">
      <c r="A22" t="s">
        <v>36</v>
      </c>
      <c r="B22" s="5" t="s">
        <v>68</v>
      </c>
      <c r="C22" s="6">
        <v>1082909626</v>
      </c>
      <c r="D22" s="6">
        <v>110518008</v>
      </c>
      <c r="E22" s="6">
        <v>972391618</v>
      </c>
      <c r="F22" s="7">
        <v>2008</v>
      </c>
      <c r="G22" s="5" t="s">
        <v>68</v>
      </c>
      <c r="H22" s="6">
        <v>542833</v>
      </c>
      <c r="I22" s="6">
        <v>303920</v>
      </c>
      <c r="J22" s="6">
        <v>238913</v>
      </c>
      <c r="K22" s="7">
        <v>2008</v>
      </c>
      <c r="L22">
        <f>VLOOKUP(B22,NOME_BID!$A$8:$E$350,5,FALSE)</f>
        <v>26</v>
      </c>
      <c r="M22">
        <v>6</v>
      </c>
      <c r="N22" t="str">
        <f t="shared" si="0"/>
        <v>26-6</v>
      </c>
      <c r="O22" t="str">
        <f t="shared" si="1"/>
        <v>6-26</v>
      </c>
    </row>
    <row r="23" spans="1:15">
      <c r="A23" t="s">
        <v>36</v>
      </c>
      <c r="B23" s="5" t="s">
        <v>69</v>
      </c>
      <c r="C23" s="6">
        <v>104493</v>
      </c>
      <c r="D23" s="7">
        <v>11</v>
      </c>
      <c r="E23" s="6">
        <v>104482</v>
      </c>
      <c r="F23" s="7">
        <v>2008</v>
      </c>
      <c r="G23" s="5" t="s">
        <v>69</v>
      </c>
      <c r="H23" s="7">
        <v>180</v>
      </c>
      <c r="I23" s="7">
        <v>1</v>
      </c>
      <c r="J23" s="7">
        <v>179</v>
      </c>
      <c r="K23" s="7">
        <v>2008</v>
      </c>
      <c r="L23">
        <f>VLOOKUP(B23,NOME_BID!$A$8:$E$350,5,FALSE)</f>
        <v>24</v>
      </c>
      <c r="M23">
        <v>6</v>
      </c>
      <c r="N23" t="str">
        <f t="shared" si="0"/>
        <v>24-6</v>
      </c>
      <c r="O23" t="str">
        <f t="shared" si="1"/>
        <v>6-24</v>
      </c>
    </row>
    <row r="24" spans="1:15">
      <c r="A24" t="s">
        <v>36</v>
      </c>
      <c r="B24" s="5" t="s">
        <v>70</v>
      </c>
      <c r="C24" s="6">
        <v>12761289</v>
      </c>
      <c r="D24" s="7" t="s">
        <v>52</v>
      </c>
      <c r="E24" s="6">
        <v>12761289</v>
      </c>
      <c r="F24" s="7">
        <v>2008</v>
      </c>
      <c r="G24" s="5" t="s">
        <v>70</v>
      </c>
      <c r="H24" s="6">
        <v>5054</v>
      </c>
      <c r="I24" s="7" t="s">
        <v>52</v>
      </c>
      <c r="J24" s="6">
        <v>5054</v>
      </c>
      <c r="K24" s="7">
        <v>2008</v>
      </c>
      <c r="L24">
        <f>VLOOKUP(B24,NOME_BID!$A$8:$E$350,5,FALSE)</f>
        <v>23</v>
      </c>
      <c r="M24">
        <v>6</v>
      </c>
      <c r="N24" t="str">
        <f t="shared" si="0"/>
        <v>23-6</v>
      </c>
      <c r="O24" t="str">
        <f t="shared" si="1"/>
        <v>6-23</v>
      </c>
    </row>
    <row r="25" spans="1:15">
      <c r="A25" t="s">
        <v>36</v>
      </c>
      <c r="B25" s="5" t="s">
        <v>71</v>
      </c>
      <c r="C25" s="6">
        <v>4189188</v>
      </c>
      <c r="D25" s="6">
        <v>55509677</v>
      </c>
      <c r="E25" s="6">
        <v>-51320489</v>
      </c>
      <c r="F25" s="7">
        <v>2008</v>
      </c>
      <c r="G25" s="5" t="s">
        <v>71</v>
      </c>
      <c r="H25" s="6">
        <v>6727</v>
      </c>
      <c r="I25" s="6">
        <v>32398</v>
      </c>
      <c r="J25" s="6">
        <v>-25671</v>
      </c>
      <c r="K25" s="7">
        <v>2008</v>
      </c>
      <c r="L25">
        <f>VLOOKUP(B25,NOME_BID!$A$8:$E$350,5,FALSE)</f>
        <v>26</v>
      </c>
      <c r="M25">
        <v>6</v>
      </c>
      <c r="N25" t="str">
        <f t="shared" si="0"/>
        <v>26-6</v>
      </c>
      <c r="O25" t="str">
        <f t="shared" si="1"/>
        <v>6-26</v>
      </c>
    </row>
    <row r="26" spans="1:15">
      <c r="A26" t="s">
        <v>36</v>
      </c>
      <c r="B26" s="5" t="s">
        <v>37</v>
      </c>
      <c r="C26" s="6">
        <v>599847461</v>
      </c>
      <c r="D26" s="6">
        <v>1092415547</v>
      </c>
      <c r="E26" s="6">
        <v>-492568086</v>
      </c>
      <c r="F26" s="7">
        <v>2008</v>
      </c>
      <c r="G26" s="5" t="s">
        <v>37</v>
      </c>
      <c r="H26" s="6">
        <v>606368</v>
      </c>
      <c r="I26" s="6">
        <v>148797</v>
      </c>
      <c r="J26" s="6">
        <v>457571</v>
      </c>
      <c r="K26" s="7">
        <v>2008</v>
      </c>
      <c r="L26">
        <f>VLOOKUP(B26,NOME_BID!$A$8:$E$350,5,FALSE)</f>
        <v>10</v>
      </c>
      <c r="M26">
        <v>6</v>
      </c>
      <c r="N26" t="str">
        <f t="shared" si="0"/>
        <v>10-6</v>
      </c>
      <c r="O26" t="str">
        <f t="shared" si="1"/>
        <v>6-10</v>
      </c>
    </row>
    <row r="27" spans="1:15">
      <c r="A27" t="s">
        <v>36</v>
      </c>
      <c r="B27" s="5" t="s">
        <v>72</v>
      </c>
      <c r="C27" s="6">
        <v>4991547</v>
      </c>
      <c r="D27" s="6">
        <v>12616</v>
      </c>
      <c r="E27" s="6">
        <v>4978931</v>
      </c>
      <c r="F27" s="7">
        <v>2008</v>
      </c>
      <c r="G27" s="5" t="s">
        <v>72</v>
      </c>
      <c r="H27" s="6">
        <v>10573</v>
      </c>
      <c r="I27" s="7">
        <v>112</v>
      </c>
      <c r="J27" s="6">
        <v>10461</v>
      </c>
      <c r="K27" s="7">
        <v>2008</v>
      </c>
      <c r="L27">
        <f>VLOOKUP(B27,NOME_BID!$A$8:$E$350,5,FALSE)</f>
        <v>26</v>
      </c>
      <c r="M27">
        <v>6</v>
      </c>
      <c r="N27" t="str">
        <f t="shared" si="0"/>
        <v>26-6</v>
      </c>
      <c r="O27" t="str">
        <f t="shared" si="1"/>
        <v>6-26</v>
      </c>
    </row>
    <row r="28" spans="1:15">
      <c r="A28" t="s">
        <v>36</v>
      </c>
      <c r="B28" s="5" t="s">
        <v>73</v>
      </c>
      <c r="C28" s="6">
        <v>27504</v>
      </c>
      <c r="D28" s="7" t="s">
        <v>52</v>
      </c>
      <c r="E28" s="6">
        <v>27504</v>
      </c>
      <c r="F28" s="7">
        <v>2008</v>
      </c>
      <c r="G28" s="5" t="s">
        <v>73</v>
      </c>
      <c r="H28" s="7">
        <v>75</v>
      </c>
      <c r="I28" s="7" t="s">
        <v>52</v>
      </c>
      <c r="J28" s="7">
        <v>75</v>
      </c>
      <c r="K28" s="7">
        <v>2008</v>
      </c>
      <c r="L28">
        <f>VLOOKUP(B28,NOME_BID!$A$8:$E$350,5,FALSE)</f>
        <v>22</v>
      </c>
      <c r="M28">
        <v>6</v>
      </c>
      <c r="N28" t="str">
        <f t="shared" si="0"/>
        <v>22-6</v>
      </c>
      <c r="O28" t="str">
        <f t="shared" si="1"/>
        <v>6-22</v>
      </c>
    </row>
    <row r="29" spans="1:15">
      <c r="A29" t="s">
        <v>36</v>
      </c>
      <c r="B29" s="5" t="s">
        <v>38</v>
      </c>
      <c r="C29" s="6">
        <v>11340904549</v>
      </c>
      <c r="D29" s="6">
        <v>12525023555</v>
      </c>
      <c r="E29" s="6">
        <v>-1184119006</v>
      </c>
      <c r="F29" s="7">
        <v>2008</v>
      </c>
      <c r="G29" s="5" t="s">
        <v>38</v>
      </c>
      <c r="H29" s="6">
        <v>13258661</v>
      </c>
      <c r="I29" s="6">
        <v>17686498</v>
      </c>
      <c r="J29" s="6">
        <v>-4427837</v>
      </c>
      <c r="K29" s="7">
        <v>2008</v>
      </c>
      <c r="L29">
        <f>VLOOKUP(B29,NOME_BID!$A$8:$E$350,5,FALSE)</f>
        <v>999999</v>
      </c>
      <c r="M29">
        <v>6</v>
      </c>
      <c r="N29" t="str">
        <f t="shared" si="0"/>
        <v>999999-6</v>
      </c>
      <c r="O29" t="str">
        <f t="shared" si="1"/>
        <v>6-999999</v>
      </c>
    </row>
    <row r="30" spans="1:15">
      <c r="A30" t="s">
        <v>36</v>
      </c>
      <c r="B30" s="5" t="s">
        <v>74</v>
      </c>
      <c r="C30" s="6">
        <v>32105</v>
      </c>
      <c r="D30" s="7">
        <v>44</v>
      </c>
      <c r="E30" s="6">
        <v>32061</v>
      </c>
      <c r="F30" s="7">
        <v>2008</v>
      </c>
      <c r="G30" s="5" t="s">
        <v>74</v>
      </c>
      <c r="H30" s="7">
        <v>369</v>
      </c>
      <c r="I30" s="7">
        <v>2</v>
      </c>
      <c r="J30" s="7">
        <v>367</v>
      </c>
      <c r="K30" s="7">
        <v>2008</v>
      </c>
      <c r="L30">
        <f>VLOOKUP(B30,NOME_BID!$A$8:$E$350,5,FALSE)</f>
        <v>25</v>
      </c>
      <c r="M30">
        <v>6</v>
      </c>
      <c r="N30" t="str">
        <f t="shared" si="0"/>
        <v>25-6</v>
      </c>
      <c r="O30" t="str">
        <f t="shared" si="1"/>
        <v>6-25</v>
      </c>
    </row>
    <row r="31" spans="1:15">
      <c r="A31" t="s">
        <v>36</v>
      </c>
      <c r="B31" s="5" t="s">
        <v>75</v>
      </c>
      <c r="C31" s="6">
        <v>9172285</v>
      </c>
      <c r="D31" s="6">
        <v>84949411</v>
      </c>
      <c r="E31" s="6">
        <v>-75777126</v>
      </c>
      <c r="F31" s="7">
        <v>2008</v>
      </c>
      <c r="G31" s="5" t="s">
        <v>75</v>
      </c>
      <c r="H31" s="6">
        <v>15990</v>
      </c>
      <c r="I31" s="6">
        <v>36718</v>
      </c>
      <c r="J31" s="6">
        <v>-20728</v>
      </c>
      <c r="K31" s="7">
        <v>2008</v>
      </c>
      <c r="L31">
        <f>VLOOKUP(B31,NOME_BID!$A$8:$E$350,5,FALSE)</f>
        <v>26</v>
      </c>
      <c r="M31">
        <v>6</v>
      </c>
      <c r="N31" t="str">
        <f t="shared" si="0"/>
        <v>26-6</v>
      </c>
      <c r="O31" t="str">
        <f t="shared" si="1"/>
        <v>6-26</v>
      </c>
    </row>
    <row r="32" spans="1:15">
      <c r="A32" t="s">
        <v>36</v>
      </c>
      <c r="B32" s="5" t="s">
        <v>228</v>
      </c>
      <c r="C32" s="6">
        <v>944915</v>
      </c>
      <c r="D32" s="7">
        <v>436</v>
      </c>
      <c r="E32" s="6">
        <v>944479</v>
      </c>
      <c r="F32" s="7">
        <v>2008</v>
      </c>
      <c r="G32" s="5" t="s">
        <v>228</v>
      </c>
      <c r="H32" s="6">
        <v>3550</v>
      </c>
      <c r="I32" s="7">
        <v>4</v>
      </c>
      <c r="J32" s="6">
        <v>3546</v>
      </c>
      <c r="K32" s="7">
        <v>2008</v>
      </c>
      <c r="L32">
        <f>VLOOKUP(B32,NOME_BID!$A$8:$E$350,5,FALSE)</f>
        <v>23</v>
      </c>
      <c r="M32">
        <v>6</v>
      </c>
      <c r="N32" t="str">
        <f t="shared" si="0"/>
        <v>23-6</v>
      </c>
      <c r="O32" t="str">
        <f t="shared" si="1"/>
        <v>6-23</v>
      </c>
    </row>
    <row r="33" spans="1:15">
      <c r="A33" t="s">
        <v>36</v>
      </c>
      <c r="B33" s="5" t="s">
        <v>76</v>
      </c>
      <c r="C33" s="6">
        <v>27039410</v>
      </c>
      <c r="D33" s="7" t="s">
        <v>52</v>
      </c>
      <c r="E33" s="6">
        <v>27039410</v>
      </c>
      <c r="F33" s="7">
        <v>2008</v>
      </c>
      <c r="G33" s="5" t="s">
        <v>76</v>
      </c>
      <c r="H33" s="6">
        <v>6618</v>
      </c>
      <c r="I33" s="7" t="s">
        <v>52</v>
      </c>
      <c r="J33" s="6">
        <v>6618</v>
      </c>
      <c r="K33" s="7">
        <v>2008</v>
      </c>
      <c r="L33">
        <f>VLOOKUP(B33,NOME_BID!$A$8:$E$350,5,FALSE)</f>
        <v>23</v>
      </c>
      <c r="M33">
        <v>6</v>
      </c>
      <c r="N33" t="str">
        <f t="shared" si="0"/>
        <v>23-6</v>
      </c>
      <c r="O33" t="str">
        <f t="shared" si="1"/>
        <v>6-23</v>
      </c>
    </row>
    <row r="34" spans="1:15">
      <c r="A34" t="s">
        <v>36</v>
      </c>
      <c r="B34" s="5" t="s">
        <v>77</v>
      </c>
      <c r="C34" s="6">
        <v>203369</v>
      </c>
      <c r="D34" s="6">
        <v>225777</v>
      </c>
      <c r="E34" s="6">
        <v>-22408</v>
      </c>
      <c r="F34" s="7">
        <v>2008</v>
      </c>
      <c r="G34" s="5" t="s">
        <v>77</v>
      </c>
      <c r="H34" s="6">
        <v>4168</v>
      </c>
      <c r="I34" s="6">
        <v>5290</v>
      </c>
      <c r="J34" s="6">
        <v>-1122</v>
      </c>
      <c r="K34" s="7">
        <v>2008</v>
      </c>
      <c r="L34">
        <f>VLOOKUP(B34,NOME_BID!$A$8:$E$350,5,FALSE)</f>
        <v>25</v>
      </c>
      <c r="M34">
        <v>6</v>
      </c>
      <c r="N34" t="str">
        <f t="shared" si="0"/>
        <v>25-6</v>
      </c>
      <c r="O34" t="str">
        <f t="shared" si="1"/>
        <v>6-25</v>
      </c>
    </row>
    <row r="35" spans="1:15">
      <c r="A35" t="s">
        <v>36</v>
      </c>
      <c r="B35" s="5" t="s">
        <v>78</v>
      </c>
      <c r="C35" s="6">
        <v>23511461</v>
      </c>
      <c r="D35" s="7" t="s">
        <v>52</v>
      </c>
      <c r="E35" s="6">
        <v>23511461</v>
      </c>
      <c r="F35" s="7">
        <v>2008</v>
      </c>
      <c r="G35" s="5" t="s">
        <v>78</v>
      </c>
      <c r="H35" s="6">
        <v>15570</v>
      </c>
      <c r="I35" s="7" t="s">
        <v>52</v>
      </c>
      <c r="J35" s="6">
        <v>15570</v>
      </c>
      <c r="K35" s="7">
        <v>2008</v>
      </c>
      <c r="L35">
        <f>VLOOKUP(B35,NOME_BID!$A$8:$E$350,5,FALSE)</f>
        <v>23</v>
      </c>
      <c r="M35">
        <v>6</v>
      </c>
      <c r="N35" t="str">
        <f t="shared" si="0"/>
        <v>23-6</v>
      </c>
      <c r="O35" t="str">
        <f t="shared" si="1"/>
        <v>6-23</v>
      </c>
    </row>
    <row r="36" spans="1:15">
      <c r="A36" t="s">
        <v>36</v>
      </c>
      <c r="B36" s="5" t="s">
        <v>79</v>
      </c>
      <c r="C36" s="6">
        <v>247298322</v>
      </c>
      <c r="D36" s="6">
        <v>93820818</v>
      </c>
      <c r="E36" s="6">
        <v>153477504</v>
      </c>
      <c r="F36" s="7">
        <v>2008</v>
      </c>
      <c r="G36" s="5" t="s">
        <v>79</v>
      </c>
      <c r="H36" s="6">
        <v>470159</v>
      </c>
      <c r="I36" s="6">
        <v>316953</v>
      </c>
      <c r="J36" s="6">
        <v>153206</v>
      </c>
      <c r="K36" s="7">
        <v>2008</v>
      </c>
      <c r="L36">
        <f>VLOOKUP(B36,NOME_BID!$A$8:$E$350,5,FALSE)</f>
        <v>21</v>
      </c>
      <c r="M36">
        <v>6</v>
      </c>
      <c r="N36" t="str">
        <f t="shared" si="0"/>
        <v>21-6</v>
      </c>
      <c r="O36" t="str">
        <f t="shared" si="1"/>
        <v>6-21</v>
      </c>
    </row>
    <row r="37" spans="1:15">
      <c r="A37" t="s">
        <v>36</v>
      </c>
      <c r="B37" s="5" t="s">
        <v>80</v>
      </c>
      <c r="C37" s="6">
        <v>960348</v>
      </c>
      <c r="D37" s="6">
        <v>6000</v>
      </c>
      <c r="E37" s="6">
        <v>954348</v>
      </c>
      <c r="F37" s="7">
        <v>2008</v>
      </c>
      <c r="G37" s="5" t="s">
        <v>80</v>
      </c>
      <c r="H37" s="7">
        <v>600</v>
      </c>
      <c r="I37" s="7">
        <v>45</v>
      </c>
      <c r="J37" s="7">
        <v>555</v>
      </c>
      <c r="K37" s="7">
        <v>2008</v>
      </c>
      <c r="L37">
        <f>VLOOKUP(B37,NOME_BID!$A$8:$E$350,5,FALSE)</f>
        <v>23</v>
      </c>
      <c r="M37">
        <v>6</v>
      </c>
      <c r="N37" t="str">
        <f t="shared" si="0"/>
        <v>23-6</v>
      </c>
      <c r="O37" t="str">
        <f t="shared" si="1"/>
        <v>6-23</v>
      </c>
    </row>
    <row r="38" spans="1:15">
      <c r="A38" t="s">
        <v>36</v>
      </c>
      <c r="B38" s="5" t="s">
        <v>39</v>
      </c>
      <c r="C38" s="6">
        <v>6760950121</v>
      </c>
      <c r="D38" s="6">
        <v>641915668</v>
      </c>
      <c r="E38" s="6">
        <v>6119034453</v>
      </c>
      <c r="F38" s="7">
        <v>2008</v>
      </c>
      <c r="G38" s="5" t="s">
        <v>39</v>
      </c>
      <c r="H38" s="6">
        <v>4715596</v>
      </c>
      <c r="I38" s="6">
        <v>951545</v>
      </c>
      <c r="J38" s="6">
        <v>3764051</v>
      </c>
      <c r="K38" s="7">
        <v>2008</v>
      </c>
      <c r="L38">
        <f>VLOOKUP(B38,NOME_BID!$A$8:$E$350,5,FALSE)</f>
        <v>11</v>
      </c>
      <c r="M38">
        <v>6</v>
      </c>
      <c r="N38" t="str">
        <f t="shared" si="0"/>
        <v>11-6</v>
      </c>
      <c r="O38" t="str">
        <f t="shared" si="1"/>
        <v>6-11</v>
      </c>
    </row>
    <row r="39" spans="1:15">
      <c r="A39" t="s">
        <v>36</v>
      </c>
      <c r="B39" s="5" t="s">
        <v>81</v>
      </c>
      <c r="C39" s="6">
        <v>12622916820</v>
      </c>
      <c r="D39" s="6">
        <v>1630789580</v>
      </c>
      <c r="E39" s="6">
        <v>10992127240</v>
      </c>
      <c r="F39" s="7">
        <v>2008</v>
      </c>
      <c r="G39" s="5" t="s">
        <v>81</v>
      </c>
      <c r="H39" s="6">
        <v>6390186</v>
      </c>
      <c r="I39" s="6">
        <v>7103019</v>
      </c>
      <c r="J39" s="6">
        <v>-712833</v>
      </c>
      <c r="K39" s="7">
        <v>2008</v>
      </c>
      <c r="L39">
        <f>VLOOKUP(B39,NOME_BID!$A$8:$E$350,5,FALSE)</f>
        <v>25</v>
      </c>
      <c r="M39">
        <v>6</v>
      </c>
      <c r="N39" t="str">
        <f t="shared" si="0"/>
        <v>25-6</v>
      </c>
      <c r="O39" t="str">
        <f t="shared" si="1"/>
        <v>6-25</v>
      </c>
    </row>
    <row r="40" spans="1:15">
      <c r="A40" t="s">
        <v>36</v>
      </c>
      <c r="B40" s="5" t="s">
        <v>82</v>
      </c>
      <c r="C40" s="6">
        <v>58865880</v>
      </c>
      <c r="D40" s="6">
        <v>78827939</v>
      </c>
      <c r="E40" s="6">
        <v>-19962059</v>
      </c>
      <c r="F40" s="7">
        <v>2008</v>
      </c>
      <c r="G40" s="5" t="s">
        <v>82</v>
      </c>
      <c r="H40" s="6">
        <v>74346</v>
      </c>
      <c r="I40" s="6">
        <v>402482</v>
      </c>
      <c r="J40" s="6">
        <v>-328136</v>
      </c>
      <c r="K40" s="7">
        <v>2008</v>
      </c>
      <c r="L40">
        <f>VLOOKUP(B40,NOME_BID!$A$8:$E$350,5,FALSE)</f>
        <v>25</v>
      </c>
      <c r="M40">
        <v>6</v>
      </c>
      <c r="N40" t="str">
        <f t="shared" si="0"/>
        <v>25-6</v>
      </c>
      <c r="O40" t="str">
        <f t="shared" si="1"/>
        <v>6-25</v>
      </c>
    </row>
    <row r="41" spans="1:15">
      <c r="A41" t="s">
        <v>36</v>
      </c>
      <c r="B41" s="5" t="s">
        <v>83</v>
      </c>
      <c r="C41" s="6">
        <v>74085725</v>
      </c>
      <c r="D41" s="7">
        <v>206</v>
      </c>
      <c r="E41" s="6">
        <v>74085519</v>
      </c>
      <c r="F41" s="7">
        <v>2008</v>
      </c>
      <c r="G41" s="5" t="s">
        <v>83</v>
      </c>
      <c r="H41" s="6">
        <v>27964</v>
      </c>
      <c r="I41" s="7">
        <v>9</v>
      </c>
      <c r="J41" s="6">
        <v>27955</v>
      </c>
      <c r="K41" s="7">
        <v>2008</v>
      </c>
      <c r="L41">
        <f>VLOOKUP(B41,NOME_BID!$A$8:$E$350,5,FALSE)</f>
        <v>26</v>
      </c>
      <c r="M41">
        <v>6</v>
      </c>
      <c r="N41" t="str">
        <f t="shared" si="0"/>
        <v>26-6</v>
      </c>
      <c r="O41" t="str">
        <f t="shared" si="1"/>
        <v>6-26</v>
      </c>
    </row>
    <row r="42" spans="1:15">
      <c r="A42" t="s">
        <v>36</v>
      </c>
      <c r="B42" s="5" t="s">
        <v>40</v>
      </c>
      <c r="C42" s="6">
        <v>1338908085</v>
      </c>
      <c r="D42" s="6">
        <v>222923275</v>
      </c>
      <c r="E42" s="6">
        <v>1115984810</v>
      </c>
      <c r="F42" s="7">
        <v>2008</v>
      </c>
      <c r="G42" s="5" t="s">
        <v>40</v>
      </c>
      <c r="H42" s="6">
        <v>808125</v>
      </c>
      <c r="I42" s="6">
        <v>153974</v>
      </c>
      <c r="J42" s="6">
        <v>654151</v>
      </c>
      <c r="K42" s="7">
        <v>2008</v>
      </c>
      <c r="L42">
        <f>VLOOKUP(B42,NOME_BID!$A$8:$E$350,5,FALSE)</f>
        <v>12</v>
      </c>
      <c r="M42">
        <v>6</v>
      </c>
      <c r="N42" t="str">
        <f t="shared" si="0"/>
        <v>12-6</v>
      </c>
      <c r="O42" t="str">
        <f t="shared" si="1"/>
        <v>6-12</v>
      </c>
    </row>
    <row r="43" spans="1:15">
      <c r="A43" t="s">
        <v>36</v>
      </c>
      <c r="B43" s="5" t="s">
        <v>229</v>
      </c>
      <c r="C43" s="6">
        <v>673305</v>
      </c>
      <c r="D43" s="7">
        <v>31</v>
      </c>
      <c r="E43" s="6">
        <v>673274</v>
      </c>
      <c r="F43" s="7">
        <v>2008</v>
      </c>
      <c r="G43" s="5" t="s">
        <v>229</v>
      </c>
      <c r="H43" s="6">
        <v>1055</v>
      </c>
      <c r="I43" s="7">
        <v>8</v>
      </c>
      <c r="J43" s="6">
        <v>1047</v>
      </c>
      <c r="K43" s="7">
        <v>2008</v>
      </c>
      <c r="L43">
        <f>VLOOKUP(B43,NOME_BID!$A$8:$E$350,5,FALSE)</f>
        <v>22</v>
      </c>
      <c r="M43">
        <v>6</v>
      </c>
      <c r="N43" t="str">
        <f t="shared" si="0"/>
        <v>22-6</v>
      </c>
      <c r="O43" t="str">
        <f t="shared" si="1"/>
        <v>6-22</v>
      </c>
    </row>
    <row r="44" spans="1:15">
      <c r="A44" t="s">
        <v>36</v>
      </c>
      <c r="B44" s="5" t="s">
        <v>84</v>
      </c>
      <c r="C44" s="6">
        <v>96641401</v>
      </c>
      <c r="D44" s="6">
        <v>22984</v>
      </c>
      <c r="E44" s="6">
        <v>96618417</v>
      </c>
      <c r="F44" s="7">
        <v>2008</v>
      </c>
      <c r="G44" s="5" t="s">
        <v>84</v>
      </c>
      <c r="H44" s="6">
        <v>51618</v>
      </c>
      <c r="I44" s="7">
        <v>54</v>
      </c>
      <c r="J44" s="6">
        <v>51564</v>
      </c>
      <c r="K44" s="7">
        <v>2008</v>
      </c>
      <c r="L44">
        <f>VLOOKUP(B44,NOME_BID!$A$8:$E$350,5,FALSE)</f>
        <v>23</v>
      </c>
      <c r="M44">
        <v>6</v>
      </c>
      <c r="N44" t="str">
        <f t="shared" si="0"/>
        <v>23-6</v>
      </c>
      <c r="O44" t="str">
        <f t="shared" si="1"/>
        <v>6-23</v>
      </c>
    </row>
    <row r="45" spans="1:15">
      <c r="A45" t="s">
        <v>36</v>
      </c>
      <c r="B45" s="5" t="s">
        <v>86</v>
      </c>
      <c r="C45" s="6">
        <v>857631419</v>
      </c>
      <c r="D45" s="6">
        <v>156680398</v>
      </c>
      <c r="E45" s="6">
        <v>700951021</v>
      </c>
      <c r="F45" s="7">
        <v>2008</v>
      </c>
      <c r="G45" s="5" t="s">
        <v>86</v>
      </c>
      <c r="H45" s="6">
        <v>547299</v>
      </c>
      <c r="I45" s="6">
        <v>731307</v>
      </c>
      <c r="J45" s="6">
        <v>-184008</v>
      </c>
      <c r="K45" s="7">
        <v>2008</v>
      </c>
      <c r="L45">
        <f>VLOOKUP(B45,NOME_BID!$A$8:$E$350,5,FALSE)</f>
        <v>25</v>
      </c>
      <c r="M45">
        <v>6</v>
      </c>
      <c r="N45" t="str">
        <f t="shared" si="0"/>
        <v>25-6</v>
      </c>
      <c r="O45" t="str">
        <f t="shared" si="1"/>
        <v>6-25</v>
      </c>
    </row>
    <row r="46" spans="1:15">
      <c r="A46" t="s">
        <v>36</v>
      </c>
      <c r="B46" s="5" t="s">
        <v>87</v>
      </c>
      <c r="C46" s="6">
        <v>64688249</v>
      </c>
      <c r="D46" s="6">
        <v>711381</v>
      </c>
      <c r="E46" s="6">
        <v>63976868</v>
      </c>
      <c r="F46" s="7">
        <v>2008</v>
      </c>
      <c r="G46" s="5" t="s">
        <v>87</v>
      </c>
      <c r="H46" s="6">
        <v>35586</v>
      </c>
      <c r="I46" s="6">
        <v>2169</v>
      </c>
      <c r="J46" s="6">
        <v>33417</v>
      </c>
      <c r="K46" s="7">
        <v>2008</v>
      </c>
      <c r="L46">
        <f>VLOOKUP(B46,NOME_BID!$A$8:$E$350,5,FALSE)</f>
        <v>23</v>
      </c>
      <c r="M46">
        <v>6</v>
      </c>
      <c r="N46" t="str">
        <f t="shared" si="0"/>
        <v>23-6</v>
      </c>
      <c r="O46" t="str">
        <f t="shared" si="1"/>
        <v>6-23</v>
      </c>
    </row>
    <row r="47" spans="1:15">
      <c r="A47" t="s">
        <v>36</v>
      </c>
      <c r="B47" s="5" t="s">
        <v>88</v>
      </c>
      <c r="C47" s="6">
        <v>23610128</v>
      </c>
      <c r="D47" s="6">
        <v>5319520</v>
      </c>
      <c r="E47" s="6">
        <v>18290608</v>
      </c>
      <c r="F47" s="7">
        <v>2008</v>
      </c>
      <c r="G47" s="5" t="s">
        <v>88</v>
      </c>
      <c r="H47" s="6">
        <v>129958</v>
      </c>
      <c r="I47" s="6">
        <v>17557</v>
      </c>
      <c r="J47" s="6">
        <v>112401</v>
      </c>
      <c r="K47" s="7">
        <v>2008</v>
      </c>
      <c r="L47">
        <f>VLOOKUP(B47,NOME_BID!$A$8:$E$350,5,FALSE)</f>
        <v>24</v>
      </c>
      <c r="M47">
        <v>6</v>
      </c>
      <c r="N47" t="str">
        <f t="shared" si="0"/>
        <v>24-6</v>
      </c>
      <c r="O47" t="str">
        <f t="shared" si="1"/>
        <v>6-24</v>
      </c>
    </row>
    <row r="48" spans="1:15">
      <c r="A48" t="s">
        <v>36</v>
      </c>
      <c r="B48" s="5" t="s">
        <v>89</v>
      </c>
      <c r="C48" s="6">
        <v>29066848</v>
      </c>
      <c r="D48" s="6">
        <v>287327</v>
      </c>
      <c r="E48" s="6">
        <v>28779521</v>
      </c>
      <c r="F48" s="7">
        <v>2008</v>
      </c>
      <c r="G48" s="5" t="s">
        <v>89</v>
      </c>
      <c r="H48" s="6">
        <v>43835</v>
      </c>
      <c r="I48" s="6">
        <v>1487</v>
      </c>
      <c r="J48" s="6">
        <v>42348</v>
      </c>
      <c r="K48" s="7">
        <v>2008</v>
      </c>
      <c r="L48">
        <f>VLOOKUP(B48,NOME_BID!$A$8:$E$350,5,FALSE)</f>
        <v>26</v>
      </c>
      <c r="M48">
        <v>6</v>
      </c>
      <c r="N48" t="str">
        <f t="shared" si="0"/>
        <v>26-6</v>
      </c>
      <c r="O48" t="str">
        <f t="shared" si="1"/>
        <v>6-26</v>
      </c>
    </row>
    <row r="49" spans="1:15">
      <c r="A49" t="s">
        <v>36</v>
      </c>
      <c r="B49" s="5" t="s">
        <v>90</v>
      </c>
      <c r="C49" s="6">
        <v>82501855</v>
      </c>
      <c r="D49" s="6">
        <v>163524</v>
      </c>
      <c r="E49" s="6">
        <v>82338331</v>
      </c>
      <c r="F49" s="7">
        <v>2008</v>
      </c>
      <c r="G49" s="5" t="s">
        <v>90</v>
      </c>
      <c r="H49" s="6">
        <v>84355</v>
      </c>
      <c r="I49" s="6">
        <v>2589</v>
      </c>
      <c r="J49" s="6">
        <v>81766</v>
      </c>
      <c r="K49" s="7">
        <v>2008</v>
      </c>
      <c r="L49">
        <f>VLOOKUP(B49,NOME_BID!$A$8:$E$350,5,FALSE)</f>
        <v>24</v>
      </c>
      <c r="M49">
        <v>6</v>
      </c>
      <c r="N49" t="str">
        <f t="shared" si="0"/>
        <v>24-6</v>
      </c>
      <c r="O49" t="str">
        <f t="shared" si="1"/>
        <v>6-24</v>
      </c>
    </row>
    <row r="50" spans="1:15">
      <c r="A50" t="s">
        <v>36</v>
      </c>
      <c r="B50" s="5" t="s">
        <v>91</v>
      </c>
      <c r="C50" s="6">
        <v>1612757063</v>
      </c>
      <c r="D50" s="6">
        <v>11801288</v>
      </c>
      <c r="E50" s="6">
        <v>1600955775</v>
      </c>
      <c r="F50" s="7">
        <v>2008</v>
      </c>
      <c r="G50" s="5" t="s">
        <v>91</v>
      </c>
      <c r="H50" s="6">
        <v>496960</v>
      </c>
      <c r="I50" s="6">
        <v>143037</v>
      </c>
      <c r="J50" s="6">
        <v>353923</v>
      </c>
      <c r="K50" s="7">
        <v>2008</v>
      </c>
      <c r="L50">
        <f>VLOOKUP(B50,NOME_BID!$A$8:$E$350,5,FALSE)</f>
        <v>26</v>
      </c>
      <c r="M50">
        <v>6</v>
      </c>
      <c r="N50" t="str">
        <f t="shared" si="0"/>
        <v>26-6</v>
      </c>
      <c r="O50" t="str">
        <f t="shared" si="1"/>
        <v>6-26</v>
      </c>
    </row>
    <row r="51" spans="1:15">
      <c r="A51" t="s">
        <v>36</v>
      </c>
      <c r="B51" s="5" t="s">
        <v>230</v>
      </c>
      <c r="C51" s="6">
        <v>1140500</v>
      </c>
      <c r="D51" s="7" t="s">
        <v>52</v>
      </c>
      <c r="E51" s="6">
        <v>1140500</v>
      </c>
      <c r="F51" s="7">
        <v>2008</v>
      </c>
      <c r="G51" s="5" t="s">
        <v>230</v>
      </c>
      <c r="H51" s="7">
        <v>559</v>
      </c>
      <c r="I51" s="7" t="s">
        <v>52</v>
      </c>
      <c r="J51" s="7">
        <v>559</v>
      </c>
      <c r="K51" s="7">
        <v>2008</v>
      </c>
      <c r="L51">
        <f>VLOOKUP(B51,NOME_BID!$A$8:$E$350,5,FALSE)</f>
        <v>22</v>
      </c>
      <c r="M51">
        <v>6</v>
      </c>
      <c r="N51" t="str">
        <f t="shared" si="0"/>
        <v>22-6</v>
      </c>
      <c r="O51" t="str">
        <f t="shared" si="1"/>
        <v>6-22</v>
      </c>
    </row>
    <row r="52" spans="1:15">
      <c r="A52" t="s">
        <v>36</v>
      </c>
      <c r="B52" s="5" t="s">
        <v>92</v>
      </c>
      <c r="C52" s="6">
        <v>200013</v>
      </c>
      <c r="D52" s="7">
        <v>92</v>
      </c>
      <c r="E52" s="6">
        <v>199921</v>
      </c>
      <c r="F52" s="7">
        <v>2008</v>
      </c>
      <c r="G52" s="5" t="s">
        <v>92</v>
      </c>
      <c r="H52" s="7">
        <v>224</v>
      </c>
      <c r="I52" s="7">
        <v>5</v>
      </c>
      <c r="J52" s="7">
        <v>219</v>
      </c>
      <c r="K52" s="7">
        <v>2008</v>
      </c>
      <c r="L52">
        <f>VLOOKUP(B52,NOME_BID!$A$8:$E$350,5,FALSE)</f>
        <v>24</v>
      </c>
      <c r="M52">
        <v>6</v>
      </c>
      <c r="N52" t="str">
        <f t="shared" si="0"/>
        <v>24-6</v>
      </c>
      <c r="O52" t="str">
        <f t="shared" si="1"/>
        <v>6-24</v>
      </c>
    </row>
    <row r="53" spans="1:15">
      <c r="A53" t="s">
        <v>36</v>
      </c>
      <c r="B53" s="5" t="s">
        <v>41</v>
      </c>
      <c r="C53" s="6">
        <v>641735376</v>
      </c>
      <c r="D53" s="6">
        <v>238350717</v>
      </c>
      <c r="E53" s="6">
        <v>403384659</v>
      </c>
      <c r="F53" s="7">
        <v>2008</v>
      </c>
      <c r="G53" s="5" t="s">
        <v>41</v>
      </c>
      <c r="H53" s="6">
        <v>457905</v>
      </c>
      <c r="I53" s="6">
        <v>138565</v>
      </c>
      <c r="J53" s="6">
        <v>319340</v>
      </c>
      <c r="K53" s="7">
        <v>2008</v>
      </c>
      <c r="L53">
        <f>VLOOKUP(B53,NOME_BID!$A$8:$E$350,5,FALSE)</f>
        <v>13</v>
      </c>
      <c r="M53">
        <v>6</v>
      </c>
      <c r="N53" t="str">
        <f t="shared" si="0"/>
        <v>13-6</v>
      </c>
      <c r="O53" t="str">
        <f t="shared" si="1"/>
        <v>6-13</v>
      </c>
    </row>
    <row r="54" spans="1:15">
      <c r="A54" t="s">
        <v>36</v>
      </c>
      <c r="B54" s="5" t="s">
        <v>93</v>
      </c>
      <c r="C54" s="6">
        <v>2274552281</v>
      </c>
      <c r="D54" s="6">
        <v>182253013</v>
      </c>
      <c r="E54" s="6">
        <v>2092299268</v>
      </c>
      <c r="F54" s="7">
        <v>2008</v>
      </c>
      <c r="G54" s="5" t="s">
        <v>93</v>
      </c>
      <c r="H54" s="6">
        <v>1075235</v>
      </c>
      <c r="I54" s="6">
        <v>125601</v>
      </c>
      <c r="J54" s="6">
        <v>949634</v>
      </c>
      <c r="K54" s="7">
        <v>2008</v>
      </c>
      <c r="L54">
        <f>VLOOKUP(B54,NOME_BID!$A$8:$E$350,5,FALSE)</f>
        <v>26</v>
      </c>
      <c r="M54">
        <v>6</v>
      </c>
      <c r="N54" t="str">
        <f t="shared" si="0"/>
        <v>26-6</v>
      </c>
      <c r="O54" t="str">
        <f t="shared" si="1"/>
        <v>6-26</v>
      </c>
    </row>
    <row r="55" spans="1:15">
      <c r="A55" t="s">
        <v>36</v>
      </c>
      <c r="B55" s="5" t="s">
        <v>94</v>
      </c>
      <c r="C55" s="6">
        <v>25093483</v>
      </c>
      <c r="D55" s="6">
        <v>23396</v>
      </c>
      <c r="E55" s="6">
        <v>25070087</v>
      </c>
      <c r="F55" s="7">
        <v>2008</v>
      </c>
      <c r="G55" s="5" t="s">
        <v>94</v>
      </c>
      <c r="H55" s="6">
        <v>36994</v>
      </c>
      <c r="I55" s="7">
        <v>365</v>
      </c>
      <c r="J55" s="6">
        <v>36629</v>
      </c>
      <c r="K55" s="7">
        <v>2008</v>
      </c>
      <c r="L55">
        <f>VLOOKUP(B55,NOME_BID!$A$8:$E$350,5,FALSE)</f>
        <v>24</v>
      </c>
      <c r="M55">
        <v>6</v>
      </c>
      <c r="N55" t="str">
        <f t="shared" si="0"/>
        <v>24-6</v>
      </c>
      <c r="O55" t="str">
        <f t="shared" si="1"/>
        <v>6-24</v>
      </c>
    </row>
    <row r="56" spans="1:15">
      <c r="A56" t="s">
        <v>36</v>
      </c>
      <c r="B56" s="5" t="s">
        <v>95</v>
      </c>
      <c r="C56" s="6">
        <v>692867496</v>
      </c>
      <c r="D56" s="6">
        <v>1380455</v>
      </c>
      <c r="E56" s="6">
        <v>691487041</v>
      </c>
      <c r="F56" s="7">
        <v>2008</v>
      </c>
      <c r="G56" s="5" t="s">
        <v>95</v>
      </c>
      <c r="H56" s="6">
        <v>356839</v>
      </c>
      <c r="I56" s="6">
        <v>5000</v>
      </c>
      <c r="J56" s="6">
        <v>351839</v>
      </c>
      <c r="K56" s="7">
        <v>2008</v>
      </c>
      <c r="L56">
        <f>VLOOKUP(B56,NOME_BID!$A$8:$E$350,5,FALSE)</f>
        <v>26</v>
      </c>
      <c r="M56">
        <v>6</v>
      </c>
      <c r="N56" t="str">
        <f t="shared" si="0"/>
        <v>26-6</v>
      </c>
      <c r="O56" t="str">
        <f t="shared" si="1"/>
        <v>6-26</v>
      </c>
    </row>
    <row r="57" spans="1:15">
      <c r="A57" t="s">
        <v>36</v>
      </c>
      <c r="B57" s="5" t="s">
        <v>96</v>
      </c>
      <c r="C57" s="6">
        <v>291896</v>
      </c>
      <c r="D57" s="6">
        <v>4445651</v>
      </c>
      <c r="E57" s="6">
        <v>-4153755</v>
      </c>
      <c r="F57" s="7">
        <v>2008</v>
      </c>
      <c r="G57" s="5" t="s">
        <v>96</v>
      </c>
      <c r="H57" s="7">
        <v>687</v>
      </c>
      <c r="I57" s="6">
        <v>51238</v>
      </c>
      <c r="J57" s="6">
        <v>-50551</v>
      </c>
      <c r="K57" s="7">
        <v>2008</v>
      </c>
      <c r="L57">
        <f>VLOOKUP(B57,NOME_BID!$A$8:$E$350,5,FALSE)</f>
        <v>26</v>
      </c>
      <c r="M57">
        <v>6</v>
      </c>
      <c r="N57" t="str">
        <f t="shared" si="0"/>
        <v>26-6</v>
      </c>
      <c r="O57" t="str">
        <f t="shared" si="1"/>
        <v>6-26</v>
      </c>
    </row>
    <row r="58" spans="1:15">
      <c r="A58" t="s">
        <v>36</v>
      </c>
      <c r="B58" s="5" t="s">
        <v>97</v>
      </c>
      <c r="C58" s="6">
        <v>24750402</v>
      </c>
      <c r="D58" s="6">
        <v>2939481</v>
      </c>
      <c r="E58" s="6">
        <v>21810921</v>
      </c>
      <c r="F58" s="7">
        <v>2008</v>
      </c>
      <c r="G58" s="5" t="s">
        <v>97</v>
      </c>
      <c r="H58" s="6">
        <v>19178</v>
      </c>
      <c r="I58" s="6">
        <v>11522</v>
      </c>
      <c r="J58" s="6">
        <v>7656</v>
      </c>
      <c r="K58" s="7">
        <v>2008</v>
      </c>
      <c r="L58">
        <f>VLOOKUP(B58,NOME_BID!$A$8:$E$350,5,FALSE)</f>
        <v>26</v>
      </c>
      <c r="M58">
        <v>6</v>
      </c>
      <c r="N58" t="str">
        <f t="shared" si="0"/>
        <v>26-6</v>
      </c>
      <c r="O58" t="str">
        <f t="shared" si="1"/>
        <v>6-26</v>
      </c>
    </row>
    <row r="59" spans="1:15">
      <c r="A59" t="s">
        <v>36</v>
      </c>
      <c r="B59" s="5" t="s">
        <v>98</v>
      </c>
      <c r="C59" s="6">
        <v>6478943242</v>
      </c>
      <c r="D59" s="6">
        <v>361406760</v>
      </c>
      <c r="E59" s="6">
        <v>6117536482</v>
      </c>
      <c r="F59" s="7">
        <v>2008</v>
      </c>
      <c r="G59" s="5" t="s">
        <v>98</v>
      </c>
      <c r="H59" s="6">
        <v>2743560</v>
      </c>
      <c r="I59" s="6">
        <v>1053394</v>
      </c>
      <c r="J59" s="6">
        <v>1690166</v>
      </c>
      <c r="K59" s="7">
        <v>2008</v>
      </c>
      <c r="L59">
        <f>VLOOKUP(B59,NOME_BID!$A$8:$E$350,5,FALSE)</f>
        <v>26</v>
      </c>
      <c r="M59">
        <v>6</v>
      </c>
      <c r="N59" t="str">
        <f t="shared" si="0"/>
        <v>26-6</v>
      </c>
      <c r="O59" t="str">
        <f t="shared" si="1"/>
        <v>6-26</v>
      </c>
    </row>
    <row r="60" spans="1:15">
      <c r="A60" t="s">
        <v>36</v>
      </c>
      <c r="B60" s="5" t="s">
        <v>99</v>
      </c>
      <c r="C60" s="6">
        <v>4848856401</v>
      </c>
      <c r="D60" s="6">
        <v>2479413709</v>
      </c>
      <c r="E60" s="6">
        <v>2369442692</v>
      </c>
      <c r="F60" s="7">
        <v>2008</v>
      </c>
      <c r="G60" s="5" t="s">
        <v>99</v>
      </c>
      <c r="H60" s="6">
        <v>5209723</v>
      </c>
      <c r="I60" s="6">
        <v>6893229</v>
      </c>
      <c r="J60" s="6">
        <v>-1683506</v>
      </c>
      <c r="K60" s="7">
        <v>2008</v>
      </c>
      <c r="L60">
        <f>VLOOKUP(B60,NOME_BID!$A$8:$E$350,5,FALSE)</f>
        <v>21</v>
      </c>
      <c r="M60">
        <v>6</v>
      </c>
      <c r="N60" t="str">
        <f t="shared" si="0"/>
        <v>21-6</v>
      </c>
      <c r="O60" t="str">
        <f t="shared" si="1"/>
        <v>6-21</v>
      </c>
    </row>
    <row r="61" spans="1:15">
      <c r="A61" t="s">
        <v>36</v>
      </c>
      <c r="B61" s="5" t="s">
        <v>100</v>
      </c>
      <c r="C61" s="6">
        <v>2810793</v>
      </c>
      <c r="D61" s="6">
        <v>55795</v>
      </c>
      <c r="E61" s="6">
        <v>2754998</v>
      </c>
      <c r="F61" s="7">
        <v>2008</v>
      </c>
      <c r="G61" s="5" t="s">
        <v>100</v>
      </c>
      <c r="H61" s="6">
        <v>6180</v>
      </c>
      <c r="I61" s="6">
        <v>1022</v>
      </c>
      <c r="J61" s="6">
        <v>5158</v>
      </c>
      <c r="K61" s="7">
        <v>2008</v>
      </c>
      <c r="L61">
        <f>VLOOKUP(B61,NOME_BID!$A$8:$E$350,5,FALSE)</f>
        <v>26</v>
      </c>
      <c r="M61">
        <v>6</v>
      </c>
      <c r="N61" t="str">
        <f t="shared" si="0"/>
        <v>26-6</v>
      </c>
      <c r="O61" t="str">
        <f t="shared" si="1"/>
        <v>6-26</v>
      </c>
    </row>
    <row r="62" spans="1:15">
      <c r="A62" t="s">
        <v>36</v>
      </c>
      <c r="B62" s="5" t="s">
        <v>101</v>
      </c>
      <c r="C62" s="6">
        <v>340043</v>
      </c>
      <c r="D62" s="7">
        <v>879</v>
      </c>
      <c r="E62" s="6">
        <v>339164</v>
      </c>
      <c r="F62" s="7">
        <v>2008</v>
      </c>
      <c r="G62" s="5" t="s">
        <v>101</v>
      </c>
      <c r="H62" s="7">
        <v>797</v>
      </c>
      <c r="I62" s="7">
        <v>12</v>
      </c>
      <c r="J62" s="7">
        <v>785</v>
      </c>
      <c r="K62" s="7">
        <v>2008</v>
      </c>
      <c r="L62">
        <f>VLOOKUP(B62,NOME_BID!$A$8:$E$350,5,FALSE)</f>
        <v>22</v>
      </c>
      <c r="M62">
        <v>6</v>
      </c>
      <c r="N62" t="str">
        <f t="shared" si="0"/>
        <v>22-6</v>
      </c>
      <c r="O62" t="str">
        <f t="shared" si="1"/>
        <v>6-22</v>
      </c>
    </row>
    <row r="63" spans="1:15">
      <c r="A63" t="s">
        <v>36</v>
      </c>
      <c r="B63" s="5" t="s">
        <v>102</v>
      </c>
      <c r="C63" s="6">
        <v>1142228086</v>
      </c>
      <c r="D63" s="6">
        <v>5142517</v>
      </c>
      <c r="E63" s="6">
        <v>1137085569</v>
      </c>
      <c r="F63" s="7">
        <v>2008</v>
      </c>
      <c r="G63" s="5" t="s">
        <v>102</v>
      </c>
      <c r="H63" s="6">
        <v>552403</v>
      </c>
      <c r="I63" s="6">
        <v>54322</v>
      </c>
      <c r="J63" s="6">
        <v>498081</v>
      </c>
      <c r="K63" s="7">
        <v>2008</v>
      </c>
      <c r="L63">
        <f>VLOOKUP(B63,NOME_BID!$A$8:$E$350,5,FALSE)</f>
        <v>25</v>
      </c>
      <c r="M63">
        <v>6</v>
      </c>
      <c r="N63" t="str">
        <f t="shared" si="0"/>
        <v>25-6</v>
      </c>
      <c r="O63" t="str">
        <f t="shared" si="1"/>
        <v>6-25</v>
      </c>
    </row>
    <row r="64" spans="1:15">
      <c r="A64" t="s">
        <v>36</v>
      </c>
      <c r="B64" s="5" t="s">
        <v>103</v>
      </c>
      <c r="C64" s="6">
        <v>9511012</v>
      </c>
      <c r="D64" s="6">
        <v>98277761</v>
      </c>
      <c r="E64" s="6">
        <v>-88766749</v>
      </c>
      <c r="F64" s="7">
        <v>2008</v>
      </c>
      <c r="G64" s="5" t="s">
        <v>103</v>
      </c>
      <c r="H64" s="6">
        <v>31900</v>
      </c>
      <c r="I64" s="6">
        <v>192777</v>
      </c>
      <c r="J64" s="6">
        <v>-160877</v>
      </c>
      <c r="K64" s="7">
        <v>2008</v>
      </c>
      <c r="L64">
        <f>VLOOKUP(B64,NOME_BID!$A$8:$E$350,5,FALSE)</f>
        <v>26</v>
      </c>
      <c r="M64">
        <v>6</v>
      </c>
      <c r="N64" t="str">
        <f t="shared" si="0"/>
        <v>26-6</v>
      </c>
      <c r="O64" t="str">
        <f t="shared" si="1"/>
        <v>6-26</v>
      </c>
    </row>
    <row r="65" spans="1:15">
      <c r="A65" t="s">
        <v>36</v>
      </c>
      <c r="B65" s="5" t="s">
        <v>104</v>
      </c>
      <c r="C65" s="6">
        <v>945955671</v>
      </c>
      <c r="D65" s="6">
        <v>147167892</v>
      </c>
      <c r="E65" s="6">
        <v>798787779</v>
      </c>
      <c r="F65" s="7">
        <v>2008</v>
      </c>
      <c r="G65" s="5" t="s">
        <v>104</v>
      </c>
      <c r="H65" s="6">
        <v>913913</v>
      </c>
      <c r="I65" s="6">
        <v>1448611</v>
      </c>
      <c r="J65" s="6">
        <v>-534698</v>
      </c>
      <c r="K65" s="7">
        <v>2008</v>
      </c>
      <c r="L65">
        <f>VLOOKUP(B65,NOME_BID!$A$8:$E$350,5,FALSE)</f>
        <v>26</v>
      </c>
      <c r="M65">
        <v>6</v>
      </c>
      <c r="N65" t="str">
        <f t="shared" si="0"/>
        <v>26-6</v>
      </c>
      <c r="O65" t="str">
        <f t="shared" si="1"/>
        <v>6-26</v>
      </c>
    </row>
    <row r="66" spans="1:15">
      <c r="A66" t="s">
        <v>36</v>
      </c>
      <c r="B66" s="5" t="s">
        <v>105</v>
      </c>
      <c r="C66" s="6">
        <v>8572754</v>
      </c>
      <c r="D66" s="7" t="s">
        <v>52</v>
      </c>
      <c r="E66" s="6">
        <v>8572754</v>
      </c>
      <c r="F66" s="7">
        <v>2008</v>
      </c>
      <c r="G66" s="5" t="s">
        <v>105</v>
      </c>
      <c r="H66" s="6">
        <v>13671</v>
      </c>
      <c r="I66" s="7" t="s">
        <v>52</v>
      </c>
      <c r="J66" s="6">
        <v>13671</v>
      </c>
      <c r="K66" s="7">
        <v>2008</v>
      </c>
      <c r="L66">
        <f>VLOOKUP(B66,NOME_BID!$A$8:$E$350,5,FALSE)</f>
        <v>23</v>
      </c>
      <c r="M66">
        <v>6</v>
      </c>
      <c r="N66" t="str">
        <f t="shared" si="0"/>
        <v>23-6</v>
      </c>
      <c r="O66" t="str">
        <f t="shared" si="1"/>
        <v>6-23</v>
      </c>
    </row>
    <row r="67" spans="1:15">
      <c r="A67" t="s">
        <v>36</v>
      </c>
      <c r="B67" s="5" t="s">
        <v>231</v>
      </c>
      <c r="C67" s="6">
        <v>5221653</v>
      </c>
      <c r="D67" s="7">
        <v>0</v>
      </c>
      <c r="E67" s="6">
        <v>5221653</v>
      </c>
      <c r="F67" s="7">
        <v>2008</v>
      </c>
      <c r="G67" s="5" t="s">
        <v>231</v>
      </c>
      <c r="H67" s="6">
        <v>2659</v>
      </c>
      <c r="I67" s="7">
        <v>0</v>
      </c>
      <c r="J67" s="6">
        <v>2659</v>
      </c>
      <c r="K67" s="7">
        <v>2008</v>
      </c>
      <c r="L67">
        <f>VLOOKUP(B67,NOME_BID!$A$8:$E$350,5,FALSE)</f>
        <v>23</v>
      </c>
      <c r="M67">
        <v>6</v>
      </c>
      <c r="N67" t="str">
        <f t="shared" si="0"/>
        <v>23-6</v>
      </c>
      <c r="O67" t="str">
        <f t="shared" si="1"/>
        <v>6-23</v>
      </c>
    </row>
    <row r="68" spans="1:15">
      <c r="A68" t="s">
        <v>36</v>
      </c>
      <c r="B68" s="5" t="s">
        <v>106</v>
      </c>
      <c r="C68" s="6">
        <v>5261798</v>
      </c>
      <c r="D68" s="7">
        <v>195</v>
      </c>
      <c r="E68" s="6">
        <v>5261603</v>
      </c>
      <c r="F68" s="7">
        <v>2008</v>
      </c>
      <c r="G68" s="5" t="s">
        <v>106</v>
      </c>
      <c r="H68" s="6">
        <v>6864</v>
      </c>
      <c r="I68" s="7">
        <v>153</v>
      </c>
      <c r="J68" s="6">
        <v>6711</v>
      </c>
      <c r="K68" s="7">
        <v>2008</v>
      </c>
      <c r="L68">
        <f>VLOOKUP(B68,NOME_BID!$A$8:$E$350,5,FALSE)</f>
        <v>26</v>
      </c>
      <c r="M68">
        <v>6</v>
      </c>
      <c r="N68" t="str">
        <f t="shared" ref="N68:N131" si="2">CONCATENATE(L68,"-",M68)</f>
        <v>26-6</v>
      </c>
      <c r="O68" t="str">
        <f t="shared" ref="O68:O131" si="3">CONCATENATE(M68,"-",L68)</f>
        <v>6-26</v>
      </c>
    </row>
    <row r="69" spans="1:15">
      <c r="A69" t="s">
        <v>36</v>
      </c>
      <c r="B69" s="5" t="s">
        <v>107</v>
      </c>
      <c r="C69" s="6">
        <v>82769280</v>
      </c>
      <c r="D69" s="6">
        <v>172160</v>
      </c>
      <c r="E69" s="6">
        <v>82597120</v>
      </c>
      <c r="F69" s="7">
        <v>2008</v>
      </c>
      <c r="G69" s="5" t="s">
        <v>107</v>
      </c>
      <c r="H69" s="6">
        <v>38171</v>
      </c>
      <c r="I69" s="7">
        <v>405</v>
      </c>
      <c r="J69" s="6">
        <v>37766</v>
      </c>
      <c r="K69" s="7">
        <v>2008</v>
      </c>
      <c r="L69">
        <f>VLOOKUP(B69,NOME_BID!$A$8:$E$350,5,FALSE)</f>
        <v>23</v>
      </c>
      <c r="M69">
        <v>6</v>
      </c>
      <c r="N69" t="str">
        <f t="shared" si="2"/>
        <v>23-6</v>
      </c>
      <c r="O69" t="str">
        <f t="shared" si="3"/>
        <v>6-23</v>
      </c>
    </row>
    <row r="70" spans="1:15">
      <c r="A70" t="s">
        <v>36</v>
      </c>
      <c r="B70" s="5" t="s">
        <v>232</v>
      </c>
      <c r="C70" s="7" t="s">
        <v>52</v>
      </c>
      <c r="D70" s="7">
        <v>608</v>
      </c>
      <c r="E70" s="7">
        <v>-608</v>
      </c>
      <c r="F70" s="7">
        <v>2008</v>
      </c>
      <c r="G70" s="5" t="s">
        <v>232</v>
      </c>
      <c r="H70" s="7" t="s">
        <v>52</v>
      </c>
      <c r="I70" s="7">
        <v>28</v>
      </c>
      <c r="J70" s="7">
        <v>-28</v>
      </c>
      <c r="K70" s="7">
        <v>2008</v>
      </c>
      <c r="L70">
        <f>VLOOKUP(B70,NOME_BID!$A$8:$E$350,5,FALSE)</f>
        <v>26</v>
      </c>
      <c r="M70">
        <v>6</v>
      </c>
      <c r="N70" t="str">
        <f t="shared" si="2"/>
        <v>26-6</v>
      </c>
      <c r="O70" t="str">
        <f t="shared" si="3"/>
        <v>6-26</v>
      </c>
    </row>
    <row r="71" spans="1:15">
      <c r="A71" t="s">
        <v>36</v>
      </c>
      <c r="B71" s="5" t="s">
        <v>108</v>
      </c>
      <c r="C71" s="6">
        <v>207673375</v>
      </c>
      <c r="D71" s="6">
        <v>2559507</v>
      </c>
      <c r="E71" s="6">
        <v>205113868</v>
      </c>
      <c r="F71" s="7">
        <v>2008</v>
      </c>
      <c r="G71" s="5" t="s">
        <v>108</v>
      </c>
      <c r="H71" s="6">
        <v>117650</v>
      </c>
      <c r="I71" s="6">
        <v>8177</v>
      </c>
      <c r="J71" s="6">
        <v>109473</v>
      </c>
      <c r="K71" s="7">
        <v>2008</v>
      </c>
      <c r="L71">
        <f>VLOOKUP(B71,NOME_BID!$A$8:$E$350,5,FALSE)</f>
        <v>26</v>
      </c>
      <c r="M71">
        <v>6</v>
      </c>
      <c r="N71" t="str">
        <f t="shared" si="2"/>
        <v>26-6</v>
      </c>
      <c r="O71" t="str">
        <f t="shared" si="3"/>
        <v>6-26</v>
      </c>
    </row>
    <row r="72" spans="1:15">
      <c r="A72" t="s">
        <v>36</v>
      </c>
      <c r="B72" s="5" t="s">
        <v>109</v>
      </c>
      <c r="C72" s="6">
        <v>682233</v>
      </c>
      <c r="D72" s="6">
        <v>8125</v>
      </c>
      <c r="E72" s="6">
        <v>674108</v>
      </c>
      <c r="F72" s="7">
        <v>2008</v>
      </c>
      <c r="G72" s="5" t="s">
        <v>109</v>
      </c>
      <c r="H72" s="7">
        <v>731</v>
      </c>
      <c r="I72" s="7">
        <v>68</v>
      </c>
      <c r="J72" s="7">
        <v>663</v>
      </c>
      <c r="K72" s="7">
        <v>2008</v>
      </c>
      <c r="L72">
        <f>VLOOKUP(B72,NOME_BID!$A$8:$E$350,5,FALSE)</f>
        <v>24</v>
      </c>
      <c r="M72">
        <v>6</v>
      </c>
      <c r="N72" t="str">
        <f t="shared" si="2"/>
        <v>24-6</v>
      </c>
      <c r="O72" t="str">
        <f t="shared" si="3"/>
        <v>6-24</v>
      </c>
    </row>
    <row r="73" spans="1:15">
      <c r="A73" t="s">
        <v>36</v>
      </c>
      <c r="B73" s="5" t="s">
        <v>110</v>
      </c>
      <c r="C73" s="6">
        <v>82314127</v>
      </c>
      <c r="D73" s="6">
        <v>2001283</v>
      </c>
      <c r="E73" s="6">
        <v>80312844</v>
      </c>
      <c r="F73" s="7">
        <v>2008</v>
      </c>
      <c r="G73" s="5" t="s">
        <v>110</v>
      </c>
      <c r="H73" s="6">
        <v>107195</v>
      </c>
      <c r="I73" s="6">
        <v>5370</v>
      </c>
      <c r="J73" s="6">
        <v>101825</v>
      </c>
      <c r="K73" s="7">
        <v>2008</v>
      </c>
      <c r="L73">
        <f>VLOOKUP(B73,NOME_BID!$A$8:$E$350,5,FALSE)</f>
        <v>24</v>
      </c>
      <c r="M73">
        <v>6</v>
      </c>
      <c r="N73" t="str">
        <f t="shared" si="2"/>
        <v>24-6</v>
      </c>
      <c r="O73" t="str">
        <f t="shared" si="3"/>
        <v>6-24</v>
      </c>
    </row>
    <row r="74" spans="1:15">
      <c r="A74" t="s">
        <v>36</v>
      </c>
      <c r="B74" s="5" t="s">
        <v>111</v>
      </c>
      <c r="C74" s="6">
        <v>1721116</v>
      </c>
      <c r="D74" s="7" t="s">
        <v>52</v>
      </c>
      <c r="E74" s="6">
        <v>1721116</v>
      </c>
      <c r="F74" s="7">
        <v>2008</v>
      </c>
      <c r="G74" s="5" t="s">
        <v>111</v>
      </c>
      <c r="H74" s="6">
        <v>1610</v>
      </c>
      <c r="I74" s="7" t="s">
        <v>52</v>
      </c>
      <c r="J74" s="6">
        <v>1610</v>
      </c>
      <c r="K74" s="7">
        <v>2008</v>
      </c>
      <c r="L74">
        <f>VLOOKUP(B74,NOME_BID!$A$8:$E$350,5,FALSE)</f>
        <v>23</v>
      </c>
      <c r="M74">
        <v>6</v>
      </c>
      <c r="N74" t="str">
        <f t="shared" si="2"/>
        <v>23-6</v>
      </c>
      <c r="O74" t="str">
        <f t="shared" si="3"/>
        <v>6-23</v>
      </c>
    </row>
    <row r="75" spans="1:15">
      <c r="A75" t="s">
        <v>36</v>
      </c>
      <c r="B75" s="5" t="s">
        <v>112</v>
      </c>
      <c r="C75" s="6">
        <v>2548488</v>
      </c>
      <c r="D75" s="7" t="s">
        <v>52</v>
      </c>
      <c r="E75" s="6">
        <v>2548488</v>
      </c>
      <c r="F75" s="7">
        <v>2008</v>
      </c>
      <c r="G75" s="5" t="s">
        <v>112</v>
      </c>
      <c r="H75" s="6">
        <v>3379</v>
      </c>
      <c r="I75" s="7" t="s">
        <v>52</v>
      </c>
      <c r="J75" s="6">
        <v>3379</v>
      </c>
      <c r="K75" s="7">
        <v>2008</v>
      </c>
      <c r="L75">
        <f>VLOOKUP(B75,NOME_BID!$A$8:$E$350,5,FALSE)</f>
        <v>23</v>
      </c>
      <c r="M75">
        <v>6</v>
      </c>
      <c r="N75" t="str">
        <f t="shared" si="2"/>
        <v>23-6</v>
      </c>
      <c r="O75" t="str">
        <f t="shared" si="3"/>
        <v>6-23</v>
      </c>
    </row>
    <row r="76" spans="1:15">
      <c r="A76" t="s">
        <v>36</v>
      </c>
      <c r="B76" s="5" t="s">
        <v>233</v>
      </c>
      <c r="C76" s="6">
        <v>450793</v>
      </c>
      <c r="D76" s="7" t="s">
        <v>52</v>
      </c>
      <c r="E76" s="6">
        <v>450793</v>
      </c>
      <c r="F76" s="7">
        <v>2008</v>
      </c>
      <c r="G76" s="5" t="s">
        <v>233</v>
      </c>
      <c r="H76" s="7">
        <v>776</v>
      </c>
      <c r="I76" s="7" t="s">
        <v>52</v>
      </c>
      <c r="J76" s="7">
        <v>776</v>
      </c>
      <c r="K76" s="7">
        <v>2008</v>
      </c>
      <c r="L76">
        <f>VLOOKUP(B76,NOME_BID!$A$8:$E$350,5,FALSE)</f>
        <v>23</v>
      </c>
      <c r="M76">
        <v>6</v>
      </c>
      <c r="N76" t="str">
        <f t="shared" si="2"/>
        <v>23-6</v>
      </c>
      <c r="O76" t="str">
        <f t="shared" si="3"/>
        <v>6-23</v>
      </c>
    </row>
    <row r="77" spans="1:15">
      <c r="A77" t="s">
        <v>36</v>
      </c>
      <c r="B77" s="5" t="s">
        <v>113</v>
      </c>
      <c r="C77" s="6">
        <v>9037602</v>
      </c>
      <c r="D77" s="7" t="s">
        <v>52</v>
      </c>
      <c r="E77" s="6">
        <v>9037602</v>
      </c>
      <c r="F77" s="7">
        <v>2008</v>
      </c>
      <c r="G77" s="5" t="s">
        <v>113</v>
      </c>
      <c r="H77" s="6">
        <v>3994</v>
      </c>
      <c r="I77" s="7" t="s">
        <v>52</v>
      </c>
      <c r="J77" s="6">
        <v>3994</v>
      </c>
      <c r="K77" s="7">
        <v>2008</v>
      </c>
      <c r="L77">
        <f>VLOOKUP(B77,NOME_BID!$A$8:$E$350,5,FALSE)</f>
        <v>17</v>
      </c>
      <c r="M77">
        <v>6</v>
      </c>
      <c r="N77" t="str">
        <f t="shared" si="2"/>
        <v>17-6</v>
      </c>
      <c r="O77" t="str">
        <f t="shared" si="3"/>
        <v>6-17</v>
      </c>
    </row>
    <row r="78" spans="1:15">
      <c r="A78" t="s">
        <v>36</v>
      </c>
      <c r="B78" s="5" t="s">
        <v>114</v>
      </c>
      <c r="C78" s="6">
        <v>16374046</v>
      </c>
      <c r="D78" s="7">
        <v>422</v>
      </c>
      <c r="E78" s="6">
        <v>16373624</v>
      </c>
      <c r="F78" s="7">
        <v>2008</v>
      </c>
      <c r="G78" s="5" t="s">
        <v>114</v>
      </c>
      <c r="H78" s="6">
        <v>16059</v>
      </c>
      <c r="I78" s="7">
        <v>26</v>
      </c>
      <c r="J78" s="6">
        <v>16033</v>
      </c>
      <c r="K78" s="7">
        <v>2008</v>
      </c>
      <c r="L78">
        <f>VLOOKUP(B78,NOME_BID!$A$8:$E$350,5,FALSE)</f>
        <v>24</v>
      </c>
      <c r="M78">
        <v>6</v>
      </c>
      <c r="N78" t="str">
        <f t="shared" si="2"/>
        <v>24-6</v>
      </c>
      <c r="O78" t="str">
        <f t="shared" si="3"/>
        <v>6-24</v>
      </c>
    </row>
    <row r="79" spans="1:15">
      <c r="A79" t="s">
        <v>36</v>
      </c>
      <c r="B79" s="5" t="s">
        <v>115</v>
      </c>
      <c r="C79" s="6">
        <v>16927716</v>
      </c>
      <c r="D79" s="6">
        <v>28236</v>
      </c>
      <c r="E79" s="6">
        <v>16899480</v>
      </c>
      <c r="F79" s="7">
        <v>2008</v>
      </c>
      <c r="G79" s="5" t="s">
        <v>115</v>
      </c>
      <c r="H79" s="6">
        <v>27521</v>
      </c>
      <c r="I79" s="7">
        <v>300</v>
      </c>
      <c r="J79" s="6">
        <v>27221</v>
      </c>
      <c r="K79" s="7">
        <v>2008</v>
      </c>
      <c r="L79">
        <f>VLOOKUP(B79,NOME_BID!$A$8:$E$350,5,FALSE)</f>
        <v>24</v>
      </c>
      <c r="M79">
        <v>6</v>
      </c>
      <c r="N79" t="str">
        <f t="shared" si="2"/>
        <v>24-6</v>
      </c>
      <c r="O79" t="str">
        <f t="shared" si="3"/>
        <v>6-24</v>
      </c>
    </row>
    <row r="80" spans="1:15">
      <c r="A80" t="s">
        <v>36</v>
      </c>
      <c r="B80" s="5" t="s">
        <v>234</v>
      </c>
      <c r="C80" s="6">
        <v>84430679</v>
      </c>
      <c r="D80" s="6">
        <v>2682731</v>
      </c>
      <c r="E80" s="6">
        <v>81747948</v>
      </c>
      <c r="F80" s="7">
        <v>2008</v>
      </c>
      <c r="G80" s="5" t="s">
        <v>234</v>
      </c>
      <c r="H80" s="6">
        <v>207419</v>
      </c>
      <c r="I80" s="6">
        <v>38390</v>
      </c>
      <c r="J80" s="6">
        <v>169029</v>
      </c>
      <c r="K80" s="7">
        <v>2008</v>
      </c>
      <c r="L80">
        <f>VLOOKUP(B80,NOME_BID!$A$8:$E$350,5,FALSE)</f>
        <v>26</v>
      </c>
      <c r="M80">
        <v>6</v>
      </c>
      <c r="N80" t="str">
        <f t="shared" si="2"/>
        <v>26-6</v>
      </c>
      <c r="O80" t="str">
        <f t="shared" si="3"/>
        <v>6-26</v>
      </c>
    </row>
    <row r="81" spans="1:15">
      <c r="A81" t="s">
        <v>36</v>
      </c>
      <c r="B81" s="5" t="s">
        <v>116</v>
      </c>
      <c r="C81" s="6">
        <v>5726602</v>
      </c>
      <c r="D81" s="6">
        <v>3053561</v>
      </c>
      <c r="E81" s="6">
        <v>2673041</v>
      </c>
      <c r="F81" s="7">
        <v>2008</v>
      </c>
      <c r="G81" s="5" t="s">
        <v>116</v>
      </c>
      <c r="H81" s="6">
        <v>14870</v>
      </c>
      <c r="I81" s="6">
        <v>53447</v>
      </c>
      <c r="J81" s="6">
        <v>-38577</v>
      </c>
      <c r="K81" s="7">
        <v>2008</v>
      </c>
      <c r="L81">
        <f>VLOOKUP(B81,NOME_BID!$A$8:$E$350,5,FALSE)</f>
        <v>26</v>
      </c>
      <c r="M81">
        <v>6</v>
      </c>
      <c r="N81" t="str">
        <f t="shared" si="2"/>
        <v>26-6</v>
      </c>
      <c r="O81" t="str">
        <f t="shared" si="3"/>
        <v>6-26</v>
      </c>
    </row>
    <row r="82" spans="1:15">
      <c r="A82" t="s">
        <v>36</v>
      </c>
      <c r="B82" s="5" t="s">
        <v>117</v>
      </c>
      <c r="C82" s="6">
        <v>976303445</v>
      </c>
      <c r="D82" s="6">
        <v>138955010</v>
      </c>
      <c r="E82" s="6">
        <v>837348435</v>
      </c>
      <c r="F82" s="7">
        <v>2008</v>
      </c>
      <c r="G82" s="5" t="s">
        <v>117</v>
      </c>
      <c r="H82" s="6">
        <v>829646</v>
      </c>
      <c r="I82" s="6">
        <v>491532</v>
      </c>
      <c r="J82" s="6">
        <v>338114</v>
      </c>
      <c r="K82" s="7">
        <v>2008</v>
      </c>
      <c r="L82">
        <f>VLOOKUP(B82,NOME_BID!$A$8:$E$350,5,FALSE)</f>
        <v>25</v>
      </c>
      <c r="M82">
        <v>6</v>
      </c>
      <c r="N82" t="str">
        <f t="shared" si="2"/>
        <v>25-6</v>
      </c>
      <c r="O82" t="str">
        <f t="shared" si="3"/>
        <v>6-25</v>
      </c>
    </row>
    <row r="83" spans="1:15">
      <c r="A83" t="s">
        <v>36</v>
      </c>
      <c r="B83" s="5" t="s">
        <v>118</v>
      </c>
      <c r="C83" s="6">
        <v>1109673976</v>
      </c>
      <c r="D83" s="6">
        <v>73191622</v>
      </c>
      <c r="E83" s="6">
        <v>1036482354</v>
      </c>
      <c r="F83" s="7">
        <v>2008</v>
      </c>
      <c r="G83" s="5" t="s">
        <v>118</v>
      </c>
      <c r="H83" s="6">
        <v>405671</v>
      </c>
      <c r="I83" s="6">
        <v>238972</v>
      </c>
      <c r="J83" s="6">
        <v>166699</v>
      </c>
      <c r="K83" s="7">
        <v>2008</v>
      </c>
      <c r="L83">
        <f>VLOOKUP(B83,NOME_BID!$A$8:$E$350,5,FALSE)</f>
        <v>25</v>
      </c>
      <c r="M83">
        <v>6</v>
      </c>
      <c r="N83" t="str">
        <f t="shared" si="2"/>
        <v>25-6</v>
      </c>
      <c r="O83" t="str">
        <f t="shared" si="3"/>
        <v>6-25</v>
      </c>
    </row>
    <row r="84" spans="1:15">
      <c r="A84" t="s">
        <v>36</v>
      </c>
      <c r="B84" s="5" t="s">
        <v>119</v>
      </c>
      <c r="C84" s="6">
        <v>32352363</v>
      </c>
      <c r="D84" s="7" t="s">
        <v>52</v>
      </c>
      <c r="E84" s="6">
        <v>32352363</v>
      </c>
      <c r="F84" s="7">
        <v>2008</v>
      </c>
      <c r="G84" s="5" t="s">
        <v>119</v>
      </c>
      <c r="H84" s="6">
        <v>20394</v>
      </c>
      <c r="I84" s="7" t="s">
        <v>52</v>
      </c>
      <c r="J84" s="6">
        <v>20394</v>
      </c>
      <c r="K84" s="7">
        <v>2008</v>
      </c>
      <c r="L84">
        <f>VLOOKUP(B84,NOME_BID!$A$8:$E$350,5,FALSE)</f>
        <v>26</v>
      </c>
      <c r="M84">
        <v>6</v>
      </c>
      <c r="N84" t="str">
        <f t="shared" si="2"/>
        <v>26-6</v>
      </c>
      <c r="O84" t="str">
        <f t="shared" si="3"/>
        <v>6-26</v>
      </c>
    </row>
    <row r="85" spans="1:15">
      <c r="A85" t="s">
        <v>36</v>
      </c>
      <c r="B85" s="5" t="s">
        <v>120</v>
      </c>
      <c r="C85" s="6">
        <v>3451123075</v>
      </c>
      <c r="D85" s="6">
        <v>266904</v>
      </c>
      <c r="E85" s="6">
        <v>3450856171</v>
      </c>
      <c r="F85" s="7">
        <v>2008</v>
      </c>
      <c r="G85" s="5" t="s">
        <v>120</v>
      </c>
      <c r="H85" s="6">
        <v>1081973</v>
      </c>
      <c r="I85" s="6">
        <v>7926</v>
      </c>
      <c r="J85" s="6">
        <v>1074047</v>
      </c>
      <c r="K85" s="7">
        <v>2008</v>
      </c>
      <c r="L85">
        <f>VLOOKUP(B85,NOME_BID!$A$8:$E$350,5,FALSE)</f>
        <v>26</v>
      </c>
      <c r="M85">
        <v>6</v>
      </c>
      <c r="N85" t="str">
        <f t="shared" si="2"/>
        <v>26-6</v>
      </c>
      <c r="O85" t="str">
        <f t="shared" si="3"/>
        <v>6-26</v>
      </c>
    </row>
    <row r="86" spans="1:15">
      <c r="A86" t="s">
        <v>36</v>
      </c>
      <c r="B86" s="5" t="s">
        <v>121</v>
      </c>
      <c r="C86" s="6">
        <v>528812210</v>
      </c>
      <c r="D86" s="6">
        <v>1485700</v>
      </c>
      <c r="E86" s="6">
        <v>527326510</v>
      </c>
      <c r="F86" s="7">
        <v>2008</v>
      </c>
      <c r="G86" s="5" t="s">
        <v>121</v>
      </c>
      <c r="H86" s="6">
        <v>158619</v>
      </c>
      <c r="I86" s="6">
        <v>112349</v>
      </c>
      <c r="J86" s="6">
        <v>46270</v>
      </c>
      <c r="K86" s="7">
        <v>2008</v>
      </c>
      <c r="L86">
        <f>VLOOKUP(B86,NOME_BID!$A$8:$E$350,5,FALSE)</f>
        <v>26</v>
      </c>
      <c r="M86">
        <v>6</v>
      </c>
      <c r="N86" t="str">
        <f t="shared" si="2"/>
        <v>26-6</v>
      </c>
      <c r="O86" t="str">
        <f t="shared" si="3"/>
        <v>6-26</v>
      </c>
    </row>
    <row r="87" spans="1:15">
      <c r="A87" t="s">
        <v>36</v>
      </c>
      <c r="B87" s="5" t="s">
        <v>235</v>
      </c>
      <c r="C87" s="6">
        <v>1675824</v>
      </c>
      <c r="D87" s="6">
        <v>25976272</v>
      </c>
      <c r="E87" s="6">
        <v>-24300448</v>
      </c>
      <c r="F87" s="7">
        <v>2008</v>
      </c>
      <c r="G87" s="5" t="s">
        <v>235</v>
      </c>
      <c r="H87" s="6">
        <v>3249</v>
      </c>
      <c r="I87" s="6">
        <v>2728</v>
      </c>
      <c r="J87" s="7">
        <v>521</v>
      </c>
      <c r="K87" s="7">
        <v>2008</v>
      </c>
      <c r="L87">
        <f>VLOOKUP(B87,NOME_BID!$A$8:$E$350,5,FALSE)</f>
        <v>24</v>
      </c>
      <c r="M87">
        <v>6</v>
      </c>
      <c r="N87" t="str">
        <f t="shared" si="2"/>
        <v>24-6</v>
      </c>
      <c r="O87" t="str">
        <f t="shared" si="3"/>
        <v>6-24</v>
      </c>
    </row>
    <row r="88" spans="1:15">
      <c r="A88" t="s">
        <v>36</v>
      </c>
      <c r="B88" s="5" t="s">
        <v>122</v>
      </c>
      <c r="C88" s="6">
        <v>1770320</v>
      </c>
      <c r="D88" s="6">
        <v>99059</v>
      </c>
      <c r="E88" s="6">
        <v>1671261</v>
      </c>
      <c r="F88" s="7">
        <v>2008</v>
      </c>
      <c r="G88" s="5" t="s">
        <v>122</v>
      </c>
      <c r="H88" s="6">
        <v>2062</v>
      </c>
      <c r="I88" s="6">
        <v>1702</v>
      </c>
      <c r="J88" s="7">
        <v>360</v>
      </c>
      <c r="K88" s="7">
        <v>2008</v>
      </c>
      <c r="L88">
        <f>VLOOKUP(B88,NOME_BID!$A$8:$E$350,5,FALSE)</f>
        <v>21</v>
      </c>
      <c r="M88">
        <v>6</v>
      </c>
      <c r="N88" t="str">
        <f t="shared" si="2"/>
        <v>21-6</v>
      </c>
      <c r="O88" t="str">
        <f t="shared" si="3"/>
        <v>6-21</v>
      </c>
    </row>
    <row r="89" spans="1:15">
      <c r="A89" t="s">
        <v>36</v>
      </c>
      <c r="B89" s="5" t="s">
        <v>236</v>
      </c>
      <c r="C89" s="7" t="s">
        <v>52</v>
      </c>
      <c r="D89" s="7">
        <v>190</v>
      </c>
      <c r="E89" s="7">
        <v>-190</v>
      </c>
      <c r="F89" s="7">
        <v>2008</v>
      </c>
      <c r="G89" s="5" t="s">
        <v>236</v>
      </c>
      <c r="H89" s="7" t="s">
        <v>52</v>
      </c>
      <c r="I89" s="7">
        <v>9</v>
      </c>
      <c r="J89" s="7">
        <v>-9</v>
      </c>
      <c r="K89" s="7">
        <v>2008</v>
      </c>
      <c r="L89">
        <f>VLOOKUP(B89,NOME_BID!$A$8:$E$350,5,FALSE)</f>
        <v>25</v>
      </c>
      <c r="M89">
        <v>6</v>
      </c>
      <c r="N89" t="str">
        <f t="shared" si="2"/>
        <v>25-6</v>
      </c>
      <c r="O89" t="str">
        <f t="shared" si="3"/>
        <v>6-25</v>
      </c>
    </row>
    <row r="90" spans="1:15">
      <c r="A90" t="s">
        <v>36</v>
      </c>
      <c r="B90" s="5" t="s">
        <v>123</v>
      </c>
      <c r="C90" s="7" t="s">
        <v>52</v>
      </c>
      <c r="D90" s="7">
        <v>45</v>
      </c>
      <c r="E90" s="7">
        <v>-45</v>
      </c>
      <c r="F90" s="7">
        <v>2008</v>
      </c>
      <c r="G90" s="5" t="s">
        <v>123</v>
      </c>
      <c r="H90" s="7" t="s">
        <v>52</v>
      </c>
      <c r="I90" s="7">
        <v>2</v>
      </c>
      <c r="J90" s="7">
        <v>-2</v>
      </c>
      <c r="K90" s="7">
        <v>2008</v>
      </c>
      <c r="L90">
        <f>VLOOKUP(B90,NOME_BID!$A$8:$E$350,5,FALSE)</f>
        <v>25</v>
      </c>
      <c r="M90">
        <v>6</v>
      </c>
      <c r="N90" t="str">
        <f t="shared" si="2"/>
        <v>25-6</v>
      </c>
      <c r="O90" t="str">
        <f t="shared" si="3"/>
        <v>6-25</v>
      </c>
    </row>
    <row r="91" spans="1:15">
      <c r="A91" t="s">
        <v>36</v>
      </c>
      <c r="B91" s="5" t="s">
        <v>124</v>
      </c>
      <c r="C91" s="6">
        <v>255114431</v>
      </c>
      <c r="D91" s="6">
        <v>77748631</v>
      </c>
      <c r="E91" s="6">
        <v>177365800</v>
      </c>
      <c r="F91" s="7">
        <v>2008</v>
      </c>
      <c r="G91" s="5" t="s">
        <v>124</v>
      </c>
      <c r="H91" s="6">
        <v>219628</v>
      </c>
      <c r="I91" s="6">
        <v>151959</v>
      </c>
      <c r="J91" s="6">
        <v>67669</v>
      </c>
      <c r="K91" s="7">
        <v>2008</v>
      </c>
      <c r="L91">
        <f>VLOOKUP(B91,NOME_BID!$A$8:$E$350,5,FALSE)</f>
        <v>26</v>
      </c>
      <c r="M91">
        <v>6</v>
      </c>
      <c r="N91" t="str">
        <f t="shared" si="2"/>
        <v>26-6</v>
      </c>
      <c r="O91" t="str">
        <f t="shared" si="3"/>
        <v>6-26</v>
      </c>
    </row>
    <row r="92" spans="1:15">
      <c r="A92" t="s">
        <v>36</v>
      </c>
      <c r="B92" s="5" t="s">
        <v>125</v>
      </c>
      <c r="C92" s="6">
        <v>2835701437</v>
      </c>
      <c r="D92" s="6">
        <v>181665962</v>
      </c>
      <c r="E92" s="6">
        <v>2654035475</v>
      </c>
      <c r="F92" s="7">
        <v>2008</v>
      </c>
      <c r="G92" s="5" t="s">
        <v>125</v>
      </c>
      <c r="H92" s="6">
        <v>1687867</v>
      </c>
      <c r="I92" s="6">
        <v>1203868</v>
      </c>
      <c r="J92" s="6">
        <v>483999</v>
      </c>
      <c r="K92" s="7">
        <v>2008</v>
      </c>
      <c r="L92">
        <f>VLOOKUP(B92,NOME_BID!$A$8:$E$350,5,FALSE)</f>
        <v>26</v>
      </c>
      <c r="M92">
        <v>6</v>
      </c>
      <c r="N92" t="str">
        <f t="shared" si="2"/>
        <v>26-6</v>
      </c>
      <c r="O92" t="str">
        <f t="shared" si="3"/>
        <v>6-26</v>
      </c>
    </row>
    <row r="93" spans="1:15">
      <c r="A93" t="s">
        <v>36</v>
      </c>
      <c r="B93" s="5" t="s">
        <v>126</v>
      </c>
      <c r="C93" s="6">
        <v>14576457</v>
      </c>
      <c r="D93" s="7">
        <v>227</v>
      </c>
      <c r="E93" s="6">
        <v>14576230</v>
      </c>
      <c r="F93" s="7">
        <v>2008</v>
      </c>
      <c r="G93" s="5" t="s">
        <v>126</v>
      </c>
      <c r="H93" s="6">
        <v>14284</v>
      </c>
      <c r="I93" s="7">
        <v>11</v>
      </c>
      <c r="J93" s="6">
        <v>14273</v>
      </c>
      <c r="K93" s="7">
        <v>2008</v>
      </c>
      <c r="L93">
        <f>VLOOKUP(B93,NOME_BID!$A$8:$E$350,5,FALSE)</f>
        <v>24</v>
      </c>
      <c r="M93">
        <v>6</v>
      </c>
      <c r="N93" t="str">
        <f t="shared" si="2"/>
        <v>24-6</v>
      </c>
      <c r="O93" t="str">
        <f t="shared" si="3"/>
        <v>6-24</v>
      </c>
    </row>
    <row r="94" spans="1:15">
      <c r="A94" t="s">
        <v>36</v>
      </c>
      <c r="B94" s="5" t="s">
        <v>127</v>
      </c>
      <c r="C94" s="6">
        <v>397457710</v>
      </c>
      <c r="D94" s="6">
        <v>148833595</v>
      </c>
      <c r="E94" s="6">
        <v>248624115</v>
      </c>
      <c r="F94" s="7">
        <v>2008</v>
      </c>
      <c r="G94" s="5" t="s">
        <v>127</v>
      </c>
      <c r="H94" s="6">
        <v>505051</v>
      </c>
      <c r="I94" s="6">
        <v>1377652</v>
      </c>
      <c r="J94" s="6">
        <v>-872601</v>
      </c>
      <c r="K94" s="7">
        <v>2008</v>
      </c>
      <c r="L94">
        <f>VLOOKUP(B94,NOME_BID!$A$8:$E$350,5,FALSE)</f>
        <v>25</v>
      </c>
      <c r="M94">
        <v>6</v>
      </c>
      <c r="N94" t="str">
        <f t="shared" si="2"/>
        <v>25-6</v>
      </c>
      <c r="O94" t="str">
        <f t="shared" si="3"/>
        <v>6-25</v>
      </c>
    </row>
    <row r="95" spans="1:15">
      <c r="A95" t="s">
        <v>36</v>
      </c>
      <c r="B95" s="5" t="s">
        <v>128</v>
      </c>
      <c r="C95" s="6">
        <v>26440132</v>
      </c>
      <c r="D95" s="6">
        <v>87209</v>
      </c>
      <c r="E95" s="6">
        <v>26352923</v>
      </c>
      <c r="F95" s="7">
        <v>2008</v>
      </c>
      <c r="G95" s="5" t="s">
        <v>128</v>
      </c>
      <c r="H95" s="6">
        <v>23652</v>
      </c>
      <c r="I95" s="7">
        <v>188</v>
      </c>
      <c r="J95" s="6">
        <v>23464</v>
      </c>
      <c r="K95" s="7">
        <v>2008</v>
      </c>
      <c r="L95">
        <f>VLOOKUP(B95,NOME_BID!$A$8:$E$350,5,FALSE)</f>
        <v>26</v>
      </c>
      <c r="M95">
        <v>6</v>
      </c>
      <c r="N95" t="str">
        <f t="shared" si="2"/>
        <v>26-6</v>
      </c>
      <c r="O95" t="str">
        <f t="shared" si="3"/>
        <v>6-26</v>
      </c>
    </row>
    <row r="96" spans="1:15">
      <c r="A96" t="s">
        <v>36</v>
      </c>
      <c r="B96" s="5" t="s">
        <v>129</v>
      </c>
      <c r="C96" s="6">
        <v>9272229</v>
      </c>
      <c r="D96" s="6">
        <v>3673472</v>
      </c>
      <c r="E96" s="6">
        <v>5598757</v>
      </c>
      <c r="F96" s="7">
        <v>2008</v>
      </c>
      <c r="G96" s="5" t="s">
        <v>129</v>
      </c>
      <c r="H96" s="6">
        <v>31912</v>
      </c>
      <c r="I96" s="6">
        <v>14335</v>
      </c>
      <c r="J96" s="6">
        <v>17577</v>
      </c>
      <c r="K96" s="7">
        <v>2008</v>
      </c>
      <c r="L96">
        <f>VLOOKUP(B96,NOME_BID!$A$8:$E$350,5,FALSE)</f>
        <v>25</v>
      </c>
      <c r="M96">
        <v>6</v>
      </c>
      <c r="N96" t="str">
        <f t="shared" si="2"/>
        <v>25-6</v>
      </c>
      <c r="O96" t="str">
        <f t="shared" si="3"/>
        <v>6-25</v>
      </c>
    </row>
    <row r="97" spans="1:15">
      <c r="A97" t="s">
        <v>36</v>
      </c>
      <c r="B97" s="5" t="s">
        <v>130</v>
      </c>
      <c r="C97" s="6">
        <v>300557165</v>
      </c>
      <c r="D97" s="6">
        <v>71139</v>
      </c>
      <c r="E97" s="6">
        <v>300486026</v>
      </c>
      <c r="F97" s="7">
        <v>2008</v>
      </c>
      <c r="G97" s="5" t="s">
        <v>130</v>
      </c>
      <c r="H97" s="6">
        <v>92877</v>
      </c>
      <c r="I97" s="7">
        <v>485</v>
      </c>
      <c r="J97" s="6">
        <v>92392</v>
      </c>
      <c r="K97" s="7">
        <v>2008</v>
      </c>
      <c r="L97">
        <f>VLOOKUP(B97,NOME_BID!$A$8:$E$350,5,FALSE)</f>
        <v>22</v>
      </c>
      <c r="M97">
        <v>6</v>
      </c>
      <c r="N97" t="str">
        <f t="shared" si="2"/>
        <v>22-6</v>
      </c>
      <c r="O97" t="str">
        <f t="shared" si="3"/>
        <v>6-22</v>
      </c>
    </row>
    <row r="98" spans="1:15">
      <c r="A98" t="s">
        <v>36</v>
      </c>
      <c r="B98" s="5" t="s">
        <v>131</v>
      </c>
      <c r="C98" s="7" t="s">
        <v>52</v>
      </c>
      <c r="D98" s="7">
        <v>0</v>
      </c>
      <c r="E98" s="7">
        <v>0</v>
      </c>
      <c r="F98" s="7">
        <v>2008</v>
      </c>
      <c r="G98" s="5" t="s">
        <v>131</v>
      </c>
      <c r="H98" s="7" t="s">
        <v>52</v>
      </c>
      <c r="I98" s="7">
        <v>0</v>
      </c>
      <c r="J98" s="7">
        <v>0</v>
      </c>
      <c r="K98" s="7">
        <v>2008</v>
      </c>
      <c r="L98">
        <f>VLOOKUP(B98,NOME_BID!$A$8:$E$350,5,FALSE)</f>
        <v>25</v>
      </c>
      <c r="M98">
        <v>6</v>
      </c>
      <c r="N98" t="str">
        <f t="shared" si="2"/>
        <v>25-6</v>
      </c>
      <c r="O98" t="str">
        <f t="shared" si="3"/>
        <v>6-25</v>
      </c>
    </row>
    <row r="99" spans="1:15">
      <c r="A99" t="s">
        <v>36</v>
      </c>
      <c r="B99" s="5" t="s">
        <v>132</v>
      </c>
      <c r="C99" s="6">
        <v>96322575</v>
      </c>
      <c r="D99" s="6">
        <v>19600</v>
      </c>
      <c r="E99" s="6">
        <v>96302975</v>
      </c>
      <c r="F99" s="7">
        <v>2008</v>
      </c>
      <c r="G99" s="5" t="s">
        <v>132</v>
      </c>
      <c r="H99" s="6">
        <v>30225</v>
      </c>
      <c r="I99" s="7">
        <v>8</v>
      </c>
      <c r="J99" s="6">
        <v>30217</v>
      </c>
      <c r="K99" s="7">
        <v>2008</v>
      </c>
      <c r="L99">
        <f>VLOOKUP(B99,NOME_BID!$A$8:$E$350,5,FALSE)</f>
        <v>26</v>
      </c>
      <c r="M99">
        <v>6</v>
      </c>
      <c r="N99" t="str">
        <f t="shared" si="2"/>
        <v>26-6</v>
      </c>
      <c r="O99" t="str">
        <f t="shared" si="3"/>
        <v>6-26</v>
      </c>
    </row>
    <row r="100" spans="1:15">
      <c r="A100" t="s">
        <v>36</v>
      </c>
      <c r="B100" s="5" t="s">
        <v>133</v>
      </c>
      <c r="C100" s="6">
        <v>722702</v>
      </c>
      <c r="D100" s="7">
        <v>65</v>
      </c>
      <c r="E100" s="6">
        <v>722637</v>
      </c>
      <c r="F100" s="7">
        <v>2008</v>
      </c>
      <c r="G100" s="5" t="s">
        <v>133</v>
      </c>
      <c r="H100" s="6">
        <v>1135</v>
      </c>
      <c r="I100" s="7">
        <v>4</v>
      </c>
      <c r="J100" s="6">
        <v>1131</v>
      </c>
      <c r="K100" s="7">
        <v>2008</v>
      </c>
      <c r="L100">
        <f>VLOOKUP(B100,NOME_BID!$A$8:$E$350,5,FALSE)</f>
        <v>25</v>
      </c>
      <c r="M100">
        <v>6</v>
      </c>
      <c r="N100" t="str">
        <f t="shared" si="2"/>
        <v>25-6</v>
      </c>
      <c r="O100" t="str">
        <f t="shared" si="3"/>
        <v>6-25</v>
      </c>
    </row>
    <row r="101" spans="1:15">
      <c r="A101" t="s">
        <v>36</v>
      </c>
      <c r="B101" s="5" t="s">
        <v>134</v>
      </c>
      <c r="C101" s="7" t="s">
        <v>52</v>
      </c>
      <c r="D101" s="6">
        <v>6585</v>
      </c>
      <c r="E101" s="6">
        <v>-6585</v>
      </c>
      <c r="F101" s="7">
        <v>2008</v>
      </c>
      <c r="G101" s="5" t="s">
        <v>134</v>
      </c>
      <c r="H101" s="7" t="s">
        <v>52</v>
      </c>
      <c r="I101" s="7">
        <v>204</v>
      </c>
      <c r="J101" s="7">
        <v>-204</v>
      </c>
      <c r="K101" s="7">
        <v>2008</v>
      </c>
      <c r="L101">
        <f>VLOOKUP(B101,NOME_BID!$A$8:$E$350,5,FALSE)</f>
        <v>25</v>
      </c>
      <c r="M101">
        <v>6</v>
      </c>
      <c r="N101" t="str">
        <f t="shared" si="2"/>
        <v>25-6</v>
      </c>
      <c r="O101" t="str">
        <f t="shared" si="3"/>
        <v>6-25</v>
      </c>
    </row>
    <row r="102" spans="1:15">
      <c r="A102" t="s">
        <v>36</v>
      </c>
      <c r="B102" s="5" t="s">
        <v>135</v>
      </c>
      <c r="C102" s="6">
        <v>66798286</v>
      </c>
      <c r="D102" s="6">
        <v>220605416</v>
      </c>
      <c r="E102" s="6">
        <v>-153807130</v>
      </c>
      <c r="F102" s="7">
        <v>2008</v>
      </c>
      <c r="G102" s="5" t="s">
        <v>135</v>
      </c>
      <c r="H102" s="6">
        <v>35231</v>
      </c>
      <c r="I102" s="6">
        <v>186544</v>
      </c>
      <c r="J102" s="6">
        <v>-151313</v>
      </c>
      <c r="K102" s="7">
        <v>2008</v>
      </c>
      <c r="L102">
        <f>VLOOKUP(B102,NOME_BID!$A$8:$E$350,5,FALSE)</f>
        <v>26</v>
      </c>
      <c r="M102">
        <v>6</v>
      </c>
      <c r="N102" t="str">
        <f t="shared" si="2"/>
        <v>26-6</v>
      </c>
      <c r="O102" t="str">
        <f t="shared" si="3"/>
        <v>6-26</v>
      </c>
    </row>
    <row r="103" spans="1:15">
      <c r="A103" t="s">
        <v>36</v>
      </c>
      <c r="B103" s="5" t="s">
        <v>137</v>
      </c>
      <c r="C103" s="6">
        <v>91259486</v>
      </c>
      <c r="D103" s="6">
        <v>88791</v>
      </c>
      <c r="E103" s="6">
        <v>91170695</v>
      </c>
      <c r="F103" s="7">
        <v>2008</v>
      </c>
      <c r="G103" s="5" t="s">
        <v>137</v>
      </c>
      <c r="H103" s="6">
        <v>48586</v>
      </c>
      <c r="I103" s="7">
        <v>415</v>
      </c>
      <c r="J103" s="6">
        <v>48171</v>
      </c>
      <c r="K103" s="7">
        <v>2008</v>
      </c>
      <c r="L103">
        <f>VLOOKUP(B103,NOME_BID!$A$8:$E$350,5,FALSE)</f>
        <v>26</v>
      </c>
      <c r="M103">
        <v>6</v>
      </c>
      <c r="N103" t="str">
        <f t="shared" si="2"/>
        <v>26-6</v>
      </c>
      <c r="O103" t="str">
        <f t="shared" si="3"/>
        <v>6-26</v>
      </c>
    </row>
    <row r="104" spans="1:15">
      <c r="A104" t="s">
        <v>36</v>
      </c>
      <c r="B104" s="5" t="s">
        <v>138</v>
      </c>
      <c r="C104" s="6">
        <v>10177892</v>
      </c>
      <c r="D104" s="7">
        <v>16</v>
      </c>
      <c r="E104" s="6">
        <v>10177876</v>
      </c>
      <c r="F104" s="7">
        <v>2008</v>
      </c>
      <c r="G104" s="5" t="s">
        <v>138</v>
      </c>
      <c r="H104" s="6">
        <v>7153</v>
      </c>
      <c r="I104" s="7">
        <v>16</v>
      </c>
      <c r="J104" s="6">
        <v>7137</v>
      </c>
      <c r="K104" s="7">
        <v>2008</v>
      </c>
      <c r="L104">
        <f>VLOOKUP(B104,NOME_BID!$A$8:$E$350,5,FALSE)</f>
        <v>23</v>
      </c>
      <c r="M104">
        <v>6</v>
      </c>
      <c r="N104" t="str">
        <f t="shared" si="2"/>
        <v>23-6</v>
      </c>
      <c r="O104" t="str">
        <f t="shared" si="3"/>
        <v>6-23</v>
      </c>
    </row>
    <row r="105" spans="1:15">
      <c r="A105" t="s">
        <v>36</v>
      </c>
      <c r="B105" s="5" t="s">
        <v>139</v>
      </c>
      <c r="C105" s="6">
        <v>535844337</v>
      </c>
      <c r="D105" s="6">
        <v>20407051</v>
      </c>
      <c r="E105" s="6">
        <v>515437286</v>
      </c>
      <c r="F105" s="7">
        <v>2008</v>
      </c>
      <c r="G105" s="5" t="s">
        <v>139</v>
      </c>
      <c r="H105" s="6">
        <v>192436</v>
      </c>
      <c r="I105" s="6">
        <v>17570</v>
      </c>
      <c r="J105" s="6">
        <v>174866</v>
      </c>
      <c r="K105" s="7">
        <v>2008</v>
      </c>
      <c r="L105">
        <f>VLOOKUP(B105,NOME_BID!$A$8:$E$350,5,FALSE)</f>
        <v>26</v>
      </c>
      <c r="M105">
        <v>6</v>
      </c>
      <c r="N105" t="str">
        <f t="shared" si="2"/>
        <v>26-6</v>
      </c>
      <c r="O105" t="str">
        <f t="shared" si="3"/>
        <v>6-26</v>
      </c>
    </row>
    <row r="106" spans="1:15">
      <c r="A106" t="s">
        <v>36</v>
      </c>
      <c r="B106" s="5" t="s">
        <v>140</v>
      </c>
      <c r="C106" s="7">
        <v>216</v>
      </c>
      <c r="D106" s="6">
        <v>62562</v>
      </c>
      <c r="E106" s="6">
        <v>-62346</v>
      </c>
      <c r="F106" s="7">
        <v>2008</v>
      </c>
      <c r="G106" s="5" t="s">
        <v>140</v>
      </c>
      <c r="H106" s="7">
        <v>27</v>
      </c>
      <c r="I106" s="6">
        <v>1285</v>
      </c>
      <c r="J106" s="6">
        <v>-1258</v>
      </c>
      <c r="K106" s="7">
        <v>2008</v>
      </c>
      <c r="L106">
        <f>VLOOKUP(B106,NOME_BID!$A$8:$E$350,5,FALSE)</f>
        <v>26</v>
      </c>
      <c r="M106">
        <v>6</v>
      </c>
      <c r="N106" t="str">
        <f t="shared" si="2"/>
        <v>26-6</v>
      </c>
      <c r="O106" t="str">
        <f t="shared" si="3"/>
        <v>6-26</v>
      </c>
    </row>
    <row r="107" spans="1:15">
      <c r="A107" t="s">
        <v>36</v>
      </c>
      <c r="B107" s="5" t="s">
        <v>141</v>
      </c>
      <c r="C107" s="6">
        <v>15356445</v>
      </c>
      <c r="D107" s="6">
        <v>57581147</v>
      </c>
      <c r="E107" s="6">
        <v>-42224702</v>
      </c>
      <c r="F107" s="7">
        <v>2008</v>
      </c>
      <c r="G107" s="5" t="s">
        <v>141</v>
      </c>
      <c r="H107" s="6">
        <v>29397</v>
      </c>
      <c r="I107" s="6">
        <v>35186</v>
      </c>
      <c r="J107" s="6">
        <v>-5789</v>
      </c>
      <c r="K107" s="7">
        <v>2008</v>
      </c>
      <c r="L107">
        <f>VLOOKUP(B107,NOME_BID!$A$8:$E$350,5,FALSE)</f>
        <v>26</v>
      </c>
      <c r="M107">
        <v>6</v>
      </c>
      <c r="N107" t="str">
        <f t="shared" si="2"/>
        <v>26-6</v>
      </c>
      <c r="O107" t="str">
        <f t="shared" si="3"/>
        <v>6-26</v>
      </c>
    </row>
    <row r="108" spans="1:15">
      <c r="A108" t="s">
        <v>36</v>
      </c>
      <c r="B108" s="5" t="s">
        <v>142</v>
      </c>
      <c r="C108" s="6">
        <v>118088</v>
      </c>
      <c r="D108" s="6">
        <v>2146468</v>
      </c>
      <c r="E108" s="6">
        <v>-2028380</v>
      </c>
      <c r="F108" s="7">
        <v>2008</v>
      </c>
      <c r="G108" s="5" t="s">
        <v>142</v>
      </c>
      <c r="H108" s="6">
        <v>1579</v>
      </c>
      <c r="I108" s="6">
        <v>9683</v>
      </c>
      <c r="J108" s="6">
        <v>-8104</v>
      </c>
      <c r="K108" s="7">
        <v>2008</v>
      </c>
      <c r="L108">
        <f>VLOOKUP(B108,NOME_BID!$A$8:$E$350,5,FALSE)</f>
        <v>26</v>
      </c>
      <c r="M108">
        <v>6</v>
      </c>
      <c r="N108" t="str">
        <f t="shared" si="2"/>
        <v>26-6</v>
      </c>
      <c r="O108" t="str">
        <f t="shared" si="3"/>
        <v>6-26</v>
      </c>
    </row>
    <row r="109" spans="1:15">
      <c r="A109" t="s">
        <v>36</v>
      </c>
      <c r="B109" s="5" t="s">
        <v>237</v>
      </c>
      <c r="C109" s="7">
        <v>1</v>
      </c>
      <c r="D109" s="6">
        <v>12469</v>
      </c>
      <c r="E109" s="6">
        <v>-12468</v>
      </c>
      <c r="F109" s="7">
        <v>2008</v>
      </c>
      <c r="G109" s="5" t="s">
        <v>237</v>
      </c>
      <c r="H109" s="7">
        <v>1</v>
      </c>
      <c r="I109" s="7">
        <v>798</v>
      </c>
      <c r="J109" s="7">
        <v>-797</v>
      </c>
      <c r="K109" s="7">
        <v>2008</v>
      </c>
      <c r="L109">
        <f>VLOOKUP(B109,NOME_BID!$A$8:$E$350,5,FALSE)</f>
        <v>25</v>
      </c>
      <c r="M109">
        <v>6</v>
      </c>
      <c r="N109" t="str">
        <f t="shared" si="2"/>
        <v>25-6</v>
      </c>
      <c r="O109" t="str">
        <f t="shared" si="3"/>
        <v>6-25</v>
      </c>
    </row>
    <row r="110" spans="1:15">
      <c r="A110" t="s">
        <v>36</v>
      </c>
      <c r="B110" s="5" t="s">
        <v>143</v>
      </c>
      <c r="C110" s="6">
        <v>1726203</v>
      </c>
      <c r="D110" s="6">
        <v>492477</v>
      </c>
      <c r="E110" s="6">
        <v>1233726</v>
      </c>
      <c r="F110" s="7">
        <v>2008</v>
      </c>
      <c r="G110" s="5" t="s">
        <v>143</v>
      </c>
      <c r="H110" s="6">
        <v>3542</v>
      </c>
      <c r="I110" s="6">
        <v>2575</v>
      </c>
      <c r="J110" s="7">
        <v>967</v>
      </c>
      <c r="K110" s="7">
        <v>2008</v>
      </c>
      <c r="L110">
        <f>VLOOKUP(B110,NOME_BID!$A$8:$E$350,5,FALSE)</f>
        <v>26</v>
      </c>
      <c r="M110">
        <v>6</v>
      </c>
      <c r="N110" t="str">
        <f t="shared" si="2"/>
        <v>26-6</v>
      </c>
      <c r="O110" t="str">
        <f t="shared" si="3"/>
        <v>6-26</v>
      </c>
    </row>
    <row r="111" spans="1:15">
      <c r="A111" t="s">
        <v>36</v>
      </c>
      <c r="B111" s="5" t="s">
        <v>144</v>
      </c>
      <c r="C111" s="6">
        <v>81731623</v>
      </c>
      <c r="D111" s="6">
        <v>105043</v>
      </c>
      <c r="E111" s="6">
        <v>81626580</v>
      </c>
      <c r="F111" s="7">
        <v>2008</v>
      </c>
      <c r="G111" s="5" t="s">
        <v>144</v>
      </c>
      <c r="H111" s="6">
        <v>38150</v>
      </c>
      <c r="I111" s="7">
        <v>296</v>
      </c>
      <c r="J111" s="6">
        <v>37854</v>
      </c>
      <c r="K111" s="7">
        <v>2008</v>
      </c>
      <c r="L111">
        <f>VLOOKUP(B111,NOME_BID!$A$8:$E$350,5,FALSE)</f>
        <v>22</v>
      </c>
      <c r="M111">
        <v>6</v>
      </c>
      <c r="N111" t="str">
        <f t="shared" si="2"/>
        <v>22-6</v>
      </c>
      <c r="O111" t="str">
        <f t="shared" si="3"/>
        <v>6-22</v>
      </c>
    </row>
    <row r="112" spans="1:15">
      <c r="A112" t="s">
        <v>36</v>
      </c>
      <c r="B112" s="5" t="s">
        <v>145</v>
      </c>
      <c r="C112" s="6">
        <v>1210158172</v>
      </c>
      <c r="D112" s="6">
        <v>48049581</v>
      </c>
      <c r="E112" s="6">
        <v>1162108591</v>
      </c>
      <c r="F112" s="7">
        <v>2008</v>
      </c>
      <c r="G112" s="5" t="s">
        <v>145</v>
      </c>
      <c r="H112" s="6">
        <v>461812</v>
      </c>
      <c r="I112" s="6">
        <v>396637</v>
      </c>
      <c r="J112" s="6">
        <v>65175</v>
      </c>
      <c r="K112" s="7">
        <v>2008</v>
      </c>
      <c r="L112">
        <f>VLOOKUP(B112,NOME_BID!$A$8:$E$350,5,FALSE)</f>
        <v>25</v>
      </c>
      <c r="M112">
        <v>6</v>
      </c>
      <c r="N112" t="str">
        <f t="shared" si="2"/>
        <v>25-6</v>
      </c>
      <c r="O112" t="str">
        <f t="shared" si="3"/>
        <v>6-25</v>
      </c>
    </row>
    <row r="113" spans="1:15">
      <c r="A113" t="s">
        <v>36</v>
      </c>
      <c r="B113" s="5" t="s">
        <v>146</v>
      </c>
      <c r="C113" s="6">
        <v>14486648</v>
      </c>
      <c r="D113" s="6">
        <v>298883</v>
      </c>
      <c r="E113" s="6">
        <v>14187765</v>
      </c>
      <c r="F113" s="7">
        <v>2008</v>
      </c>
      <c r="G113" s="5" t="s">
        <v>146</v>
      </c>
      <c r="H113" s="6">
        <v>4773</v>
      </c>
      <c r="I113" s="7">
        <v>990</v>
      </c>
      <c r="J113" s="6">
        <v>3783</v>
      </c>
      <c r="K113" s="7">
        <v>2008</v>
      </c>
      <c r="L113">
        <f>VLOOKUP(B113,NOME_BID!$A$8:$E$350,5,FALSE)</f>
        <v>22</v>
      </c>
      <c r="M113">
        <v>6</v>
      </c>
      <c r="N113" t="str">
        <f t="shared" si="2"/>
        <v>22-6</v>
      </c>
      <c r="O113" t="str">
        <f t="shared" si="3"/>
        <v>6-22</v>
      </c>
    </row>
    <row r="114" spans="1:15">
      <c r="A114" t="s">
        <v>36</v>
      </c>
      <c r="B114" s="5" t="s">
        <v>147</v>
      </c>
      <c r="C114" s="6">
        <v>105852</v>
      </c>
      <c r="D114" s="7" t="s">
        <v>52</v>
      </c>
      <c r="E114" s="6">
        <v>105852</v>
      </c>
      <c r="F114" s="7">
        <v>2008</v>
      </c>
      <c r="G114" s="5" t="s">
        <v>147</v>
      </c>
      <c r="H114" s="7">
        <v>180</v>
      </c>
      <c r="I114" s="7" t="s">
        <v>52</v>
      </c>
      <c r="J114" s="7">
        <v>180</v>
      </c>
      <c r="K114" s="7">
        <v>2008</v>
      </c>
      <c r="L114">
        <f>VLOOKUP(B114,NOME_BID!$A$8:$E$350,5,FALSE)</f>
        <v>25</v>
      </c>
      <c r="M114">
        <v>6</v>
      </c>
      <c r="N114" t="str">
        <f t="shared" si="2"/>
        <v>25-6</v>
      </c>
      <c r="O114" t="str">
        <f t="shared" si="3"/>
        <v>6-25</v>
      </c>
    </row>
    <row r="115" spans="1:15">
      <c r="A115" t="s">
        <v>36</v>
      </c>
      <c r="B115" s="5" t="s">
        <v>148</v>
      </c>
      <c r="C115" s="6">
        <v>1605389</v>
      </c>
      <c r="D115" s="7">
        <v>14</v>
      </c>
      <c r="E115" s="6">
        <v>1605375</v>
      </c>
      <c r="F115" s="7">
        <v>2008</v>
      </c>
      <c r="G115" s="5" t="s">
        <v>148</v>
      </c>
      <c r="H115" s="6">
        <v>2429</v>
      </c>
      <c r="I115" s="7">
        <v>0</v>
      </c>
      <c r="J115" s="6">
        <v>2429</v>
      </c>
      <c r="K115" s="7">
        <v>2008</v>
      </c>
      <c r="L115">
        <f>VLOOKUP(B115,NOME_BID!$A$8:$E$350,5,FALSE)</f>
        <v>23</v>
      </c>
      <c r="M115">
        <v>6</v>
      </c>
      <c r="N115" t="str">
        <f t="shared" si="2"/>
        <v>23-6</v>
      </c>
      <c r="O115" t="str">
        <f t="shared" si="3"/>
        <v>6-23</v>
      </c>
    </row>
    <row r="116" spans="1:15">
      <c r="A116" t="s">
        <v>36</v>
      </c>
      <c r="B116" s="5" t="s">
        <v>149</v>
      </c>
      <c r="C116" s="6">
        <v>19841636</v>
      </c>
      <c r="D116" s="6">
        <v>31660</v>
      </c>
      <c r="E116" s="6">
        <v>19809976</v>
      </c>
      <c r="F116" s="7">
        <v>2008</v>
      </c>
      <c r="G116" s="5" t="s">
        <v>149</v>
      </c>
      <c r="H116" s="6">
        <v>5891</v>
      </c>
      <c r="I116" s="6">
        <v>2397</v>
      </c>
      <c r="J116" s="6">
        <v>3494</v>
      </c>
      <c r="K116" s="7">
        <v>2008</v>
      </c>
      <c r="L116">
        <f>VLOOKUP(B116,NOME_BID!$A$8:$E$350,5,FALSE)</f>
        <v>26</v>
      </c>
      <c r="M116">
        <v>6</v>
      </c>
      <c r="N116" t="str">
        <f t="shared" si="2"/>
        <v>26-6</v>
      </c>
      <c r="O116" t="str">
        <f t="shared" si="3"/>
        <v>6-26</v>
      </c>
    </row>
    <row r="117" spans="1:15">
      <c r="A117" t="s">
        <v>36</v>
      </c>
      <c r="B117" s="5" t="s">
        <v>150</v>
      </c>
      <c r="C117" s="6">
        <v>1428041185</v>
      </c>
      <c r="D117" s="6">
        <v>214016900</v>
      </c>
      <c r="E117" s="6">
        <v>1214024285</v>
      </c>
      <c r="F117" s="7">
        <v>2008</v>
      </c>
      <c r="G117" s="5" t="s">
        <v>150</v>
      </c>
      <c r="H117" s="6">
        <v>491221</v>
      </c>
      <c r="I117" s="6">
        <v>86681</v>
      </c>
      <c r="J117" s="6">
        <v>404540</v>
      </c>
      <c r="K117" s="7">
        <v>2008</v>
      </c>
      <c r="L117">
        <f>VLOOKUP(B117,NOME_BID!$A$8:$E$350,5,FALSE)</f>
        <v>26</v>
      </c>
      <c r="M117">
        <v>6</v>
      </c>
      <c r="N117" t="str">
        <f t="shared" si="2"/>
        <v>26-6</v>
      </c>
      <c r="O117" t="str">
        <f t="shared" si="3"/>
        <v>6-26</v>
      </c>
    </row>
    <row r="118" spans="1:15">
      <c r="A118" t="s">
        <v>36</v>
      </c>
      <c r="B118" s="5" t="s">
        <v>151</v>
      </c>
      <c r="C118" s="6">
        <v>122799226</v>
      </c>
      <c r="D118" s="6">
        <v>5490</v>
      </c>
      <c r="E118" s="6">
        <v>122793736</v>
      </c>
      <c r="F118" s="7">
        <v>2008</v>
      </c>
      <c r="G118" s="5" t="s">
        <v>151</v>
      </c>
      <c r="H118" s="6">
        <v>35903</v>
      </c>
      <c r="I118" s="7">
        <v>139</v>
      </c>
      <c r="J118" s="6">
        <v>35764</v>
      </c>
      <c r="K118" s="7">
        <v>2008</v>
      </c>
      <c r="L118">
        <f>VLOOKUP(B118,NOME_BID!$A$8:$E$350,5,FALSE)</f>
        <v>22</v>
      </c>
      <c r="M118">
        <v>6</v>
      </c>
      <c r="N118" t="str">
        <f t="shared" si="2"/>
        <v>22-6</v>
      </c>
      <c r="O118" t="str">
        <f t="shared" si="3"/>
        <v>6-22</v>
      </c>
    </row>
    <row r="119" spans="1:15">
      <c r="A119" t="s">
        <v>36</v>
      </c>
      <c r="B119" s="5" t="s">
        <v>152</v>
      </c>
      <c r="C119" s="6">
        <v>7949106</v>
      </c>
      <c r="D119" s="7">
        <v>620</v>
      </c>
      <c r="E119" s="6">
        <v>7948486</v>
      </c>
      <c r="F119" s="7">
        <v>2008</v>
      </c>
      <c r="G119" s="5" t="s">
        <v>152</v>
      </c>
      <c r="H119" s="6">
        <v>3385</v>
      </c>
      <c r="I119" s="7">
        <v>115</v>
      </c>
      <c r="J119" s="6">
        <v>3270</v>
      </c>
      <c r="K119" s="7">
        <v>2008</v>
      </c>
      <c r="L119">
        <f>VLOOKUP(B119,NOME_BID!$A$8:$E$350,5,FALSE)</f>
        <v>23</v>
      </c>
      <c r="M119">
        <v>6</v>
      </c>
      <c r="N119" t="str">
        <f t="shared" si="2"/>
        <v>23-6</v>
      </c>
      <c r="O119" t="str">
        <f t="shared" si="3"/>
        <v>6-23</v>
      </c>
    </row>
    <row r="120" spans="1:15">
      <c r="A120" t="s">
        <v>36</v>
      </c>
      <c r="B120" s="5" t="s">
        <v>153</v>
      </c>
      <c r="C120" s="6">
        <v>506846620</v>
      </c>
      <c r="D120" s="6">
        <v>524639916</v>
      </c>
      <c r="E120" s="6">
        <v>-17793296</v>
      </c>
      <c r="F120" s="7">
        <v>2008</v>
      </c>
      <c r="G120" s="5" t="s">
        <v>153</v>
      </c>
      <c r="H120" s="6">
        <v>1346771</v>
      </c>
      <c r="I120" s="6">
        <v>1594983</v>
      </c>
      <c r="J120" s="6">
        <v>-248212</v>
      </c>
      <c r="K120" s="7">
        <v>2008</v>
      </c>
      <c r="L120">
        <f>VLOOKUP(B121,NOME_BID!$A$8:$E$350,5,FALSE)</f>
        <v>26</v>
      </c>
      <c r="M120">
        <v>6</v>
      </c>
      <c r="N120" t="str">
        <f t="shared" si="2"/>
        <v>26-6</v>
      </c>
      <c r="O120" t="str">
        <f t="shared" si="3"/>
        <v>6-26</v>
      </c>
    </row>
    <row r="121" spans="1:15">
      <c r="A121" t="s">
        <v>36</v>
      </c>
      <c r="B121" s="5" t="s">
        <v>155</v>
      </c>
      <c r="C121" s="6">
        <v>705100</v>
      </c>
      <c r="D121" s="7">
        <v>433</v>
      </c>
      <c r="E121" s="6">
        <v>704667</v>
      </c>
      <c r="F121" s="7">
        <v>2008</v>
      </c>
      <c r="G121" s="5" t="s">
        <v>155</v>
      </c>
      <c r="H121" s="6">
        <v>3423</v>
      </c>
      <c r="I121" s="7">
        <v>23</v>
      </c>
      <c r="J121" s="6">
        <v>3400</v>
      </c>
      <c r="K121" s="7">
        <v>2008</v>
      </c>
      <c r="L121">
        <f>VLOOKUP(B121,NOME_BID!$A$8:$E$350,5,FALSE)</f>
        <v>26</v>
      </c>
      <c r="M121">
        <v>6</v>
      </c>
      <c r="N121" t="str">
        <f t="shared" si="2"/>
        <v>26-6</v>
      </c>
      <c r="O121" t="str">
        <f t="shared" si="3"/>
        <v>6-26</v>
      </c>
    </row>
    <row r="122" spans="1:15">
      <c r="A122" t="s">
        <v>36</v>
      </c>
      <c r="B122" s="5" t="s">
        <v>156</v>
      </c>
      <c r="C122" s="7">
        <v>90</v>
      </c>
      <c r="D122" s="6">
        <v>35141</v>
      </c>
      <c r="E122" s="6">
        <v>-35051</v>
      </c>
      <c r="F122" s="7">
        <v>2008</v>
      </c>
      <c r="G122" s="5" t="s">
        <v>156</v>
      </c>
      <c r="H122" s="7">
        <v>14</v>
      </c>
      <c r="I122" s="6">
        <v>1392</v>
      </c>
      <c r="J122" s="6">
        <v>-1378</v>
      </c>
      <c r="K122" s="7">
        <v>2008</v>
      </c>
      <c r="L122">
        <f>VLOOKUP(B122,NOME_BID!$A$8:$E$350,5,FALSE)</f>
        <v>26</v>
      </c>
      <c r="M122">
        <v>6</v>
      </c>
      <c r="N122" t="str">
        <f t="shared" si="2"/>
        <v>26-6</v>
      </c>
      <c r="O122" t="str">
        <f t="shared" si="3"/>
        <v>6-26</v>
      </c>
    </row>
    <row r="123" spans="1:15">
      <c r="A123" t="s">
        <v>36</v>
      </c>
      <c r="B123" s="5" t="s">
        <v>157</v>
      </c>
      <c r="C123" s="6">
        <v>886832</v>
      </c>
      <c r="D123" s="7">
        <v>3</v>
      </c>
      <c r="E123" s="6">
        <v>886829</v>
      </c>
      <c r="F123" s="7">
        <v>2008</v>
      </c>
      <c r="G123" s="5" t="s">
        <v>157</v>
      </c>
      <c r="H123" s="6">
        <v>2266</v>
      </c>
      <c r="I123" s="7">
        <v>1</v>
      </c>
      <c r="J123" s="6">
        <v>2265</v>
      </c>
      <c r="K123" s="7">
        <v>2008</v>
      </c>
      <c r="L123">
        <f>VLOOKUP(B123,NOME_BID!$A$8:$E$350,5,FALSE)</f>
        <v>25</v>
      </c>
      <c r="M123">
        <v>6</v>
      </c>
      <c r="N123" t="str">
        <f t="shared" si="2"/>
        <v>25-6</v>
      </c>
      <c r="O123" t="str">
        <f t="shared" si="3"/>
        <v>6-25</v>
      </c>
    </row>
    <row r="124" spans="1:15">
      <c r="A124" t="s">
        <v>36</v>
      </c>
      <c r="B124" s="5" t="s">
        <v>238</v>
      </c>
      <c r="C124" s="6">
        <v>4458411</v>
      </c>
      <c r="D124" s="7" t="s">
        <v>52</v>
      </c>
      <c r="E124" s="6">
        <v>4458411</v>
      </c>
      <c r="F124" s="7">
        <v>2008</v>
      </c>
      <c r="G124" s="5" t="s">
        <v>238</v>
      </c>
      <c r="H124" s="6">
        <v>5932</v>
      </c>
      <c r="I124" s="7" t="s">
        <v>52</v>
      </c>
      <c r="J124" s="6">
        <v>5932</v>
      </c>
      <c r="K124" s="7">
        <v>2008</v>
      </c>
      <c r="L124">
        <f>VLOOKUP(B124,NOME_BID!$A$8:$E$350,5,FALSE)</f>
        <v>26</v>
      </c>
      <c r="M124">
        <v>6</v>
      </c>
      <c r="N124" t="str">
        <f t="shared" si="2"/>
        <v>26-6</v>
      </c>
      <c r="O124" t="str">
        <f t="shared" si="3"/>
        <v>6-26</v>
      </c>
    </row>
    <row r="125" spans="1:15">
      <c r="A125" t="s">
        <v>36</v>
      </c>
      <c r="B125" s="5" t="s">
        <v>158</v>
      </c>
      <c r="C125" s="6">
        <v>134107302</v>
      </c>
      <c r="D125" s="6">
        <v>336240</v>
      </c>
      <c r="E125" s="6">
        <v>133771062</v>
      </c>
      <c r="F125" s="7">
        <v>2008</v>
      </c>
      <c r="G125" s="5" t="s">
        <v>158</v>
      </c>
      <c r="H125" s="6">
        <v>55364</v>
      </c>
      <c r="I125" s="6">
        <v>1881</v>
      </c>
      <c r="J125" s="6">
        <v>53483</v>
      </c>
      <c r="K125" s="7">
        <v>2008</v>
      </c>
      <c r="L125">
        <f>VLOOKUP(B125,NOME_BID!$A$8:$E$350,5,FALSE)</f>
        <v>22</v>
      </c>
      <c r="M125">
        <v>6</v>
      </c>
      <c r="N125" t="str">
        <f t="shared" si="2"/>
        <v>22-6</v>
      </c>
      <c r="O125" t="str">
        <f t="shared" si="3"/>
        <v>6-22</v>
      </c>
    </row>
    <row r="126" spans="1:15">
      <c r="A126" t="s">
        <v>36</v>
      </c>
      <c r="B126" s="5" t="s">
        <v>159</v>
      </c>
      <c r="C126" s="6">
        <v>71101</v>
      </c>
      <c r="D126" s="6">
        <v>784996</v>
      </c>
      <c r="E126" s="6">
        <v>-713895</v>
      </c>
      <c r="F126" s="7">
        <v>2008</v>
      </c>
      <c r="G126" s="5" t="s">
        <v>159</v>
      </c>
      <c r="H126" s="7">
        <v>226</v>
      </c>
      <c r="I126" s="6">
        <v>12210</v>
      </c>
      <c r="J126" s="6">
        <v>-11984</v>
      </c>
      <c r="K126" s="7">
        <v>2008</v>
      </c>
      <c r="L126">
        <f>VLOOKUP(B126,NOME_BID!$A$8:$E$350,5,FALSE)</f>
        <v>25</v>
      </c>
      <c r="M126">
        <v>6</v>
      </c>
      <c r="N126" t="str">
        <f t="shared" si="2"/>
        <v>25-6</v>
      </c>
      <c r="O126" t="str">
        <f t="shared" si="3"/>
        <v>6-25</v>
      </c>
    </row>
    <row r="127" spans="1:15">
      <c r="A127" t="s">
        <v>36</v>
      </c>
      <c r="B127" s="5" t="s">
        <v>160</v>
      </c>
      <c r="C127" s="6">
        <v>20740669</v>
      </c>
      <c r="D127" s="7">
        <v>352</v>
      </c>
      <c r="E127" s="6">
        <v>20740317</v>
      </c>
      <c r="F127" s="7">
        <v>2008</v>
      </c>
      <c r="G127" s="5" t="s">
        <v>160</v>
      </c>
      <c r="H127" s="6">
        <v>9243</v>
      </c>
      <c r="I127" s="7">
        <v>2</v>
      </c>
      <c r="J127" s="6">
        <v>9241</v>
      </c>
      <c r="K127" s="7">
        <v>2008</v>
      </c>
      <c r="L127">
        <f>VLOOKUP(B127,NOME_BID!$A$8:$E$350,5,FALSE)</f>
        <v>23</v>
      </c>
      <c r="M127">
        <v>6</v>
      </c>
      <c r="N127" t="str">
        <f t="shared" si="2"/>
        <v>23-6</v>
      </c>
      <c r="O127" t="str">
        <f t="shared" si="3"/>
        <v>6-23</v>
      </c>
    </row>
    <row r="128" spans="1:15">
      <c r="A128" t="s">
        <v>36</v>
      </c>
      <c r="B128" s="5" t="s">
        <v>161</v>
      </c>
      <c r="C128" s="6">
        <v>16977</v>
      </c>
      <c r="D128" s="6">
        <v>2037</v>
      </c>
      <c r="E128" s="6">
        <v>14940</v>
      </c>
      <c r="F128" s="7">
        <v>2008</v>
      </c>
      <c r="G128" s="5" t="s">
        <v>161</v>
      </c>
      <c r="H128" s="7">
        <v>33</v>
      </c>
      <c r="I128" s="7">
        <v>62</v>
      </c>
      <c r="J128" s="7">
        <v>-29</v>
      </c>
      <c r="K128" s="7">
        <v>2008</v>
      </c>
      <c r="L128">
        <f>VLOOKUP(B128,NOME_BID!$A$8:$E$350,5,FALSE)</f>
        <v>25</v>
      </c>
      <c r="M128">
        <v>6</v>
      </c>
      <c r="N128" t="str">
        <f t="shared" si="2"/>
        <v>25-6</v>
      </c>
      <c r="O128" t="str">
        <f t="shared" si="3"/>
        <v>6-25</v>
      </c>
    </row>
    <row r="129" spans="1:15">
      <c r="A129" t="s">
        <v>36</v>
      </c>
      <c r="B129" s="5" t="s">
        <v>162</v>
      </c>
      <c r="C129" s="6">
        <v>9672991</v>
      </c>
      <c r="D129" s="7">
        <v>658</v>
      </c>
      <c r="E129" s="6">
        <v>9672333</v>
      </c>
      <c r="F129" s="7">
        <v>2008</v>
      </c>
      <c r="G129" s="5" t="s">
        <v>162</v>
      </c>
      <c r="H129" s="6">
        <v>18230</v>
      </c>
      <c r="I129" s="7">
        <v>42</v>
      </c>
      <c r="J129" s="6">
        <v>18188</v>
      </c>
      <c r="K129" s="7">
        <v>2008</v>
      </c>
      <c r="L129">
        <f>VLOOKUP(B129,NOME_BID!$A$8:$E$350,5,FALSE)</f>
        <v>24</v>
      </c>
      <c r="M129">
        <v>6</v>
      </c>
      <c r="N129" t="str">
        <f t="shared" si="2"/>
        <v>24-6</v>
      </c>
      <c r="O129" t="str">
        <f t="shared" si="3"/>
        <v>6-24</v>
      </c>
    </row>
    <row r="130" spans="1:15">
      <c r="A130" t="s">
        <v>36</v>
      </c>
      <c r="B130" s="5" t="s">
        <v>163</v>
      </c>
      <c r="C130" s="6">
        <v>3324529</v>
      </c>
      <c r="D130" s="7">
        <v>0</v>
      </c>
      <c r="E130" s="6">
        <v>3324529</v>
      </c>
      <c r="F130" s="7">
        <v>2008</v>
      </c>
      <c r="G130" s="5" t="s">
        <v>163</v>
      </c>
      <c r="H130" s="6">
        <v>13526</v>
      </c>
      <c r="I130" s="7">
        <v>0</v>
      </c>
      <c r="J130" s="6">
        <v>13526</v>
      </c>
      <c r="K130" s="7">
        <v>2008</v>
      </c>
      <c r="L130">
        <f>VLOOKUP(B130,NOME_BID!$A$8:$E$350,5,FALSE)</f>
        <v>23</v>
      </c>
      <c r="M130">
        <v>6</v>
      </c>
      <c r="N130" t="str">
        <f t="shared" si="2"/>
        <v>23-6</v>
      </c>
      <c r="O130" t="str">
        <f t="shared" si="3"/>
        <v>6-23</v>
      </c>
    </row>
    <row r="131" spans="1:15">
      <c r="A131" t="s">
        <v>36</v>
      </c>
      <c r="B131" s="5" t="s">
        <v>164</v>
      </c>
      <c r="C131" s="6">
        <v>354676845</v>
      </c>
      <c r="D131" s="6">
        <v>504001</v>
      </c>
      <c r="E131" s="6">
        <v>354172844</v>
      </c>
      <c r="F131" s="7">
        <v>2008</v>
      </c>
      <c r="G131" s="5" t="s">
        <v>164</v>
      </c>
      <c r="H131" s="6">
        <v>190890</v>
      </c>
      <c r="I131" s="6">
        <v>1388</v>
      </c>
      <c r="J131" s="6">
        <v>189502</v>
      </c>
      <c r="K131" s="7">
        <v>2008</v>
      </c>
      <c r="L131">
        <f>VLOOKUP(B131,NOME_BID!$A$8:$E$350,5,FALSE)</f>
        <v>23</v>
      </c>
      <c r="M131">
        <v>6</v>
      </c>
      <c r="N131" t="str">
        <f t="shared" si="2"/>
        <v>23-6</v>
      </c>
      <c r="O131" t="str">
        <f t="shared" si="3"/>
        <v>6-23</v>
      </c>
    </row>
    <row r="132" spans="1:15">
      <c r="A132" t="s">
        <v>36</v>
      </c>
      <c r="B132" s="5" t="s">
        <v>165</v>
      </c>
      <c r="C132" s="6">
        <v>79119296</v>
      </c>
      <c r="D132" s="6">
        <v>1855156954</v>
      </c>
      <c r="E132" s="6">
        <v>-1776037658</v>
      </c>
      <c r="F132" s="7">
        <v>2008</v>
      </c>
      <c r="G132" s="5" t="s">
        <v>165</v>
      </c>
      <c r="H132" s="6">
        <v>1402729</v>
      </c>
      <c r="I132" s="6">
        <v>3219497</v>
      </c>
      <c r="J132" s="6">
        <v>-1816768</v>
      </c>
      <c r="K132" s="7">
        <v>2008</v>
      </c>
      <c r="L132">
        <f>VLOOKUP(B132,NOME_BID!$A$8:$E$350,5,FALSE)</f>
        <v>30</v>
      </c>
      <c r="M132">
        <v>6</v>
      </c>
      <c r="N132" t="str">
        <f t="shared" ref="N132:N195" si="4">CONCATENATE(L132,"-",M132)</f>
        <v>30-6</v>
      </c>
      <c r="O132" t="str">
        <f t="shared" ref="O132:O195" si="5">CONCATENATE(M132,"-",L132)</f>
        <v>6-30</v>
      </c>
    </row>
    <row r="133" spans="1:15">
      <c r="A133" t="s">
        <v>36</v>
      </c>
      <c r="B133" s="5" t="s">
        <v>166</v>
      </c>
      <c r="C133" s="6">
        <v>35849372</v>
      </c>
      <c r="D133" s="6">
        <v>61733598</v>
      </c>
      <c r="E133" s="6">
        <v>-25884226</v>
      </c>
      <c r="F133" s="7">
        <v>2008</v>
      </c>
      <c r="G133" s="5" t="s">
        <v>166</v>
      </c>
      <c r="H133" s="6">
        <v>46030</v>
      </c>
      <c r="I133" s="6">
        <v>64297</v>
      </c>
      <c r="J133" s="6">
        <v>-18267</v>
      </c>
      <c r="K133" s="7">
        <v>2008</v>
      </c>
      <c r="L133">
        <f>VLOOKUP(B133,NOME_BID!$A$8:$E$350,5,FALSE)</f>
        <v>26</v>
      </c>
      <c r="M133">
        <v>6</v>
      </c>
      <c r="N133" t="str">
        <f t="shared" si="4"/>
        <v>26-6</v>
      </c>
      <c r="O133" t="str">
        <f t="shared" si="5"/>
        <v>6-26</v>
      </c>
    </row>
    <row r="134" spans="1:15">
      <c r="A134" t="s">
        <v>36</v>
      </c>
      <c r="B134" s="5" t="s">
        <v>167</v>
      </c>
      <c r="C134" s="6">
        <v>63474260</v>
      </c>
      <c r="D134" s="6">
        <v>3211282</v>
      </c>
      <c r="E134" s="6">
        <v>60262978</v>
      </c>
      <c r="F134" s="7">
        <v>2008</v>
      </c>
      <c r="G134" s="5" t="s">
        <v>167</v>
      </c>
      <c r="H134" s="6">
        <v>38992</v>
      </c>
      <c r="I134" s="6">
        <v>16039</v>
      </c>
      <c r="J134" s="6">
        <v>22953</v>
      </c>
      <c r="K134" s="7">
        <v>2008</v>
      </c>
      <c r="L134">
        <f>VLOOKUP(B134,NOME_BID!$A$8:$E$350,5,FALSE)</f>
        <v>25</v>
      </c>
      <c r="M134">
        <v>6</v>
      </c>
      <c r="N134" t="str">
        <f t="shared" si="4"/>
        <v>25-6</v>
      </c>
      <c r="O134" t="str">
        <f t="shared" si="5"/>
        <v>6-25</v>
      </c>
    </row>
    <row r="135" spans="1:15">
      <c r="A135" t="s">
        <v>36</v>
      </c>
      <c r="B135" s="5" t="s">
        <v>168</v>
      </c>
      <c r="C135" s="6">
        <v>83844571</v>
      </c>
      <c r="D135" s="7">
        <v>80</v>
      </c>
      <c r="E135" s="6">
        <v>83844491</v>
      </c>
      <c r="F135" s="7">
        <v>2008</v>
      </c>
      <c r="G135" s="5" t="s">
        <v>168</v>
      </c>
      <c r="H135" s="6">
        <v>57380</v>
      </c>
      <c r="I135" s="7">
        <v>3</v>
      </c>
      <c r="J135" s="6">
        <v>57377</v>
      </c>
      <c r="K135" s="7">
        <v>2008</v>
      </c>
      <c r="L135">
        <f>VLOOKUP(B135,NOME_BID!$A$8:$E$350,5,FALSE)</f>
        <v>26</v>
      </c>
      <c r="M135">
        <v>6</v>
      </c>
      <c r="N135" t="str">
        <f t="shared" si="4"/>
        <v>26-6</v>
      </c>
      <c r="O135" t="str">
        <f t="shared" si="5"/>
        <v>6-26</v>
      </c>
    </row>
    <row r="136" spans="1:15">
      <c r="A136" t="s">
        <v>36</v>
      </c>
      <c r="B136" s="5" t="s">
        <v>169</v>
      </c>
      <c r="C136" s="6">
        <v>5606565202</v>
      </c>
      <c r="D136" s="6">
        <v>140285932</v>
      </c>
      <c r="E136" s="6">
        <v>5466279270</v>
      </c>
      <c r="F136" s="7">
        <v>2008</v>
      </c>
      <c r="G136" s="5" t="s">
        <v>169</v>
      </c>
      <c r="H136" s="6">
        <v>2959425</v>
      </c>
      <c r="I136" s="6">
        <v>256489</v>
      </c>
      <c r="J136" s="6">
        <v>2702936</v>
      </c>
      <c r="K136" s="7">
        <v>2008</v>
      </c>
      <c r="L136">
        <f>VLOOKUP(B136,NOME_BID!$A$8:$E$350,5,FALSE)</f>
        <v>26</v>
      </c>
      <c r="M136">
        <v>6</v>
      </c>
      <c r="N136" t="str">
        <f t="shared" si="4"/>
        <v>26-6</v>
      </c>
      <c r="O136" t="str">
        <f t="shared" si="5"/>
        <v>6-26</v>
      </c>
    </row>
    <row r="137" spans="1:15">
      <c r="A137" t="s">
        <v>36</v>
      </c>
      <c r="B137" s="5" t="s">
        <v>170</v>
      </c>
      <c r="C137" s="6">
        <v>424487505</v>
      </c>
      <c r="D137" s="6">
        <v>10910211</v>
      </c>
      <c r="E137" s="6">
        <v>413577294</v>
      </c>
      <c r="F137" s="7">
        <v>2008</v>
      </c>
      <c r="G137" s="5" t="s">
        <v>170</v>
      </c>
      <c r="H137" s="6">
        <v>153142</v>
      </c>
      <c r="I137" s="6">
        <v>53390</v>
      </c>
      <c r="J137" s="6">
        <v>99752</v>
      </c>
      <c r="K137" s="7">
        <v>2008</v>
      </c>
      <c r="L137">
        <f>VLOOKUP(B137,NOME_BID!$A$8:$E$350,5,FALSE)</f>
        <v>25</v>
      </c>
      <c r="M137">
        <v>6</v>
      </c>
      <c r="N137" t="str">
        <f t="shared" si="4"/>
        <v>25-6</v>
      </c>
      <c r="O137" t="str">
        <f t="shared" si="5"/>
        <v>6-25</v>
      </c>
    </row>
    <row r="138" spans="1:15">
      <c r="A138" t="s">
        <v>36</v>
      </c>
      <c r="B138" s="5" t="s">
        <v>239</v>
      </c>
      <c r="C138" s="6">
        <v>1009254</v>
      </c>
      <c r="D138" s="7" t="s">
        <v>52</v>
      </c>
      <c r="E138" s="6">
        <v>1009254</v>
      </c>
      <c r="F138" s="7">
        <v>2008</v>
      </c>
      <c r="G138" s="5" t="s">
        <v>239</v>
      </c>
      <c r="H138" s="6">
        <v>3387</v>
      </c>
      <c r="I138" s="7" t="s">
        <v>52</v>
      </c>
      <c r="J138" s="6">
        <v>3387</v>
      </c>
      <c r="K138" s="7">
        <v>2008</v>
      </c>
      <c r="L138">
        <f>VLOOKUP(B138,NOME_BID!$A$8:$E$350,5,FALSE)</f>
        <v>26</v>
      </c>
      <c r="M138">
        <v>6</v>
      </c>
      <c r="N138" t="str">
        <f t="shared" si="4"/>
        <v>26-6</v>
      </c>
      <c r="O138" t="str">
        <f t="shared" si="5"/>
        <v>6-26</v>
      </c>
    </row>
    <row r="139" spans="1:15">
      <c r="A139" t="s">
        <v>36</v>
      </c>
      <c r="B139" s="5" t="s">
        <v>172</v>
      </c>
      <c r="C139" s="6">
        <v>40329726</v>
      </c>
      <c r="D139" s="6">
        <v>878930</v>
      </c>
      <c r="E139" s="6">
        <v>39450796</v>
      </c>
      <c r="F139" s="7">
        <v>2008</v>
      </c>
      <c r="G139" s="5" t="s">
        <v>172</v>
      </c>
      <c r="H139" s="6">
        <v>88986</v>
      </c>
      <c r="I139" s="6">
        <v>1591</v>
      </c>
      <c r="J139" s="6">
        <v>87395</v>
      </c>
      <c r="K139" s="7">
        <v>2008</v>
      </c>
      <c r="L139">
        <f>VLOOKUP(B139,NOME_BID!$A$8:$E$350,5,FALSE)</f>
        <v>24</v>
      </c>
      <c r="M139">
        <v>6</v>
      </c>
      <c r="N139" t="str">
        <f t="shared" si="4"/>
        <v>24-6</v>
      </c>
      <c r="O139" t="str">
        <f t="shared" si="5"/>
        <v>6-24</v>
      </c>
    </row>
    <row r="140" spans="1:15">
      <c r="A140" t="s">
        <v>36</v>
      </c>
      <c r="B140" s="5" t="s">
        <v>173</v>
      </c>
      <c r="C140" s="7">
        <v>692</v>
      </c>
      <c r="D140" s="7">
        <v>80</v>
      </c>
      <c r="E140" s="7">
        <v>612</v>
      </c>
      <c r="F140" s="7">
        <v>2008</v>
      </c>
      <c r="G140" s="5" t="s">
        <v>173</v>
      </c>
      <c r="H140" s="7">
        <v>56</v>
      </c>
      <c r="I140" s="7">
        <v>4</v>
      </c>
      <c r="J140" s="7">
        <v>52</v>
      </c>
      <c r="K140" s="7">
        <v>2008</v>
      </c>
      <c r="L140">
        <f>VLOOKUP(B140,NOME_BID!$A$8:$E$350,5,FALSE)</f>
        <v>25</v>
      </c>
      <c r="M140">
        <v>6</v>
      </c>
      <c r="N140" t="str">
        <f t="shared" si="4"/>
        <v>25-6</v>
      </c>
      <c r="O140" t="str">
        <f t="shared" si="5"/>
        <v>6-25</v>
      </c>
    </row>
    <row r="141" spans="1:15">
      <c r="A141" t="s">
        <v>36</v>
      </c>
      <c r="B141" s="5" t="s">
        <v>44</v>
      </c>
      <c r="C141" s="6">
        <v>897086886</v>
      </c>
      <c r="D141" s="6">
        <v>3455721500</v>
      </c>
      <c r="E141" s="6">
        <v>-2558634614</v>
      </c>
      <c r="F141" s="7">
        <v>2008</v>
      </c>
      <c r="G141" s="5" t="s">
        <v>44</v>
      </c>
      <c r="H141" s="6">
        <v>1085542</v>
      </c>
      <c r="I141" s="6">
        <v>1782922</v>
      </c>
      <c r="J141" s="6">
        <v>-697380</v>
      </c>
      <c r="K141" s="7">
        <v>2008</v>
      </c>
      <c r="L141">
        <f>VLOOKUP(B141,NOME_BID!$A$8:$E$350,5,FALSE)</f>
        <v>14</v>
      </c>
      <c r="M141">
        <v>6</v>
      </c>
      <c r="N141" t="str">
        <f t="shared" si="4"/>
        <v>14-6</v>
      </c>
      <c r="O141" t="str">
        <f t="shared" si="5"/>
        <v>6-14</v>
      </c>
    </row>
    <row r="142" spans="1:15">
      <c r="A142" t="s">
        <v>36</v>
      </c>
      <c r="B142" s="5" t="s">
        <v>45</v>
      </c>
      <c r="C142" s="6">
        <v>2427026068</v>
      </c>
      <c r="D142" s="6">
        <v>38110542</v>
      </c>
      <c r="E142" s="6">
        <v>2388915526</v>
      </c>
      <c r="F142" s="7">
        <v>2008</v>
      </c>
      <c r="G142" s="5" t="s">
        <v>45</v>
      </c>
      <c r="H142" s="6">
        <v>1312433</v>
      </c>
      <c r="I142" s="6">
        <v>120412</v>
      </c>
      <c r="J142" s="6">
        <v>1192021</v>
      </c>
      <c r="K142" s="7">
        <v>2008</v>
      </c>
      <c r="L142">
        <f>VLOOKUP(B142,NOME_BID!$A$8:$E$350,5,FALSE)</f>
        <v>15</v>
      </c>
      <c r="M142">
        <v>6</v>
      </c>
      <c r="N142" t="str">
        <f t="shared" si="4"/>
        <v>15-6</v>
      </c>
      <c r="O142" t="str">
        <f t="shared" si="5"/>
        <v>6-15</v>
      </c>
    </row>
    <row r="143" spans="1:15">
      <c r="A143" t="s">
        <v>36</v>
      </c>
      <c r="B143" s="5" t="s">
        <v>174</v>
      </c>
      <c r="C143" s="6">
        <v>1357853540</v>
      </c>
      <c r="D143" s="6">
        <v>86099385</v>
      </c>
      <c r="E143" s="6">
        <v>1271754155</v>
      </c>
      <c r="F143" s="7">
        <v>2008</v>
      </c>
      <c r="G143" s="5" t="s">
        <v>174</v>
      </c>
      <c r="H143" s="6">
        <v>471512</v>
      </c>
      <c r="I143" s="6">
        <v>130837</v>
      </c>
      <c r="J143" s="6">
        <v>340675</v>
      </c>
      <c r="K143" s="7">
        <v>2008</v>
      </c>
      <c r="L143">
        <f>VLOOKUP(B143,NOME_BID!$A$8:$E$350,5,FALSE)</f>
        <v>26</v>
      </c>
      <c r="M143">
        <v>6</v>
      </c>
      <c r="N143" t="str">
        <f t="shared" si="4"/>
        <v>26-6</v>
      </c>
      <c r="O143" t="str">
        <f t="shared" si="5"/>
        <v>6-26</v>
      </c>
    </row>
    <row r="144" spans="1:15">
      <c r="A144" t="s">
        <v>36</v>
      </c>
      <c r="B144" s="5" t="s">
        <v>175</v>
      </c>
      <c r="C144" s="6">
        <v>1064768089</v>
      </c>
      <c r="D144" s="6">
        <v>10395051</v>
      </c>
      <c r="E144" s="6">
        <v>1054373038</v>
      </c>
      <c r="F144" s="7">
        <v>2008</v>
      </c>
      <c r="G144" s="5" t="s">
        <v>175</v>
      </c>
      <c r="H144" s="6">
        <v>334244</v>
      </c>
      <c r="I144" s="6">
        <v>80320</v>
      </c>
      <c r="J144" s="6">
        <v>253924</v>
      </c>
      <c r="K144" s="7">
        <v>2008</v>
      </c>
      <c r="L144">
        <f>VLOOKUP(B144,NOME_BID!$A$8:$E$350,5,FALSE)</f>
        <v>26</v>
      </c>
      <c r="M144">
        <v>6</v>
      </c>
      <c r="N144" t="str">
        <f t="shared" si="4"/>
        <v>26-6</v>
      </c>
      <c r="O144" t="str">
        <f t="shared" si="5"/>
        <v>6-26</v>
      </c>
    </row>
    <row r="145" spans="1:15">
      <c r="A145" t="s">
        <v>36</v>
      </c>
      <c r="B145" s="5" t="s">
        <v>240</v>
      </c>
      <c r="C145" s="6">
        <v>636046197</v>
      </c>
      <c r="D145" s="6">
        <v>16724672</v>
      </c>
      <c r="E145" s="6">
        <v>619321525</v>
      </c>
      <c r="F145" s="7">
        <v>2008</v>
      </c>
      <c r="G145" s="5" t="s">
        <v>240</v>
      </c>
      <c r="H145" s="6">
        <v>304317</v>
      </c>
      <c r="I145" s="6">
        <v>85587</v>
      </c>
      <c r="J145" s="6">
        <v>218730</v>
      </c>
      <c r="K145" s="7">
        <v>2008</v>
      </c>
      <c r="L145">
        <f>VLOOKUP(B145,NOME_BID!$A$8:$E$350,5,FALSE)</f>
        <v>24</v>
      </c>
      <c r="M145">
        <v>6</v>
      </c>
      <c r="N145" t="str">
        <f t="shared" si="4"/>
        <v>24-6</v>
      </c>
      <c r="O145" t="str">
        <f t="shared" si="5"/>
        <v>6-24</v>
      </c>
    </row>
    <row r="146" spans="1:15">
      <c r="A146" t="s">
        <v>36</v>
      </c>
      <c r="B146" s="5" t="s">
        <v>176</v>
      </c>
      <c r="C146" s="6">
        <v>10514713</v>
      </c>
      <c r="D146" s="6">
        <v>4651350</v>
      </c>
      <c r="E146" s="6">
        <v>5863363</v>
      </c>
      <c r="F146" s="7">
        <v>2008</v>
      </c>
      <c r="G146" s="5" t="s">
        <v>176</v>
      </c>
      <c r="H146" s="6">
        <v>16138</v>
      </c>
      <c r="I146" s="6">
        <v>5086</v>
      </c>
      <c r="J146" s="6">
        <v>11052</v>
      </c>
      <c r="K146" s="7">
        <v>2008</v>
      </c>
      <c r="L146">
        <f>VLOOKUP(B146,NOME_BID!$A$8:$E$350,5,FALSE)</f>
        <v>26</v>
      </c>
      <c r="M146">
        <v>6</v>
      </c>
      <c r="N146" t="str">
        <f t="shared" si="4"/>
        <v>26-6</v>
      </c>
      <c r="O146" t="str">
        <f t="shared" si="5"/>
        <v>6-26</v>
      </c>
    </row>
    <row r="147" spans="1:15">
      <c r="A147" t="s">
        <v>36</v>
      </c>
      <c r="B147" s="5" t="s">
        <v>177</v>
      </c>
      <c r="C147" s="6">
        <v>1774332859</v>
      </c>
      <c r="D147" s="6">
        <v>66190738</v>
      </c>
      <c r="E147" s="6">
        <v>1708142121</v>
      </c>
      <c r="F147" s="7">
        <v>2008</v>
      </c>
      <c r="G147" s="5" t="s">
        <v>177</v>
      </c>
      <c r="H147" s="6">
        <v>813489</v>
      </c>
      <c r="I147" s="6">
        <v>544200</v>
      </c>
      <c r="J147" s="6">
        <v>269289</v>
      </c>
      <c r="K147" s="7">
        <v>2008</v>
      </c>
      <c r="L147">
        <f>VLOOKUP(B147,NOME_BID!$A$8:$E$350,5,FALSE)</f>
        <v>26</v>
      </c>
      <c r="M147">
        <v>6</v>
      </c>
      <c r="N147" t="str">
        <f t="shared" si="4"/>
        <v>26-6</v>
      </c>
      <c r="O147" t="str">
        <f t="shared" si="5"/>
        <v>6-26</v>
      </c>
    </row>
    <row r="148" spans="1:15">
      <c r="A148" t="s">
        <v>36</v>
      </c>
      <c r="B148" s="5" t="s">
        <v>178</v>
      </c>
      <c r="C148" s="7" t="s">
        <v>52</v>
      </c>
      <c r="D148" s="6">
        <v>49340</v>
      </c>
      <c r="E148" s="6">
        <v>-49340</v>
      </c>
      <c r="F148" s="7">
        <v>2008</v>
      </c>
      <c r="G148" s="5" t="s">
        <v>178</v>
      </c>
      <c r="H148" s="7" t="s">
        <v>52</v>
      </c>
      <c r="I148" s="7">
        <v>61</v>
      </c>
      <c r="J148" s="7">
        <v>-61</v>
      </c>
      <c r="K148" s="7">
        <v>2008</v>
      </c>
      <c r="L148">
        <f>VLOOKUP(B148,NOME_BID!$A$8:$E$350,5,FALSE)</f>
        <v>23</v>
      </c>
      <c r="M148">
        <v>6</v>
      </c>
      <c r="N148" t="str">
        <f t="shared" si="4"/>
        <v>23-6</v>
      </c>
      <c r="O148" t="str">
        <f t="shared" si="5"/>
        <v>6-23</v>
      </c>
    </row>
    <row r="149" spans="1:15">
      <c r="A149" t="s">
        <v>36</v>
      </c>
      <c r="B149" s="5" t="s">
        <v>179</v>
      </c>
      <c r="C149" s="6">
        <v>8478097</v>
      </c>
      <c r="D149" s="6">
        <v>6520096</v>
      </c>
      <c r="E149" s="6">
        <v>1958001</v>
      </c>
      <c r="F149" s="7">
        <v>2008</v>
      </c>
      <c r="G149" s="5" t="s">
        <v>179</v>
      </c>
      <c r="H149" s="6">
        <v>49437</v>
      </c>
      <c r="I149" s="6">
        <v>74449</v>
      </c>
      <c r="J149" s="6">
        <v>-25012</v>
      </c>
      <c r="K149" s="7">
        <v>2008</v>
      </c>
      <c r="L149">
        <f>VLOOKUP(B149,NOME_BID!$A$8:$E$350,5,FALSE)</f>
        <v>26</v>
      </c>
      <c r="M149">
        <v>6</v>
      </c>
      <c r="N149" t="str">
        <f t="shared" si="4"/>
        <v>26-6</v>
      </c>
      <c r="O149" t="str">
        <f t="shared" si="5"/>
        <v>6-26</v>
      </c>
    </row>
    <row r="150" spans="1:15">
      <c r="A150" t="s">
        <v>36</v>
      </c>
      <c r="B150" s="5" t="s">
        <v>180</v>
      </c>
      <c r="C150" s="6">
        <v>2259816469</v>
      </c>
      <c r="D150" s="6">
        <v>878596846</v>
      </c>
      <c r="E150" s="6">
        <v>1381219623</v>
      </c>
      <c r="F150" s="7">
        <v>2008</v>
      </c>
      <c r="G150" s="5" t="s">
        <v>180</v>
      </c>
      <c r="H150" s="6">
        <v>1012756</v>
      </c>
      <c r="I150" s="6">
        <v>220253</v>
      </c>
      <c r="J150" s="6">
        <v>792503</v>
      </c>
      <c r="K150" s="7">
        <v>2008</v>
      </c>
      <c r="L150">
        <f>VLOOKUP(B150,NOME_BID!$A$8:$E$350,5,FALSE)</f>
        <v>22</v>
      </c>
      <c r="M150">
        <v>6</v>
      </c>
      <c r="N150" t="str">
        <f t="shared" si="4"/>
        <v>22-6</v>
      </c>
      <c r="O150" t="str">
        <f t="shared" si="5"/>
        <v>6-22</v>
      </c>
    </row>
    <row r="151" spans="1:15">
      <c r="A151" t="s">
        <v>36</v>
      </c>
      <c r="B151" s="5" t="s">
        <v>181</v>
      </c>
      <c r="C151" s="6">
        <v>85980047</v>
      </c>
      <c r="D151" s="7">
        <v>273</v>
      </c>
      <c r="E151" s="6">
        <v>85979774</v>
      </c>
      <c r="F151" s="7">
        <v>2008</v>
      </c>
      <c r="G151" s="5" t="s">
        <v>181</v>
      </c>
      <c r="H151" s="6">
        <v>45488</v>
      </c>
      <c r="I151" s="7">
        <v>1</v>
      </c>
      <c r="J151" s="6">
        <v>45487</v>
      </c>
      <c r="K151" s="7">
        <v>2008</v>
      </c>
      <c r="L151">
        <f>VLOOKUP(B151,NOME_BID!$A$8:$E$350,5,FALSE)</f>
        <v>23</v>
      </c>
      <c r="M151">
        <v>6</v>
      </c>
      <c r="N151" t="str">
        <f t="shared" si="4"/>
        <v>23-6</v>
      </c>
      <c r="O151" t="str">
        <f t="shared" si="5"/>
        <v>6-23</v>
      </c>
    </row>
    <row r="152" spans="1:15">
      <c r="A152" t="s">
        <v>36</v>
      </c>
      <c r="B152" s="5" t="s">
        <v>182</v>
      </c>
      <c r="C152" s="6">
        <v>166037167</v>
      </c>
      <c r="D152" s="6">
        <v>179193</v>
      </c>
      <c r="E152" s="6">
        <v>165857974</v>
      </c>
      <c r="F152" s="7">
        <v>2008</v>
      </c>
      <c r="G152" s="5" t="s">
        <v>182</v>
      </c>
      <c r="H152" s="6">
        <v>182990</v>
      </c>
      <c r="I152" s="6">
        <v>3326</v>
      </c>
      <c r="J152" s="6">
        <v>179664</v>
      </c>
      <c r="K152" s="7">
        <v>2008</v>
      </c>
      <c r="L152">
        <f>VLOOKUP(B152,NOME_BID!$A$8:$E$350,5,FALSE)</f>
        <v>24</v>
      </c>
      <c r="M152">
        <v>6</v>
      </c>
      <c r="N152" t="str">
        <f t="shared" si="4"/>
        <v>24-6</v>
      </c>
      <c r="O152" t="str">
        <f t="shared" si="5"/>
        <v>6-24</v>
      </c>
    </row>
    <row r="153" spans="1:15">
      <c r="A153" t="s">
        <v>36</v>
      </c>
      <c r="B153" s="5" t="s">
        <v>183</v>
      </c>
      <c r="C153" s="6">
        <v>118851749</v>
      </c>
      <c r="D153" s="6">
        <v>60916760</v>
      </c>
      <c r="E153" s="6">
        <v>57934989</v>
      </c>
      <c r="F153" s="7">
        <v>2008</v>
      </c>
      <c r="G153" s="5" t="s">
        <v>183</v>
      </c>
      <c r="H153" s="6">
        <v>96492</v>
      </c>
      <c r="I153" s="6">
        <v>46912</v>
      </c>
      <c r="J153" s="6">
        <v>49580</v>
      </c>
      <c r="K153" s="7">
        <v>2008</v>
      </c>
      <c r="L153">
        <f>VLOOKUP(B153,NOME_BID!$A$8:$E$350,5,FALSE)</f>
        <v>26</v>
      </c>
      <c r="M153">
        <v>6</v>
      </c>
      <c r="N153" t="str">
        <f t="shared" si="4"/>
        <v>26-6</v>
      </c>
      <c r="O153" t="str">
        <f t="shared" si="5"/>
        <v>6-26</v>
      </c>
    </row>
    <row r="154" spans="1:15">
      <c r="A154" t="s">
        <v>36</v>
      </c>
      <c r="B154" s="5" t="s">
        <v>184</v>
      </c>
      <c r="C154" s="6">
        <v>956461957</v>
      </c>
      <c r="D154" s="6">
        <v>790051464</v>
      </c>
      <c r="E154" s="6">
        <v>166410493</v>
      </c>
      <c r="F154" s="7">
        <v>2008</v>
      </c>
      <c r="G154" s="5" t="s">
        <v>184</v>
      </c>
      <c r="H154" s="6">
        <v>969068</v>
      </c>
      <c r="I154" s="6">
        <v>755869</v>
      </c>
      <c r="J154" s="6">
        <v>213199</v>
      </c>
      <c r="K154" s="7">
        <v>2008</v>
      </c>
      <c r="L154">
        <f>VLOOKUP(B154,NOME_BID!$A$8:$E$350,5,FALSE)</f>
        <v>25</v>
      </c>
      <c r="M154">
        <v>6</v>
      </c>
      <c r="N154" t="str">
        <f t="shared" si="4"/>
        <v>25-6</v>
      </c>
      <c r="O154" t="str">
        <f t="shared" si="5"/>
        <v>6-25</v>
      </c>
    </row>
    <row r="155" spans="1:15">
      <c r="A155" t="s">
        <v>36</v>
      </c>
      <c r="B155" s="5" t="s">
        <v>241</v>
      </c>
      <c r="C155" s="6">
        <v>9593752</v>
      </c>
      <c r="D155" s="7" t="s">
        <v>52</v>
      </c>
      <c r="E155" s="6">
        <v>9593752</v>
      </c>
      <c r="F155" s="7">
        <v>2008</v>
      </c>
      <c r="G155" s="5" t="s">
        <v>241</v>
      </c>
      <c r="H155" s="6">
        <v>8449</v>
      </c>
      <c r="I155" s="7" t="s">
        <v>52</v>
      </c>
      <c r="J155" s="6">
        <v>8449</v>
      </c>
      <c r="K155" s="7">
        <v>2008</v>
      </c>
      <c r="L155">
        <f>VLOOKUP(B155,NOME_BID!$A$8:$E$350,5,FALSE)</f>
        <v>22</v>
      </c>
      <c r="M155">
        <v>6</v>
      </c>
      <c r="N155" t="str">
        <f t="shared" si="4"/>
        <v>22-6</v>
      </c>
      <c r="O155" t="str">
        <f t="shared" si="5"/>
        <v>6-22</v>
      </c>
    </row>
    <row r="156" spans="1:15">
      <c r="A156" t="s">
        <v>36</v>
      </c>
      <c r="B156" s="5" t="s">
        <v>185</v>
      </c>
      <c r="C156" s="6">
        <v>23000</v>
      </c>
      <c r="D156" s="7" t="s">
        <v>52</v>
      </c>
      <c r="E156" s="6">
        <v>23000</v>
      </c>
      <c r="F156" s="7">
        <v>2008</v>
      </c>
      <c r="G156" s="5" t="s">
        <v>185</v>
      </c>
      <c r="H156" s="7">
        <v>91</v>
      </c>
      <c r="I156" s="7" t="s">
        <v>52</v>
      </c>
      <c r="J156" s="7">
        <v>91</v>
      </c>
      <c r="K156" s="7">
        <v>2008</v>
      </c>
      <c r="L156">
        <f>VLOOKUP(B156,NOME_BID!$A$8:$E$350,5,FALSE)</f>
        <v>23</v>
      </c>
      <c r="M156">
        <v>6</v>
      </c>
      <c r="N156" t="str">
        <f t="shared" si="4"/>
        <v>23-6</v>
      </c>
      <c r="O156" t="str">
        <f t="shared" si="5"/>
        <v>6-23</v>
      </c>
    </row>
    <row r="157" spans="1:15">
      <c r="A157" t="s">
        <v>36</v>
      </c>
      <c r="B157" s="5" t="s">
        <v>186</v>
      </c>
      <c r="C157" s="7">
        <v>693</v>
      </c>
      <c r="D157" s="7" t="s">
        <v>52</v>
      </c>
      <c r="E157" s="7">
        <v>693</v>
      </c>
      <c r="F157" s="7">
        <v>2008</v>
      </c>
      <c r="G157" s="5" t="s">
        <v>186</v>
      </c>
      <c r="H157" s="7">
        <v>24</v>
      </c>
      <c r="I157" s="7" t="s">
        <v>52</v>
      </c>
      <c r="J157" s="7">
        <v>24</v>
      </c>
      <c r="K157" s="7">
        <v>2008</v>
      </c>
      <c r="L157">
        <f>VLOOKUP(B157,NOME_BID!$A$8:$E$350,5,FALSE)</f>
        <v>25</v>
      </c>
      <c r="M157">
        <v>6</v>
      </c>
      <c r="N157" t="str">
        <f t="shared" si="4"/>
        <v>25-6</v>
      </c>
      <c r="O157" t="str">
        <f t="shared" si="5"/>
        <v>6-25</v>
      </c>
    </row>
    <row r="158" spans="1:15">
      <c r="A158" t="s">
        <v>36</v>
      </c>
      <c r="B158" s="5" t="s">
        <v>187</v>
      </c>
      <c r="C158" s="7" t="s">
        <v>52</v>
      </c>
      <c r="D158" s="6">
        <v>21235</v>
      </c>
      <c r="E158" s="6">
        <v>-21235</v>
      </c>
      <c r="F158" s="7">
        <v>2008</v>
      </c>
      <c r="G158" s="5" t="s">
        <v>187</v>
      </c>
      <c r="H158" s="7" t="s">
        <v>52</v>
      </c>
      <c r="I158" s="7">
        <v>595</v>
      </c>
      <c r="J158" s="7">
        <v>-595</v>
      </c>
      <c r="K158" s="7">
        <v>2008</v>
      </c>
      <c r="L158">
        <f>VLOOKUP(B158,NOME_BID!$A$8:$E$350,5,FALSE)</f>
        <v>26</v>
      </c>
      <c r="M158">
        <v>6</v>
      </c>
      <c r="N158" t="str">
        <f t="shared" si="4"/>
        <v>26-6</v>
      </c>
      <c r="O158" t="str">
        <f t="shared" si="5"/>
        <v>6-26</v>
      </c>
    </row>
    <row r="159" spans="1:15">
      <c r="A159" t="s">
        <v>36</v>
      </c>
      <c r="B159" s="5" t="s">
        <v>188</v>
      </c>
      <c r="C159" s="6">
        <v>298915</v>
      </c>
      <c r="D159" s="7" t="s">
        <v>52</v>
      </c>
      <c r="E159" s="6">
        <v>298915</v>
      </c>
      <c r="F159" s="7">
        <v>2008</v>
      </c>
      <c r="G159" s="5" t="s">
        <v>188</v>
      </c>
      <c r="H159" s="6">
        <v>1208</v>
      </c>
      <c r="I159" s="7" t="s">
        <v>52</v>
      </c>
      <c r="J159" s="6">
        <v>1208</v>
      </c>
      <c r="K159" s="7">
        <v>2008</v>
      </c>
      <c r="L159">
        <f>VLOOKUP(B159,NOME_BID!$A$8:$E$350,5,FALSE)</f>
        <v>24</v>
      </c>
      <c r="M159">
        <v>6</v>
      </c>
      <c r="N159" t="str">
        <f t="shared" si="4"/>
        <v>24-6</v>
      </c>
      <c r="O159" t="str">
        <f t="shared" si="5"/>
        <v>6-24</v>
      </c>
    </row>
    <row r="160" spans="1:15">
      <c r="A160" t="s">
        <v>36</v>
      </c>
      <c r="B160" s="5" t="s">
        <v>189</v>
      </c>
      <c r="C160" s="6">
        <v>778916</v>
      </c>
      <c r="D160" s="7">
        <v>5</v>
      </c>
      <c r="E160" s="6">
        <v>778911</v>
      </c>
      <c r="F160" s="7">
        <v>2008</v>
      </c>
      <c r="G160" s="5" t="s">
        <v>189</v>
      </c>
      <c r="H160" s="7">
        <v>705</v>
      </c>
      <c r="I160" s="7">
        <v>0</v>
      </c>
      <c r="J160" s="7">
        <v>705</v>
      </c>
      <c r="K160" s="7">
        <v>2008</v>
      </c>
      <c r="L160">
        <f>VLOOKUP(B160,NOME_BID!$A$8:$E$350,5,FALSE)</f>
        <v>24</v>
      </c>
      <c r="M160">
        <v>6</v>
      </c>
      <c r="N160" t="str">
        <f t="shared" si="4"/>
        <v>24-6</v>
      </c>
      <c r="O160" t="str">
        <f t="shared" si="5"/>
        <v>6-24</v>
      </c>
    </row>
    <row r="161" spans="1:15">
      <c r="A161" t="s">
        <v>36</v>
      </c>
      <c r="B161" s="5" t="s">
        <v>190</v>
      </c>
      <c r="C161" s="6">
        <v>173957993</v>
      </c>
      <c r="D161" s="6">
        <v>6016062</v>
      </c>
      <c r="E161" s="6">
        <v>167941931</v>
      </c>
      <c r="F161" s="7">
        <v>2008</v>
      </c>
      <c r="G161" s="5" t="s">
        <v>190</v>
      </c>
      <c r="H161" s="6">
        <v>80454</v>
      </c>
      <c r="I161" s="6">
        <v>6628</v>
      </c>
      <c r="J161" s="6">
        <v>73826</v>
      </c>
      <c r="K161" s="7">
        <v>2008</v>
      </c>
      <c r="L161">
        <f>VLOOKUP(B161,NOME_BID!$A$8:$E$350,5,FALSE)</f>
        <v>23</v>
      </c>
      <c r="M161">
        <v>6</v>
      </c>
      <c r="N161" t="str">
        <f t="shared" si="4"/>
        <v>23-6</v>
      </c>
      <c r="O161" t="str">
        <f t="shared" si="5"/>
        <v>6-23</v>
      </c>
    </row>
    <row r="162" spans="1:15">
      <c r="A162" t="s">
        <v>36</v>
      </c>
      <c r="B162" s="5" t="s">
        <v>242</v>
      </c>
      <c r="C162" s="6">
        <v>12253033</v>
      </c>
      <c r="D162" s="6">
        <v>37134</v>
      </c>
      <c r="E162" s="6">
        <v>12215899</v>
      </c>
      <c r="F162" s="7">
        <v>2008</v>
      </c>
      <c r="G162" s="5" t="s">
        <v>242</v>
      </c>
      <c r="H162" s="6">
        <v>17566</v>
      </c>
      <c r="I162" s="7">
        <v>472</v>
      </c>
      <c r="J162" s="6">
        <v>17094</v>
      </c>
      <c r="K162" s="7">
        <v>2008</v>
      </c>
      <c r="L162">
        <f>VLOOKUP(B162,NOME_BID!$A$8:$E$350,5,FALSE)</f>
        <v>26</v>
      </c>
      <c r="M162">
        <v>6</v>
      </c>
      <c r="N162" t="str">
        <f t="shared" si="4"/>
        <v>26-6</v>
      </c>
      <c r="O162" t="str">
        <f t="shared" si="5"/>
        <v>6-26</v>
      </c>
    </row>
    <row r="163" spans="1:15">
      <c r="A163" t="s">
        <v>36</v>
      </c>
      <c r="B163" s="5" t="s">
        <v>191</v>
      </c>
      <c r="C163" s="6">
        <v>128678</v>
      </c>
      <c r="D163" s="7">
        <v>35</v>
      </c>
      <c r="E163" s="6">
        <v>128643</v>
      </c>
      <c r="F163" s="7">
        <v>2008</v>
      </c>
      <c r="G163" s="5" t="s">
        <v>191</v>
      </c>
      <c r="H163" s="7">
        <v>166</v>
      </c>
      <c r="I163" s="7">
        <v>38</v>
      </c>
      <c r="J163" s="7">
        <v>128</v>
      </c>
      <c r="K163" s="7">
        <v>2008</v>
      </c>
      <c r="L163">
        <f>VLOOKUP(B163,NOME_BID!$A$8:$E$350,5,FALSE)</f>
        <v>22</v>
      </c>
      <c r="M163">
        <v>6</v>
      </c>
      <c r="N163" t="str">
        <f t="shared" si="4"/>
        <v>22-6</v>
      </c>
      <c r="O163" t="str">
        <f t="shared" si="5"/>
        <v>6-22</v>
      </c>
    </row>
    <row r="164" spans="1:15">
      <c r="A164" t="s">
        <v>36</v>
      </c>
      <c r="B164" s="5" t="s">
        <v>192</v>
      </c>
      <c r="C164" s="6">
        <v>13656082</v>
      </c>
      <c r="D164" s="6">
        <v>414400</v>
      </c>
      <c r="E164" s="6">
        <v>13241682</v>
      </c>
      <c r="F164" s="7">
        <v>2008</v>
      </c>
      <c r="G164" s="5" t="s">
        <v>192</v>
      </c>
      <c r="H164" s="6">
        <v>7307</v>
      </c>
      <c r="I164" s="7">
        <v>335</v>
      </c>
      <c r="J164" s="6">
        <v>6972</v>
      </c>
      <c r="K164" s="7">
        <v>2008</v>
      </c>
      <c r="L164">
        <f>VLOOKUP(B164,NOME_BID!$A$8:$E$350,5,FALSE)</f>
        <v>23</v>
      </c>
      <c r="M164">
        <v>6</v>
      </c>
      <c r="N164" t="str">
        <f t="shared" si="4"/>
        <v>23-6</v>
      </c>
      <c r="O164" t="str">
        <f t="shared" si="5"/>
        <v>6-23</v>
      </c>
    </row>
    <row r="165" spans="1:15">
      <c r="A165" t="s">
        <v>36</v>
      </c>
      <c r="B165" s="5" t="s">
        <v>193</v>
      </c>
      <c r="C165" s="6">
        <v>62633660</v>
      </c>
      <c r="D165" s="6">
        <v>70779066</v>
      </c>
      <c r="E165" s="6">
        <v>-8145406</v>
      </c>
      <c r="F165" s="7">
        <v>2008</v>
      </c>
      <c r="G165" s="5" t="s">
        <v>193</v>
      </c>
      <c r="H165" s="6">
        <v>57779</v>
      </c>
      <c r="I165" s="6">
        <v>156322</v>
      </c>
      <c r="J165" s="6">
        <v>-98543</v>
      </c>
      <c r="K165" s="7">
        <v>2008</v>
      </c>
      <c r="L165">
        <f>VLOOKUP(B165,NOME_BID!$A$8:$E$350,5,FALSE)</f>
        <v>25</v>
      </c>
      <c r="M165">
        <v>6</v>
      </c>
      <c r="N165" t="str">
        <f t="shared" si="4"/>
        <v>25-6</v>
      </c>
      <c r="O165" t="str">
        <f t="shared" si="5"/>
        <v>6-25</v>
      </c>
    </row>
    <row r="166" spans="1:15">
      <c r="A166" t="s">
        <v>36</v>
      </c>
      <c r="B166" s="5" t="s">
        <v>194</v>
      </c>
      <c r="C166" s="6">
        <v>857148374</v>
      </c>
      <c r="D166" s="6">
        <v>151009</v>
      </c>
      <c r="E166" s="6">
        <v>856997365</v>
      </c>
      <c r="F166" s="7">
        <v>2008</v>
      </c>
      <c r="G166" s="5" t="s">
        <v>194</v>
      </c>
      <c r="H166" s="6">
        <v>256334</v>
      </c>
      <c r="I166" s="7">
        <v>653</v>
      </c>
      <c r="J166" s="6">
        <v>255681</v>
      </c>
      <c r="K166" s="7">
        <v>2008</v>
      </c>
      <c r="L166">
        <f>VLOOKUP(B166,NOME_BID!$A$8:$E$350,5,FALSE)</f>
        <v>26</v>
      </c>
      <c r="M166">
        <v>6</v>
      </c>
      <c r="N166" t="str">
        <f t="shared" si="4"/>
        <v>26-6</v>
      </c>
      <c r="O166" t="str">
        <f t="shared" si="5"/>
        <v>6-26</v>
      </c>
    </row>
    <row r="167" spans="1:15">
      <c r="A167" t="s">
        <v>36</v>
      </c>
      <c r="B167" s="5" t="s">
        <v>243</v>
      </c>
      <c r="C167" s="7" t="s">
        <v>52</v>
      </c>
      <c r="D167" s="6">
        <v>4021</v>
      </c>
      <c r="E167" s="6">
        <v>-4021</v>
      </c>
      <c r="F167" s="7">
        <v>2008</v>
      </c>
      <c r="G167" s="5" t="s">
        <v>243</v>
      </c>
      <c r="H167" s="7" t="s">
        <v>52</v>
      </c>
      <c r="I167" s="7">
        <v>28</v>
      </c>
      <c r="J167" s="7">
        <v>-28</v>
      </c>
      <c r="K167" s="7">
        <v>2008</v>
      </c>
      <c r="L167">
        <f>VLOOKUP(B167,NOME_BID!$A$8:$E$350,5,FALSE)</f>
        <v>22</v>
      </c>
      <c r="M167">
        <v>6</v>
      </c>
      <c r="N167" t="str">
        <f t="shared" si="4"/>
        <v>22-6</v>
      </c>
      <c r="O167" t="str">
        <f t="shared" si="5"/>
        <v>6-22</v>
      </c>
    </row>
    <row r="168" spans="1:15">
      <c r="A168" t="s">
        <v>36</v>
      </c>
      <c r="B168" s="5" t="s">
        <v>195</v>
      </c>
      <c r="C168" s="6">
        <v>22736204</v>
      </c>
      <c r="D168" s="6">
        <v>2682965</v>
      </c>
      <c r="E168" s="6">
        <v>20053239</v>
      </c>
      <c r="F168" s="7">
        <v>2008</v>
      </c>
      <c r="G168" s="5" t="s">
        <v>195</v>
      </c>
      <c r="H168" s="6">
        <v>8334</v>
      </c>
      <c r="I168" s="6">
        <v>9911</v>
      </c>
      <c r="J168" s="6">
        <v>-1577</v>
      </c>
      <c r="K168" s="7">
        <v>2008</v>
      </c>
      <c r="L168">
        <f>VLOOKUP(B168,NOME_BID!$A$8:$E$350,5,FALSE)</f>
        <v>25</v>
      </c>
      <c r="M168">
        <v>6</v>
      </c>
      <c r="N168" t="str">
        <f t="shared" si="4"/>
        <v>25-6</v>
      </c>
      <c r="O168" t="str">
        <f t="shared" si="5"/>
        <v>6-25</v>
      </c>
    </row>
    <row r="169" spans="1:15">
      <c r="A169" t="s">
        <v>36</v>
      </c>
      <c r="B169" s="5" t="s">
        <v>196</v>
      </c>
      <c r="C169" s="6">
        <v>65781</v>
      </c>
      <c r="D169" s="6">
        <v>8859</v>
      </c>
      <c r="E169" s="6">
        <v>56922</v>
      </c>
      <c r="F169" s="7">
        <v>2008</v>
      </c>
      <c r="G169" s="5" t="s">
        <v>196</v>
      </c>
      <c r="H169" s="7">
        <v>130</v>
      </c>
      <c r="I169" s="7">
        <v>886</v>
      </c>
      <c r="J169" s="7">
        <v>-756</v>
      </c>
      <c r="K169" s="7">
        <v>2008</v>
      </c>
      <c r="L169">
        <f>VLOOKUP(B169,NOME_BID!$A$8:$E$350,5,FALSE)</f>
        <v>24</v>
      </c>
      <c r="M169">
        <v>6</v>
      </c>
      <c r="N169" t="str">
        <f t="shared" si="4"/>
        <v>24-6</v>
      </c>
      <c r="O169" t="str">
        <f t="shared" si="5"/>
        <v>6-24</v>
      </c>
    </row>
    <row r="170" spans="1:15">
      <c r="A170" t="s">
        <v>36</v>
      </c>
      <c r="B170" s="5" t="s">
        <v>197</v>
      </c>
      <c r="C170" s="6">
        <v>47595</v>
      </c>
      <c r="D170" s="7" t="s">
        <v>52</v>
      </c>
      <c r="E170" s="6">
        <v>47595</v>
      </c>
      <c r="F170" s="7">
        <v>2008</v>
      </c>
      <c r="G170" s="5" t="s">
        <v>197</v>
      </c>
      <c r="H170" s="7">
        <v>827</v>
      </c>
      <c r="I170" s="7" t="s">
        <v>52</v>
      </c>
      <c r="J170" s="7">
        <v>827</v>
      </c>
      <c r="K170" s="7">
        <v>2008</v>
      </c>
      <c r="L170">
        <f>VLOOKUP(B170,NOME_BID!$A$8:$E$350,5,FALSE)</f>
        <v>22</v>
      </c>
      <c r="M170">
        <v>6</v>
      </c>
      <c r="N170" t="str">
        <f t="shared" si="4"/>
        <v>22-6</v>
      </c>
      <c r="O170" t="str">
        <f t="shared" si="5"/>
        <v>6-22</v>
      </c>
    </row>
    <row r="171" spans="1:15">
      <c r="A171" t="s">
        <v>36</v>
      </c>
      <c r="B171" s="5" t="s">
        <v>198</v>
      </c>
      <c r="C171" s="6">
        <v>1797393</v>
      </c>
      <c r="D171" s="6">
        <v>69341</v>
      </c>
      <c r="E171" s="6">
        <v>1728052</v>
      </c>
      <c r="F171" s="7">
        <v>2008</v>
      </c>
      <c r="G171" s="5" t="s">
        <v>198</v>
      </c>
      <c r="H171" s="6">
        <v>5566</v>
      </c>
      <c r="I171" s="7">
        <v>225</v>
      </c>
      <c r="J171" s="6">
        <v>5341</v>
      </c>
      <c r="K171" s="7">
        <v>2008</v>
      </c>
      <c r="L171">
        <f>VLOOKUP(B171,NOME_BID!$A$8:$E$350,5,FALSE)</f>
        <v>26</v>
      </c>
      <c r="M171">
        <v>6</v>
      </c>
      <c r="N171" t="str">
        <f t="shared" si="4"/>
        <v>26-6</v>
      </c>
      <c r="O171" t="str">
        <f t="shared" si="5"/>
        <v>6-26</v>
      </c>
    </row>
    <row r="172" spans="1:15">
      <c r="A172" t="s">
        <v>36</v>
      </c>
      <c r="B172" s="5" t="s">
        <v>199</v>
      </c>
      <c r="C172" s="6">
        <v>26225222</v>
      </c>
      <c r="D172" s="6">
        <v>39543764</v>
      </c>
      <c r="E172" s="6">
        <v>-13318542</v>
      </c>
      <c r="F172" s="7">
        <v>2008</v>
      </c>
      <c r="G172" s="5" t="s">
        <v>199</v>
      </c>
      <c r="H172" s="6">
        <v>45722</v>
      </c>
      <c r="I172" s="6">
        <v>292837</v>
      </c>
      <c r="J172" s="6">
        <v>-247115</v>
      </c>
      <c r="K172" s="7">
        <v>2008</v>
      </c>
      <c r="L172">
        <f>VLOOKUP(B172,NOME_BID!$A$8:$E$350,5,FALSE)</f>
        <v>26</v>
      </c>
      <c r="M172">
        <v>6</v>
      </c>
      <c r="N172" t="str">
        <f t="shared" si="4"/>
        <v>26-6</v>
      </c>
      <c r="O172" t="str">
        <f t="shared" si="5"/>
        <v>6-26</v>
      </c>
    </row>
    <row r="173" spans="1:15">
      <c r="A173" t="s">
        <v>36</v>
      </c>
      <c r="B173" s="5" t="s">
        <v>200</v>
      </c>
      <c r="C173" s="6">
        <v>13453825</v>
      </c>
      <c r="D173" s="6">
        <v>14385890</v>
      </c>
      <c r="E173" s="6">
        <v>-932065</v>
      </c>
      <c r="F173" s="7">
        <v>2008</v>
      </c>
      <c r="G173" s="5" t="s">
        <v>200</v>
      </c>
      <c r="H173" s="6">
        <v>756302</v>
      </c>
      <c r="I173" s="6">
        <v>329921</v>
      </c>
      <c r="J173" s="6">
        <v>426381</v>
      </c>
      <c r="K173" s="7">
        <v>2008</v>
      </c>
      <c r="L173">
        <f>VLOOKUP(B173,NOME_BID!$A$8:$E$350,5,FALSE)</f>
        <v>26</v>
      </c>
      <c r="M173">
        <v>6</v>
      </c>
      <c r="N173" t="str">
        <f t="shared" si="4"/>
        <v>26-6</v>
      </c>
      <c r="O173" t="str">
        <f t="shared" si="5"/>
        <v>6-26</v>
      </c>
    </row>
    <row r="174" spans="1:15">
      <c r="A174" t="s">
        <v>36</v>
      </c>
      <c r="B174" s="5" t="s">
        <v>201</v>
      </c>
      <c r="C174" s="6">
        <v>4530835</v>
      </c>
      <c r="D174" s="7" t="s">
        <v>52</v>
      </c>
      <c r="E174" s="6">
        <v>4530835</v>
      </c>
      <c r="F174" s="7">
        <v>2008</v>
      </c>
      <c r="G174" s="5" t="s">
        <v>201</v>
      </c>
      <c r="H174" s="6">
        <v>9726</v>
      </c>
      <c r="I174" s="7" t="s">
        <v>52</v>
      </c>
      <c r="J174" s="6">
        <v>9726</v>
      </c>
      <c r="K174" s="7">
        <v>2008</v>
      </c>
      <c r="L174">
        <f>VLOOKUP(B174,NOME_BID!$A$8:$E$350,5,FALSE)</f>
        <v>17</v>
      </c>
      <c r="M174">
        <v>6</v>
      </c>
      <c r="N174" t="str">
        <f t="shared" si="4"/>
        <v>17-6</v>
      </c>
      <c r="O174" t="str">
        <f t="shared" si="5"/>
        <v>6-17</v>
      </c>
    </row>
    <row r="175" spans="1:15">
      <c r="A175" t="s">
        <v>36</v>
      </c>
      <c r="B175" s="5" t="s">
        <v>202</v>
      </c>
      <c r="C175" s="6">
        <v>952186470</v>
      </c>
      <c r="D175" s="6">
        <v>68221149</v>
      </c>
      <c r="E175" s="6">
        <v>883965321</v>
      </c>
      <c r="F175" s="7">
        <v>2008</v>
      </c>
      <c r="G175" s="5" t="s">
        <v>202</v>
      </c>
      <c r="H175" s="6">
        <v>395057</v>
      </c>
      <c r="I175" s="6">
        <v>483982</v>
      </c>
      <c r="J175" s="6">
        <v>-88925</v>
      </c>
      <c r="K175" s="7">
        <v>2008</v>
      </c>
      <c r="L175">
        <f>VLOOKUP(B175,NOME_BID!$A$8:$E$350,5,FALSE)</f>
        <v>25</v>
      </c>
      <c r="M175">
        <v>6</v>
      </c>
      <c r="N175" t="str">
        <f t="shared" si="4"/>
        <v>25-6</v>
      </c>
      <c r="O175" t="str">
        <f t="shared" si="5"/>
        <v>6-25</v>
      </c>
    </row>
    <row r="176" spans="1:15">
      <c r="A176" t="s">
        <v>36</v>
      </c>
      <c r="B176" s="5" t="s">
        <v>203</v>
      </c>
      <c r="C176" s="6">
        <v>104065</v>
      </c>
      <c r="D176" s="7">
        <v>11</v>
      </c>
      <c r="E176" s="6">
        <v>104054</v>
      </c>
      <c r="F176" s="7">
        <v>2008</v>
      </c>
      <c r="G176" s="5" t="s">
        <v>203</v>
      </c>
      <c r="H176" s="7">
        <v>221</v>
      </c>
      <c r="I176" s="7">
        <v>0</v>
      </c>
      <c r="J176" s="7">
        <v>221</v>
      </c>
      <c r="K176" s="7">
        <v>2008</v>
      </c>
      <c r="L176">
        <f>VLOOKUP(B176,NOME_BID!$A$8:$E$350,5,FALSE)</f>
        <v>25</v>
      </c>
      <c r="M176">
        <v>6</v>
      </c>
      <c r="N176" t="str">
        <f t="shared" si="4"/>
        <v>25-6</v>
      </c>
      <c r="O176" t="str">
        <f t="shared" si="5"/>
        <v>6-25</v>
      </c>
    </row>
    <row r="177" spans="1:15">
      <c r="A177" t="s">
        <v>36</v>
      </c>
      <c r="B177" s="5" t="s">
        <v>204</v>
      </c>
      <c r="C177" s="6">
        <v>120083326</v>
      </c>
      <c r="D177" s="7">
        <v>435</v>
      </c>
      <c r="E177" s="6">
        <v>120082891</v>
      </c>
      <c r="F177" s="7">
        <v>2008</v>
      </c>
      <c r="G177" s="5" t="s">
        <v>204</v>
      </c>
      <c r="H177" s="6">
        <v>37638</v>
      </c>
      <c r="I177" s="7">
        <v>2</v>
      </c>
      <c r="J177" s="6">
        <v>37636</v>
      </c>
      <c r="K177" s="7">
        <v>2008</v>
      </c>
      <c r="L177">
        <f>VLOOKUP(B177,NOME_BID!$A$8:$E$350,5,FALSE)</f>
        <v>22</v>
      </c>
      <c r="M177">
        <v>6</v>
      </c>
      <c r="N177" t="str">
        <f t="shared" si="4"/>
        <v>22-6</v>
      </c>
      <c r="O177" t="str">
        <f t="shared" si="5"/>
        <v>6-22</v>
      </c>
    </row>
    <row r="178" spans="1:15">
      <c r="A178" t="s">
        <v>36</v>
      </c>
      <c r="B178" s="5" t="s">
        <v>205</v>
      </c>
      <c r="C178" s="6">
        <v>2634693</v>
      </c>
      <c r="D178" s="7" t="s">
        <v>52</v>
      </c>
      <c r="E178" s="6">
        <v>2634693</v>
      </c>
      <c r="F178" s="7">
        <v>2008</v>
      </c>
      <c r="G178" s="5" t="s">
        <v>205</v>
      </c>
      <c r="H178" s="6">
        <v>4637</v>
      </c>
      <c r="I178" s="7" t="s">
        <v>52</v>
      </c>
      <c r="J178" s="6">
        <v>4637</v>
      </c>
      <c r="K178" s="7">
        <v>2008</v>
      </c>
      <c r="L178">
        <f>VLOOKUP(B178,NOME_BID!$A$8:$E$350,5,FALSE)</f>
        <v>23</v>
      </c>
      <c r="M178">
        <v>6</v>
      </c>
      <c r="N178" t="str">
        <f t="shared" si="4"/>
        <v>23-6</v>
      </c>
      <c r="O178" t="str">
        <f t="shared" si="5"/>
        <v>6-23</v>
      </c>
    </row>
    <row r="179" spans="1:15">
      <c r="A179" t="s">
        <v>36</v>
      </c>
      <c r="B179" s="5" t="s">
        <v>206</v>
      </c>
      <c r="C179" s="7">
        <v>809</v>
      </c>
      <c r="D179" s="7" t="s">
        <v>52</v>
      </c>
      <c r="E179" s="7">
        <v>809</v>
      </c>
      <c r="F179" s="7">
        <v>2008</v>
      </c>
      <c r="G179" s="5" t="s">
        <v>206</v>
      </c>
      <c r="H179" s="7">
        <v>30</v>
      </c>
      <c r="I179" s="7" t="s">
        <v>52</v>
      </c>
      <c r="J179" s="7">
        <v>30</v>
      </c>
      <c r="K179" s="7">
        <v>2008</v>
      </c>
      <c r="L179">
        <f>VLOOKUP(B179,NOME_BID!$A$8:$E$350,5,FALSE)</f>
        <v>25</v>
      </c>
      <c r="M179">
        <v>6</v>
      </c>
      <c r="N179" t="str">
        <f t="shared" si="4"/>
        <v>25-6</v>
      </c>
      <c r="O179" t="str">
        <f t="shared" si="5"/>
        <v>6-25</v>
      </c>
    </row>
    <row r="180" spans="1:15">
      <c r="A180" t="s">
        <v>36</v>
      </c>
      <c r="B180" s="5" t="s">
        <v>207</v>
      </c>
      <c r="C180" s="6">
        <v>18171893</v>
      </c>
      <c r="D180" s="6">
        <v>363750237</v>
      </c>
      <c r="E180" s="6">
        <v>-345578344</v>
      </c>
      <c r="F180" s="7">
        <v>2008</v>
      </c>
      <c r="G180" s="5" t="s">
        <v>207</v>
      </c>
      <c r="H180" s="6">
        <v>35387</v>
      </c>
      <c r="I180" s="6">
        <v>271122</v>
      </c>
      <c r="J180" s="6">
        <v>-235735</v>
      </c>
      <c r="K180" s="7">
        <v>2008</v>
      </c>
      <c r="L180">
        <f>VLOOKUP(B180,NOME_BID!$A$8:$E$350,5,FALSE)</f>
        <v>24</v>
      </c>
      <c r="M180">
        <v>6</v>
      </c>
      <c r="N180" t="str">
        <f t="shared" si="4"/>
        <v>24-6</v>
      </c>
      <c r="O180" t="str">
        <f t="shared" si="5"/>
        <v>6-24</v>
      </c>
    </row>
    <row r="181" spans="1:15">
      <c r="A181" t="s">
        <v>36</v>
      </c>
      <c r="B181" s="5" t="s">
        <v>208</v>
      </c>
      <c r="C181" s="6">
        <v>819672402</v>
      </c>
      <c r="D181" s="6">
        <v>42753064</v>
      </c>
      <c r="E181" s="6">
        <v>776919338</v>
      </c>
      <c r="F181" s="7">
        <v>2008</v>
      </c>
      <c r="G181" s="5" t="s">
        <v>208</v>
      </c>
      <c r="H181" s="6">
        <v>349986</v>
      </c>
      <c r="I181" s="6">
        <v>33553</v>
      </c>
      <c r="J181" s="6">
        <v>316433</v>
      </c>
      <c r="K181" s="7">
        <v>2008</v>
      </c>
      <c r="L181">
        <f>VLOOKUP(B181,NOME_BID!$A$8:$E$350,5,FALSE)</f>
        <v>26</v>
      </c>
      <c r="M181">
        <v>6</v>
      </c>
      <c r="N181" t="str">
        <f t="shared" si="4"/>
        <v>26-6</v>
      </c>
      <c r="O181" t="str">
        <f t="shared" si="5"/>
        <v>6-26</v>
      </c>
    </row>
    <row r="182" spans="1:15">
      <c r="A182" t="s">
        <v>36</v>
      </c>
      <c r="B182" s="5" t="s">
        <v>209</v>
      </c>
      <c r="C182" s="6">
        <v>3569025</v>
      </c>
      <c r="D182" s="7" t="s">
        <v>52</v>
      </c>
      <c r="E182" s="6">
        <v>3569025</v>
      </c>
      <c r="F182" s="7">
        <v>2008</v>
      </c>
      <c r="G182" s="5" t="s">
        <v>209</v>
      </c>
      <c r="H182" s="6">
        <v>5426</v>
      </c>
      <c r="I182" s="7" t="s">
        <v>52</v>
      </c>
      <c r="J182" s="6">
        <v>5426</v>
      </c>
      <c r="K182" s="7">
        <v>2008</v>
      </c>
      <c r="L182">
        <f>VLOOKUP(B182,NOME_BID!$A$8:$E$350,5,FALSE)</f>
        <v>25</v>
      </c>
      <c r="M182">
        <v>6</v>
      </c>
      <c r="N182" t="str">
        <f t="shared" si="4"/>
        <v>25-6</v>
      </c>
      <c r="O182" t="str">
        <f t="shared" si="5"/>
        <v>6-25</v>
      </c>
    </row>
    <row r="183" spans="1:15">
      <c r="A183" t="s">
        <v>36</v>
      </c>
      <c r="B183" s="5" t="s">
        <v>210</v>
      </c>
      <c r="C183" s="6">
        <v>1037679858</v>
      </c>
      <c r="D183" s="6">
        <v>61450405</v>
      </c>
      <c r="E183" s="6">
        <v>976229453</v>
      </c>
      <c r="F183" s="7">
        <v>2008</v>
      </c>
      <c r="G183" s="5" t="s">
        <v>210</v>
      </c>
      <c r="H183" s="6">
        <v>518600</v>
      </c>
      <c r="I183" s="6">
        <v>156007</v>
      </c>
      <c r="J183" s="6">
        <v>362593</v>
      </c>
      <c r="K183" s="7">
        <v>2008</v>
      </c>
      <c r="L183">
        <f>VLOOKUP(B183,NOME_BID!$A$8:$E$350,5,FALSE)</f>
        <v>26</v>
      </c>
      <c r="M183">
        <v>6</v>
      </c>
      <c r="N183" t="str">
        <f t="shared" si="4"/>
        <v>26-6</v>
      </c>
      <c r="O183" t="str">
        <f t="shared" si="5"/>
        <v>6-26</v>
      </c>
    </row>
    <row r="184" spans="1:15">
      <c r="A184" t="s">
        <v>36</v>
      </c>
      <c r="B184" s="5" t="s">
        <v>212</v>
      </c>
      <c r="C184" s="6">
        <v>74221399</v>
      </c>
      <c r="D184" s="6">
        <v>155375784</v>
      </c>
      <c r="E184" s="6">
        <v>-81154385</v>
      </c>
      <c r="F184" s="7">
        <v>2008</v>
      </c>
      <c r="G184" s="5" t="s">
        <v>212</v>
      </c>
      <c r="H184" s="6">
        <v>120181</v>
      </c>
      <c r="I184" s="6">
        <v>93441</v>
      </c>
      <c r="J184" s="6">
        <v>26740</v>
      </c>
      <c r="K184" s="7">
        <v>2008</v>
      </c>
      <c r="L184">
        <f>VLOOKUP(B184,NOME_BID!$A$8:$E$350,5,FALSE)</f>
        <v>26</v>
      </c>
      <c r="M184">
        <v>6</v>
      </c>
      <c r="N184" t="str">
        <f t="shared" si="4"/>
        <v>26-6</v>
      </c>
      <c r="O184" t="str">
        <f t="shared" si="5"/>
        <v>6-26</v>
      </c>
    </row>
    <row r="185" spans="1:15">
      <c r="A185" t="s">
        <v>36</v>
      </c>
      <c r="B185" s="5" t="s">
        <v>213</v>
      </c>
      <c r="C185" s="6">
        <v>19175655</v>
      </c>
      <c r="D185" s="7">
        <v>1</v>
      </c>
      <c r="E185" s="6">
        <v>19175654</v>
      </c>
      <c r="F185" s="7">
        <v>2008</v>
      </c>
      <c r="G185" s="5" t="s">
        <v>213</v>
      </c>
      <c r="H185" s="6">
        <v>6053</v>
      </c>
      <c r="I185" s="7">
        <v>0</v>
      </c>
      <c r="J185" s="6">
        <v>6053</v>
      </c>
      <c r="K185" s="7">
        <v>2008</v>
      </c>
      <c r="L185">
        <f>VLOOKUP(B185,NOME_BID!$A$8:$E$350,5,FALSE)</f>
        <v>22</v>
      </c>
      <c r="M185">
        <v>6</v>
      </c>
      <c r="N185" t="str">
        <f t="shared" si="4"/>
        <v>22-6</v>
      </c>
      <c r="O185" t="str">
        <f t="shared" si="5"/>
        <v>6-22</v>
      </c>
    </row>
    <row r="186" spans="1:15">
      <c r="A186" t="s">
        <v>36</v>
      </c>
      <c r="B186" s="5" t="s">
        <v>47</v>
      </c>
      <c r="C186" s="6">
        <v>1480576101</v>
      </c>
      <c r="D186" s="6">
        <v>576965481</v>
      </c>
      <c r="E186" s="6">
        <v>903610620</v>
      </c>
      <c r="F186" s="7">
        <v>2008</v>
      </c>
      <c r="G186" s="5" t="s">
        <v>47</v>
      </c>
      <c r="H186" s="6">
        <v>1762167</v>
      </c>
      <c r="I186" s="6">
        <v>527046</v>
      </c>
      <c r="J186" s="6">
        <v>1235121</v>
      </c>
      <c r="K186" s="7">
        <v>2008</v>
      </c>
      <c r="L186">
        <f>VLOOKUP(B186,NOME_BID!$A$8:$E$350,5,FALSE)</f>
        <v>16</v>
      </c>
      <c r="M186">
        <v>6</v>
      </c>
      <c r="N186" t="str">
        <f t="shared" si="4"/>
        <v>16-6</v>
      </c>
      <c r="O186" t="str">
        <f t="shared" si="5"/>
        <v>6-16</v>
      </c>
    </row>
    <row r="187" spans="1:15">
      <c r="A187" t="s">
        <v>36</v>
      </c>
      <c r="B187" s="5" t="s">
        <v>214</v>
      </c>
      <c r="C187" s="6">
        <v>191871</v>
      </c>
      <c r="D187" s="7" t="s">
        <v>52</v>
      </c>
      <c r="E187" s="6">
        <v>191871</v>
      </c>
      <c r="F187" s="7">
        <v>2008</v>
      </c>
      <c r="G187" s="5" t="s">
        <v>214</v>
      </c>
      <c r="H187" s="7">
        <v>300</v>
      </c>
      <c r="I187" s="7" t="s">
        <v>52</v>
      </c>
      <c r="J187" s="7">
        <v>300</v>
      </c>
      <c r="K187" s="7">
        <v>2008</v>
      </c>
      <c r="L187">
        <f>VLOOKUP(B187,NOME_BID!$A$8:$E$350,5,FALSE)</f>
        <v>25</v>
      </c>
      <c r="M187">
        <v>6</v>
      </c>
      <c r="N187" t="str">
        <f t="shared" si="4"/>
        <v>25-6</v>
      </c>
      <c r="O187" t="str">
        <f t="shared" si="5"/>
        <v>6-25</v>
      </c>
    </row>
    <row r="188" spans="1:15">
      <c r="A188" t="s">
        <v>36</v>
      </c>
      <c r="B188" s="5" t="s">
        <v>215</v>
      </c>
      <c r="C188" s="6">
        <v>5226</v>
      </c>
      <c r="D188" s="7" t="s">
        <v>52</v>
      </c>
      <c r="E188" s="6">
        <v>5226</v>
      </c>
      <c r="F188" s="7">
        <v>2008</v>
      </c>
      <c r="G188" s="5" t="s">
        <v>215</v>
      </c>
      <c r="H188" s="7">
        <v>69</v>
      </c>
      <c r="I188" s="7" t="s">
        <v>52</v>
      </c>
      <c r="J188" s="7">
        <v>69</v>
      </c>
      <c r="K188" s="7">
        <v>2008</v>
      </c>
      <c r="L188">
        <f>VLOOKUP(B188,NOME_BID!$A$8:$E$350,5,FALSE)</f>
        <v>25</v>
      </c>
      <c r="M188">
        <v>6</v>
      </c>
      <c r="N188" t="str">
        <f t="shared" si="4"/>
        <v>25-6</v>
      </c>
      <c r="O188" t="str">
        <f t="shared" si="5"/>
        <v>6-25</v>
      </c>
    </row>
    <row r="189" spans="1:15">
      <c r="A189" t="s">
        <v>36</v>
      </c>
      <c r="B189" s="5" t="s">
        <v>48</v>
      </c>
      <c r="C189" s="6">
        <v>534749814</v>
      </c>
      <c r="D189" s="6">
        <v>38281044</v>
      </c>
      <c r="E189" s="6">
        <v>496468770</v>
      </c>
      <c r="F189" s="7">
        <v>2008</v>
      </c>
      <c r="G189" s="5" t="s">
        <v>48</v>
      </c>
      <c r="H189" s="6">
        <v>1417917</v>
      </c>
      <c r="I189" s="6">
        <v>25189</v>
      </c>
      <c r="J189" s="6">
        <v>1392728</v>
      </c>
      <c r="K189" s="7">
        <v>2008</v>
      </c>
      <c r="L189">
        <f>VLOOKUP(B189,NOME_BID!$A$8:$E$350,5,FALSE)</f>
        <v>17</v>
      </c>
      <c r="M189">
        <v>6</v>
      </c>
      <c r="N189" t="str">
        <f t="shared" si="4"/>
        <v>17-6</v>
      </c>
      <c r="O189" t="str">
        <f t="shared" si="5"/>
        <v>6-17</v>
      </c>
    </row>
    <row r="190" spans="1:15">
      <c r="A190" t="s">
        <v>36</v>
      </c>
      <c r="B190" s="5" t="s">
        <v>216</v>
      </c>
      <c r="C190" s="6">
        <v>658699317</v>
      </c>
      <c r="D190" s="6">
        <v>14591149</v>
      </c>
      <c r="E190" s="6">
        <v>644108168</v>
      </c>
      <c r="F190" s="7">
        <v>2008</v>
      </c>
      <c r="G190" s="5" t="s">
        <v>216</v>
      </c>
      <c r="H190" s="6">
        <v>328136</v>
      </c>
      <c r="I190" s="6">
        <v>96415</v>
      </c>
      <c r="J190" s="6">
        <v>231721</v>
      </c>
      <c r="K190" s="7">
        <v>2008</v>
      </c>
      <c r="L190">
        <f>VLOOKUP(B190,NOME_BID!$A$8:$E$350,5,FALSE)</f>
        <v>25</v>
      </c>
      <c r="M190">
        <v>6</v>
      </c>
      <c r="N190" t="str">
        <f t="shared" si="4"/>
        <v>25-6</v>
      </c>
      <c r="O190" t="str">
        <f t="shared" si="5"/>
        <v>6-25</v>
      </c>
    </row>
    <row r="191" spans="1:15">
      <c r="A191" t="s">
        <v>36</v>
      </c>
      <c r="B191" s="5" t="s">
        <v>217</v>
      </c>
      <c r="C191" s="6">
        <v>202560</v>
      </c>
      <c r="D191" s="7" t="s">
        <v>52</v>
      </c>
      <c r="E191" s="6">
        <v>202560</v>
      </c>
      <c r="F191" s="7">
        <v>2008</v>
      </c>
      <c r="G191" s="5" t="s">
        <v>217</v>
      </c>
      <c r="H191" s="7">
        <v>350</v>
      </c>
      <c r="I191" s="7" t="s">
        <v>52</v>
      </c>
      <c r="J191" s="7">
        <v>350</v>
      </c>
      <c r="K191" s="7">
        <v>2008</v>
      </c>
      <c r="L191">
        <f>VLOOKUP(B191,NOME_BID!$A$8:$E$350,5,FALSE)</f>
        <v>25</v>
      </c>
      <c r="M191">
        <v>6</v>
      </c>
      <c r="N191" t="str">
        <f t="shared" si="4"/>
        <v>25-6</v>
      </c>
      <c r="O191" t="str">
        <f t="shared" si="5"/>
        <v>6-25</v>
      </c>
    </row>
    <row r="192" spans="1:15">
      <c r="A192" t="s">
        <v>36</v>
      </c>
      <c r="B192" s="5" t="s">
        <v>244</v>
      </c>
      <c r="C192" s="6">
        <v>165614773</v>
      </c>
      <c r="D192" s="7" t="s">
        <v>52</v>
      </c>
      <c r="E192" s="6">
        <v>165614773</v>
      </c>
      <c r="F192" s="7">
        <v>2008</v>
      </c>
      <c r="G192" s="5" t="s">
        <v>244</v>
      </c>
      <c r="H192" s="6">
        <v>50404</v>
      </c>
      <c r="I192" s="7" t="s">
        <v>52</v>
      </c>
      <c r="J192" s="6">
        <v>50404</v>
      </c>
      <c r="K192" s="7">
        <v>2008</v>
      </c>
      <c r="L192">
        <f>VLOOKUP(B192,NOME_BID!$A$8:$E$350,5,FALSE)</f>
        <v>26</v>
      </c>
      <c r="M192">
        <v>6</v>
      </c>
      <c r="N192" t="str">
        <f t="shared" si="4"/>
        <v>26-6</v>
      </c>
      <c r="O192" t="str">
        <f t="shared" si="5"/>
        <v>6-26</v>
      </c>
    </row>
    <row r="193" spans="1:15">
      <c r="A193" t="s">
        <v>36</v>
      </c>
      <c r="B193" s="5" t="s">
        <v>219</v>
      </c>
      <c r="C193" s="6">
        <v>380017</v>
      </c>
      <c r="D193" s="6">
        <v>2099</v>
      </c>
      <c r="E193" s="6">
        <v>377918</v>
      </c>
      <c r="F193" s="7">
        <v>2008</v>
      </c>
      <c r="G193" s="5" t="s">
        <v>219</v>
      </c>
      <c r="H193" s="7">
        <v>575</v>
      </c>
      <c r="I193" s="7">
        <v>134</v>
      </c>
      <c r="J193" s="7">
        <v>441</v>
      </c>
      <c r="K193" s="7">
        <v>2008</v>
      </c>
      <c r="L193">
        <f>VLOOKUP(B193,NOME_BID!$A$8:$E$350,5,FALSE)</f>
        <v>22</v>
      </c>
      <c r="M193">
        <v>6</v>
      </c>
      <c r="N193" t="str">
        <f t="shared" si="4"/>
        <v>22-6</v>
      </c>
      <c r="O193" t="str">
        <f t="shared" si="5"/>
        <v>6-22</v>
      </c>
    </row>
    <row r="194" spans="1:15">
      <c r="A194" t="s">
        <v>36</v>
      </c>
      <c r="B194" s="5" t="s">
        <v>220</v>
      </c>
      <c r="C194" s="6">
        <v>47831</v>
      </c>
      <c r="D194" s="6">
        <v>101000</v>
      </c>
      <c r="E194" s="6">
        <v>-53169</v>
      </c>
      <c r="F194" s="7">
        <v>2008</v>
      </c>
      <c r="G194" s="5" t="s">
        <v>220</v>
      </c>
      <c r="H194" s="7">
        <v>127</v>
      </c>
      <c r="I194" s="7">
        <v>203</v>
      </c>
      <c r="J194" s="7">
        <v>-76</v>
      </c>
      <c r="K194" s="7">
        <v>2008</v>
      </c>
      <c r="L194">
        <f>VLOOKUP(B194,NOME_BID!$A$8:$E$350,5,FALSE)</f>
        <v>22</v>
      </c>
      <c r="M194">
        <v>6</v>
      </c>
      <c r="N194" t="str">
        <f t="shared" si="4"/>
        <v>22-6</v>
      </c>
      <c r="O194" t="str">
        <f t="shared" si="5"/>
        <v>6-22</v>
      </c>
    </row>
    <row r="195" spans="1:15">
      <c r="A195" t="s">
        <v>36</v>
      </c>
      <c r="B195" s="5" t="s">
        <v>245</v>
      </c>
      <c r="C195" s="6">
        <v>3156083</v>
      </c>
      <c r="D195" s="6">
        <v>1595046</v>
      </c>
      <c r="E195" s="6">
        <v>1561037</v>
      </c>
      <c r="F195" s="7">
        <v>2008</v>
      </c>
      <c r="G195" s="5" t="s">
        <v>245</v>
      </c>
      <c r="H195" s="6">
        <v>9171</v>
      </c>
      <c r="I195" s="6">
        <v>9756</v>
      </c>
      <c r="J195" s="7">
        <v>-585</v>
      </c>
      <c r="K195" s="7">
        <v>2008</v>
      </c>
      <c r="L195">
        <f>VLOOKUP(B195,NOME_BID!$A$8:$E$350,5,FALSE)</f>
        <v>16</v>
      </c>
      <c r="M195">
        <v>6</v>
      </c>
      <c r="N195" t="str">
        <f t="shared" si="4"/>
        <v>16-6</v>
      </c>
      <c r="O195" t="str">
        <f t="shared" si="5"/>
        <v>6-16</v>
      </c>
    </row>
    <row r="196" spans="1:15">
      <c r="A196" t="s">
        <v>36</v>
      </c>
      <c r="B196" s="5" t="s">
        <v>246</v>
      </c>
      <c r="C196" s="6">
        <v>51285</v>
      </c>
      <c r="D196" s="7" t="s">
        <v>52</v>
      </c>
      <c r="E196" s="6">
        <v>51285</v>
      </c>
      <c r="F196" s="7">
        <v>2008</v>
      </c>
      <c r="G196" s="5" t="s">
        <v>246</v>
      </c>
      <c r="H196" s="7">
        <v>380</v>
      </c>
      <c r="I196" s="7" t="s">
        <v>52</v>
      </c>
      <c r="J196" s="7">
        <v>380</v>
      </c>
      <c r="K196" s="7">
        <v>2008</v>
      </c>
      <c r="L196">
        <f>VLOOKUP(B196,NOME_BID!$A$8:$E$350,5,FALSE)</f>
        <v>21</v>
      </c>
      <c r="M196">
        <v>6</v>
      </c>
      <c r="N196" t="str">
        <f t="shared" ref="N196:N259" si="6">CONCATENATE(L196,"-",M196)</f>
        <v>21-6</v>
      </c>
      <c r="O196" t="str">
        <f t="shared" ref="O196:O259" si="7">CONCATENATE(M196,"-",L196)</f>
        <v>6-21</v>
      </c>
    </row>
    <row r="197" spans="1:15">
      <c r="A197" t="s">
        <v>36</v>
      </c>
      <c r="B197" s="5" t="s">
        <v>247</v>
      </c>
      <c r="C197" s="7">
        <v>700</v>
      </c>
      <c r="D197" s="6">
        <v>697848</v>
      </c>
      <c r="E197" s="6">
        <v>-697148</v>
      </c>
      <c r="F197" s="7">
        <v>2008</v>
      </c>
      <c r="G197" s="5" t="s">
        <v>247</v>
      </c>
      <c r="H197" s="7">
        <v>25</v>
      </c>
      <c r="I197" s="6">
        <v>2636</v>
      </c>
      <c r="J197" s="6">
        <v>-2611</v>
      </c>
      <c r="K197" s="7">
        <v>2008</v>
      </c>
      <c r="L197">
        <f>VLOOKUP(B197,NOME_BID!$A$8:$E$350,5,FALSE)</f>
        <v>6</v>
      </c>
      <c r="M197">
        <v>6</v>
      </c>
      <c r="N197" t="str">
        <f t="shared" si="6"/>
        <v>6-6</v>
      </c>
      <c r="O197" t="str">
        <f t="shared" si="7"/>
        <v>6-6</v>
      </c>
    </row>
    <row r="198" spans="1:15">
      <c r="A198" t="s">
        <v>36</v>
      </c>
      <c r="B198" s="5" t="s">
        <v>248</v>
      </c>
      <c r="C198" s="6">
        <v>9123</v>
      </c>
      <c r="D198" s="7" t="s">
        <v>52</v>
      </c>
      <c r="E198" s="6">
        <v>9123</v>
      </c>
      <c r="F198" s="7">
        <v>2008</v>
      </c>
      <c r="G198" s="5" t="s">
        <v>248</v>
      </c>
      <c r="H198" s="7">
        <v>55</v>
      </c>
      <c r="I198" s="7" t="s">
        <v>52</v>
      </c>
      <c r="J198" s="7">
        <v>55</v>
      </c>
      <c r="K198" s="7">
        <v>2008</v>
      </c>
      <c r="L198">
        <f>VLOOKUP(B198,NOME_BID!$A$8:$E$350,5,FALSE)</f>
        <v>16</v>
      </c>
      <c r="M198">
        <v>6</v>
      </c>
      <c r="N198" t="str">
        <f t="shared" si="6"/>
        <v>16-6</v>
      </c>
      <c r="O198" t="str">
        <f t="shared" si="7"/>
        <v>6-16</v>
      </c>
    </row>
    <row r="199" spans="1:15">
      <c r="A199" t="s">
        <v>36</v>
      </c>
      <c r="B199" s="5" t="s">
        <v>249</v>
      </c>
      <c r="C199" s="6">
        <v>11415</v>
      </c>
      <c r="D199" s="7" t="s">
        <v>52</v>
      </c>
      <c r="E199" s="6">
        <v>11415</v>
      </c>
      <c r="F199" s="7">
        <v>2008</v>
      </c>
      <c r="G199" s="5" t="s">
        <v>249</v>
      </c>
      <c r="H199" s="7">
        <v>41</v>
      </c>
      <c r="I199" s="7" t="s">
        <v>52</v>
      </c>
      <c r="J199" s="7">
        <v>41</v>
      </c>
      <c r="K199" s="7">
        <v>2008</v>
      </c>
      <c r="L199">
        <f>VLOOKUP(B199,NOME_BID!$A$8:$E$350,5,FALSE)</f>
        <v>11</v>
      </c>
      <c r="M199">
        <v>6</v>
      </c>
      <c r="N199" t="str">
        <f t="shared" si="6"/>
        <v>11-6</v>
      </c>
      <c r="O199" t="str">
        <f t="shared" si="7"/>
        <v>6-11</v>
      </c>
    </row>
    <row r="200" spans="1:15">
      <c r="A200" t="s">
        <v>36</v>
      </c>
      <c r="B200" s="5" t="s">
        <v>250</v>
      </c>
      <c r="C200" s="6">
        <v>99648</v>
      </c>
      <c r="D200" s="6">
        <v>7040838</v>
      </c>
      <c r="E200" s="6">
        <v>-6941190</v>
      </c>
      <c r="F200" s="7">
        <v>2008</v>
      </c>
      <c r="G200" s="5" t="s">
        <v>250</v>
      </c>
      <c r="H200" s="7">
        <v>920</v>
      </c>
      <c r="I200" s="6">
        <v>289530</v>
      </c>
      <c r="J200" s="6">
        <v>-288610</v>
      </c>
      <c r="K200" s="7">
        <v>2008</v>
      </c>
      <c r="L200">
        <f>VLOOKUP(B210,NOME_BID!$A$8:$E$350,5,FALSE)</f>
        <v>25</v>
      </c>
      <c r="M200">
        <v>6</v>
      </c>
      <c r="N200" t="str">
        <f t="shared" si="6"/>
        <v>25-6</v>
      </c>
      <c r="O200" t="str">
        <f t="shared" si="7"/>
        <v>6-25</v>
      </c>
    </row>
    <row r="201" spans="1:15">
      <c r="A201" t="s">
        <v>36</v>
      </c>
      <c r="B201" s="5" t="s">
        <v>251</v>
      </c>
      <c r="C201" s="6">
        <v>770860</v>
      </c>
      <c r="D201" s="6">
        <v>25090</v>
      </c>
      <c r="E201" s="6">
        <v>745770</v>
      </c>
      <c r="F201" s="7">
        <v>2008</v>
      </c>
      <c r="G201" s="5" t="s">
        <v>251</v>
      </c>
      <c r="H201" s="6">
        <v>27964</v>
      </c>
      <c r="I201" s="7">
        <v>170</v>
      </c>
      <c r="J201" s="6">
        <v>27794</v>
      </c>
      <c r="K201" s="7">
        <v>2008</v>
      </c>
      <c r="L201">
        <f>VLOOKUP(B211,NOME_BID!$A$8:$E$350,5,FALSE)</f>
        <v>26</v>
      </c>
      <c r="M201">
        <v>6</v>
      </c>
      <c r="N201" t="str">
        <f t="shared" si="6"/>
        <v>26-6</v>
      </c>
      <c r="O201" t="str">
        <f t="shared" si="7"/>
        <v>6-26</v>
      </c>
    </row>
    <row r="202" spans="1:15">
      <c r="A202" t="s">
        <v>36</v>
      </c>
      <c r="B202" s="5" t="s">
        <v>252</v>
      </c>
      <c r="C202" s="6">
        <v>2478</v>
      </c>
      <c r="D202" s="6">
        <v>22100</v>
      </c>
      <c r="E202" s="6">
        <v>-19622</v>
      </c>
      <c r="F202" s="7">
        <v>2008</v>
      </c>
      <c r="G202" s="5" t="s">
        <v>252</v>
      </c>
      <c r="H202" s="7">
        <v>3</v>
      </c>
      <c r="I202" s="7">
        <v>13</v>
      </c>
      <c r="J202" s="7">
        <v>-10</v>
      </c>
      <c r="K202" s="7">
        <v>2008</v>
      </c>
      <c r="L202">
        <f>VLOOKUP(B212,NOME_BID!$A$8:$E$350,5,FALSE)</f>
        <v>24</v>
      </c>
      <c r="M202">
        <v>6</v>
      </c>
      <c r="N202" t="str">
        <f t="shared" si="6"/>
        <v>24-6</v>
      </c>
      <c r="O202" t="str">
        <f t="shared" si="7"/>
        <v>6-24</v>
      </c>
    </row>
    <row r="203" spans="1:15">
      <c r="A203" t="s">
        <v>36</v>
      </c>
      <c r="B203" s="5" t="s">
        <v>253</v>
      </c>
      <c r="C203" s="6">
        <v>834042</v>
      </c>
      <c r="D203" s="6">
        <v>1097</v>
      </c>
      <c r="E203" s="6">
        <v>832945</v>
      </c>
      <c r="F203" s="7">
        <v>2008</v>
      </c>
      <c r="G203" s="5" t="s">
        <v>253</v>
      </c>
      <c r="H203" s="7">
        <v>943</v>
      </c>
      <c r="I203" s="7">
        <v>28</v>
      </c>
      <c r="J203" s="7">
        <v>915</v>
      </c>
      <c r="K203" s="7">
        <v>2008</v>
      </c>
      <c r="L203">
        <f>VLOOKUP(B213,NOME_BID!$A$8:$E$350,5,FALSE)</f>
        <v>26</v>
      </c>
      <c r="M203">
        <v>6</v>
      </c>
      <c r="N203" t="str">
        <f t="shared" si="6"/>
        <v>26-6</v>
      </c>
      <c r="O203" t="str">
        <f t="shared" si="7"/>
        <v>6-26</v>
      </c>
    </row>
    <row r="204" spans="1:15">
      <c r="A204" t="s">
        <v>36</v>
      </c>
      <c r="B204" s="5" t="s">
        <v>254</v>
      </c>
      <c r="C204" s="6">
        <v>1134</v>
      </c>
      <c r="D204" s="7" t="s">
        <v>52</v>
      </c>
      <c r="E204" s="6">
        <v>1134</v>
      </c>
      <c r="F204" s="7">
        <v>2008</v>
      </c>
      <c r="G204" s="5" t="s">
        <v>254</v>
      </c>
      <c r="H204" s="7">
        <v>5</v>
      </c>
      <c r="I204" s="7" t="s">
        <v>52</v>
      </c>
      <c r="J204" s="7">
        <v>5</v>
      </c>
      <c r="K204" s="7">
        <v>2008</v>
      </c>
      <c r="L204">
        <f>VLOOKUP(B214,NOME_BID!$A$8:$E$350,5,FALSE)</f>
        <v>24</v>
      </c>
      <c r="M204">
        <v>6</v>
      </c>
      <c r="N204" t="str">
        <f t="shared" si="6"/>
        <v>24-6</v>
      </c>
      <c r="O204" t="str">
        <f t="shared" si="7"/>
        <v>6-24</v>
      </c>
    </row>
    <row r="205" spans="1:15">
      <c r="A205" t="s">
        <v>36</v>
      </c>
      <c r="B205" s="5" t="s">
        <v>255</v>
      </c>
      <c r="C205" s="7">
        <v>590</v>
      </c>
      <c r="D205" s="6">
        <v>518700</v>
      </c>
      <c r="E205" s="6">
        <v>-518110</v>
      </c>
      <c r="F205" s="7">
        <v>2008</v>
      </c>
      <c r="G205" s="5" t="s">
        <v>255</v>
      </c>
      <c r="H205" s="7">
        <v>67</v>
      </c>
      <c r="I205" s="7">
        <v>378</v>
      </c>
      <c r="J205" s="7">
        <v>-311</v>
      </c>
      <c r="K205" s="7">
        <v>2008</v>
      </c>
      <c r="L205">
        <f>VLOOKUP(B215,NOME_BID!$A$8:$E$350,5,FALSE)</f>
        <v>24</v>
      </c>
      <c r="M205">
        <v>6</v>
      </c>
      <c r="N205" t="str">
        <f t="shared" si="6"/>
        <v>24-6</v>
      </c>
      <c r="O205" t="str">
        <f t="shared" si="7"/>
        <v>6-24</v>
      </c>
    </row>
    <row r="206" spans="1:15">
      <c r="A206" t="s">
        <v>64</v>
      </c>
      <c r="B206" s="31" t="s">
        <v>54</v>
      </c>
      <c r="C206" s="32">
        <v>0</v>
      </c>
      <c r="D206" s="32">
        <v>0</v>
      </c>
      <c r="E206" s="32">
        <v>0</v>
      </c>
      <c r="F206" s="7">
        <v>2005</v>
      </c>
      <c r="G206" s="31" t="s">
        <v>54</v>
      </c>
      <c r="H206" s="32">
        <v>30023</v>
      </c>
      <c r="I206" s="32">
        <v>5387</v>
      </c>
      <c r="J206" s="32">
        <v>24636</v>
      </c>
      <c r="K206" s="7">
        <v>2005</v>
      </c>
      <c r="L206">
        <f>VLOOKUP(B216,NOME_BID!$A$8:$E$350,5,FALSE)</f>
        <v>999999</v>
      </c>
      <c r="M206" s="32">
        <v>24</v>
      </c>
      <c r="N206" t="str">
        <f t="shared" si="6"/>
        <v>999999-24</v>
      </c>
      <c r="O206" t="str">
        <f t="shared" si="7"/>
        <v>24-999999</v>
      </c>
    </row>
    <row r="207" spans="1:15">
      <c r="A207" t="s">
        <v>64</v>
      </c>
      <c r="B207" s="31" t="s">
        <v>57</v>
      </c>
      <c r="C207" s="32" t="s">
        <v>52</v>
      </c>
      <c r="D207" s="32">
        <v>0</v>
      </c>
      <c r="E207" s="32">
        <v>0</v>
      </c>
      <c r="F207" s="7">
        <v>2005</v>
      </c>
      <c r="G207" s="31" t="s">
        <v>57</v>
      </c>
      <c r="H207" s="33" t="s">
        <v>52</v>
      </c>
      <c r="I207" s="33">
        <v>210</v>
      </c>
      <c r="J207" s="33">
        <v>-210</v>
      </c>
      <c r="K207" s="7">
        <v>2005</v>
      </c>
      <c r="L207">
        <f>VLOOKUP(B217,NOME_BID!$A$8:$E$350,5,FALSE)</f>
        <v>26</v>
      </c>
      <c r="M207" s="32">
        <v>24</v>
      </c>
      <c r="N207" t="str">
        <f t="shared" si="6"/>
        <v>26-24</v>
      </c>
      <c r="O207" t="str">
        <f t="shared" si="7"/>
        <v>24-26</v>
      </c>
    </row>
    <row r="208" spans="1:15">
      <c r="A208" t="s">
        <v>64</v>
      </c>
      <c r="B208" s="31" t="s">
        <v>58</v>
      </c>
      <c r="C208" s="32" t="s">
        <v>52</v>
      </c>
      <c r="D208" s="32">
        <v>0</v>
      </c>
      <c r="E208" s="32">
        <v>0</v>
      </c>
      <c r="F208" s="7">
        <v>2005</v>
      </c>
      <c r="G208" s="31" t="s">
        <v>58</v>
      </c>
      <c r="H208" s="33" t="s">
        <v>52</v>
      </c>
      <c r="I208" s="33">
        <v>142</v>
      </c>
      <c r="J208" s="33">
        <v>-142</v>
      </c>
      <c r="K208" s="7">
        <v>2005</v>
      </c>
      <c r="L208">
        <f>VLOOKUP(B218,NOME_BID!$A$8:$E$350,5,FALSE)</f>
        <v>24</v>
      </c>
      <c r="M208" s="32">
        <v>24</v>
      </c>
      <c r="N208" t="str">
        <f t="shared" si="6"/>
        <v>24-24</v>
      </c>
      <c r="O208" t="str">
        <f t="shared" si="7"/>
        <v>24-24</v>
      </c>
    </row>
    <row r="209" spans="1:15">
      <c r="A209" t="s">
        <v>64</v>
      </c>
      <c r="B209" s="31" t="s">
        <v>36</v>
      </c>
      <c r="C209" s="32">
        <v>0</v>
      </c>
      <c r="D209" s="32">
        <v>0</v>
      </c>
      <c r="E209" s="32">
        <v>0</v>
      </c>
      <c r="F209" s="7">
        <v>2005</v>
      </c>
      <c r="G209" s="31" t="s">
        <v>36</v>
      </c>
      <c r="H209" s="32">
        <v>1836</v>
      </c>
      <c r="I209" s="32">
        <v>2473</v>
      </c>
      <c r="J209" s="33">
        <v>-637</v>
      </c>
      <c r="K209" s="7">
        <v>2005</v>
      </c>
      <c r="L209">
        <f>VLOOKUP(B219,NOME_BID!$A$8:$E$350,5,FALSE)</f>
        <v>21</v>
      </c>
      <c r="M209" s="32">
        <v>24</v>
      </c>
      <c r="N209" t="str">
        <f t="shared" si="6"/>
        <v>21-24</v>
      </c>
      <c r="O209" t="str">
        <f t="shared" si="7"/>
        <v>24-21</v>
      </c>
    </row>
    <row r="210" spans="1:15">
      <c r="A210" t="s">
        <v>64</v>
      </c>
      <c r="B210" s="31" t="s">
        <v>61</v>
      </c>
      <c r="C210" s="32">
        <v>0</v>
      </c>
      <c r="D210" s="32">
        <v>0</v>
      </c>
      <c r="E210" s="32">
        <v>0</v>
      </c>
      <c r="F210" s="7">
        <v>2005</v>
      </c>
      <c r="G210" s="31" t="s">
        <v>61</v>
      </c>
      <c r="H210" s="32">
        <v>2437</v>
      </c>
      <c r="I210" s="32">
        <v>1972</v>
      </c>
      <c r="J210" s="33">
        <v>465</v>
      </c>
      <c r="K210" s="7">
        <v>2005</v>
      </c>
      <c r="L210">
        <f>VLOOKUP(B210,NOME_BID!$A$8:$E$350,5,FALSE)</f>
        <v>25</v>
      </c>
      <c r="M210" s="32">
        <v>24</v>
      </c>
      <c r="N210" t="str">
        <f t="shared" si="6"/>
        <v>25-24</v>
      </c>
      <c r="O210" t="str">
        <f t="shared" si="7"/>
        <v>24-25</v>
      </c>
    </row>
    <row r="211" spans="1:15">
      <c r="A211" t="s">
        <v>64</v>
      </c>
      <c r="B211" s="31" t="s">
        <v>62</v>
      </c>
      <c r="C211" s="32" t="s">
        <v>52</v>
      </c>
      <c r="D211" s="32">
        <v>0</v>
      </c>
      <c r="E211" s="32">
        <v>0</v>
      </c>
      <c r="F211" s="7">
        <v>2005</v>
      </c>
      <c r="G211" s="31" t="s">
        <v>62</v>
      </c>
      <c r="H211" s="33" t="s">
        <v>52</v>
      </c>
      <c r="I211" s="33">
        <v>574</v>
      </c>
      <c r="J211" s="33">
        <v>-574</v>
      </c>
      <c r="K211" s="7">
        <v>2005</v>
      </c>
      <c r="L211">
        <f>VLOOKUP(B211,NOME_BID!$A$8:$E$350,5,FALSE)</f>
        <v>26</v>
      </c>
      <c r="M211" s="32">
        <v>24</v>
      </c>
      <c r="N211" t="str">
        <f t="shared" si="6"/>
        <v>26-24</v>
      </c>
      <c r="O211" t="str">
        <f t="shared" si="7"/>
        <v>24-26</v>
      </c>
    </row>
    <row r="212" spans="1:15">
      <c r="A212" t="s">
        <v>64</v>
      </c>
      <c r="B212" s="31" t="s">
        <v>67</v>
      </c>
      <c r="C212" s="32">
        <v>0</v>
      </c>
      <c r="D212" s="32">
        <v>0</v>
      </c>
      <c r="E212" s="32">
        <v>0</v>
      </c>
      <c r="F212" s="7">
        <v>2005</v>
      </c>
      <c r="G212" s="31" t="s">
        <v>67</v>
      </c>
      <c r="H212" s="33">
        <v>35</v>
      </c>
      <c r="I212" s="32">
        <v>2478</v>
      </c>
      <c r="J212" s="32">
        <v>-2443</v>
      </c>
      <c r="K212" s="7">
        <v>2005</v>
      </c>
      <c r="L212">
        <f>VLOOKUP(B212,NOME_BID!$A$8:$E$350,5,FALSE)</f>
        <v>24</v>
      </c>
      <c r="M212" s="32">
        <v>24</v>
      </c>
      <c r="N212" t="str">
        <f t="shared" si="6"/>
        <v>24-24</v>
      </c>
      <c r="O212" t="str">
        <f t="shared" si="7"/>
        <v>24-24</v>
      </c>
    </row>
    <row r="213" spans="1:15">
      <c r="A213" t="s">
        <v>64</v>
      </c>
      <c r="B213" s="31" t="s">
        <v>68</v>
      </c>
      <c r="C213" s="32" t="s">
        <v>52</v>
      </c>
      <c r="D213" s="32">
        <v>0</v>
      </c>
      <c r="E213" s="32">
        <v>0</v>
      </c>
      <c r="F213" s="7">
        <v>2005</v>
      </c>
      <c r="G213" s="31" t="s">
        <v>68</v>
      </c>
      <c r="H213" s="33" t="s">
        <v>52</v>
      </c>
      <c r="I213" s="33">
        <v>773</v>
      </c>
      <c r="J213" s="33">
        <v>-773</v>
      </c>
      <c r="K213" s="7">
        <v>2005</v>
      </c>
      <c r="L213">
        <f>VLOOKUP(B213,NOME_BID!$A$8:$E$350,5,FALSE)</f>
        <v>26</v>
      </c>
      <c r="M213" s="32">
        <v>24</v>
      </c>
      <c r="N213" t="str">
        <f t="shared" si="6"/>
        <v>26-24</v>
      </c>
      <c r="O213" t="str">
        <f t="shared" si="7"/>
        <v>24-26</v>
      </c>
    </row>
    <row r="214" spans="1:15">
      <c r="A214" t="s">
        <v>64</v>
      </c>
      <c r="B214" s="31" t="s">
        <v>69</v>
      </c>
      <c r="C214" s="32" t="s">
        <v>52</v>
      </c>
      <c r="D214" s="32">
        <v>0</v>
      </c>
      <c r="E214" s="32">
        <v>0</v>
      </c>
      <c r="F214" s="7">
        <v>2005</v>
      </c>
      <c r="G214" s="31" t="s">
        <v>69</v>
      </c>
      <c r="H214" s="33" t="s">
        <v>52</v>
      </c>
      <c r="I214" s="32">
        <v>2012</v>
      </c>
      <c r="J214" s="32">
        <v>-2012</v>
      </c>
      <c r="K214" s="7">
        <v>2005</v>
      </c>
      <c r="L214">
        <f>VLOOKUP(B214,NOME_BID!$A$8:$E$350,5,FALSE)</f>
        <v>24</v>
      </c>
      <c r="M214" s="32">
        <v>24</v>
      </c>
      <c r="N214" t="str">
        <f t="shared" si="6"/>
        <v>24-24</v>
      </c>
      <c r="O214" t="str">
        <f t="shared" si="7"/>
        <v>24-24</v>
      </c>
    </row>
    <row r="215" spans="1:15">
      <c r="A215" t="s">
        <v>64</v>
      </c>
      <c r="B215" s="31" t="s">
        <v>257</v>
      </c>
      <c r="C215" s="32">
        <v>0</v>
      </c>
      <c r="D215" s="32">
        <v>0</v>
      </c>
      <c r="E215" s="32">
        <v>0</v>
      </c>
      <c r="F215" s="7">
        <v>2005</v>
      </c>
      <c r="G215" s="31" t="s">
        <v>257</v>
      </c>
      <c r="H215" s="33">
        <v>9</v>
      </c>
      <c r="I215" s="33">
        <v>724</v>
      </c>
      <c r="J215" s="33">
        <v>-715</v>
      </c>
      <c r="K215" s="7">
        <v>2005</v>
      </c>
      <c r="L215">
        <f>VLOOKUP(B215,NOME_BID!$A$8:$E$350,5,FALSE)</f>
        <v>24</v>
      </c>
      <c r="M215" s="32">
        <v>24</v>
      </c>
      <c r="N215" t="str">
        <f t="shared" si="6"/>
        <v>24-24</v>
      </c>
      <c r="O215" t="str">
        <f t="shared" si="7"/>
        <v>24-24</v>
      </c>
    </row>
    <row r="216" spans="1:15">
      <c r="A216" t="s">
        <v>64</v>
      </c>
      <c r="B216" s="31" t="s">
        <v>38</v>
      </c>
      <c r="C216" s="32" t="s">
        <v>52</v>
      </c>
      <c r="D216" s="32">
        <v>0</v>
      </c>
      <c r="E216" s="32">
        <v>0</v>
      </c>
      <c r="F216" s="7">
        <v>2005</v>
      </c>
      <c r="G216" s="31" t="s">
        <v>38</v>
      </c>
      <c r="H216" s="33" t="s">
        <v>52</v>
      </c>
      <c r="I216" s="32">
        <v>14239</v>
      </c>
      <c r="J216" s="32">
        <v>-14239</v>
      </c>
      <c r="K216" s="7">
        <v>2005</v>
      </c>
      <c r="L216">
        <f>VLOOKUP(B216,NOME_BID!$A$8:$E$350,5,FALSE)</f>
        <v>999999</v>
      </c>
      <c r="M216" s="32">
        <v>24</v>
      </c>
      <c r="N216" t="str">
        <f t="shared" si="6"/>
        <v>999999-24</v>
      </c>
      <c r="O216" t="str">
        <f t="shared" si="7"/>
        <v>24-999999</v>
      </c>
    </row>
    <row r="217" spans="1:15">
      <c r="A217" t="s">
        <v>64</v>
      </c>
      <c r="B217" s="31" t="s">
        <v>75</v>
      </c>
      <c r="C217" s="32" t="s">
        <v>52</v>
      </c>
      <c r="D217" s="32">
        <v>0</v>
      </c>
      <c r="E217" s="32">
        <v>0</v>
      </c>
      <c r="F217" s="7">
        <v>2005</v>
      </c>
      <c r="G217" s="31" t="s">
        <v>75</v>
      </c>
      <c r="H217" s="33" t="s">
        <v>52</v>
      </c>
      <c r="I217" s="32">
        <v>1497</v>
      </c>
      <c r="J217" s="32">
        <v>-1497</v>
      </c>
      <c r="K217" s="7">
        <v>2005</v>
      </c>
      <c r="L217">
        <f>VLOOKUP(B217,NOME_BID!$A$8:$E$350,5,FALSE)</f>
        <v>26</v>
      </c>
      <c r="M217" s="32">
        <v>24</v>
      </c>
      <c r="N217" t="str">
        <f t="shared" si="6"/>
        <v>26-24</v>
      </c>
      <c r="O217" t="str">
        <f t="shared" si="7"/>
        <v>24-26</v>
      </c>
    </row>
    <row r="218" spans="1:15">
      <c r="A218" t="s">
        <v>64</v>
      </c>
      <c r="B218" s="31" t="s">
        <v>258</v>
      </c>
      <c r="C218" s="32">
        <v>0</v>
      </c>
      <c r="D218" s="32" t="s">
        <v>52</v>
      </c>
      <c r="E218" s="32">
        <v>0</v>
      </c>
      <c r="F218" s="7">
        <v>2005</v>
      </c>
      <c r="G218" s="31" t="s">
        <v>258</v>
      </c>
      <c r="H218" s="33">
        <v>0</v>
      </c>
      <c r="I218" s="33" t="s">
        <v>52</v>
      </c>
      <c r="J218" s="33">
        <v>0</v>
      </c>
      <c r="K218" s="7">
        <v>2005</v>
      </c>
      <c r="L218">
        <f>VLOOKUP(B218,NOME_BID!$A$8:$E$350,5,FALSE)</f>
        <v>24</v>
      </c>
      <c r="M218" s="32">
        <v>24</v>
      </c>
      <c r="N218" t="str">
        <f t="shared" si="6"/>
        <v>24-24</v>
      </c>
      <c r="O218" t="str">
        <f t="shared" si="7"/>
        <v>24-24</v>
      </c>
    </row>
    <row r="219" spans="1:15">
      <c r="A219" t="s">
        <v>64</v>
      </c>
      <c r="B219" s="31" t="s">
        <v>79</v>
      </c>
      <c r="C219" s="32">
        <v>0</v>
      </c>
      <c r="D219" s="32">
        <v>0</v>
      </c>
      <c r="E219" s="32">
        <v>0</v>
      </c>
      <c r="F219" s="7">
        <v>2005</v>
      </c>
      <c r="G219" s="31" t="s">
        <v>79</v>
      </c>
      <c r="H219" s="32">
        <v>16855</v>
      </c>
      <c r="I219" s="32">
        <v>14008</v>
      </c>
      <c r="J219" s="32">
        <v>2847</v>
      </c>
      <c r="K219" s="7">
        <v>2005</v>
      </c>
      <c r="L219">
        <f>VLOOKUP(B219,NOME_BID!$A$8:$E$350,5,FALSE)</f>
        <v>21</v>
      </c>
      <c r="M219" s="32">
        <v>24</v>
      </c>
      <c r="N219" t="str">
        <f t="shared" si="6"/>
        <v>21-24</v>
      </c>
      <c r="O219" t="str">
        <f t="shared" si="7"/>
        <v>24-21</v>
      </c>
    </row>
    <row r="220" spans="1:15">
      <c r="A220" t="s">
        <v>64</v>
      </c>
      <c r="B220" s="31" t="s">
        <v>719</v>
      </c>
      <c r="C220" s="32" t="s">
        <v>52</v>
      </c>
      <c r="D220" s="32">
        <v>0</v>
      </c>
      <c r="E220" s="32">
        <v>0</v>
      </c>
      <c r="F220" s="7">
        <v>2005</v>
      </c>
      <c r="G220" s="31" t="s">
        <v>719</v>
      </c>
      <c r="H220" s="33" t="s">
        <v>52</v>
      </c>
      <c r="I220" s="33">
        <v>44</v>
      </c>
      <c r="J220" s="33">
        <v>-44</v>
      </c>
      <c r="K220" s="7">
        <v>2005</v>
      </c>
      <c r="L220">
        <f>VLOOKUP(B221,NOME_BID!$A$8:$E$350,5,FALSE)</f>
        <v>11</v>
      </c>
      <c r="M220" s="32">
        <v>24</v>
      </c>
      <c r="N220" t="str">
        <f t="shared" si="6"/>
        <v>11-24</v>
      </c>
      <c r="O220" t="str">
        <f t="shared" si="7"/>
        <v>24-11</v>
      </c>
    </row>
    <row r="221" spans="1:15">
      <c r="A221" t="s">
        <v>64</v>
      </c>
      <c r="B221" s="31" t="s">
        <v>39</v>
      </c>
      <c r="C221" s="32">
        <v>0</v>
      </c>
      <c r="D221" s="32">
        <v>0</v>
      </c>
      <c r="E221" s="32">
        <v>0</v>
      </c>
      <c r="F221" s="7">
        <v>2005</v>
      </c>
      <c r="G221" s="31" t="s">
        <v>39</v>
      </c>
      <c r="H221" s="33">
        <v>16</v>
      </c>
      <c r="I221" s="32">
        <v>1164</v>
      </c>
      <c r="J221" s="32">
        <v>-1148</v>
      </c>
      <c r="K221" s="7">
        <v>2005</v>
      </c>
      <c r="L221">
        <f>VLOOKUP(B221,NOME_BID!$A$8:$E$350,5,FALSE)</f>
        <v>11</v>
      </c>
      <c r="M221" s="32">
        <v>24</v>
      </c>
      <c r="N221" t="str">
        <f t="shared" si="6"/>
        <v>11-24</v>
      </c>
      <c r="O221" t="str">
        <f t="shared" si="7"/>
        <v>24-11</v>
      </c>
    </row>
    <row r="222" spans="1:15">
      <c r="A222" t="s">
        <v>64</v>
      </c>
      <c r="B222" s="31" t="s">
        <v>81</v>
      </c>
      <c r="C222" s="32" t="s">
        <v>52</v>
      </c>
      <c r="D222" s="32">
        <v>0</v>
      </c>
      <c r="E222" s="32">
        <v>0</v>
      </c>
      <c r="F222" s="7">
        <v>2005</v>
      </c>
      <c r="G222" s="31" t="s">
        <v>81</v>
      </c>
      <c r="H222" s="33" t="s">
        <v>52</v>
      </c>
      <c r="I222" s="33">
        <v>403</v>
      </c>
      <c r="J222" s="33">
        <v>-403</v>
      </c>
      <c r="K222" s="7">
        <v>2005</v>
      </c>
      <c r="L222">
        <f>VLOOKUP(B222,NOME_BID!$A$8:$E$350,5,FALSE)</f>
        <v>25</v>
      </c>
      <c r="M222" s="32">
        <v>24</v>
      </c>
      <c r="N222" t="str">
        <f t="shared" si="6"/>
        <v>25-24</v>
      </c>
      <c r="O222" t="str">
        <f t="shared" si="7"/>
        <v>24-25</v>
      </c>
    </row>
    <row r="223" spans="1:15">
      <c r="A223" t="s">
        <v>64</v>
      </c>
      <c r="B223" s="31" t="s">
        <v>82</v>
      </c>
      <c r="C223" s="32" t="s">
        <v>52</v>
      </c>
      <c r="D223" s="32">
        <v>0</v>
      </c>
      <c r="E223" s="32">
        <v>0</v>
      </c>
      <c r="F223" s="7">
        <v>2005</v>
      </c>
      <c r="G223" s="31" t="s">
        <v>82</v>
      </c>
      <c r="H223" s="33" t="s">
        <v>52</v>
      </c>
      <c r="I223" s="33">
        <v>48</v>
      </c>
      <c r="J223" s="33">
        <v>-48</v>
      </c>
      <c r="K223" s="7">
        <v>2005</v>
      </c>
      <c r="L223">
        <f>VLOOKUP(B223,NOME_BID!$A$8:$E$350,5,FALSE)</f>
        <v>25</v>
      </c>
      <c r="M223" s="32">
        <v>24</v>
      </c>
      <c r="N223" t="str">
        <f t="shared" si="6"/>
        <v>25-24</v>
      </c>
      <c r="O223" t="str">
        <f t="shared" si="7"/>
        <v>24-25</v>
      </c>
    </row>
    <row r="224" spans="1:15">
      <c r="A224" t="s">
        <v>64</v>
      </c>
      <c r="B224" s="31" t="s">
        <v>83</v>
      </c>
      <c r="C224" s="32">
        <v>0</v>
      </c>
      <c r="D224" s="32">
        <v>0</v>
      </c>
      <c r="E224" s="32">
        <v>0</v>
      </c>
      <c r="F224" s="7">
        <v>2005</v>
      </c>
      <c r="G224" s="31" t="s">
        <v>83</v>
      </c>
      <c r="H224" s="33">
        <v>7</v>
      </c>
      <c r="I224" s="33">
        <v>109</v>
      </c>
      <c r="J224" s="33">
        <v>-102</v>
      </c>
      <c r="K224" s="7">
        <v>2005</v>
      </c>
      <c r="L224">
        <f>VLOOKUP(B224,NOME_BID!$A$8:$E$350,5,FALSE)</f>
        <v>26</v>
      </c>
      <c r="M224" s="32">
        <v>24</v>
      </c>
      <c r="N224" t="str">
        <f t="shared" si="6"/>
        <v>26-24</v>
      </c>
      <c r="O224" t="str">
        <f t="shared" si="7"/>
        <v>24-26</v>
      </c>
    </row>
    <row r="225" spans="1:15">
      <c r="A225" t="s">
        <v>64</v>
      </c>
      <c r="B225" s="31" t="s">
        <v>40</v>
      </c>
      <c r="C225" s="32" t="s">
        <v>52</v>
      </c>
      <c r="D225" s="32">
        <v>0</v>
      </c>
      <c r="E225" s="32">
        <v>0</v>
      </c>
      <c r="F225" s="7">
        <v>2005</v>
      </c>
      <c r="G225" s="31" t="s">
        <v>40</v>
      </c>
      <c r="H225" s="33" t="s">
        <v>52</v>
      </c>
      <c r="I225" s="33">
        <v>728</v>
      </c>
      <c r="J225" s="33">
        <v>-728</v>
      </c>
      <c r="K225" s="7">
        <v>2005</v>
      </c>
      <c r="L225">
        <f>VLOOKUP(B225,NOME_BID!$A$8:$E$350,5,FALSE)</f>
        <v>12</v>
      </c>
      <c r="M225" s="32">
        <v>24</v>
      </c>
      <c r="N225" t="str">
        <f t="shared" si="6"/>
        <v>12-24</v>
      </c>
      <c r="O225" t="str">
        <f t="shared" si="7"/>
        <v>24-12</v>
      </c>
    </row>
    <row r="226" spans="1:15">
      <c r="A226" t="s">
        <v>64</v>
      </c>
      <c r="B226" s="31" t="s">
        <v>86</v>
      </c>
      <c r="C226" s="32" t="s">
        <v>52</v>
      </c>
      <c r="D226" s="32">
        <v>0</v>
      </c>
      <c r="E226" s="32">
        <v>0</v>
      </c>
      <c r="F226" s="7">
        <v>2005</v>
      </c>
      <c r="G226" s="31" t="s">
        <v>86</v>
      </c>
      <c r="H226" s="33" t="s">
        <v>52</v>
      </c>
      <c r="I226" s="32">
        <v>1169</v>
      </c>
      <c r="J226" s="32">
        <v>-1169</v>
      </c>
      <c r="K226" s="7">
        <v>2005</v>
      </c>
      <c r="L226">
        <f>VLOOKUP(B226,NOME_BID!$A$8:$E$350,5,FALSE)</f>
        <v>25</v>
      </c>
      <c r="M226" s="32">
        <v>24</v>
      </c>
      <c r="N226" t="str">
        <f t="shared" si="6"/>
        <v>25-24</v>
      </c>
      <c r="O226" t="str">
        <f t="shared" si="7"/>
        <v>24-25</v>
      </c>
    </row>
    <row r="227" spans="1:15">
      <c r="A227" t="s">
        <v>64</v>
      </c>
      <c r="B227" s="31" t="s">
        <v>88</v>
      </c>
      <c r="C227" s="32">
        <v>0</v>
      </c>
      <c r="D227" s="32">
        <v>0</v>
      </c>
      <c r="E227" s="32">
        <v>0</v>
      </c>
      <c r="F227" s="7">
        <v>2005</v>
      </c>
      <c r="G227" s="31" t="s">
        <v>88</v>
      </c>
      <c r="H227" s="33">
        <v>5</v>
      </c>
      <c r="I227" s="33">
        <v>433</v>
      </c>
      <c r="J227" s="33">
        <v>-428</v>
      </c>
      <c r="K227" s="7">
        <v>2005</v>
      </c>
      <c r="L227">
        <f>VLOOKUP(B227,NOME_BID!$A$8:$E$350,5,FALSE)</f>
        <v>24</v>
      </c>
      <c r="M227" s="32">
        <v>24</v>
      </c>
      <c r="N227" t="str">
        <f t="shared" si="6"/>
        <v>24-24</v>
      </c>
      <c r="O227" t="str">
        <f t="shared" si="7"/>
        <v>24-24</v>
      </c>
    </row>
    <row r="228" spans="1:15">
      <c r="A228" t="s">
        <v>64</v>
      </c>
      <c r="B228" s="31" t="s">
        <v>90</v>
      </c>
      <c r="C228" s="32" t="s">
        <v>52</v>
      </c>
      <c r="D228" s="32">
        <v>0</v>
      </c>
      <c r="E228" s="32">
        <v>0</v>
      </c>
      <c r="F228" s="7">
        <v>2005</v>
      </c>
      <c r="G228" s="31" t="s">
        <v>90</v>
      </c>
      <c r="H228" s="33" t="s">
        <v>52</v>
      </c>
      <c r="I228" s="32">
        <v>1558</v>
      </c>
      <c r="J228" s="32">
        <v>-1558</v>
      </c>
      <c r="K228" s="7">
        <v>2005</v>
      </c>
      <c r="L228">
        <f>VLOOKUP(B228,NOME_BID!$A$8:$E$350,5,FALSE)</f>
        <v>24</v>
      </c>
      <c r="M228" s="32">
        <v>24</v>
      </c>
      <c r="N228" t="str">
        <f t="shared" si="6"/>
        <v>24-24</v>
      </c>
      <c r="O228" t="str">
        <f t="shared" si="7"/>
        <v>24-24</v>
      </c>
    </row>
    <row r="229" spans="1:15">
      <c r="A229" t="s">
        <v>64</v>
      </c>
      <c r="B229" s="31" t="s">
        <v>91</v>
      </c>
      <c r="C229" s="32" t="s">
        <v>52</v>
      </c>
      <c r="D229" s="32">
        <v>0</v>
      </c>
      <c r="E229" s="32">
        <v>0</v>
      </c>
      <c r="F229" s="7">
        <v>2005</v>
      </c>
      <c r="G229" s="31" t="s">
        <v>91</v>
      </c>
      <c r="H229" s="33" t="s">
        <v>52</v>
      </c>
      <c r="I229" s="33">
        <v>429</v>
      </c>
      <c r="J229" s="33">
        <v>-429</v>
      </c>
      <c r="K229" s="7">
        <v>2005</v>
      </c>
      <c r="L229">
        <f>VLOOKUP(B229,NOME_BID!$A$8:$E$350,5,FALSE)</f>
        <v>26</v>
      </c>
      <c r="M229" s="32">
        <v>24</v>
      </c>
      <c r="N229" t="str">
        <f t="shared" si="6"/>
        <v>26-24</v>
      </c>
      <c r="O229" t="str">
        <f t="shared" si="7"/>
        <v>24-26</v>
      </c>
    </row>
    <row r="230" spans="1:15">
      <c r="A230" t="s">
        <v>64</v>
      </c>
      <c r="B230" s="31" t="s">
        <v>41</v>
      </c>
      <c r="C230" s="32" t="s">
        <v>52</v>
      </c>
      <c r="D230" s="32">
        <v>0</v>
      </c>
      <c r="E230" s="32">
        <v>0</v>
      </c>
      <c r="F230" s="7">
        <v>2005</v>
      </c>
      <c r="G230" s="31" t="s">
        <v>41</v>
      </c>
      <c r="H230" s="33" t="s">
        <v>52</v>
      </c>
      <c r="I230" s="33">
        <v>134</v>
      </c>
      <c r="J230" s="33">
        <v>-134</v>
      </c>
      <c r="K230" s="7">
        <v>2005</v>
      </c>
      <c r="L230">
        <f>VLOOKUP(B230,NOME_BID!$A$8:$E$350,5,FALSE)</f>
        <v>13</v>
      </c>
      <c r="M230" s="32">
        <v>24</v>
      </c>
      <c r="N230" t="str">
        <f t="shared" si="6"/>
        <v>13-24</v>
      </c>
      <c r="O230" t="str">
        <f t="shared" si="7"/>
        <v>24-13</v>
      </c>
    </row>
    <row r="231" spans="1:15">
      <c r="A231" t="s">
        <v>64</v>
      </c>
      <c r="B231" s="31" t="s">
        <v>93</v>
      </c>
      <c r="C231" s="32" t="s">
        <v>52</v>
      </c>
      <c r="D231" s="32">
        <v>0</v>
      </c>
      <c r="E231" s="32">
        <v>0</v>
      </c>
      <c r="F231" s="7">
        <v>2005</v>
      </c>
      <c r="G231" s="31" t="s">
        <v>93</v>
      </c>
      <c r="H231" s="33" t="s">
        <v>52</v>
      </c>
      <c r="I231" s="33">
        <v>184</v>
      </c>
      <c r="J231" s="33">
        <v>-184</v>
      </c>
      <c r="K231" s="7">
        <v>2005</v>
      </c>
      <c r="L231">
        <f>VLOOKUP(B231,NOME_BID!$A$8:$E$350,5,FALSE)</f>
        <v>26</v>
      </c>
      <c r="M231" s="32">
        <v>24</v>
      </c>
      <c r="N231" t="str">
        <f t="shared" si="6"/>
        <v>26-24</v>
      </c>
      <c r="O231" t="str">
        <f t="shared" si="7"/>
        <v>24-26</v>
      </c>
    </row>
    <row r="232" spans="1:15">
      <c r="A232" t="s">
        <v>64</v>
      </c>
      <c r="B232" s="31" t="s">
        <v>98</v>
      </c>
      <c r="C232" s="32">
        <v>0</v>
      </c>
      <c r="D232" s="32">
        <v>0</v>
      </c>
      <c r="E232" s="32">
        <v>0</v>
      </c>
      <c r="F232" s="7">
        <v>2005</v>
      </c>
      <c r="G232" s="31" t="s">
        <v>98</v>
      </c>
      <c r="H232" s="32">
        <v>5273</v>
      </c>
      <c r="I232" s="32">
        <v>1129</v>
      </c>
      <c r="J232" s="32">
        <v>4144</v>
      </c>
      <c r="K232" s="7">
        <v>2005</v>
      </c>
      <c r="L232">
        <f>VLOOKUP(B232,NOME_BID!$A$8:$E$350,5,FALSE)</f>
        <v>26</v>
      </c>
      <c r="M232" s="32">
        <v>24</v>
      </c>
      <c r="N232" t="str">
        <f t="shared" si="6"/>
        <v>26-24</v>
      </c>
      <c r="O232" t="str">
        <f t="shared" si="7"/>
        <v>24-26</v>
      </c>
    </row>
    <row r="233" spans="1:15">
      <c r="A233" t="s">
        <v>64</v>
      </c>
      <c r="B233" s="31" t="s">
        <v>99</v>
      </c>
      <c r="C233" s="32">
        <v>0</v>
      </c>
      <c r="D233" s="32">
        <v>0</v>
      </c>
      <c r="E233" s="32">
        <v>0</v>
      </c>
      <c r="F233" s="7">
        <v>2005</v>
      </c>
      <c r="G233" s="31" t="s">
        <v>99</v>
      </c>
      <c r="H233" s="32">
        <v>164587</v>
      </c>
      <c r="I233" s="32">
        <v>2155097</v>
      </c>
      <c r="J233" s="32">
        <v>-1990510</v>
      </c>
      <c r="K233" s="7">
        <v>2005</v>
      </c>
      <c r="L233">
        <f>VLOOKUP(B233,NOME_BID!$A$8:$E$350,5,FALSE)</f>
        <v>21</v>
      </c>
      <c r="M233" s="32">
        <v>24</v>
      </c>
      <c r="N233" t="str">
        <f t="shared" si="6"/>
        <v>21-24</v>
      </c>
      <c r="O233" t="str">
        <f t="shared" si="7"/>
        <v>24-21</v>
      </c>
    </row>
    <row r="234" spans="1:15">
      <c r="A234" t="s">
        <v>64</v>
      </c>
      <c r="B234" s="31" t="s">
        <v>102</v>
      </c>
      <c r="C234" s="32" t="s">
        <v>52</v>
      </c>
      <c r="D234" s="32">
        <v>0</v>
      </c>
      <c r="E234" s="32">
        <v>0</v>
      </c>
      <c r="F234" s="7">
        <v>2005</v>
      </c>
      <c r="G234" s="31" t="s">
        <v>102</v>
      </c>
      <c r="H234" s="33" t="s">
        <v>52</v>
      </c>
      <c r="I234" s="33">
        <v>8</v>
      </c>
      <c r="J234" s="33">
        <v>-8</v>
      </c>
      <c r="K234" s="7">
        <v>2005</v>
      </c>
      <c r="L234">
        <f>VLOOKUP(B234,NOME_BID!$A$8:$E$350,5,FALSE)</f>
        <v>25</v>
      </c>
      <c r="M234" s="32">
        <v>24</v>
      </c>
      <c r="N234" t="str">
        <f t="shared" si="6"/>
        <v>25-24</v>
      </c>
      <c r="O234" t="str">
        <f t="shared" si="7"/>
        <v>24-25</v>
      </c>
    </row>
    <row r="235" spans="1:15">
      <c r="A235" t="s">
        <v>64</v>
      </c>
      <c r="B235" s="31" t="s">
        <v>103</v>
      </c>
      <c r="C235" s="32" t="s">
        <v>52</v>
      </c>
      <c r="D235" s="32">
        <v>0</v>
      </c>
      <c r="E235" s="32">
        <v>0</v>
      </c>
      <c r="F235" s="7">
        <v>2005</v>
      </c>
      <c r="G235" s="31" t="s">
        <v>103</v>
      </c>
      <c r="H235" s="33" t="s">
        <v>52</v>
      </c>
      <c r="I235" s="33">
        <v>889</v>
      </c>
      <c r="J235" s="33">
        <v>-889</v>
      </c>
      <c r="K235" s="7">
        <v>2005</v>
      </c>
      <c r="L235">
        <f>VLOOKUP(B235,NOME_BID!$A$8:$E$350,5,FALSE)</f>
        <v>26</v>
      </c>
      <c r="M235" s="32">
        <v>24</v>
      </c>
      <c r="N235" t="str">
        <f t="shared" si="6"/>
        <v>26-24</v>
      </c>
      <c r="O235" t="str">
        <f t="shared" si="7"/>
        <v>24-26</v>
      </c>
    </row>
    <row r="236" spans="1:15">
      <c r="A236" t="s">
        <v>64</v>
      </c>
      <c r="B236" s="31" t="s">
        <v>104</v>
      </c>
      <c r="C236" s="32">
        <v>0</v>
      </c>
      <c r="D236" s="32">
        <v>0</v>
      </c>
      <c r="E236" s="32">
        <v>0</v>
      </c>
      <c r="F236" s="7">
        <v>2005</v>
      </c>
      <c r="G236" s="31" t="s">
        <v>104</v>
      </c>
      <c r="H236" s="32">
        <v>35366</v>
      </c>
      <c r="I236" s="32">
        <v>10202</v>
      </c>
      <c r="J236" s="32">
        <v>25164</v>
      </c>
      <c r="K236" s="7">
        <v>2005</v>
      </c>
      <c r="L236">
        <f>VLOOKUP(B236,NOME_BID!$A$8:$E$350,5,FALSE)</f>
        <v>26</v>
      </c>
      <c r="M236" s="32">
        <v>24</v>
      </c>
      <c r="N236" t="str">
        <f t="shared" si="6"/>
        <v>26-24</v>
      </c>
      <c r="O236" t="str">
        <f t="shared" si="7"/>
        <v>24-26</v>
      </c>
    </row>
    <row r="237" spans="1:15">
      <c r="A237" t="s">
        <v>64</v>
      </c>
      <c r="B237" s="31" t="s">
        <v>108</v>
      </c>
      <c r="C237" s="32">
        <v>0</v>
      </c>
      <c r="D237" s="32">
        <v>0</v>
      </c>
      <c r="E237" s="32">
        <v>0</v>
      </c>
      <c r="F237" s="7">
        <v>2005</v>
      </c>
      <c r="G237" s="31" t="s">
        <v>108</v>
      </c>
      <c r="H237" s="33">
        <v>224</v>
      </c>
      <c r="I237" s="33">
        <v>201</v>
      </c>
      <c r="J237" s="33">
        <v>23</v>
      </c>
      <c r="K237" s="7">
        <v>2005</v>
      </c>
      <c r="L237">
        <f>VLOOKUP(B237,NOME_BID!$A$8:$E$350,5,FALSE)</f>
        <v>26</v>
      </c>
      <c r="M237" s="32">
        <v>24</v>
      </c>
      <c r="N237" t="str">
        <f t="shared" si="6"/>
        <v>26-24</v>
      </c>
      <c r="O237" t="str">
        <f t="shared" si="7"/>
        <v>24-26</v>
      </c>
    </row>
    <row r="238" spans="1:15">
      <c r="A238" t="s">
        <v>64</v>
      </c>
      <c r="B238" s="31" t="s">
        <v>109</v>
      </c>
      <c r="C238" s="32" t="s">
        <v>52</v>
      </c>
      <c r="D238" s="32">
        <v>0</v>
      </c>
      <c r="E238" s="32">
        <v>0</v>
      </c>
      <c r="F238" s="7">
        <v>2005</v>
      </c>
      <c r="G238" s="31" t="s">
        <v>109</v>
      </c>
      <c r="H238" s="33" t="s">
        <v>52</v>
      </c>
      <c r="I238" s="33">
        <v>1</v>
      </c>
      <c r="J238" s="33">
        <v>-1</v>
      </c>
      <c r="K238" s="7">
        <v>2005</v>
      </c>
      <c r="L238">
        <f>VLOOKUP(B238,NOME_BID!$A$8:$E$350,5,FALSE)</f>
        <v>24</v>
      </c>
      <c r="M238" s="32">
        <v>24</v>
      </c>
      <c r="N238" t="str">
        <f t="shared" si="6"/>
        <v>24-24</v>
      </c>
      <c r="O238" t="str">
        <f t="shared" si="7"/>
        <v>24-24</v>
      </c>
    </row>
    <row r="239" spans="1:15">
      <c r="A239" t="s">
        <v>64</v>
      </c>
      <c r="B239" s="31" t="s">
        <v>261</v>
      </c>
      <c r="C239" s="32" t="s">
        <v>52</v>
      </c>
      <c r="D239" s="32">
        <v>0</v>
      </c>
      <c r="E239" s="32">
        <v>0</v>
      </c>
      <c r="F239" s="7">
        <v>2005</v>
      </c>
      <c r="G239" s="31" t="s">
        <v>261</v>
      </c>
      <c r="H239" s="33" t="s">
        <v>52</v>
      </c>
      <c r="I239" s="33">
        <v>2</v>
      </c>
      <c r="J239" s="33">
        <v>-2</v>
      </c>
      <c r="K239" s="7">
        <v>2005</v>
      </c>
      <c r="L239">
        <f>VLOOKUP(B239,NOME_BID!$A$8:$E$350,5,FALSE)</f>
        <v>24</v>
      </c>
      <c r="M239" s="32">
        <v>24</v>
      </c>
      <c r="N239" t="str">
        <f t="shared" si="6"/>
        <v>24-24</v>
      </c>
      <c r="O239" t="str">
        <f t="shared" si="7"/>
        <v>24-24</v>
      </c>
    </row>
    <row r="240" spans="1:15">
      <c r="A240" t="s">
        <v>64</v>
      </c>
      <c r="B240" s="31" t="s">
        <v>110</v>
      </c>
      <c r="C240" s="32" t="s">
        <v>52</v>
      </c>
      <c r="D240" s="32">
        <v>0</v>
      </c>
      <c r="E240" s="32">
        <v>0</v>
      </c>
      <c r="F240" s="7">
        <v>2005</v>
      </c>
      <c r="G240" s="31" t="s">
        <v>110</v>
      </c>
      <c r="H240" s="33" t="s">
        <v>52</v>
      </c>
      <c r="I240" s="33">
        <v>891</v>
      </c>
      <c r="J240" s="33">
        <v>-891</v>
      </c>
      <c r="K240" s="7">
        <v>2005</v>
      </c>
      <c r="L240">
        <f>VLOOKUP(B240,NOME_BID!$A$8:$E$350,5,FALSE)</f>
        <v>24</v>
      </c>
      <c r="M240" s="32">
        <v>24</v>
      </c>
      <c r="N240" t="str">
        <f t="shared" si="6"/>
        <v>24-24</v>
      </c>
      <c r="O240" t="str">
        <f t="shared" si="7"/>
        <v>24-24</v>
      </c>
    </row>
    <row r="241" spans="1:15">
      <c r="A241" t="s">
        <v>64</v>
      </c>
      <c r="B241" s="31" t="s">
        <v>113</v>
      </c>
      <c r="C241" s="32" t="s">
        <v>52</v>
      </c>
      <c r="D241" s="32">
        <v>0</v>
      </c>
      <c r="E241" s="32">
        <v>0</v>
      </c>
      <c r="F241" s="7">
        <v>2005</v>
      </c>
      <c r="G241" s="31" t="s">
        <v>113</v>
      </c>
      <c r="H241" s="33" t="s">
        <v>52</v>
      </c>
      <c r="I241" s="33">
        <v>76</v>
      </c>
      <c r="J241" s="33">
        <v>-76</v>
      </c>
      <c r="K241" s="7">
        <v>2005</v>
      </c>
      <c r="L241">
        <f>VLOOKUP(B241,NOME_BID!$A$8:$E$350,5,FALSE)</f>
        <v>17</v>
      </c>
      <c r="M241" s="32">
        <v>24</v>
      </c>
      <c r="N241" t="str">
        <f t="shared" si="6"/>
        <v>17-24</v>
      </c>
      <c r="O241" t="str">
        <f t="shared" si="7"/>
        <v>24-17</v>
      </c>
    </row>
    <row r="242" spans="1:15">
      <c r="A242" t="s">
        <v>64</v>
      </c>
      <c r="B242" s="31" t="s">
        <v>114</v>
      </c>
      <c r="C242" s="32">
        <v>0</v>
      </c>
      <c r="D242" s="32">
        <v>0</v>
      </c>
      <c r="E242" s="32">
        <v>0</v>
      </c>
      <c r="F242" s="7">
        <v>2005</v>
      </c>
      <c r="G242" s="31" t="s">
        <v>114</v>
      </c>
      <c r="H242" s="33">
        <v>7</v>
      </c>
      <c r="I242" s="33">
        <v>27</v>
      </c>
      <c r="J242" s="33">
        <v>-20</v>
      </c>
      <c r="K242" s="7">
        <v>2005</v>
      </c>
      <c r="L242">
        <f>VLOOKUP(B242,NOME_BID!$A$8:$E$350,5,FALSE)</f>
        <v>24</v>
      </c>
      <c r="M242" s="32">
        <v>24</v>
      </c>
      <c r="N242" t="str">
        <f t="shared" si="6"/>
        <v>24-24</v>
      </c>
      <c r="O242" t="str">
        <f t="shared" si="7"/>
        <v>24-24</v>
      </c>
    </row>
    <row r="243" spans="1:15">
      <c r="A243" t="s">
        <v>64</v>
      </c>
      <c r="B243" s="31" t="s">
        <v>115</v>
      </c>
      <c r="C243" s="32" t="s">
        <v>52</v>
      </c>
      <c r="D243" s="32">
        <v>0</v>
      </c>
      <c r="E243" s="32">
        <v>0</v>
      </c>
      <c r="F243" s="7">
        <v>2005</v>
      </c>
      <c r="G243" s="31" t="s">
        <v>115</v>
      </c>
      <c r="H243" s="33" t="s">
        <v>52</v>
      </c>
      <c r="I243" s="33">
        <v>633</v>
      </c>
      <c r="J243" s="33">
        <v>-633</v>
      </c>
      <c r="K243" s="7">
        <v>2005</v>
      </c>
      <c r="L243">
        <f>VLOOKUP(B243,NOME_BID!$A$8:$E$350,5,FALSE)</f>
        <v>24</v>
      </c>
      <c r="M243" s="32">
        <v>24</v>
      </c>
      <c r="N243" t="str">
        <f t="shared" si="6"/>
        <v>24-24</v>
      </c>
      <c r="O243" t="str">
        <f t="shared" si="7"/>
        <v>24-24</v>
      </c>
    </row>
    <row r="244" spans="1:15">
      <c r="A244" t="s">
        <v>64</v>
      </c>
      <c r="B244" s="31" t="s">
        <v>234</v>
      </c>
      <c r="C244" s="32">
        <v>0</v>
      </c>
      <c r="D244" s="32">
        <v>0</v>
      </c>
      <c r="E244" s="32">
        <v>0</v>
      </c>
      <c r="F244" s="7">
        <v>2005</v>
      </c>
      <c r="G244" s="31" t="s">
        <v>234</v>
      </c>
      <c r="H244" s="33">
        <v>30</v>
      </c>
      <c r="I244" s="32">
        <v>2502</v>
      </c>
      <c r="J244" s="32">
        <v>-2472</v>
      </c>
      <c r="K244" s="7">
        <v>2005</v>
      </c>
      <c r="L244">
        <f>VLOOKUP(B244,NOME_BID!$A$8:$E$350,5,FALSE)</f>
        <v>26</v>
      </c>
      <c r="M244" s="32">
        <v>24</v>
      </c>
      <c r="N244" t="str">
        <f t="shared" si="6"/>
        <v>26-24</v>
      </c>
      <c r="O244" t="str">
        <f t="shared" si="7"/>
        <v>24-26</v>
      </c>
    </row>
    <row r="245" spans="1:15">
      <c r="A245" t="s">
        <v>64</v>
      </c>
      <c r="B245" s="31" t="s">
        <v>116</v>
      </c>
      <c r="C245" s="32" t="s">
        <v>52</v>
      </c>
      <c r="D245" s="32">
        <v>0</v>
      </c>
      <c r="E245" s="32">
        <v>0</v>
      </c>
      <c r="F245" s="7">
        <v>2005</v>
      </c>
      <c r="G245" s="31" t="s">
        <v>116</v>
      </c>
      <c r="H245" s="33" t="s">
        <v>52</v>
      </c>
      <c r="I245" s="32">
        <v>2143</v>
      </c>
      <c r="J245" s="32">
        <v>-2143</v>
      </c>
      <c r="K245" s="7">
        <v>2005</v>
      </c>
      <c r="L245">
        <f>VLOOKUP(B245,NOME_BID!$A$8:$E$350,5,FALSE)</f>
        <v>26</v>
      </c>
      <c r="M245" s="32">
        <v>24</v>
      </c>
      <c r="N245" t="str">
        <f t="shared" si="6"/>
        <v>26-24</v>
      </c>
      <c r="O245" t="str">
        <f t="shared" si="7"/>
        <v>24-26</v>
      </c>
    </row>
    <row r="246" spans="1:15">
      <c r="A246" t="s">
        <v>64</v>
      </c>
      <c r="B246" s="31" t="s">
        <v>117</v>
      </c>
      <c r="C246" s="32" t="s">
        <v>52</v>
      </c>
      <c r="D246" s="32">
        <v>0</v>
      </c>
      <c r="E246" s="32">
        <v>0</v>
      </c>
      <c r="F246" s="7">
        <v>2005</v>
      </c>
      <c r="G246" s="31" t="s">
        <v>117</v>
      </c>
      <c r="H246" s="33" t="s">
        <v>52</v>
      </c>
      <c r="I246" s="33">
        <v>94</v>
      </c>
      <c r="J246" s="33">
        <v>-94</v>
      </c>
      <c r="K246" s="7">
        <v>2005</v>
      </c>
      <c r="L246">
        <f>VLOOKUP(B246,NOME_BID!$A$8:$E$350,5,FALSE)</f>
        <v>25</v>
      </c>
      <c r="M246" s="32">
        <v>24</v>
      </c>
      <c r="N246" t="str">
        <f t="shared" si="6"/>
        <v>25-24</v>
      </c>
      <c r="O246" t="str">
        <f t="shared" si="7"/>
        <v>24-25</v>
      </c>
    </row>
    <row r="247" spans="1:15">
      <c r="A247" t="s">
        <v>64</v>
      </c>
      <c r="B247" s="31" t="s">
        <v>118</v>
      </c>
      <c r="C247" s="32" t="s">
        <v>52</v>
      </c>
      <c r="D247" s="32">
        <v>0</v>
      </c>
      <c r="E247" s="32">
        <v>0</v>
      </c>
      <c r="F247" s="7">
        <v>2005</v>
      </c>
      <c r="G247" s="31" t="s">
        <v>118</v>
      </c>
      <c r="H247" s="33" t="s">
        <v>52</v>
      </c>
      <c r="I247" s="33">
        <v>0</v>
      </c>
      <c r="J247" s="33">
        <v>0</v>
      </c>
      <c r="K247" s="7">
        <v>2005</v>
      </c>
      <c r="L247">
        <f>VLOOKUP(B247,NOME_BID!$A$8:$E$350,5,FALSE)</f>
        <v>25</v>
      </c>
      <c r="M247" s="32">
        <v>24</v>
      </c>
      <c r="N247" t="str">
        <f t="shared" si="6"/>
        <v>25-24</v>
      </c>
      <c r="O247" t="str">
        <f t="shared" si="7"/>
        <v>24-25</v>
      </c>
    </row>
    <row r="248" spans="1:15">
      <c r="A248" t="s">
        <v>64</v>
      </c>
      <c r="B248" s="31" t="s">
        <v>119</v>
      </c>
      <c r="C248" s="32" t="s">
        <v>52</v>
      </c>
      <c r="D248" s="32">
        <v>0</v>
      </c>
      <c r="E248" s="32">
        <v>0</v>
      </c>
      <c r="F248" s="7">
        <v>2005</v>
      </c>
      <c r="G248" s="31" t="s">
        <v>119</v>
      </c>
      <c r="H248" s="33" t="s">
        <v>52</v>
      </c>
      <c r="I248" s="33">
        <v>7</v>
      </c>
      <c r="J248" s="33">
        <v>-7</v>
      </c>
      <c r="K248" s="7">
        <v>2005</v>
      </c>
      <c r="L248">
        <f>VLOOKUP(B248,NOME_BID!$A$8:$E$350,5,FALSE)</f>
        <v>26</v>
      </c>
      <c r="M248" s="32">
        <v>24</v>
      </c>
      <c r="N248" t="str">
        <f t="shared" si="6"/>
        <v>26-24</v>
      </c>
      <c r="O248" t="str">
        <f t="shared" si="7"/>
        <v>24-26</v>
      </c>
    </row>
    <row r="249" spans="1:15">
      <c r="A249" t="s">
        <v>64</v>
      </c>
      <c r="B249" s="31" t="s">
        <v>121</v>
      </c>
      <c r="C249" s="32" t="s">
        <v>52</v>
      </c>
      <c r="D249" s="32">
        <v>0</v>
      </c>
      <c r="E249" s="32">
        <v>0</v>
      </c>
      <c r="F249" s="7">
        <v>2005</v>
      </c>
      <c r="G249" s="31" t="s">
        <v>121</v>
      </c>
      <c r="H249" s="33" t="s">
        <v>52</v>
      </c>
      <c r="I249" s="33">
        <v>164</v>
      </c>
      <c r="J249" s="33">
        <v>-164</v>
      </c>
      <c r="K249" s="7">
        <v>2005</v>
      </c>
      <c r="L249">
        <f>VLOOKUP(B249,NOME_BID!$A$8:$E$350,5,FALSE)</f>
        <v>26</v>
      </c>
      <c r="M249" s="32">
        <v>24</v>
      </c>
      <c r="N249" t="str">
        <f t="shared" si="6"/>
        <v>26-24</v>
      </c>
      <c r="O249" t="str">
        <f t="shared" si="7"/>
        <v>24-26</v>
      </c>
    </row>
    <row r="250" spans="1:15">
      <c r="A250" t="s">
        <v>64</v>
      </c>
      <c r="B250" s="31" t="s">
        <v>235</v>
      </c>
      <c r="C250" s="32" t="s">
        <v>52</v>
      </c>
      <c r="D250" s="32">
        <v>0</v>
      </c>
      <c r="E250" s="32">
        <v>0</v>
      </c>
      <c r="F250" s="7">
        <v>2005</v>
      </c>
      <c r="G250" s="31" t="s">
        <v>235</v>
      </c>
      <c r="H250" s="33" t="s">
        <v>52</v>
      </c>
      <c r="I250" s="32">
        <v>2876</v>
      </c>
      <c r="J250" s="32">
        <v>-2876</v>
      </c>
      <c r="K250" s="7">
        <v>2005</v>
      </c>
      <c r="L250">
        <f>VLOOKUP(B250,NOME_BID!$A$8:$E$350,5,FALSE)</f>
        <v>24</v>
      </c>
      <c r="M250" s="32">
        <v>24</v>
      </c>
      <c r="N250" t="str">
        <f t="shared" si="6"/>
        <v>24-24</v>
      </c>
      <c r="O250" t="str">
        <f t="shared" si="7"/>
        <v>24-24</v>
      </c>
    </row>
    <row r="251" spans="1:15">
      <c r="A251" t="s">
        <v>64</v>
      </c>
      <c r="B251" s="31" t="s">
        <v>721</v>
      </c>
      <c r="C251" s="32" t="s">
        <v>52</v>
      </c>
      <c r="D251" s="32">
        <v>0</v>
      </c>
      <c r="E251" s="32">
        <v>0</v>
      </c>
      <c r="F251" s="7">
        <v>2005</v>
      </c>
      <c r="G251" s="31" t="s">
        <v>721</v>
      </c>
      <c r="H251" s="33" t="s">
        <v>52</v>
      </c>
      <c r="I251" s="32">
        <v>184384</v>
      </c>
      <c r="J251" s="32">
        <v>-184384</v>
      </c>
      <c r="K251" s="7">
        <v>2005</v>
      </c>
      <c r="L251">
        <f>VLOOKUP(B251,NOME_BID!$A$8:$E$350,5,FALSE)</f>
        <v>24</v>
      </c>
      <c r="M251" s="32">
        <v>24</v>
      </c>
      <c r="N251" t="str">
        <f t="shared" si="6"/>
        <v>24-24</v>
      </c>
      <c r="O251" t="str">
        <f t="shared" si="7"/>
        <v>24-24</v>
      </c>
    </row>
    <row r="252" spans="1:15">
      <c r="A252" t="s">
        <v>64</v>
      </c>
      <c r="B252" s="31" t="s">
        <v>122</v>
      </c>
      <c r="C252" s="32">
        <v>0</v>
      </c>
      <c r="D252" s="32" t="s">
        <v>52</v>
      </c>
      <c r="E252" s="32">
        <v>0</v>
      </c>
      <c r="F252" s="7">
        <v>2005</v>
      </c>
      <c r="G252" s="31" t="s">
        <v>122</v>
      </c>
      <c r="H252" s="33">
        <v>318</v>
      </c>
      <c r="I252" s="33" t="s">
        <v>52</v>
      </c>
      <c r="J252" s="33">
        <v>318</v>
      </c>
      <c r="K252" s="7">
        <v>2005</v>
      </c>
      <c r="L252">
        <f>VLOOKUP(B252,NOME_BID!$A$8:$E$350,5,FALSE)</f>
        <v>21</v>
      </c>
      <c r="M252" s="32">
        <v>24</v>
      </c>
      <c r="N252" t="str">
        <f t="shared" si="6"/>
        <v>21-24</v>
      </c>
      <c r="O252" t="str">
        <f t="shared" si="7"/>
        <v>24-21</v>
      </c>
    </row>
    <row r="253" spans="1:15">
      <c r="A253" t="s">
        <v>64</v>
      </c>
      <c r="B253" s="31" t="s">
        <v>124</v>
      </c>
      <c r="C253" s="32" t="s">
        <v>52</v>
      </c>
      <c r="D253" s="32">
        <v>0</v>
      </c>
      <c r="E253" s="32">
        <v>0</v>
      </c>
      <c r="F253" s="7">
        <v>2005</v>
      </c>
      <c r="G253" s="31" t="s">
        <v>124</v>
      </c>
      <c r="H253" s="33" t="s">
        <v>52</v>
      </c>
      <c r="I253" s="33">
        <v>72</v>
      </c>
      <c r="J253" s="33">
        <v>-72</v>
      </c>
      <c r="K253" s="7">
        <v>2005</v>
      </c>
      <c r="L253">
        <f>VLOOKUP(B253,NOME_BID!$A$8:$E$350,5,FALSE)</f>
        <v>26</v>
      </c>
      <c r="M253" s="32">
        <v>24</v>
      </c>
      <c r="N253" t="str">
        <f t="shared" si="6"/>
        <v>26-24</v>
      </c>
      <c r="O253" t="str">
        <f t="shared" si="7"/>
        <v>24-26</v>
      </c>
    </row>
    <row r="254" spans="1:15">
      <c r="A254" t="s">
        <v>64</v>
      </c>
      <c r="B254" s="31" t="s">
        <v>125</v>
      </c>
      <c r="C254" s="32">
        <v>0</v>
      </c>
      <c r="D254" s="32">
        <v>0</v>
      </c>
      <c r="E254" s="32">
        <v>0</v>
      </c>
      <c r="F254" s="7">
        <v>2005</v>
      </c>
      <c r="G254" s="31" t="s">
        <v>125</v>
      </c>
      <c r="H254" s="33">
        <v>220</v>
      </c>
      <c r="I254" s="32">
        <v>10098</v>
      </c>
      <c r="J254" s="32">
        <v>-9878</v>
      </c>
      <c r="K254" s="7">
        <v>2005</v>
      </c>
      <c r="L254">
        <f>VLOOKUP(B254,NOME_BID!$A$8:$E$350,5,FALSE)</f>
        <v>26</v>
      </c>
      <c r="M254" s="32">
        <v>24</v>
      </c>
      <c r="N254" t="str">
        <f t="shared" si="6"/>
        <v>26-24</v>
      </c>
      <c r="O254" t="str">
        <f t="shared" si="7"/>
        <v>24-26</v>
      </c>
    </row>
    <row r="255" spans="1:15">
      <c r="A255" t="s">
        <v>64</v>
      </c>
      <c r="B255" s="31" t="s">
        <v>126</v>
      </c>
      <c r="C255" s="32">
        <v>0</v>
      </c>
      <c r="D255" s="32">
        <v>0</v>
      </c>
      <c r="E255" s="32">
        <v>0</v>
      </c>
      <c r="F255" s="7">
        <v>2005</v>
      </c>
      <c r="G255" s="31" t="s">
        <v>126</v>
      </c>
      <c r="H255" s="33">
        <v>363</v>
      </c>
      <c r="I255" s="32">
        <v>1424</v>
      </c>
      <c r="J255" s="32">
        <v>-1061</v>
      </c>
      <c r="K255" s="7">
        <v>2005</v>
      </c>
      <c r="L255">
        <f>VLOOKUP(B255,NOME_BID!$A$8:$E$350,5,FALSE)</f>
        <v>24</v>
      </c>
      <c r="M255" s="32">
        <v>24</v>
      </c>
      <c r="N255" t="str">
        <f t="shared" si="6"/>
        <v>24-24</v>
      </c>
      <c r="O255" t="str">
        <f t="shared" si="7"/>
        <v>24-24</v>
      </c>
    </row>
    <row r="256" spans="1:15">
      <c r="A256" t="s">
        <v>64</v>
      </c>
      <c r="B256" s="31" t="s">
        <v>127</v>
      </c>
      <c r="C256" s="32">
        <v>0</v>
      </c>
      <c r="D256" s="32">
        <v>0</v>
      </c>
      <c r="E256" s="32">
        <v>0</v>
      </c>
      <c r="F256" s="7">
        <v>2005</v>
      </c>
      <c r="G256" s="31" t="s">
        <v>127</v>
      </c>
      <c r="H256" s="33">
        <v>19</v>
      </c>
      <c r="I256" s="32">
        <v>30281</v>
      </c>
      <c r="J256" s="32">
        <v>-30262</v>
      </c>
      <c r="K256" s="7">
        <v>2005</v>
      </c>
      <c r="L256">
        <f>VLOOKUP(B256,NOME_BID!$A$8:$E$350,5,FALSE)</f>
        <v>25</v>
      </c>
      <c r="M256" s="32">
        <v>24</v>
      </c>
      <c r="N256" t="str">
        <f t="shared" si="6"/>
        <v>25-24</v>
      </c>
      <c r="O256" t="str">
        <f t="shared" si="7"/>
        <v>24-25</v>
      </c>
    </row>
    <row r="257" spans="1:15">
      <c r="A257" t="s">
        <v>64</v>
      </c>
      <c r="B257" s="31" t="s">
        <v>138</v>
      </c>
      <c r="C257" s="32" t="s">
        <v>52</v>
      </c>
      <c r="D257" s="32">
        <v>0</v>
      </c>
      <c r="E257" s="32">
        <v>0</v>
      </c>
      <c r="F257" s="7">
        <v>2005</v>
      </c>
      <c r="G257" s="31" t="s">
        <v>138</v>
      </c>
      <c r="H257" s="33" t="s">
        <v>52</v>
      </c>
      <c r="I257" s="33">
        <v>19</v>
      </c>
      <c r="J257" s="33">
        <v>-19</v>
      </c>
      <c r="K257" s="7">
        <v>2005</v>
      </c>
      <c r="L257">
        <f>VLOOKUP(B257,NOME_BID!$A$8:$E$350,5,FALSE)</f>
        <v>23</v>
      </c>
      <c r="M257" s="32">
        <v>24</v>
      </c>
      <c r="N257" t="str">
        <f t="shared" si="6"/>
        <v>23-24</v>
      </c>
      <c r="O257" t="str">
        <f t="shared" si="7"/>
        <v>24-23</v>
      </c>
    </row>
    <row r="258" spans="1:15">
      <c r="A258" t="s">
        <v>64</v>
      </c>
      <c r="B258" s="31" t="s">
        <v>145</v>
      </c>
      <c r="C258" s="32" t="s">
        <v>52</v>
      </c>
      <c r="D258" s="32">
        <v>0</v>
      </c>
      <c r="E258" s="32">
        <v>0</v>
      </c>
      <c r="F258" s="7">
        <v>2005</v>
      </c>
      <c r="G258" s="31" t="s">
        <v>145</v>
      </c>
      <c r="H258" s="33" t="s">
        <v>52</v>
      </c>
      <c r="I258" s="33">
        <v>56</v>
      </c>
      <c r="J258" s="33">
        <v>-56</v>
      </c>
      <c r="K258" s="7">
        <v>2005</v>
      </c>
      <c r="L258">
        <f>VLOOKUP(B258,NOME_BID!$A$8:$E$350,5,FALSE)</f>
        <v>25</v>
      </c>
      <c r="M258" s="32">
        <v>24</v>
      </c>
      <c r="N258" t="str">
        <f t="shared" si="6"/>
        <v>25-24</v>
      </c>
      <c r="O258" t="str">
        <f t="shared" si="7"/>
        <v>24-25</v>
      </c>
    </row>
    <row r="259" spans="1:15">
      <c r="A259" t="s">
        <v>64</v>
      </c>
      <c r="B259" s="31" t="s">
        <v>153</v>
      </c>
      <c r="C259" s="32">
        <v>0</v>
      </c>
      <c r="D259" s="32">
        <v>0</v>
      </c>
      <c r="E259" s="32">
        <v>0</v>
      </c>
      <c r="F259" s="7">
        <v>2005</v>
      </c>
      <c r="G259" s="31" t="s">
        <v>153</v>
      </c>
      <c r="H259" s="33">
        <v>329</v>
      </c>
      <c r="I259" s="32">
        <v>5657</v>
      </c>
      <c r="J259" s="32">
        <v>-5328</v>
      </c>
      <c r="K259" s="7">
        <v>2005</v>
      </c>
      <c r="L259">
        <f>VLOOKUP(B259,NOME_BID!$A$8:$E$350,5,FALSE)</f>
        <v>24</v>
      </c>
      <c r="M259" s="32">
        <v>24</v>
      </c>
      <c r="N259" t="str">
        <f t="shared" si="6"/>
        <v>24-24</v>
      </c>
      <c r="O259" t="str">
        <f t="shared" si="7"/>
        <v>24-24</v>
      </c>
    </row>
    <row r="260" spans="1:15">
      <c r="A260" t="s">
        <v>64</v>
      </c>
      <c r="B260" s="31" t="s">
        <v>290</v>
      </c>
      <c r="C260" s="32" t="s">
        <v>52</v>
      </c>
      <c r="D260" s="32">
        <v>0</v>
      </c>
      <c r="E260" s="32">
        <v>0</v>
      </c>
      <c r="F260" s="7">
        <v>2005</v>
      </c>
      <c r="G260" s="31" t="s">
        <v>290</v>
      </c>
      <c r="H260" s="33" t="s">
        <v>52</v>
      </c>
      <c r="I260" s="33">
        <v>0</v>
      </c>
      <c r="J260" s="33">
        <v>0</v>
      </c>
      <c r="K260" s="7">
        <v>2005</v>
      </c>
      <c r="L260">
        <f>VLOOKUP(B260,NOME_BID!$A$8:$E$350,5,FALSE)</f>
        <v>24</v>
      </c>
      <c r="M260" s="32">
        <v>24</v>
      </c>
      <c r="N260" t="str">
        <f t="shared" ref="N260:N323" si="8">CONCATENATE(L260,"-",M260)</f>
        <v>24-24</v>
      </c>
      <c r="O260" t="str">
        <f t="shared" ref="O260:O323" si="9">CONCATENATE(M260,"-",L260)</f>
        <v>24-24</v>
      </c>
    </row>
    <row r="261" spans="1:15">
      <c r="A261" t="s">
        <v>64</v>
      </c>
      <c r="B261" s="31" t="s">
        <v>162</v>
      </c>
      <c r="C261" s="32" t="s">
        <v>52</v>
      </c>
      <c r="D261" s="32">
        <v>0</v>
      </c>
      <c r="E261" s="32">
        <v>0</v>
      </c>
      <c r="F261" s="7">
        <v>2005</v>
      </c>
      <c r="G261" s="31" t="s">
        <v>162</v>
      </c>
      <c r="H261" s="33" t="s">
        <v>52</v>
      </c>
      <c r="I261" s="33">
        <v>20</v>
      </c>
      <c r="J261" s="33">
        <v>-20</v>
      </c>
      <c r="K261" s="7">
        <v>2005</v>
      </c>
      <c r="L261">
        <f>VLOOKUP(B261,NOME_BID!$A$8:$E$350,5,FALSE)</f>
        <v>24</v>
      </c>
      <c r="M261" s="32">
        <v>24</v>
      </c>
      <c r="N261" t="str">
        <f t="shared" si="8"/>
        <v>24-24</v>
      </c>
      <c r="O261" t="str">
        <f t="shared" si="9"/>
        <v>24-24</v>
      </c>
    </row>
    <row r="262" spans="1:15">
      <c r="A262" t="s">
        <v>64</v>
      </c>
      <c r="B262" s="31" t="s">
        <v>164</v>
      </c>
      <c r="C262" s="32" t="s">
        <v>52</v>
      </c>
      <c r="D262" s="32">
        <v>0</v>
      </c>
      <c r="E262" s="32">
        <v>0</v>
      </c>
      <c r="F262" s="7">
        <v>2005</v>
      </c>
      <c r="G262" s="31" t="s">
        <v>164</v>
      </c>
      <c r="H262" s="33" t="s">
        <v>52</v>
      </c>
      <c r="I262" s="33">
        <v>5</v>
      </c>
      <c r="J262" s="33">
        <v>-5</v>
      </c>
      <c r="K262" s="7">
        <v>2005</v>
      </c>
      <c r="L262">
        <f>VLOOKUP(B262,NOME_BID!$A$8:$E$350,5,FALSE)</f>
        <v>23</v>
      </c>
      <c r="M262" s="32">
        <v>24</v>
      </c>
      <c r="N262" t="str">
        <f t="shared" si="8"/>
        <v>23-24</v>
      </c>
      <c r="O262" t="str">
        <f t="shared" si="9"/>
        <v>24-23</v>
      </c>
    </row>
    <row r="263" spans="1:15">
      <c r="A263" t="s">
        <v>64</v>
      </c>
      <c r="B263" s="31" t="s">
        <v>165</v>
      </c>
      <c r="C263" s="32">
        <v>0</v>
      </c>
      <c r="D263" s="32">
        <v>0</v>
      </c>
      <c r="E263" s="32">
        <v>0</v>
      </c>
      <c r="F263" s="7">
        <v>2005</v>
      </c>
      <c r="G263" s="31" t="s">
        <v>165</v>
      </c>
      <c r="H263" s="33">
        <v>10</v>
      </c>
      <c r="I263" s="32">
        <v>2478</v>
      </c>
      <c r="J263" s="32">
        <v>-2468</v>
      </c>
      <c r="K263" s="7">
        <v>2005</v>
      </c>
      <c r="L263">
        <f>VLOOKUP(B263,NOME_BID!$A$8:$E$350,5,FALSE)</f>
        <v>30</v>
      </c>
      <c r="M263" s="32">
        <v>24</v>
      </c>
      <c r="N263" t="str">
        <f t="shared" si="8"/>
        <v>30-24</v>
      </c>
      <c r="O263" t="str">
        <f t="shared" si="9"/>
        <v>24-30</v>
      </c>
    </row>
    <row r="264" spans="1:15">
      <c r="A264" t="s">
        <v>64</v>
      </c>
      <c r="B264" s="31" t="s">
        <v>166</v>
      </c>
      <c r="C264" s="32" t="s">
        <v>52</v>
      </c>
      <c r="D264" s="32">
        <v>0</v>
      </c>
      <c r="E264" s="32">
        <v>0</v>
      </c>
      <c r="F264" s="7">
        <v>2005</v>
      </c>
      <c r="G264" s="31" t="s">
        <v>166</v>
      </c>
      <c r="H264" s="33" t="s">
        <v>52</v>
      </c>
      <c r="I264" s="33">
        <v>36</v>
      </c>
      <c r="J264" s="33">
        <v>-36</v>
      </c>
      <c r="K264" s="7">
        <v>2005</v>
      </c>
      <c r="L264">
        <f>VLOOKUP(B264,NOME_BID!$A$8:$E$350,5,FALSE)</f>
        <v>26</v>
      </c>
      <c r="M264" s="32">
        <v>24</v>
      </c>
      <c r="N264" t="str">
        <f t="shared" si="8"/>
        <v>26-24</v>
      </c>
      <c r="O264" t="str">
        <f t="shared" si="9"/>
        <v>24-26</v>
      </c>
    </row>
    <row r="265" spans="1:15">
      <c r="A265" t="s">
        <v>64</v>
      </c>
      <c r="B265" s="31" t="s">
        <v>167</v>
      </c>
      <c r="C265" s="32" t="s">
        <v>52</v>
      </c>
      <c r="D265" s="32">
        <v>0</v>
      </c>
      <c r="E265" s="32">
        <v>0</v>
      </c>
      <c r="F265" s="7">
        <v>2005</v>
      </c>
      <c r="G265" s="31" t="s">
        <v>167</v>
      </c>
      <c r="H265" s="33" t="s">
        <v>52</v>
      </c>
      <c r="I265" s="33">
        <v>229</v>
      </c>
      <c r="J265" s="33">
        <v>-229</v>
      </c>
      <c r="K265" s="7">
        <v>2005</v>
      </c>
      <c r="L265">
        <f>VLOOKUP(B265,NOME_BID!$A$8:$E$350,5,FALSE)</f>
        <v>25</v>
      </c>
      <c r="M265" s="32">
        <v>24</v>
      </c>
      <c r="N265" t="str">
        <f t="shared" si="8"/>
        <v>25-24</v>
      </c>
      <c r="O265" t="str">
        <f t="shared" si="9"/>
        <v>24-25</v>
      </c>
    </row>
    <row r="266" spans="1:15">
      <c r="A266" t="s">
        <v>64</v>
      </c>
      <c r="B266" s="31" t="s">
        <v>169</v>
      </c>
      <c r="C266" s="32">
        <v>0</v>
      </c>
      <c r="D266" s="32">
        <v>0</v>
      </c>
      <c r="E266" s="32">
        <v>0</v>
      </c>
      <c r="F266" s="7">
        <v>2005</v>
      </c>
      <c r="G266" s="31" t="s">
        <v>169</v>
      </c>
      <c r="H266" s="33">
        <v>1</v>
      </c>
      <c r="I266" s="32">
        <v>4067</v>
      </c>
      <c r="J266" s="32">
        <v>-4066</v>
      </c>
      <c r="K266" s="7">
        <v>2005</v>
      </c>
      <c r="L266">
        <f>VLOOKUP(B266,NOME_BID!$A$8:$E$350,5,FALSE)</f>
        <v>26</v>
      </c>
      <c r="M266" s="32">
        <v>24</v>
      </c>
      <c r="N266" t="str">
        <f t="shared" si="8"/>
        <v>26-24</v>
      </c>
      <c r="O266" t="str">
        <f t="shared" si="9"/>
        <v>24-26</v>
      </c>
    </row>
    <row r="267" spans="1:15">
      <c r="A267" t="s">
        <v>64</v>
      </c>
      <c r="B267" s="31" t="s">
        <v>172</v>
      </c>
      <c r="C267" s="32">
        <v>0</v>
      </c>
      <c r="D267" s="32">
        <v>0</v>
      </c>
      <c r="E267" s="32">
        <v>0</v>
      </c>
      <c r="F267" s="7">
        <v>2005</v>
      </c>
      <c r="G267" s="31" t="s">
        <v>172</v>
      </c>
      <c r="H267" s="33">
        <v>11</v>
      </c>
      <c r="I267" s="32">
        <v>12534</v>
      </c>
      <c r="J267" s="32">
        <v>-12523</v>
      </c>
      <c r="K267" s="7">
        <v>2005</v>
      </c>
      <c r="L267">
        <f>VLOOKUP(B267,NOME_BID!$A$8:$E$350,5,FALSE)</f>
        <v>24</v>
      </c>
      <c r="M267" s="32">
        <v>24</v>
      </c>
      <c r="N267" t="str">
        <f t="shared" si="8"/>
        <v>24-24</v>
      </c>
      <c r="O267" t="str">
        <f t="shared" si="9"/>
        <v>24-24</v>
      </c>
    </row>
    <row r="268" spans="1:15">
      <c r="A268" t="s">
        <v>64</v>
      </c>
      <c r="B268" s="31" t="s">
        <v>44</v>
      </c>
      <c r="C268" s="32" t="s">
        <v>52</v>
      </c>
      <c r="D268" s="32">
        <v>0</v>
      </c>
      <c r="E268" s="32">
        <v>0</v>
      </c>
      <c r="F268" s="7">
        <v>2005</v>
      </c>
      <c r="G268" s="31" t="s">
        <v>44</v>
      </c>
      <c r="H268" s="33" t="s">
        <v>52</v>
      </c>
      <c r="I268" s="33">
        <v>72</v>
      </c>
      <c r="J268" s="33">
        <v>-72</v>
      </c>
      <c r="K268" s="7">
        <v>2005</v>
      </c>
      <c r="L268">
        <f>VLOOKUP(B268,NOME_BID!$A$8:$E$350,5,FALSE)</f>
        <v>14</v>
      </c>
      <c r="M268" s="32">
        <v>24</v>
      </c>
      <c r="N268" t="str">
        <f t="shared" si="8"/>
        <v>14-24</v>
      </c>
      <c r="O268" t="str">
        <f t="shared" si="9"/>
        <v>24-14</v>
      </c>
    </row>
    <row r="269" spans="1:15">
      <c r="A269" t="s">
        <v>64</v>
      </c>
      <c r="B269" s="31" t="s">
        <v>45</v>
      </c>
      <c r="C269" s="32" t="s">
        <v>52</v>
      </c>
      <c r="D269" s="32">
        <v>0</v>
      </c>
      <c r="E269" s="32">
        <v>0</v>
      </c>
      <c r="F269" s="7">
        <v>2005</v>
      </c>
      <c r="G269" s="31" t="s">
        <v>45</v>
      </c>
      <c r="H269" s="33" t="s">
        <v>52</v>
      </c>
      <c r="I269" s="33">
        <v>385</v>
      </c>
      <c r="J269" s="33">
        <v>-385</v>
      </c>
      <c r="K269" s="7">
        <v>2005</v>
      </c>
      <c r="L269">
        <f>VLOOKUP(B269,NOME_BID!$A$8:$E$350,5,FALSE)</f>
        <v>15</v>
      </c>
      <c r="M269" s="32">
        <v>24</v>
      </c>
      <c r="N269" t="str">
        <f t="shared" si="8"/>
        <v>15-24</v>
      </c>
      <c r="O269" t="str">
        <f t="shared" si="9"/>
        <v>24-15</v>
      </c>
    </row>
    <row r="270" spans="1:15">
      <c r="A270" t="s">
        <v>64</v>
      </c>
      <c r="B270" s="31" t="s">
        <v>175</v>
      </c>
      <c r="C270" s="32" t="s">
        <v>52</v>
      </c>
      <c r="D270" s="32">
        <v>0</v>
      </c>
      <c r="E270" s="32">
        <v>0</v>
      </c>
      <c r="F270" s="7">
        <v>2005</v>
      </c>
      <c r="G270" s="31" t="s">
        <v>175</v>
      </c>
      <c r="H270" s="33" t="s">
        <v>52</v>
      </c>
      <c r="I270" s="33">
        <v>341</v>
      </c>
      <c r="J270" s="33">
        <v>-341</v>
      </c>
      <c r="K270" s="7">
        <v>2005</v>
      </c>
      <c r="L270">
        <f>VLOOKUP(B270,NOME_BID!$A$8:$E$350,5,FALSE)</f>
        <v>26</v>
      </c>
      <c r="M270" s="32">
        <v>24</v>
      </c>
      <c r="N270" t="str">
        <f t="shared" si="8"/>
        <v>26-24</v>
      </c>
      <c r="O270" t="str">
        <f t="shared" si="9"/>
        <v>24-26</v>
      </c>
    </row>
    <row r="271" spans="1:15">
      <c r="A271" t="s">
        <v>64</v>
      </c>
      <c r="B271" s="31" t="s">
        <v>240</v>
      </c>
      <c r="C271" s="32">
        <v>0</v>
      </c>
      <c r="D271" s="32">
        <v>0</v>
      </c>
      <c r="E271" s="32">
        <v>0</v>
      </c>
      <c r="F271" s="7">
        <v>2005</v>
      </c>
      <c r="G271" s="31" t="s">
        <v>240</v>
      </c>
      <c r="H271" s="33">
        <v>337</v>
      </c>
      <c r="I271" s="32">
        <v>49930</v>
      </c>
      <c r="J271" s="32">
        <v>-49593</v>
      </c>
      <c r="K271" s="7">
        <v>2005</v>
      </c>
      <c r="L271">
        <f>VLOOKUP(B271,NOME_BID!$A$8:$E$350,5,FALSE)</f>
        <v>24</v>
      </c>
      <c r="M271" s="32">
        <v>24</v>
      </c>
      <c r="N271" t="str">
        <f t="shared" si="8"/>
        <v>24-24</v>
      </c>
      <c r="O271" t="str">
        <f t="shared" si="9"/>
        <v>24-24</v>
      </c>
    </row>
    <row r="272" spans="1:15">
      <c r="A272" t="s">
        <v>64</v>
      </c>
      <c r="B272" s="31" t="s">
        <v>177</v>
      </c>
      <c r="C272" s="32">
        <v>0</v>
      </c>
      <c r="D272" s="32">
        <v>0</v>
      </c>
      <c r="E272" s="32">
        <v>0</v>
      </c>
      <c r="F272" s="7">
        <v>2005</v>
      </c>
      <c r="G272" s="31" t="s">
        <v>177</v>
      </c>
      <c r="H272" s="32">
        <v>8885</v>
      </c>
      <c r="I272" s="32">
        <v>15162</v>
      </c>
      <c r="J272" s="32">
        <v>-6277</v>
      </c>
      <c r="K272" s="7">
        <v>2005</v>
      </c>
      <c r="L272">
        <f>VLOOKUP(B272,NOME_BID!$A$8:$E$350,5,FALSE)</f>
        <v>26</v>
      </c>
      <c r="M272" s="32">
        <v>24</v>
      </c>
      <c r="N272" t="str">
        <f t="shared" si="8"/>
        <v>26-24</v>
      </c>
      <c r="O272" t="str">
        <f t="shared" si="9"/>
        <v>24-26</v>
      </c>
    </row>
    <row r="273" spans="1:15">
      <c r="A273" t="s">
        <v>64</v>
      </c>
      <c r="B273" s="31" t="s">
        <v>180</v>
      </c>
      <c r="C273" s="32">
        <v>0</v>
      </c>
      <c r="D273" s="32">
        <v>0</v>
      </c>
      <c r="E273" s="32">
        <v>0</v>
      </c>
      <c r="F273" s="7">
        <v>2005</v>
      </c>
      <c r="G273" s="31" t="s">
        <v>180</v>
      </c>
      <c r="H273" s="32">
        <v>3106</v>
      </c>
      <c r="I273" s="33">
        <v>348</v>
      </c>
      <c r="J273" s="32">
        <v>2758</v>
      </c>
      <c r="K273" s="7">
        <v>2005</v>
      </c>
      <c r="L273">
        <f>VLOOKUP(B273,NOME_BID!$A$8:$E$350,5,FALSE)</f>
        <v>22</v>
      </c>
      <c r="M273" s="32">
        <v>24</v>
      </c>
      <c r="N273" t="str">
        <f t="shared" si="8"/>
        <v>22-24</v>
      </c>
      <c r="O273" t="str">
        <f t="shared" si="9"/>
        <v>24-22</v>
      </c>
    </row>
    <row r="274" spans="1:15">
      <c r="A274" t="s">
        <v>64</v>
      </c>
      <c r="B274" s="31" t="s">
        <v>182</v>
      </c>
      <c r="C274" s="32" t="s">
        <v>52</v>
      </c>
      <c r="D274" s="32">
        <v>0</v>
      </c>
      <c r="E274" s="32">
        <v>0</v>
      </c>
      <c r="F274" s="7">
        <v>2005</v>
      </c>
      <c r="G274" s="31" t="s">
        <v>182</v>
      </c>
      <c r="H274" s="33" t="s">
        <v>52</v>
      </c>
      <c r="I274" s="33">
        <v>989</v>
      </c>
      <c r="J274" s="33">
        <v>-989</v>
      </c>
      <c r="K274" s="7">
        <v>2005</v>
      </c>
      <c r="L274">
        <f>VLOOKUP(B274,NOME_BID!$A$8:$E$350,5,FALSE)</f>
        <v>24</v>
      </c>
      <c r="M274" s="32">
        <v>24</v>
      </c>
      <c r="N274" t="str">
        <f t="shared" si="8"/>
        <v>24-24</v>
      </c>
      <c r="O274" t="str">
        <f t="shared" si="9"/>
        <v>24-24</v>
      </c>
    </row>
    <row r="275" spans="1:15">
      <c r="A275" t="s">
        <v>64</v>
      </c>
      <c r="B275" s="31" t="s">
        <v>183</v>
      </c>
      <c r="C275" s="32" t="s">
        <v>52</v>
      </c>
      <c r="D275" s="32">
        <v>0</v>
      </c>
      <c r="E275" s="32">
        <v>0</v>
      </c>
      <c r="F275" s="7">
        <v>2005</v>
      </c>
      <c r="G275" s="31" t="s">
        <v>183</v>
      </c>
      <c r="H275" s="33" t="s">
        <v>52</v>
      </c>
      <c r="I275" s="33">
        <v>7</v>
      </c>
      <c r="J275" s="33">
        <v>-7</v>
      </c>
      <c r="K275" s="7">
        <v>2005</v>
      </c>
      <c r="L275">
        <f>VLOOKUP(B275,NOME_BID!$A$8:$E$350,5,FALSE)</f>
        <v>26</v>
      </c>
      <c r="M275" s="32">
        <v>24</v>
      </c>
      <c r="N275" t="str">
        <f t="shared" si="8"/>
        <v>26-24</v>
      </c>
      <c r="O275" t="str">
        <f t="shared" si="9"/>
        <v>24-26</v>
      </c>
    </row>
    <row r="276" spans="1:15">
      <c r="A276" t="s">
        <v>64</v>
      </c>
      <c r="B276" s="31" t="s">
        <v>184</v>
      </c>
      <c r="C276" s="32" t="s">
        <v>52</v>
      </c>
      <c r="D276" s="32">
        <v>0</v>
      </c>
      <c r="E276" s="32">
        <v>0</v>
      </c>
      <c r="F276" s="7">
        <v>2005</v>
      </c>
      <c r="G276" s="31" t="s">
        <v>184</v>
      </c>
      <c r="H276" s="33" t="s">
        <v>52</v>
      </c>
      <c r="I276" s="33">
        <v>30</v>
      </c>
      <c r="J276" s="33">
        <v>-30</v>
      </c>
      <c r="K276" s="7">
        <v>2005</v>
      </c>
      <c r="L276">
        <f>VLOOKUP(B276,NOME_BID!$A$8:$E$350,5,FALSE)</f>
        <v>25</v>
      </c>
      <c r="M276" s="32">
        <v>24</v>
      </c>
      <c r="N276" t="str">
        <f t="shared" si="8"/>
        <v>25-24</v>
      </c>
      <c r="O276" t="str">
        <f t="shared" si="9"/>
        <v>24-25</v>
      </c>
    </row>
    <row r="277" spans="1:15">
      <c r="A277" t="s">
        <v>64</v>
      </c>
      <c r="B277" s="31" t="s">
        <v>722</v>
      </c>
      <c r="C277" s="32" t="s">
        <v>52</v>
      </c>
      <c r="D277" s="32">
        <v>0</v>
      </c>
      <c r="E277" s="32">
        <v>0</v>
      </c>
      <c r="F277" s="7">
        <v>2005</v>
      </c>
      <c r="G277" s="31" t="s">
        <v>722</v>
      </c>
      <c r="H277" s="33" t="s">
        <v>52</v>
      </c>
      <c r="I277" s="33">
        <v>8</v>
      </c>
      <c r="J277" s="33">
        <v>-8</v>
      </c>
      <c r="K277" s="7">
        <v>2005</v>
      </c>
      <c r="L277">
        <f>VLOOKUP(B277,NOME_BID!$A$8:$E$350,5,FALSE)</f>
        <v>24</v>
      </c>
      <c r="M277" s="32">
        <v>24</v>
      </c>
      <c r="N277" t="str">
        <f t="shared" si="8"/>
        <v>24-24</v>
      </c>
      <c r="O277" t="str">
        <f t="shared" si="9"/>
        <v>24-24</v>
      </c>
    </row>
    <row r="278" spans="1:15">
      <c r="A278" t="s">
        <v>64</v>
      </c>
      <c r="B278" s="31" t="s">
        <v>189</v>
      </c>
      <c r="C278" s="32" t="s">
        <v>52</v>
      </c>
      <c r="D278" s="32">
        <v>0</v>
      </c>
      <c r="E278" s="32">
        <v>0</v>
      </c>
      <c r="F278" s="7">
        <v>2005</v>
      </c>
      <c r="G278" s="31" t="s">
        <v>189</v>
      </c>
      <c r="H278" s="33" t="s">
        <v>52</v>
      </c>
      <c r="I278" s="33">
        <v>5</v>
      </c>
      <c r="J278" s="33">
        <v>-5</v>
      </c>
      <c r="K278" s="7">
        <v>2005</v>
      </c>
      <c r="L278">
        <f>VLOOKUP(B278,NOME_BID!$A$8:$E$350,5,FALSE)</f>
        <v>24</v>
      </c>
      <c r="M278" s="32">
        <v>24</v>
      </c>
      <c r="N278" t="str">
        <f t="shared" si="8"/>
        <v>24-24</v>
      </c>
      <c r="O278" t="str">
        <f t="shared" si="9"/>
        <v>24-24</v>
      </c>
    </row>
    <row r="279" spans="1:15">
      <c r="A279" t="s">
        <v>64</v>
      </c>
      <c r="B279" s="31" t="s">
        <v>193</v>
      </c>
      <c r="C279" s="32" t="s">
        <v>52</v>
      </c>
      <c r="D279" s="32">
        <v>0</v>
      </c>
      <c r="E279" s="32">
        <v>0</v>
      </c>
      <c r="F279" s="7">
        <v>2005</v>
      </c>
      <c r="G279" s="31" t="s">
        <v>193</v>
      </c>
      <c r="H279" s="33" t="s">
        <v>52</v>
      </c>
      <c r="I279" s="33">
        <v>12</v>
      </c>
      <c r="J279" s="33">
        <v>-12</v>
      </c>
      <c r="K279" s="7">
        <v>2005</v>
      </c>
      <c r="L279">
        <f>VLOOKUP(B279,NOME_BID!$A$8:$E$350,5,FALSE)</f>
        <v>25</v>
      </c>
      <c r="M279" s="32">
        <v>24</v>
      </c>
      <c r="N279" t="str">
        <f t="shared" si="8"/>
        <v>25-24</v>
      </c>
      <c r="O279" t="str">
        <f t="shared" si="9"/>
        <v>24-25</v>
      </c>
    </row>
    <row r="280" spans="1:15">
      <c r="A280" t="s">
        <v>64</v>
      </c>
      <c r="B280" s="31" t="s">
        <v>199</v>
      </c>
      <c r="C280" s="32" t="s">
        <v>52</v>
      </c>
      <c r="D280" s="32">
        <v>0</v>
      </c>
      <c r="E280" s="32">
        <v>0</v>
      </c>
      <c r="F280" s="7">
        <v>2005</v>
      </c>
      <c r="G280" s="31" t="s">
        <v>199</v>
      </c>
      <c r="H280" s="33" t="s">
        <v>52</v>
      </c>
      <c r="I280" s="33">
        <v>833</v>
      </c>
      <c r="J280" s="33">
        <v>-833</v>
      </c>
      <c r="K280" s="7">
        <v>2005</v>
      </c>
      <c r="L280">
        <f>VLOOKUP(B280,NOME_BID!$A$8:$E$350,5,FALSE)</f>
        <v>26</v>
      </c>
      <c r="M280" s="32">
        <v>24</v>
      </c>
      <c r="N280" t="str">
        <f t="shared" si="8"/>
        <v>26-24</v>
      </c>
      <c r="O280" t="str">
        <f t="shared" si="9"/>
        <v>24-26</v>
      </c>
    </row>
    <row r="281" spans="1:15">
      <c r="A281" t="s">
        <v>64</v>
      </c>
      <c r="B281" s="31" t="s">
        <v>200</v>
      </c>
      <c r="C281" s="32" t="s">
        <v>52</v>
      </c>
      <c r="D281" s="32">
        <v>0</v>
      </c>
      <c r="E281" s="32">
        <v>0</v>
      </c>
      <c r="F281" s="7">
        <v>2005</v>
      </c>
      <c r="G281" s="31" t="s">
        <v>200</v>
      </c>
      <c r="H281" s="33" t="s">
        <v>52</v>
      </c>
      <c r="I281" s="32">
        <v>9244</v>
      </c>
      <c r="J281" s="32">
        <v>-9244</v>
      </c>
      <c r="K281" s="7">
        <v>2005</v>
      </c>
      <c r="L281">
        <f>VLOOKUP(B281,NOME_BID!$A$8:$E$350,5,FALSE)</f>
        <v>26</v>
      </c>
      <c r="M281" s="32">
        <v>24</v>
      </c>
      <c r="N281" t="str">
        <f t="shared" si="8"/>
        <v>26-24</v>
      </c>
      <c r="O281" t="str">
        <f t="shared" si="9"/>
        <v>24-26</v>
      </c>
    </row>
    <row r="282" spans="1:15">
      <c r="A282" t="s">
        <v>64</v>
      </c>
      <c r="B282" s="31" t="s">
        <v>201</v>
      </c>
      <c r="C282" s="32" t="s">
        <v>52</v>
      </c>
      <c r="D282" s="32">
        <v>0</v>
      </c>
      <c r="E282" s="32">
        <v>0</v>
      </c>
      <c r="F282" s="7">
        <v>2005</v>
      </c>
      <c r="G282" s="31" t="s">
        <v>201</v>
      </c>
      <c r="H282" s="33" t="s">
        <v>52</v>
      </c>
      <c r="I282" s="33">
        <v>39</v>
      </c>
      <c r="J282" s="33">
        <v>-39</v>
      </c>
      <c r="K282" s="7">
        <v>2005</v>
      </c>
      <c r="L282">
        <f>VLOOKUP(B282,NOME_BID!$A$8:$E$350,5,FALSE)</f>
        <v>17</v>
      </c>
      <c r="M282" s="32">
        <v>24</v>
      </c>
      <c r="N282" t="str">
        <f t="shared" si="8"/>
        <v>17-24</v>
      </c>
      <c r="O282" t="str">
        <f t="shared" si="9"/>
        <v>24-17</v>
      </c>
    </row>
    <row r="283" spans="1:15">
      <c r="A283" t="s">
        <v>64</v>
      </c>
      <c r="B283" s="31" t="s">
        <v>202</v>
      </c>
      <c r="C283" s="32" t="s">
        <v>52</v>
      </c>
      <c r="D283" s="32">
        <v>0</v>
      </c>
      <c r="E283" s="32">
        <v>0</v>
      </c>
      <c r="F283" s="7">
        <v>2005</v>
      </c>
      <c r="G283" s="31" t="s">
        <v>202</v>
      </c>
      <c r="H283" s="33" t="s">
        <v>52</v>
      </c>
      <c r="I283" s="33">
        <v>143</v>
      </c>
      <c r="J283" s="33">
        <v>-143</v>
      </c>
      <c r="K283" s="7">
        <v>2005</v>
      </c>
      <c r="L283">
        <f>VLOOKUP(B283,NOME_BID!$A$8:$E$350,5,FALSE)</f>
        <v>25</v>
      </c>
      <c r="M283" s="32">
        <v>24</v>
      </c>
      <c r="N283" t="str">
        <f t="shared" si="8"/>
        <v>25-24</v>
      </c>
      <c r="O283" t="str">
        <f t="shared" si="9"/>
        <v>24-25</v>
      </c>
    </row>
    <row r="284" spans="1:15">
      <c r="A284" t="s">
        <v>64</v>
      </c>
      <c r="B284" s="31" t="s">
        <v>206</v>
      </c>
      <c r="C284" s="32" t="s">
        <v>52</v>
      </c>
      <c r="D284" s="32">
        <v>0</v>
      </c>
      <c r="E284" s="32">
        <v>0</v>
      </c>
      <c r="F284" s="7">
        <v>2005</v>
      </c>
      <c r="G284" s="31" t="s">
        <v>206</v>
      </c>
      <c r="H284" s="33" t="s">
        <v>52</v>
      </c>
      <c r="I284" s="33">
        <v>34</v>
      </c>
      <c r="J284" s="33">
        <v>-34</v>
      </c>
      <c r="K284" s="7">
        <v>2005</v>
      </c>
      <c r="L284">
        <f>VLOOKUP(B284,NOME_BID!$A$8:$E$350,5,FALSE)</f>
        <v>25</v>
      </c>
      <c r="M284" s="32">
        <v>24</v>
      </c>
      <c r="N284" t="str">
        <f t="shared" si="8"/>
        <v>25-24</v>
      </c>
      <c r="O284" t="str">
        <f t="shared" si="9"/>
        <v>24-25</v>
      </c>
    </row>
    <row r="285" spans="1:15">
      <c r="A285" t="s">
        <v>64</v>
      </c>
      <c r="B285" s="31" t="s">
        <v>207</v>
      </c>
      <c r="C285" s="32">
        <v>0</v>
      </c>
      <c r="D285" s="32">
        <v>0</v>
      </c>
      <c r="E285" s="32">
        <v>0</v>
      </c>
      <c r="F285" s="7">
        <v>2005</v>
      </c>
      <c r="G285" s="31" t="s">
        <v>207</v>
      </c>
      <c r="H285" s="33">
        <v>20</v>
      </c>
      <c r="I285" s="32">
        <v>7075</v>
      </c>
      <c r="J285" s="32">
        <v>-7055</v>
      </c>
      <c r="K285" s="7">
        <v>2005</v>
      </c>
      <c r="L285">
        <f>VLOOKUP(B285,NOME_BID!$A$8:$E$350,5,FALSE)</f>
        <v>24</v>
      </c>
      <c r="M285" s="32">
        <v>24</v>
      </c>
      <c r="N285" t="str">
        <f t="shared" si="8"/>
        <v>24-24</v>
      </c>
      <c r="O285" t="str">
        <f t="shared" si="9"/>
        <v>24-24</v>
      </c>
    </row>
    <row r="286" spans="1:15">
      <c r="A286" t="s">
        <v>64</v>
      </c>
      <c r="B286" s="31" t="s">
        <v>301</v>
      </c>
      <c r="C286" s="32">
        <v>0</v>
      </c>
      <c r="D286" s="32">
        <v>0</v>
      </c>
      <c r="E286" s="32">
        <v>0</v>
      </c>
      <c r="F286" s="7">
        <v>2005</v>
      </c>
      <c r="G286" s="31" t="s">
        <v>301</v>
      </c>
      <c r="H286" s="33">
        <v>1</v>
      </c>
      <c r="I286" s="33">
        <v>92</v>
      </c>
      <c r="J286" s="33">
        <v>-91</v>
      </c>
      <c r="K286" s="7">
        <v>2005</v>
      </c>
      <c r="L286">
        <f>VLOOKUP(B286,NOME_BID!$A$8:$E$350,5,FALSE)</f>
        <v>24</v>
      </c>
      <c r="M286" s="32">
        <v>24</v>
      </c>
      <c r="N286" t="str">
        <f t="shared" si="8"/>
        <v>24-24</v>
      </c>
      <c r="O286" t="str">
        <f t="shared" si="9"/>
        <v>24-24</v>
      </c>
    </row>
    <row r="287" spans="1:15">
      <c r="A287" t="s">
        <v>64</v>
      </c>
      <c r="B287" s="31" t="s">
        <v>47</v>
      </c>
      <c r="C287" s="32">
        <v>0</v>
      </c>
      <c r="D287" s="32">
        <v>0</v>
      </c>
      <c r="E287" s="32">
        <v>0</v>
      </c>
      <c r="F287" s="7">
        <v>2005</v>
      </c>
      <c r="G287" s="31" t="s">
        <v>47</v>
      </c>
      <c r="H287" s="33">
        <v>3</v>
      </c>
      <c r="I287" s="33">
        <v>8</v>
      </c>
      <c r="J287" s="33">
        <v>-5</v>
      </c>
      <c r="K287" s="7">
        <v>2005</v>
      </c>
      <c r="L287">
        <f>VLOOKUP(B287,NOME_BID!$A$8:$E$350,5,FALSE)</f>
        <v>16</v>
      </c>
      <c r="M287" s="32">
        <v>24</v>
      </c>
      <c r="N287" t="str">
        <f t="shared" si="8"/>
        <v>16-24</v>
      </c>
      <c r="O287" t="str">
        <f t="shared" si="9"/>
        <v>24-16</v>
      </c>
    </row>
    <row r="288" spans="1:15">
      <c r="A288" t="s">
        <v>64</v>
      </c>
      <c r="B288" s="31" t="s">
        <v>48</v>
      </c>
      <c r="C288" s="32" t="s">
        <v>52</v>
      </c>
      <c r="D288" s="32">
        <v>0</v>
      </c>
      <c r="E288" s="32">
        <v>0</v>
      </c>
      <c r="F288" s="7">
        <v>2005</v>
      </c>
      <c r="G288" s="31" t="s">
        <v>48</v>
      </c>
      <c r="H288" s="33" t="s">
        <v>52</v>
      </c>
      <c r="I288" s="33">
        <v>635</v>
      </c>
      <c r="J288" s="33">
        <v>-635</v>
      </c>
      <c r="K288" s="7">
        <v>2005</v>
      </c>
      <c r="L288">
        <f>VLOOKUP(B288,NOME_BID!$A$8:$E$350,5,FALSE)</f>
        <v>17</v>
      </c>
      <c r="M288" s="32">
        <v>24</v>
      </c>
      <c r="N288" t="str">
        <f t="shared" si="8"/>
        <v>17-24</v>
      </c>
      <c r="O288" t="str">
        <f t="shared" si="9"/>
        <v>24-17</v>
      </c>
    </row>
    <row r="289" spans="1:15">
      <c r="A289" t="s">
        <v>64</v>
      </c>
      <c r="B289" s="31" t="s">
        <v>274</v>
      </c>
      <c r="C289" s="32" t="s">
        <v>52</v>
      </c>
      <c r="D289" s="32">
        <v>0</v>
      </c>
      <c r="E289" s="32">
        <v>0</v>
      </c>
      <c r="F289" s="7">
        <v>2005</v>
      </c>
      <c r="G289" s="31" t="s">
        <v>274</v>
      </c>
      <c r="H289" s="33" t="s">
        <v>52</v>
      </c>
      <c r="I289" s="33">
        <v>14</v>
      </c>
      <c r="J289" s="33">
        <v>-14</v>
      </c>
      <c r="K289" s="7">
        <v>2005</v>
      </c>
      <c r="L289">
        <f>VLOOKUP(B289,NOME_BID!$A$8:$E$350,5,FALSE)</f>
        <v>24</v>
      </c>
      <c r="M289" s="32">
        <v>24</v>
      </c>
      <c r="N289" t="str">
        <f t="shared" si="8"/>
        <v>24-24</v>
      </c>
      <c r="O289" t="str">
        <f t="shared" si="9"/>
        <v>24-24</v>
      </c>
    </row>
    <row r="290" spans="1:15">
      <c r="A290" t="s">
        <v>64</v>
      </c>
      <c r="B290" s="31" t="s">
        <v>275</v>
      </c>
      <c r="C290" s="32">
        <v>0</v>
      </c>
      <c r="D290" s="32">
        <v>0</v>
      </c>
      <c r="E290" s="32">
        <v>0</v>
      </c>
      <c r="F290" s="7">
        <v>2005</v>
      </c>
      <c r="G290" s="31" t="s">
        <v>275</v>
      </c>
      <c r="H290" s="33">
        <v>514</v>
      </c>
      <c r="I290" s="33">
        <v>253</v>
      </c>
      <c r="J290" s="33">
        <v>261</v>
      </c>
      <c r="K290" s="7">
        <v>2005</v>
      </c>
      <c r="L290">
        <f>VLOOKUP(B290,NOME_BID!$A$8:$E$350,5,FALSE)</f>
        <v>24</v>
      </c>
      <c r="M290" s="32">
        <v>24</v>
      </c>
      <c r="N290" t="str">
        <f t="shared" si="8"/>
        <v>24-24</v>
      </c>
      <c r="O290" t="str">
        <f t="shared" si="9"/>
        <v>24-24</v>
      </c>
    </row>
    <row r="291" spans="1:15">
      <c r="A291" t="s">
        <v>64</v>
      </c>
      <c r="B291" s="31" t="s">
        <v>218</v>
      </c>
      <c r="C291" s="32" t="s">
        <v>52</v>
      </c>
      <c r="D291" s="32">
        <v>0</v>
      </c>
      <c r="E291" s="32">
        <v>0</v>
      </c>
      <c r="F291" s="7">
        <v>2005</v>
      </c>
      <c r="G291" s="31" t="s">
        <v>218</v>
      </c>
      <c r="H291" s="33" t="s">
        <v>52</v>
      </c>
      <c r="I291" s="33">
        <v>5</v>
      </c>
      <c r="J291" s="33">
        <v>-5</v>
      </c>
      <c r="K291" s="7">
        <v>2005</v>
      </c>
      <c r="L291">
        <f>VLOOKUP(B291,NOME_BID!$A$8:$E$350,5,FALSE)</f>
        <v>26</v>
      </c>
      <c r="M291" s="32">
        <v>24</v>
      </c>
      <c r="N291" t="str">
        <f t="shared" si="8"/>
        <v>26-24</v>
      </c>
      <c r="O291" t="str">
        <f t="shared" si="9"/>
        <v>24-26</v>
      </c>
    </row>
    <row r="292" spans="1:15">
      <c r="A292" t="s">
        <v>67</v>
      </c>
      <c r="B292" s="31" t="s">
        <v>51</v>
      </c>
      <c r="C292" s="33" t="s">
        <v>52</v>
      </c>
      <c r="D292" s="33">
        <v>38</v>
      </c>
      <c r="E292" s="33">
        <v>-38</v>
      </c>
      <c r="F292" s="33">
        <v>2008</v>
      </c>
      <c r="G292" s="31" t="s">
        <v>51</v>
      </c>
      <c r="H292" s="33" t="s">
        <v>52</v>
      </c>
      <c r="I292" s="33">
        <v>0</v>
      </c>
      <c r="J292" s="33">
        <v>0</v>
      </c>
      <c r="K292" s="7">
        <v>2008</v>
      </c>
      <c r="L292">
        <f>VLOOKUP(B292,NOME_BID!$A$8:$E$350,5,FALSE)</f>
        <v>25</v>
      </c>
      <c r="M292" s="32">
        <v>24</v>
      </c>
      <c r="N292" t="str">
        <f t="shared" si="8"/>
        <v>25-24</v>
      </c>
      <c r="O292" t="str">
        <f t="shared" si="9"/>
        <v>24-25</v>
      </c>
    </row>
    <row r="293" spans="1:15">
      <c r="A293" t="s">
        <v>67</v>
      </c>
      <c r="B293" s="31" t="s">
        <v>53</v>
      </c>
      <c r="C293" s="33" t="s">
        <v>52</v>
      </c>
      <c r="D293" s="33">
        <v>275</v>
      </c>
      <c r="E293" s="33">
        <v>-275</v>
      </c>
      <c r="F293" s="33">
        <v>2008</v>
      </c>
      <c r="G293" s="31" t="s">
        <v>53</v>
      </c>
      <c r="H293" s="33" t="s">
        <v>52</v>
      </c>
      <c r="I293" s="33">
        <v>5</v>
      </c>
      <c r="J293" s="33">
        <v>-5</v>
      </c>
      <c r="K293" s="7">
        <v>2008</v>
      </c>
      <c r="L293">
        <f>VLOOKUP(B293,NOME_BID!$A$8:$E$350,5,FALSE)</f>
        <v>26</v>
      </c>
      <c r="M293" s="32">
        <v>24</v>
      </c>
      <c r="N293" t="str">
        <f t="shared" si="8"/>
        <v>26-24</v>
      </c>
      <c r="O293" t="str">
        <f t="shared" si="9"/>
        <v>24-26</v>
      </c>
    </row>
    <row r="294" spans="1:15">
      <c r="A294" t="s">
        <v>67</v>
      </c>
      <c r="B294" s="31" t="s">
        <v>54</v>
      </c>
      <c r="C294" s="32">
        <v>299296</v>
      </c>
      <c r="D294" s="32">
        <v>2796222</v>
      </c>
      <c r="E294" s="32">
        <v>-2496926</v>
      </c>
      <c r="F294" s="33">
        <v>2008</v>
      </c>
      <c r="G294" s="31" t="s">
        <v>54</v>
      </c>
      <c r="H294" s="32">
        <v>2220</v>
      </c>
      <c r="I294" s="32">
        <v>28127</v>
      </c>
      <c r="J294" s="32">
        <v>-25907</v>
      </c>
      <c r="K294" s="7">
        <v>2008</v>
      </c>
      <c r="L294">
        <f>VLOOKUP(B294,NOME_BID!$A$8:$E$350,5,FALSE)</f>
        <v>26</v>
      </c>
      <c r="M294" s="32">
        <v>24</v>
      </c>
      <c r="N294" t="str">
        <f t="shared" si="8"/>
        <v>26-24</v>
      </c>
      <c r="O294" t="str">
        <f t="shared" si="9"/>
        <v>24-26</v>
      </c>
    </row>
    <row r="295" spans="1:15">
      <c r="A295" t="s">
        <v>67</v>
      </c>
      <c r="B295" s="31" t="s">
        <v>55</v>
      </c>
      <c r="C295" s="33">
        <v>71</v>
      </c>
      <c r="D295" s="33">
        <v>862</v>
      </c>
      <c r="E295" s="33">
        <v>-791</v>
      </c>
      <c r="F295" s="33">
        <v>2008</v>
      </c>
      <c r="G295" s="31" t="s">
        <v>55</v>
      </c>
      <c r="H295" s="33">
        <v>0</v>
      </c>
      <c r="I295" s="33">
        <v>0</v>
      </c>
      <c r="J295" s="33">
        <v>0</v>
      </c>
      <c r="K295" s="7">
        <v>2008</v>
      </c>
      <c r="L295">
        <f>VLOOKUP(B295,NOME_BID!$A$8:$E$350,5,FALSE)</f>
        <v>26</v>
      </c>
      <c r="M295" s="32">
        <v>24</v>
      </c>
      <c r="N295" t="str">
        <f t="shared" si="8"/>
        <v>26-24</v>
      </c>
      <c r="O295" t="str">
        <f t="shared" si="9"/>
        <v>24-26</v>
      </c>
    </row>
    <row r="296" spans="1:15">
      <c r="A296" t="s">
        <v>67</v>
      </c>
      <c r="B296" s="31" t="s">
        <v>56</v>
      </c>
      <c r="C296" s="33">
        <v>9</v>
      </c>
      <c r="D296" s="33">
        <v>210</v>
      </c>
      <c r="E296" s="33">
        <v>-201</v>
      </c>
      <c r="F296" s="33">
        <v>2008</v>
      </c>
      <c r="G296" s="31" t="s">
        <v>56</v>
      </c>
      <c r="H296" s="33">
        <v>1</v>
      </c>
      <c r="I296" s="33">
        <v>51</v>
      </c>
      <c r="J296" s="33">
        <v>-50</v>
      </c>
      <c r="K296" s="7">
        <v>2008</v>
      </c>
      <c r="L296">
        <f>VLOOKUP(B296,NOME_BID!$A$8:$E$350,5,FALSE)</f>
        <v>23</v>
      </c>
      <c r="M296" s="32">
        <v>24</v>
      </c>
      <c r="N296" t="str">
        <f t="shared" si="8"/>
        <v>23-24</v>
      </c>
      <c r="O296" t="str">
        <f t="shared" si="9"/>
        <v>24-23</v>
      </c>
    </row>
    <row r="297" spans="1:15">
      <c r="A297" t="s">
        <v>67</v>
      </c>
      <c r="B297" s="31" t="s">
        <v>277</v>
      </c>
      <c r="C297" s="32">
        <v>271886</v>
      </c>
      <c r="D297" s="33">
        <v>845</v>
      </c>
      <c r="E297" s="32">
        <v>271041</v>
      </c>
      <c r="F297" s="33">
        <v>2008</v>
      </c>
      <c r="G297" s="31" t="s">
        <v>277</v>
      </c>
      <c r="H297" s="32">
        <v>1706</v>
      </c>
      <c r="I297" s="33">
        <v>5</v>
      </c>
      <c r="J297" s="32">
        <v>1701</v>
      </c>
      <c r="K297" s="7">
        <v>2008</v>
      </c>
      <c r="L297">
        <f>VLOOKUP(B297,NOME_BID!$A$8:$E$350,5,FALSE)</f>
        <v>24</v>
      </c>
      <c r="M297" s="32">
        <v>24</v>
      </c>
      <c r="N297" t="str">
        <f t="shared" si="8"/>
        <v>24-24</v>
      </c>
      <c r="O297" t="str">
        <f t="shared" si="9"/>
        <v>24-24</v>
      </c>
    </row>
    <row r="298" spans="1:15">
      <c r="A298" t="s">
        <v>67</v>
      </c>
      <c r="B298" s="31" t="s">
        <v>23</v>
      </c>
      <c r="C298" s="33">
        <v>10</v>
      </c>
      <c r="D298" s="33" t="s">
        <v>52</v>
      </c>
      <c r="E298" s="33">
        <v>10</v>
      </c>
      <c r="F298" s="33">
        <v>2008</v>
      </c>
      <c r="G298" s="31" t="s">
        <v>23</v>
      </c>
      <c r="H298" s="33">
        <v>1</v>
      </c>
      <c r="I298" s="33" t="s">
        <v>52</v>
      </c>
      <c r="J298" s="33">
        <v>1</v>
      </c>
      <c r="K298" s="7">
        <v>2008</v>
      </c>
      <c r="L298">
        <f>VLOOKUP(B298,NOME_BID!$A$8:$E$350,5,FALSE)</f>
        <v>30</v>
      </c>
      <c r="M298" s="32">
        <v>24</v>
      </c>
      <c r="N298" t="str">
        <f t="shared" si="8"/>
        <v>30-24</v>
      </c>
      <c r="O298" t="str">
        <f t="shared" si="9"/>
        <v>24-30</v>
      </c>
    </row>
    <row r="299" spans="1:15">
      <c r="A299" t="s">
        <v>67</v>
      </c>
      <c r="B299" s="31" t="s">
        <v>57</v>
      </c>
      <c r="C299" s="32">
        <v>4531524</v>
      </c>
      <c r="D299" s="32">
        <v>1070286</v>
      </c>
      <c r="E299" s="32">
        <v>3461238</v>
      </c>
      <c r="F299" s="33">
        <v>2008</v>
      </c>
      <c r="G299" s="31" t="s">
        <v>57</v>
      </c>
      <c r="H299" s="32">
        <v>10969</v>
      </c>
      <c r="I299" s="33">
        <v>796</v>
      </c>
      <c r="J299" s="32">
        <v>10173</v>
      </c>
      <c r="K299" s="7">
        <v>2008</v>
      </c>
      <c r="L299">
        <f>VLOOKUP(B299,NOME_BID!$A$8:$E$350,5,FALSE)</f>
        <v>24</v>
      </c>
      <c r="M299" s="32">
        <v>24</v>
      </c>
      <c r="N299" t="str">
        <f t="shared" si="8"/>
        <v>24-24</v>
      </c>
      <c r="O299" t="str">
        <f t="shared" si="9"/>
        <v>24-24</v>
      </c>
    </row>
    <row r="300" spans="1:15">
      <c r="A300" t="s">
        <v>67</v>
      </c>
      <c r="B300" s="31" t="s">
        <v>227</v>
      </c>
      <c r="C300" s="32">
        <v>824441</v>
      </c>
      <c r="D300" s="32">
        <v>583822</v>
      </c>
      <c r="E300" s="32">
        <v>240619</v>
      </c>
      <c r="F300" s="33">
        <v>2008</v>
      </c>
      <c r="G300" s="31" t="s">
        <v>227</v>
      </c>
      <c r="H300" s="32">
        <v>15552</v>
      </c>
      <c r="I300" s="32">
        <v>1347</v>
      </c>
      <c r="J300" s="32">
        <v>14205</v>
      </c>
      <c r="K300" s="7">
        <v>2008</v>
      </c>
      <c r="L300">
        <f>VLOOKUP(B300,NOME_BID!$A$8:$E$350,5,FALSE)</f>
        <v>24</v>
      </c>
      <c r="M300" s="32">
        <v>24</v>
      </c>
      <c r="N300" t="str">
        <f t="shared" si="8"/>
        <v>24-24</v>
      </c>
      <c r="O300" t="str">
        <f t="shared" si="9"/>
        <v>24-24</v>
      </c>
    </row>
    <row r="301" spans="1:15">
      <c r="A301" t="s">
        <v>67</v>
      </c>
      <c r="B301" s="31" t="s">
        <v>58</v>
      </c>
      <c r="C301" s="33">
        <v>30</v>
      </c>
      <c r="D301" s="32">
        <v>7922</v>
      </c>
      <c r="E301" s="32">
        <v>-7892</v>
      </c>
      <c r="F301" s="33">
        <v>2008</v>
      </c>
      <c r="G301" s="31" t="s">
        <v>58</v>
      </c>
      <c r="H301" s="33">
        <v>4</v>
      </c>
      <c r="I301" s="33">
        <v>52</v>
      </c>
      <c r="J301" s="33">
        <v>-48</v>
      </c>
      <c r="K301" s="7">
        <v>2008</v>
      </c>
      <c r="L301">
        <f>VLOOKUP(B301,NOME_BID!$A$8:$E$350,5,FALSE)</f>
        <v>26</v>
      </c>
      <c r="M301" s="32">
        <v>24</v>
      </c>
      <c r="N301" t="str">
        <f t="shared" si="8"/>
        <v>26-24</v>
      </c>
      <c r="O301" t="str">
        <f t="shared" si="9"/>
        <v>24-26</v>
      </c>
    </row>
    <row r="302" spans="1:15">
      <c r="A302" t="s">
        <v>67</v>
      </c>
      <c r="B302" s="31" t="s">
        <v>36</v>
      </c>
      <c r="C302" s="32">
        <v>5058</v>
      </c>
      <c r="D302" s="32">
        <v>1674115</v>
      </c>
      <c r="E302" s="32">
        <v>-1669057</v>
      </c>
      <c r="F302" s="33">
        <v>2008</v>
      </c>
      <c r="G302" s="31" t="s">
        <v>36</v>
      </c>
      <c r="H302" s="33">
        <v>10</v>
      </c>
      <c r="I302" s="32">
        <v>2866</v>
      </c>
      <c r="J302" s="32">
        <v>-2856</v>
      </c>
      <c r="K302" s="7">
        <v>2008</v>
      </c>
      <c r="L302">
        <f>VLOOKUP(B302,NOME_BID!$A$8:$E$350,5,FALSE)</f>
        <v>6</v>
      </c>
      <c r="M302" s="32">
        <v>24</v>
      </c>
      <c r="N302" t="str">
        <f t="shared" si="8"/>
        <v>6-24</v>
      </c>
      <c r="O302" t="str">
        <f t="shared" si="9"/>
        <v>24-6</v>
      </c>
    </row>
    <row r="303" spans="1:15">
      <c r="A303" t="s">
        <v>67</v>
      </c>
      <c r="B303" s="31" t="s">
        <v>61</v>
      </c>
      <c r="C303" s="32">
        <v>23408</v>
      </c>
      <c r="D303" s="32">
        <v>5054319</v>
      </c>
      <c r="E303" s="32">
        <v>-5030911</v>
      </c>
      <c r="F303" s="33">
        <v>2008</v>
      </c>
      <c r="G303" s="31" t="s">
        <v>61</v>
      </c>
      <c r="H303" s="33">
        <v>219</v>
      </c>
      <c r="I303" s="32">
        <v>10406</v>
      </c>
      <c r="J303" s="32">
        <v>-10187</v>
      </c>
      <c r="K303" s="7">
        <v>2008</v>
      </c>
      <c r="L303">
        <f>VLOOKUP(B303,NOME_BID!$A$8:$E$350,5,FALSE)</f>
        <v>25</v>
      </c>
      <c r="M303" s="32">
        <v>24</v>
      </c>
      <c r="N303" t="str">
        <f t="shared" si="8"/>
        <v>25-24</v>
      </c>
      <c r="O303" t="str">
        <f t="shared" si="9"/>
        <v>24-25</v>
      </c>
    </row>
    <row r="304" spans="1:15">
      <c r="A304" t="s">
        <v>67</v>
      </c>
      <c r="B304" s="31" t="s">
        <v>62</v>
      </c>
      <c r="C304" s="32">
        <v>36076</v>
      </c>
      <c r="D304" s="32">
        <v>1047008</v>
      </c>
      <c r="E304" s="32">
        <v>-1010932</v>
      </c>
      <c r="F304" s="33">
        <v>2008</v>
      </c>
      <c r="G304" s="31" t="s">
        <v>62</v>
      </c>
      <c r="H304" s="33">
        <v>10</v>
      </c>
      <c r="I304" s="32">
        <v>2664</v>
      </c>
      <c r="J304" s="32">
        <v>-2654</v>
      </c>
      <c r="K304" s="7">
        <v>2008</v>
      </c>
      <c r="L304">
        <f>VLOOKUP(B304,NOME_BID!$A$8:$E$350,5,FALSE)</f>
        <v>26</v>
      </c>
      <c r="M304" s="32">
        <v>24</v>
      </c>
      <c r="N304" t="str">
        <f t="shared" si="8"/>
        <v>26-24</v>
      </c>
      <c r="O304" t="str">
        <f t="shared" si="9"/>
        <v>24-26</v>
      </c>
    </row>
    <row r="305" spans="1:15">
      <c r="A305" t="s">
        <v>67</v>
      </c>
      <c r="B305" s="31" t="s">
        <v>63</v>
      </c>
      <c r="C305" s="33">
        <v>367</v>
      </c>
      <c r="D305" s="33" t="s">
        <v>52</v>
      </c>
      <c r="E305" s="33">
        <v>367</v>
      </c>
      <c r="F305" s="33">
        <v>2008</v>
      </c>
      <c r="G305" s="31" t="s">
        <v>63</v>
      </c>
      <c r="H305" s="33">
        <v>1</v>
      </c>
      <c r="I305" s="33" t="s">
        <v>52</v>
      </c>
      <c r="J305" s="33">
        <v>1</v>
      </c>
      <c r="K305" s="7">
        <v>2008</v>
      </c>
      <c r="L305">
        <f>VLOOKUP(B305,NOME_BID!$A$8:$E$350,5,FALSE)</f>
        <v>26</v>
      </c>
      <c r="M305" s="32">
        <v>24</v>
      </c>
      <c r="N305" t="str">
        <f t="shared" si="8"/>
        <v>26-24</v>
      </c>
      <c r="O305" t="str">
        <f t="shared" si="9"/>
        <v>24-26</v>
      </c>
    </row>
    <row r="306" spans="1:15">
      <c r="A306" t="s">
        <v>67</v>
      </c>
      <c r="B306" s="31" t="s">
        <v>64</v>
      </c>
      <c r="C306" s="32">
        <v>219328</v>
      </c>
      <c r="D306" s="32">
        <v>18568</v>
      </c>
      <c r="E306" s="32">
        <v>200760</v>
      </c>
      <c r="F306" s="33">
        <v>2008</v>
      </c>
      <c r="G306" s="31" t="s">
        <v>64</v>
      </c>
      <c r="H306" s="32">
        <v>2736</v>
      </c>
      <c r="I306" s="33">
        <v>214</v>
      </c>
      <c r="J306" s="32">
        <v>2522</v>
      </c>
      <c r="K306" s="7">
        <v>2008</v>
      </c>
      <c r="L306">
        <f>VLOOKUP(B306,NOME_BID!$A$8:$E$350,5,FALSE)</f>
        <v>24</v>
      </c>
      <c r="M306" s="32">
        <v>24</v>
      </c>
      <c r="N306" t="str">
        <f t="shared" si="8"/>
        <v>24-24</v>
      </c>
      <c r="O306" t="str">
        <f t="shared" si="9"/>
        <v>24-24</v>
      </c>
    </row>
    <row r="307" spans="1:15">
      <c r="A307" t="s">
        <v>67</v>
      </c>
      <c r="B307" s="31" t="s">
        <v>65</v>
      </c>
      <c r="C307" s="32">
        <v>13624</v>
      </c>
      <c r="D307" s="33">
        <v>7</v>
      </c>
      <c r="E307" s="32">
        <v>13617</v>
      </c>
      <c r="F307" s="33">
        <v>2008</v>
      </c>
      <c r="G307" s="31" t="s">
        <v>65</v>
      </c>
      <c r="H307" s="33">
        <v>13</v>
      </c>
      <c r="I307" s="33">
        <v>1</v>
      </c>
      <c r="J307" s="33">
        <v>12</v>
      </c>
      <c r="K307" s="7">
        <v>2008</v>
      </c>
      <c r="L307">
        <f>VLOOKUP(B307,NOME_BID!$A$8:$E$350,5,FALSE)</f>
        <v>26</v>
      </c>
      <c r="M307" s="32">
        <v>24</v>
      </c>
      <c r="N307" t="str">
        <f t="shared" si="8"/>
        <v>26-24</v>
      </c>
      <c r="O307" t="str">
        <f t="shared" si="9"/>
        <v>24-26</v>
      </c>
    </row>
    <row r="308" spans="1:15">
      <c r="A308" t="s">
        <v>67</v>
      </c>
      <c r="B308" s="31" t="s">
        <v>66</v>
      </c>
      <c r="C308" s="33" t="s">
        <v>52</v>
      </c>
      <c r="D308" s="32">
        <v>9868</v>
      </c>
      <c r="E308" s="32">
        <v>-9868</v>
      </c>
      <c r="F308" s="33">
        <v>2008</v>
      </c>
      <c r="G308" s="31" t="s">
        <v>66</v>
      </c>
      <c r="H308" s="33" t="s">
        <v>52</v>
      </c>
      <c r="I308" s="33">
        <v>137</v>
      </c>
      <c r="J308" s="33">
        <v>-137</v>
      </c>
      <c r="K308" s="7">
        <v>2008</v>
      </c>
      <c r="L308">
        <f>VLOOKUP(B308,NOME_BID!$A$8:$E$350,5,FALSE)</f>
        <v>25</v>
      </c>
      <c r="M308" s="32">
        <v>24</v>
      </c>
      <c r="N308" t="str">
        <f t="shared" si="8"/>
        <v>25-24</v>
      </c>
      <c r="O308" t="str">
        <f t="shared" si="9"/>
        <v>24-25</v>
      </c>
    </row>
    <row r="309" spans="1:15">
      <c r="A309" t="s">
        <v>67</v>
      </c>
      <c r="B309" s="31" t="s">
        <v>67</v>
      </c>
      <c r="C309" s="32">
        <v>120910002</v>
      </c>
      <c r="D309" s="33">
        <v>607</v>
      </c>
      <c r="E309" s="32">
        <v>120909395</v>
      </c>
      <c r="F309" s="33">
        <v>2008</v>
      </c>
      <c r="G309" s="31" t="s">
        <v>67</v>
      </c>
      <c r="H309" s="32">
        <v>89260</v>
      </c>
      <c r="I309" s="33">
        <v>7</v>
      </c>
      <c r="J309" s="32">
        <v>89253</v>
      </c>
      <c r="K309" s="7">
        <v>2008</v>
      </c>
      <c r="L309">
        <f>VLOOKUP(B309,NOME_BID!$A$8:$E$350,5,FALSE)</f>
        <v>24</v>
      </c>
      <c r="M309" s="32">
        <v>24</v>
      </c>
      <c r="N309" t="str">
        <f t="shared" si="8"/>
        <v>24-24</v>
      </c>
      <c r="O309" t="str">
        <f t="shared" si="9"/>
        <v>24-24</v>
      </c>
    </row>
    <row r="310" spans="1:15">
      <c r="A310" t="s">
        <v>67</v>
      </c>
      <c r="B310" s="31" t="s">
        <v>68</v>
      </c>
      <c r="C310" s="32">
        <v>16550</v>
      </c>
      <c r="D310" s="32">
        <v>4568676</v>
      </c>
      <c r="E310" s="32">
        <v>-4552126</v>
      </c>
      <c r="F310" s="33">
        <v>2008</v>
      </c>
      <c r="G310" s="31" t="s">
        <v>68</v>
      </c>
      <c r="H310" s="33">
        <v>226</v>
      </c>
      <c r="I310" s="32">
        <v>5914</v>
      </c>
      <c r="J310" s="32">
        <v>-5688</v>
      </c>
      <c r="K310" s="7">
        <v>2008</v>
      </c>
      <c r="L310">
        <f>VLOOKUP(B310,NOME_BID!$A$8:$E$350,5,FALSE)</f>
        <v>26</v>
      </c>
      <c r="M310" s="32">
        <v>24</v>
      </c>
      <c r="N310" t="str">
        <f t="shared" si="8"/>
        <v>26-24</v>
      </c>
      <c r="O310" t="str">
        <f t="shared" si="9"/>
        <v>24-26</v>
      </c>
    </row>
    <row r="311" spans="1:15">
      <c r="A311" t="s">
        <v>67</v>
      </c>
      <c r="B311" s="31" t="s">
        <v>69</v>
      </c>
      <c r="C311" s="32">
        <v>271056</v>
      </c>
      <c r="D311" s="32">
        <v>681526</v>
      </c>
      <c r="E311" s="32">
        <v>-410470</v>
      </c>
      <c r="F311" s="33">
        <v>2008</v>
      </c>
      <c r="G311" s="31" t="s">
        <v>69</v>
      </c>
      <c r="H311" s="32">
        <v>2226</v>
      </c>
      <c r="I311" s="32">
        <v>2056</v>
      </c>
      <c r="J311" s="33">
        <v>170</v>
      </c>
      <c r="K311" s="7">
        <v>2008</v>
      </c>
      <c r="L311">
        <f>VLOOKUP(B311,NOME_BID!$A$8:$E$350,5,FALSE)</f>
        <v>24</v>
      </c>
      <c r="M311" s="32">
        <v>24</v>
      </c>
      <c r="N311" t="str">
        <f t="shared" si="8"/>
        <v>24-24</v>
      </c>
      <c r="O311" t="str">
        <f t="shared" si="9"/>
        <v>24-24</v>
      </c>
    </row>
    <row r="312" spans="1:15">
      <c r="A312" t="s">
        <v>67</v>
      </c>
      <c r="B312" s="31" t="s">
        <v>257</v>
      </c>
      <c r="C312" s="32">
        <v>78093</v>
      </c>
      <c r="D312" s="32">
        <v>2170</v>
      </c>
      <c r="E312" s="32">
        <v>75923</v>
      </c>
      <c r="F312" s="33">
        <v>2008</v>
      </c>
      <c r="G312" s="31" t="s">
        <v>257</v>
      </c>
      <c r="H312" s="33">
        <v>494</v>
      </c>
      <c r="I312" s="33">
        <v>8</v>
      </c>
      <c r="J312" s="33">
        <v>486</v>
      </c>
      <c r="K312" s="7">
        <v>2008</v>
      </c>
      <c r="L312">
        <f>VLOOKUP(B312,NOME_BID!$A$8:$E$350,5,FALSE)</f>
        <v>24</v>
      </c>
      <c r="M312" s="32">
        <v>24</v>
      </c>
      <c r="N312" t="str">
        <f t="shared" si="8"/>
        <v>24-24</v>
      </c>
      <c r="O312" t="str">
        <f t="shared" si="9"/>
        <v>24-24</v>
      </c>
    </row>
    <row r="313" spans="1:15">
      <c r="A313" t="s">
        <v>67</v>
      </c>
      <c r="B313" s="31" t="s">
        <v>37</v>
      </c>
      <c r="C313" s="33">
        <v>5</v>
      </c>
      <c r="D313" s="32">
        <v>25264</v>
      </c>
      <c r="E313" s="32">
        <v>-25259</v>
      </c>
      <c r="F313" s="33">
        <v>2008</v>
      </c>
      <c r="G313" s="31" t="s">
        <v>37</v>
      </c>
      <c r="H313" s="33">
        <v>2</v>
      </c>
      <c r="I313" s="33">
        <v>53</v>
      </c>
      <c r="J313" s="33">
        <v>-51</v>
      </c>
      <c r="K313" s="7">
        <v>2008</v>
      </c>
      <c r="L313">
        <f>VLOOKUP(B313,NOME_BID!$A$8:$E$350,5,FALSE)</f>
        <v>10</v>
      </c>
      <c r="M313" s="32">
        <v>24</v>
      </c>
      <c r="N313" t="str">
        <f t="shared" si="8"/>
        <v>10-24</v>
      </c>
      <c r="O313" t="str">
        <f t="shared" si="9"/>
        <v>24-10</v>
      </c>
    </row>
    <row r="314" spans="1:15">
      <c r="A314" t="s">
        <v>67</v>
      </c>
      <c r="B314" s="31" t="s">
        <v>72</v>
      </c>
      <c r="C314" s="33">
        <v>29</v>
      </c>
      <c r="D314" s="33" t="s">
        <v>52</v>
      </c>
      <c r="E314" s="33">
        <v>29</v>
      </c>
      <c r="F314" s="33">
        <v>2008</v>
      </c>
      <c r="G314" s="31" t="s">
        <v>72</v>
      </c>
      <c r="H314" s="33">
        <v>6</v>
      </c>
      <c r="I314" s="33" t="s">
        <v>52</v>
      </c>
      <c r="J314" s="33">
        <v>6</v>
      </c>
      <c r="K314" s="7">
        <v>2008</v>
      </c>
      <c r="L314">
        <f>VLOOKUP(B314,NOME_BID!$A$8:$E$350,5,FALSE)</f>
        <v>26</v>
      </c>
      <c r="M314" s="32">
        <v>24</v>
      </c>
      <c r="N314" t="str">
        <f t="shared" si="8"/>
        <v>26-24</v>
      </c>
      <c r="O314" t="str">
        <f t="shared" si="9"/>
        <v>24-26</v>
      </c>
    </row>
    <row r="315" spans="1:15">
      <c r="A315" t="s">
        <v>67</v>
      </c>
      <c r="B315" s="31" t="s">
        <v>73</v>
      </c>
      <c r="C315" s="33" t="s">
        <v>52</v>
      </c>
      <c r="D315" s="33">
        <v>482</v>
      </c>
      <c r="E315" s="33">
        <v>-482</v>
      </c>
      <c r="F315" s="33">
        <v>2008</v>
      </c>
      <c r="G315" s="31" t="s">
        <v>73</v>
      </c>
      <c r="H315" s="33" t="s">
        <v>52</v>
      </c>
      <c r="I315" s="33">
        <v>0</v>
      </c>
      <c r="J315" s="33">
        <v>0</v>
      </c>
      <c r="K315" s="7">
        <v>2008</v>
      </c>
      <c r="L315">
        <f>VLOOKUP(B315,NOME_BID!$A$8:$E$350,5,FALSE)</f>
        <v>22</v>
      </c>
      <c r="M315" s="32">
        <v>24</v>
      </c>
      <c r="N315" t="str">
        <f t="shared" si="8"/>
        <v>22-24</v>
      </c>
      <c r="O315" t="str">
        <f t="shared" si="9"/>
        <v>24-22</v>
      </c>
    </row>
    <row r="316" spans="1:15">
      <c r="A316" t="s">
        <v>67</v>
      </c>
      <c r="B316" s="31" t="s">
        <v>38</v>
      </c>
      <c r="C316" s="32">
        <v>49772</v>
      </c>
      <c r="D316" s="32">
        <v>16895059</v>
      </c>
      <c r="E316" s="32">
        <v>-16845287</v>
      </c>
      <c r="F316" s="33">
        <v>2008</v>
      </c>
      <c r="G316" s="31" t="s">
        <v>38</v>
      </c>
      <c r="H316" s="33">
        <v>683</v>
      </c>
      <c r="I316" s="32">
        <v>23421</v>
      </c>
      <c r="J316" s="32">
        <v>-22738</v>
      </c>
      <c r="K316" s="7">
        <v>2008</v>
      </c>
      <c r="L316">
        <f>VLOOKUP(B316,NOME_BID!$A$8:$E$350,5,FALSE)</f>
        <v>999999</v>
      </c>
      <c r="M316" s="32">
        <v>24</v>
      </c>
      <c r="N316" t="str">
        <f t="shared" si="8"/>
        <v>999999-24</v>
      </c>
      <c r="O316" t="str">
        <f t="shared" si="9"/>
        <v>24-999999</v>
      </c>
    </row>
    <row r="317" spans="1:15">
      <c r="A317" t="s">
        <v>67</v>
      </c>
      <c r="B317" s="31" t="s">
        <v>74</v>
      </c>
      <c r="C317" s="33" t="s">
        <v>52</v>
      </c>
      <c r="D317" s="33">
        <v>424</v>
      </c>
      <c r="E317" s="33">
        <v>-424</v>
      </c>
      <c r="F317" s="33">
        <v>2008</v>
      </c>
      <c r="G317" s="31" t="s">
        <v>74</v>
      </c>
      <c r="H317" s="33" t="s">
        <v>52</v>
      </c>
      <c r="I317" s="33">
        <v>8</v>
      </c>
      <c r="J317" s="33">
        <v>-8</v>
      </c>
      <c r="K317" s="7">
        <v>2008</v>
      </c>
      <c r="L317">
        <f>VLOOKUP(B317,NOME_BID!$A$8:$E$350,5,FALSE)</f>
        <v>25</v>
      </c>
      <c r="M317" s="32">
        <v>24</v>
      </c>
      <c r="N317" t="str">
        <f t="shared" si="8"/>
        <v>25-24</v>
      </c>
      <c r="O317" t="str">
        <f t="shared" si="9"/>
        <v>24-25</v>
      </c>
    </row>
    <row r="318" spans="1:15">
      <c r="A318" t="s">
        <v>67</v>
      </c>
      <c r="B318" s="31" t="s">
        <v>75</v>
      </c>
      <c r="C318" s="33" t="s">
        <v>52</v>
      </c>
      <c r="D318" s="33">
        <v>256</v>
      </c>
      <c r="E318" s="33">
        <v>-256</v>
      </c>
      <c r="F318" s="33">
        <v>2008</v>
      </c>
      <c r="G318" s="31" t="s">
        <v>75</v>
      </c>
      <c r="H318" s="33" t="s">
        <v>52</v>
      </c>
      <c r="I318" s="33">
        <v>29</v>
      </c>
      <c r="J318" s="33">
        <v>-29</v>
      </c>
      <c r="K318" s="7">
        <v>2008</v>
      </c>
      <c r="L318">
        <f>VLOOKUP(B318,NOME_BID!$A$8:$E$350,5,FALSE)</f>
        <v>26</v>
      </c>
      <c r="M318" s="32">
        <v>24</v>
      </c>
      <c r="N318" t="str">
        <f t="shared" si="8"/>
        <v>26-24</v>
      </c>
      <c r="O318" t="str">
        <f t="shared" si="9"/>
        <v>24-26</v>
      </c>
    </row>
    <row r="319" spans="1:15">
      <c r="A319" t="s">
        <v>67</v>
      </c>
      <c r="B319" s="31" t="s">
        <v>279</v>
      </c>
      <c r="C319" s="33">
        <v>6</v>
      </c>
      <c r="D319" s="33" t="s">
        <v>52</v>
      </c>
      <c r="E319" s="33">
        <v>6</v>
      </c>
      <c r="F319" s="33">
        <v>2008</v>
      </c>
      <c r="G319" s="31" t="s">
        <v>279</v>
      </c>
      <c r="H319" s="33">
        <v>1</v>
      </c>
      <c r="I319" s="33" t="s">
        <v>52</v>
      </c>
      <c r="J319" s="33">
        <v>1</v>
      </c>
      <c r="K319" s="7">
        <v>2008</v>
      </c>
      <c r="L319">
        <f>VLOOKUP(B319,NOME_BID!$A$8:$E$350,5,FALSE)</f>
        <v>22</v>
      </c>
      <c r="M319" s="32">
        <v>24</v>
      </c>
      <c r="N319" t="str">
        <f t="shared" si="8"/>
        <v>22-24</v>
      </c>
      <c r="O319" t="str">
        <f t="shared" si="9"/>
        <v>24-22</v>
      </c>
    </row>
    <row r="320" spans="1:15">
      <c r="A320" t="s">
        <v>67</v>
      </c>
      <c r="B320" s="31" t="s">
        <v>76</v>
      </c>
      <c r="C320" s="33">
        <v>40</v>
      </c>
      <c r="D320" s="33">
        <v>166</v>
      </c>
      <c r="E320" s="33">
        <v>-126</v>
      </c>
      <c r="F320" s="33">
        <v>2008</v>
      </c>
      <c r="G320" s="31" t="s">
        <v>76</v>
      </c>
      <c r="H320" s="33">
        <v>8</v>
      </c>
      <c r="I320" s="33">
        <v>1</v>
      </c>
      <c r="J320" s="33">
        <v>7</v>
      </c>
      <c r="K320" s="7">
        <v>2008</v>
      </c>
      <c r="L320">
        <f>VLOOKUP(B321,NOME_BID!$A$8:$E$350,5,FALSE)</f>
        <v>24</v>
      </c>
      <c r="M320" s="32">
        <v>24</v>
      </c>
      <c r="N320" t="str">
        <f t="shared" si="8"/>
        <v>24-24</v>
      </c>
      <c r="O320" t="str">
        <f t="shared" si="9"/>
        <v>24-24</v>
      </c>
    </row>
    <row r="321" spans="1:15">
      <c r="A321" t="s">
        <v>67</v>
      </c>
      <c r="B321" s="31" t="s">
        <v>258</v>
      </c>
      <c r="C321" s="32">
        <v>82075</v>
      </c>
      <c r="D321" s="32">
        <v>4660</v>
      </c>
      <c r="E321" s="32">
        <v>77415</v>
      </c>
      <c r="F321" s="33">
        <v>2008</v>
      </c>
      <c r="G321" s="31" t="s">
        <v>258</v>
      </c>
      <c r="H321" s="33">
        <v>730</v>
      </c>
      <c r="I321" s="33">
        <v>53</v>
      </c>
      <c r="J321" s="33">
        <v>677</v>
      </c>
      <c r="K321" s="7">
        <v>2008</v>
      </c>
      <c r="L321">
        <f>VLOOKUP(B321,NOME_BID!$A$8:$E$350,5,FALSE)</f>
        <v>24</v>
      </c>
      <c r="M321" s="32">
        <v>24</v>
      </c>
      <c r="N321" t="str">
        <f t="shared" si="8"/>
        <v>24-24</v>
      </c>
      <c r="O321" t="str">
        <f t="shared" si="9"/>
        <v>24-24</v>
      </c>
    </row>
    <row r="322" spans="1:15">
      <c r="A322" t="s">
        <v>67</v>
      </c>
      <c r="B322" s="31" t="s">
        <v>77</v>
      </c>
      <c r="C322" s="33" t="s">
        <v>52</v>
      </c>
      <c r="D322" s="32">
        <v>9453</v>
      </c>
      <c r="E322" s="32">
        <v>-9453</v>
      </c>
      <c r="F322" s="33">
        <v>2008</v>
      </c>
      <c r="G322" s="31" t="s">
        <v>77</v>
      </c>
      <c r="H322" s="33" t="s">
        <v>52</v>
      </c>
      <c r="I322" s="33">
        <v>67</v>
      </c>
      <c r="J322" s="33">
        <v>-67</v>
      </c>
      <c r="K322" s="7">
        <v>2008</v>
      </c>
      <c r="L322">
        <f>VLOOKUP(B322,NOME_BID!$A$8:$E$350,5,FALSE)</f>
        <v>25</v>
      </c>
      <c r="M322" s="32">
        <v>24</v>
      </c>
      <c r="N322" t="str">
        <f t="shared" si="8"/>
        <v>25-24</v>
      </c>
      <c r="O322" t="str">
        <f t="shared" si="9"/>
        <v>24-25</v>
      </c>
    </row>
    <row r="323" spans="1:15">
      <c r="A323" t="s">
        <v>67</v>
      </c>
      <c r="B323" s="31" t="s">
        <v>78</v>
      </c>
      <c r="C323" s="33">
        <v>14</v>
      </c>
      <c r="D323" s="33">
        <v>203</v>
      </c>
      <c r="E323" s="33">
        <v>-189</v>
      </c>
      <c r="F323" s="33">
        <v>2008</v>
      </c>
      <c r="G323" s="31" t="s">
        <v>78</v>
      </c>
      <c r="H323" s="33">
        <v>0</v>
      </c>
      <c r="I323" s="33">
        <v>3</v>
      </c>
      <c r="J323" s="33">
        <v>-3</v>
      </c>
      <c r="K323" s="7">
        <v>2008</v>
      </c>
      <c r="L323">
        <f>VLOOKUP(B323,NOME_BID!$A$8:$E$350,5,FALSE)</f>
        <v>23</v>
      </c>
      <c r="M323" s="32">
        <v>24</v>
      </c>
      <c r="N323" t="str">
        <f t="shared" si="8"/>
        <v>23-24</v>
      </c>
      <c r="O323" t="str">
        <f t="shared" si="9"/>
        <v>24-23</v>
      </c>
    </row>
    <row r="324" spans="1:15">
      <c r="A324" t="s">
        <v>67</v>
      </c>
      <c r="B324" s="31" t="s">
        <v>79</v>
      </c>
      <c r="C324" s="32">
        <v>10456083</v>
      </c>
      <c r="D324" s="32">
        <v>24392912</v>
      </c>
      <c r="E324" s="32">
        <v>-13936829</v>
      </c>
      <c r="F324" s="33">
        <v>2008</v>
      </c>
      <c r="G324" s="31" t="s">
        <v>79</v>
      </c>
      <c r="H324" s="32">
        <v>10329</v>
      </c>
      <c r="I324" s="32">
        <v>60654</v>
      </c>
      <c r="J324" s="32">
        <v>-50325</v>
      </c>
      <c r="K324" s="7">
        <v>2008</v>
      </c>
      <c r="L324">
        <f>VLOOKUP(B324,NOME_BID!$A$8:$E$350,5,FALSE)</f>
        <v>21</v>
      </c>
      <c r="M324" s="32">
        <v>24</v>
      </c>
      <c r="N324" t="str">
        <f t="shared" ref="N324:N387" si="10">CONCATENATE(L324,"-",M324)</f>
        <v>21-24</v>
      </c>
      <c r="O324" t="str">
        <f t="shared" ref="O324:O387" si="11">CONCATENATE(M324,"-",L324)</f>
        <v>24-21</v>
      </c>
    </row>
    <row r="325" spans="1:15">
      <c r="A325" t="s">
        <v>67</v>
      </c>
      <c r="B325" s="31" t="s">
        <v>39</v>
      </c>
      <c r="C325" s="33">
        <v>184</v>
      </c>
      <c r="D325" s="32">
        <v>785427</v>
      </c>
      <c r="E325" s="32">
        <v>-785243</v>
      </c>
      <c r="F325" s="33">
        <v>2008</v>
      </c>
      <c r="G325" s="31" t="s">
        <v>39</v>
      </c>
      <c r="H325" s="33">
        <v>30</v>
      </c>
      <c r="I325" s="32">
        <v>2040</v>
      </c>
      <c r="J325" s="32">
        <v>-2010</v>
      </c>
      <c r="K325" s="7">
        <v>2008</v>
      </c>
      <c r="L325">
        <f>VLOOKUP(B325,NOME_BID!$A$8:$E$350,5,FALSE)</f>
        <v>11</v>
      </c>
      <c r="M325" s="32">
        <v>24</v>
      </c>
      <c r="N325" t="str">
        <f t="shared" si="10"/>
        <v>11-24</v>
      </c>
      <c r="O325" t="str">
        <f t="shared" si="11"/>
        <v>24-11</v>
      </c>
    </row>
    <row r="326" spans="1:15">
      <c r="A326" t="s">
        <v>67</v>
      </c>
      <c r="B326" s="31" t="s">
        <v>81</v>
      </c>
      <c r="C326" s="32">
        <v>2076717</v>
      </c>
      <c r="D326" s="32">
        <v>14801975</v>
      </c>
      <c r="E326" s="32">
        <v>-12725258</v>
      </c>
      <c r="F326" s="33">
        <v>2008</v>
      </c>
      <c r="G326" s="31" t="s">
        <v>81</v>
      </c>
      <c r="H326" s="32">
        <v>1423</v>
      </c>
      <c r="I326" s="32">
        <v>61051</v>
      </c>
      <c r="J326" s="32">
        <v>-59628</v>
      </c>
      <c r="K326" s="7">
        <v>2008</v>
      </c>
      <c r="L326">
        <f>VLOOKUP(B326,NOME_BID!$A$8:$E$350,5,FALSE)</f>
        <v>25</v>
      </c>
      <c r="M326" s="32">
        <v>24</v>
      </c>
      <c r="N326" t="str">
        <f t="shared" si="10"/>
        <v>25-24</v>
      </c>
      <c r="O326" t="str">
        <f t="shared" si="11"/>
        <v>24-25</v>
      </c>
    </row>
    <row r="327" spans="1:15">
      <c r="A327" t="s">
        <v>67</v>
      </c>
      <c r="B327" s="31" t="s">
        <v>82</v>
      </c>
      <c r="C327" s="32">
        <v>2266009</v>
      </c>
      <c r="D327" s="32">
        <v>1379652</v>
      </c>
      <c r="E327" s="32">
        <v>886357</v>
      </c>
      <c r="F327" s="33">
        <v>2008</v>
      </c>
      <c r="G327" s="31" t="s">
        <v>82</v>
      </c>
      <c r="H327" s="32">
        <v>1031</v>
      </c>
      <c r="I327" s="32">
        <v>6211</v>
      </c>
      <c r="J327" s="32">
        <v>-5180</v>
      </c>
      <c r="K327" s="7">
        <v>2008</v>
      </c>
      <c r="L327">
        <f>VLOOKUP(B327,NOME_BID!$A$8:$E$350,5,FALSE)</f>
        <v>25</v>
      </c>
      <c r="M327" s="32">
        <v>24</v>
      </c>
      <c r="N327" t="str">
        <f t="shared" si="10"/>
        <v>25-24</v>
      </c>
      <c r="O327" t="str">
        <f t="shared" si="11"/>
        <v>24-25</v>
      </c>
    </row>
    <row r="328" spans="1:15">
      <c r="A328" t="s">
        <v>67</v>
      </c>
      <c r="B328" s="31" t="s">
        <v>83</v>
      </c>
      <c r="C328" s="33" t="s">
        <v>52</v>
      </c>
      <c r="D328" s="32">
        <v>10739</v>
      </c>
      <c r="E328" s="32">
        <v>-10739</v>
      </c>
      <c r="F328" s="33">
        <v>2008</v>
      </c>
      <c r="G328" s="31" t="s">
        <v>83</v>
      </c>
      <c r="H328" s="33" t="s">
        <v>52</v>
      </c>
      <c r="I328" s="33">
        <v>431</v>
      </c>
      <c r="J328" s="33">
        <v>-431</v>
      </c>
      <c r="K328" s="7">
        <v>2008</v>
      </c>
      <c r="L328">
        <f>VLOOKUP(B328,NOME_BID!$A$8:$E$350,5,FALSE)</f>
        <v>26</v>
      </c>
      <c r="M328" s="32">
        <v>24</v>
      </c>
      <c r="N328" t="str">
        <f t="shared" si="10"/>
        <v>26-24</v>
      </c>
      <c r="O328" t="str">
        <f t="shared" si="11"/>
        <v>24-26</v>
      </c>
    </row>
    <row r="329" spans="1:15">
      <c r="A329" t="s">
        <v>67</v>
      </c>
      <c r="B329" s="31" t="s">
        <v>280</v>
      </c>
      <c r="C329" s="33" t="s">
        <v>52</v>
      </c>
      <c r="D329" s="33">
        <v>79</v>
      </c>
      <c r="E329" s="33">
        <v>-79</v>
      </c>
      <c r="F329" s="33">
        <v>2008</v>
      </c>
      <c r="G329" s="31" t="s">
        <v>280</v>
      </c>
      <c r="H329" s="33" t="s">
        <v>52</v>
      </c>
      <c r="I329" s="33">
        <v>0</v>
      </c>
      <c r="J329" s="33">
        <v>0</v>
      </c>
      <c r="K329" s="7">
        <v>2008</v>
      </c>
      <c r="L329">
        <f>VLOOKUP(B329,NOME_BID!$A$8:$E$350,5,FALSE)</f>
        <v>26</v>
      </c>
      <c r="M329" s="32">
        <v>24</v>
      </c>
      <c r="N329" t="str">
        <f t="shared" si="10"/>
        <v>26-24</v>
      </c>
      <c r="O329" t="str">
        <f t="shared" si="11"/>
        <v>24-26</v>
      </c>
    </row>
    <row r="330" spans="1:15">
      <c r="A330" t="s">
        <v>67</v>
      </c>
      <c r="B330" s="31" t="s">
        <v>259</v>
      </c>
      <c r="C330" s="33">
        <v>52</v>
      </c>
      <c r="D330" s="33">
        <v>292</v>
      </c>
      <c r="E330" s="33">
        <v>-240</v>
      </c>
      <c r="F330" s="33">
        <v>2008</v>
      </c>
      <c r="G330" s="31" t="s">
        <v>259</v>
      </c>
      <c r="H330" s="33">
        <v>0</v>
      </c>
      <c r="I330" s="33">
        <v>3</v>
      </c>
      <c r="J330" s="33">
        <v>-3</v>
      </c>
      <c r="K330" s="7">
        <v>2008</v>
      </c>
      <c r="L330">
        <f>VLOOKUP(B330,NOME_BID!$A$8:$E$350,5,FALSE)</f>
        <v>25</v>
      </c>
      <c r="M330" s="32">
        <v>24</v>
      </c>
      <c r="N330" t="str">
        <f t="shared" si="10"/>
        <v>25-24</v>
      </c>
      <c r="O330" t="str">
        <f t="shared" si="11"/>
        <v>24-25</v>
      </c>
    </row>
    <row r="331" spans="1:15">
      <c r="A331" t="s">
        <v>67</v>
      </c>
      <c r="B331" s="31" t="s">
        <v>40</v>
      </c>
      <c r="C331" s="32">
        <v>220122</v>
      </c>
      <c r="D331" s="32">
        <v>6413111</v>
      </c>
      <c r="E331" s="32">
        <v>-6192989</v>
      </c>
      <c r="F331" s="33">
        <v>2008</v>
      </c>
      <c r="G331" s="31" t="s">
        <v>40</v>
      </c>
      <c r="H331" s="33">
        <v>95</v>
      </c>
      <c r="I331" s="32">
        <v>7886</v>
      </c>
      <c r="J331" s="32">
        <v>-7791</v>
      </c>
      <c r="K331" s="7">
        <v>2008</v>
      </c>
      <c r="L331">
        <f>VLOOKUP(B331,NOME_BID!$A$8:$E$350,5,FALSE)</f>
        <v>12</v>
      </c>
      <c r="M331" s="32">
        <v>24</v>
      </c>
      <c r="N331" t="str">
        <f t="shared" si="10"/>
        <v>12-24</v>
      </c>
      <c r="O331" t="str">
        <f t="shared" si="11"/>
        <v>24-12</v>
      </c>
    </row>
    <row r="332" spans="1:15">
      <c r="A332" t="s">
        <v>67</v>
      </c>
      <c r="B332" s="31" t="s">
        <v>229</v>
      </c>
      <c r="C332" s="33">
        <v>259</v>
      </c>
      <c r="D332" s="33">
        <v>4</v>
      </c>
      <c r="E332" s="33">
        <v>255</v>
      </c>
      <c r="F332" s="33">
        <v>2008</v>
      </c>
      <c r="G332" s="31" t="s">
        <v>229</v>
      </c>
      <c r="H332" s="33">
        <v>2</v>
      </c>
      <c r="I332" s="33">
        <v>0</v>
      </c>
      <c r="J332" s="33">
        <v>2</v>
      </c>
      <c r="K332" s="7">
        <v>2008</v>
      </c>
      <c r="L332">
        <f>VLOOKUP(B332,NOME_BID!$A$8:$E$350,5,FALSE)</f>
        <v>22</v>
      </c>
      <c r="M332" s="32">
        <v>24</v>
      </c>
      <c r="N332" t="str">
        <f t="shared" si="10"/>
        <v>22-24</v>
      </c>
      <c r="O332" t="str">
        <f t="shared" si="11"/>
        <v>24-22</v>
      </c>
    </row>
    <row r="333" spans="1:15">
      <c r="A333" t="s">
        <v>67</v>
      </c>
      <c r="B333" s="31" t="s">
        <v>84</v>
      </c>
      <c r="C333" s="33">
        <v>167</v>
      </c>
      <c r="D333" s="33" t="s">
        <v>52</v>
      </c>
      <c r="E333" s="33">
        <v>167</v>
      </c>
      <c r="F333" s="33">
        <v>2008</v>
      </c>
      <c r="G333" s="31" t="s">
        <v>84</v>
      </c>
      <c r="H333" s="33">
        <v>3</v>
      </c>
      <c r="I333" s="33" t="s">
        <v>52</v>
      </c>
      <c r="J333" s="33">
        <v>3</v>
      </c>
      <c r="K333" s="7">
        <v>2008</v>
      </c>
      <c r="L333">
        <f>VLOOKUP(B333,NOME_BID!$A$8:$E$350,5,FALSE)</f>
        <v>23</v>
      </c>
      <c r="M333" s="32">
        <v>24</v>
      </c>
      <c r="N333" t="str">
        <f t="shared" si="10"/>
        <v>23-24</v>
      </c>
      <c r="O333" t="str">
        <f t="shared" si="11"/>
        <v>24-23</v>
      </c>
    </row>
    <row r="334" spans="1:15">
      <c r="A334" t="s">
        <v>67</v>
      </c>
      <c r="B334" s="31" t="s">
        <v>85</v>
      </c>
      <c r="C334" s="32">
        <v>56000</v>
      </c>
      <c r="D334" s="32">
        <v>54016</v>
      </c>
      <c r="E334" s="32">
        <v>1984</v>
      </c>
      <c r="F334" s="33">
        <v>2008</v>
      </c>
      <c r="G334" s="31" t="s">
        <v>85</v>
      </c>
      <c r="H334" s="33">
        <v>25</v>
      </c>
      <c r="I334" s="33">
        <v>315</v>
      </c>
      <c r="J334" s="33">
        <v>-290</v>
      </c>
      <c r="K334" s="7">
        <v>2008</v>
      </c>
      <c r="L334">
        <f>VLOOKUP(B334,NOME_BID!$A$8:$E$350,5,FALSE)</f>
        <v>25</v>
      </c>
      <c r="M334" s="32">
        <v>24</v>
      </c>
      <c r="N334" t="str">
        <f t="shared" si="10"/>
        <v>25-24</v>
      </c>
      <c r="O334" t="str">
        <f t="shared" si="11"/>
        <v>24-25</v>
      </c>
    </row>
    <row r="335" spans="1:15">
      <c r="A335" t="s">
        <v>67</v>
      </c>
      <c r="B335" s="31" t="s">
        <v>86</v>
      </c>
      <c r="C335" s="32">
        <v>1973501</v>
      </c>
      <c r="D335" s="32">
        <v>2010702</v>
      </c>
      <c r="E335" s="32">
        <v>-37201</v>
      </c>
      <c r="F335" s="33">
        <v>2008</v>
      </c>
      <c r="G335" s="31" t="s">
        <v>86</v>
      </c>
      <c r="H335" s="33">
        <v>461</v>
      </c>
      <c r="I335" s="32">
        <v>12340</v>
      </c>
      <c r="J335" s="32">
        <v>-11879</v>
      </c>
      <c r="K335" s="7">
        <v>2008</v>
      </c>
      <c r="L335">
        <f>VLOOKUP(B335,NOME_BID!$A$8:$E$350,5,FALSE)</f>
        <v>25</v>
      </c>
      <c r="M335" s="32">
        <v>24</v>
      </c>
      <c r="N335" t="str">
        <f t="shared" si="10"/>
        <v>25-24</v>
      </c>
      <c r="O335" t="str">
        <f t="shared" si="11"/>
        <v>24-25</v>
      </c>
    </row>
    <row r="336" spans="1:15">
      <c r="A336" t="s">
        <v>67</v>
      </c>
      <c r="B336" s="31" t="s">
        <v>87</v>
      </c>
      <c r="C336" s="33" t="s">
        <v>52</v>
      </c>
      <c r="D336" s="32">
        <v>87022</v>
      </c>
      <c r="E336" s="32">
        <v>-87022</v>
      </c>
      <c r="F336" s="33">
        <v>2008</v>
      </c>
      <c r="G336" s="31" t="s">
        <v>87</v>
      </c>
      <c r="H336" s="33" t="s">
        <v>52</v>
      </c>
      <c r="I336" s="33">
        <v>166</v>
      </c>
      <c r="J336" s="33">
        <v>-166</v>
      </c>
      <c r="K336" s="7">
        <v>2008</v>
      </c>
      <c r="L336">
        <f>VLOOKUP(B336,NOME_BID!$A$8:$E$350,5,FALSE)</f>
        <v>23</v>
      </c>
      <c r="M336" s="32">
        <v>24</v>
      </c>
      <c r="N336" t="str">
        <f t="shared" si="10"/>
        <v>23-24</v>
      </c>
      <c r="O336" t="str">
        <f t="shared" si="11"/>
        <v>24-23</v>
      </c>
    </row>
    <row r="337" spans="1:15">
      <c r="A337" t="s">
        <v>67</v>
      </c>
      <c r="B337" s="31" t="s">
        <v>88</v>
      </c>
      <c r="C337" s="32">
        <v>1526</v>
      </c>
      <c r="D337" s="32">
        <v>3142866</v>
      </c>
      <c r="E337" s="32">
        <v>-3141340</v>
      </c>
      <c r="F337" s="33">
        <v>2008</v>
      </c>
      <c r="G337" s="31" t="s">
        <v>88</v>
      </c>
      <c r="H337" s="33">
        <v>65</v>
      </c>
      <c r="I337" s="32">
        <v>7903</v>
      </c>
      <c r="J337" s="32">
        <v>-7838</v>
      </c>
      <c r="K337" s="7">
        <v>2008</v>
      </c>
      <c r="L337">
        <f>VLOOKUP(B337,NOME_BID!$A$8:$E$350,5,FALSE)</f>
        <v>24</v>
      </c>
      <c r="M337" s="32">
        <v>24</v>
      </c>
      <c r="N337" t="str">
        <f t="shared" si="10"/>
        <v>24-24</v>
      </c>
      <c r="O337" t="str">
        <f t="shared" si="11"/>
        <v>24-24</v>
      </c>
    </row>
    <row r="338" spans="1:15">
      <c r="A338" t="s">
        <v>67</v>
      </c>
      <c r="B338" s="31" t="s">
        <v>89</v>
      </c>
      <c r="C338" s="33">
        <v>9</v>
      </c>
      <c r="D338" s="33">
        <v>207</v>
      </c>
      <c r="E338" s="33">
        <v>-198</v>
      </c>
      <c r="F338" s="33">
        <v>2008</v>
      </c>
      <c r="G338" s="31" t="s">
        <v>89</v>
      </c>
      <c r="H338" s="33">
        <v>1</v>
      </c>
      <c r="I338" s="33">
        <v>2</v>
      </c>
      <c r="J338" s="33">
        <v>-1</v>
      </c>
      <c r="K338" s="7">
        <v>2008</v>
      </c>
      <c r="L338">
        <f>VLOOKUP(B338,NOME_BID!$A$8:$E$350,5,FALSE)</f>
        <v>26</v>
      </c>
      <c r="M338" s="32">
        <v>24</v>
      </c>
      <c r="N338" t="str">
        <f t="shared" si="10"/>
        <v>26-24</v>
      </c>
      <c r="O338" t="str">
        <f t="shared" si="11"/>
        <v>24-26</v>
      </c>
    </row>
    <row r="339" spans="1:15">
      <c r="A339" t="s">
        <v>67</v>
      </c>
      <c r="B339" s="31" t="s">
        <v>90</v>
      </c>
      <c r="C339" s="32">
        <v>21223</v>
      </c>
      <c r="D339" s="32">
        <v>1508</v>
      </c>
      <c r="E339" s="32">
        <v>19715</v>
      </c>
      <c r="F339" s="33">
        <v>2008</v>
      </c>
      <c r="G339" s="31" t="s">
        <v>90</v>
      </c>
      <c r="H339" s="33">
        <v>7</v>
      </c>
      <c r="I339" s="33">
        <v>196</v>
      </c>
      <c r="J339" s="33">
        <v>-189</v>
      </c>
      <c r="K339" s="7">
        <v>2008</v>
      </c>
      <c r="L339">
        <f>VLOOKUP(B339,NOME_BID!$A$8:$E$350,5,FALSE)</f>
        <v>24</v>
      </c>
      <c r="M339" s="32">
        <v>24</v>
      </c>
      <c r="N339" t="str">
        <f t="shared" si="10"/>
        <v>24-24</v>
      </c>
      <c r="O339" t="str">
        <f t="shared" si="11"/>
        <v>24-24</v>
      </c>
    </row>
    <row r="340" spans="1:15">
      <c r="A340" t="s">
        <v>67</v>
      </c>
      <c r="B340" s="31" t="s">
        <v>91</v>
      </c>
      <c r="C340" s="32">
        <v>67915</v>
      </c>
      <c r="D340" s="32">
        <v>1173005</v>
      </c>
      <c r="E340" s="32">
        <v>-1105090</v>
      </c>
      <c r="F340" s="33">
        <v>2008</v>
      </c>
      <c r="G340" s="31" t="s">
        <v>91</v>
      </c>
      <c r="H340" s="33">
        <v>69</v>
      </c>
      <c r="I340" s="32">
        <v>8628</v>
      </c>
      <c r="J340" s="32">
        <v>-8559</v>
      </c>
      <c r="K340" s="7">
        <v>2008</v>
      </c>
      <c r="L340">
        <f>VLOOKUP(B340,NOME_BID!$A$8:$E$350,5,FALSE)</f>
        <v>26</v>
      </c>
      <c r="M340" s="32">
        <v>24</v>
      </c>
      <c r="N340" t="str">
        <f t="shared" si="10"/>
        <v>26-24</v>
      </c>
      <c r="O340" t="str">
        <f t="shared" si="11"/>
        <v>24-26</v>
      </c>
    </row>
    <row r="341" spans="1:15">
      <c r="A341" t="s">
        <v>67</v>
      </c>
      <c r="B341" s="31" t="s">
        <v>92</v>
      </c>
      <c r="C341" s="32">
        <v>1655265</v>
      </c>
      <c r="D341" s="32">
        <v>22963286</v>
      </c>
      <c r="E341" s="32">
        <v>-21308021</v>
      </c>
      <c r="F341" s="33">
        <v>2008</v>
      </c>
      <c r="G341" s="31" t="s">
        <v>92</v>
      </c>
      <c r="H341" s="32">
        <v>5425</v>
      </c>
      <c r="I341" s="32">
        <v>1737</v>
      </c>
      <c r="J341" s="32">
        <v>3688</v>
      </c>
      <c r="K341" s="7">
        <v>2008</v>
      </c>
      <c r="L341">
        <f>VLOOKUP(B341,NOME_BID!$A$8:$E$350,5,FALSE)</f>
        <v>24</v>
      </c>
      <c r="M341" s="32">
        <v>24</v>
      </c>
      <c r="N341" t="str">
        <f t="shared" si="10"/>
        <v>24-24</v>
      </c>
      <c r="O341" t="str">
        <f t="shared" si="11"/>
        <v>24-24</v>
      </c>
    </row>
    <row r="342" spans="1:15">
      <c r="A342" t="s">
        <v>67</v>
      </c>
      <c r="B342" s="31" t="s">
        <v>41</v>
      </c>
      <c r="C342" s="33">
        <v>3</v>
      </c>
      <c r="D342" s="32">
        <v>297810</v>
      </c>
      <c r="E342" s="32">
        <v>-297807</v>
      </c>
      <c r="F342" s="33">
        <v>2008</v>
      </c>
      <c r="G342" s="31" t="s">
        <v>41</v>
      </c>
      <c r="H342" s="33">
        <v>0</v>
      </c>
      <c r="I342" s="33">
        <v>822</v>
      </c>
      <c r="J342" s="33">
        <v>-822</v>
      </c>
      <c r="K342" s="7">
        <v>2008</v>
      </c>
      <c r="L342">
        <f>VLOOKUP(B342,NOME_BID!$A$8:$E$350,5,FALSE)</f>
        <v>13</v>
      </c>
      <c r="M342" s="32">
        <v>24</v>
      </c>
      <c r="N342" t="str">
        <f t="shared" si="10"/>
        <v>13-24</v>
      </c>
      <c r="O342" t="str">
        <f t="shared" si="11"/>
        <v>24-13</v>
      </c>
    </row>
    <row r="343" spans="1:15">
      <c r="A343" t="s">
        <v>67</v>
      </c>
      <c r="B343" s="31" t="s">
        <v>93</v>
      </c>
      <c r="C343" s="33">
        <v>40</v>
      </c>
      <c r="D343" s="32">
        <v>120350</v>
      </c>
      <c r="E343" s="32">
        <v>-120310</v>
      </c>
      <c r="F343" s="33">
        <v>2008</v>
      </c>
      <c r="G343" s="31" t="s">
        <v>93</v>
      </c>
      <c r="H343" s="33">
        <v>0</v>
      </c>
      <c r="I343" s="33">
        <v>267</v>
      </c>
      <c r="J343" s="33">
        <v>-267</v>
      </c>
      <c r="K343" s="7">
        <v>2008</v>
      </c>
      <c r="L343">
        <f>VLOOKUP(B343,NOME_BID!$A$8:$E$350,5,FALSE)</f>
        <v>26</v>
      </c>
      <c r="M343" s="32">
        <v>24</v>
      </c>
      <c r="N343" t="str">
        <f t="shared" si="10"/>
        <v>26-24</v>
      </c>
      <c r="O343" t="str">
        <f t="shared" si="11"/>
        <v>24-26</v>
      </c>
    </row>
    <row r="344" spans="1:15">
      <c r="A344" t="s">
        <v>67</v>
      </c>
      <c r="B344" s="31" t="s">
        <v>94</v>
      </c>
      <c r="C344" s="32">
        <v>7845</v>
      </c>
      <c r="D344" s="32">
        <v>36615</v>
      </c>
      <c r="E344" s="32">
        <v>-28770</v>
      </c>
      <c r="F344" s="33">
        <v>2008</v>
      </c>
      <c r="G344" s="31" t="s">
        <v>94</v>
      </c>
      <c r="H344" s="33">
        <v>420</v>
      </c>
      <c r="I344" s="32">
        <v>2226</v>
      </c>
      <c r="J344" s="32">
        <v>-1806</v>
      </c>
      <c r="K344" s="7">
        <v>2008</v>
      </c>
      <c r="L344">
        <f>VLOOKUP(B344,NOME_BID!$A$8:$E$350,5,FALSE)</f>
        <v>24</v>
      </c>
      <c r="M344" s="32">
        <v>24</v>
      </c>
      <c r="N344" t="str">
        <f t="shared" si="10"/>
        <v>24-24</v>
      </c>
      <c r="O344" t="str">
        <f t="shared" si="11"/>
        <v>24-24</v>
      </c>
    </row>
    <row r="345" spans="1:15">
      <c r="A345" t="s">
        <v>67</v>
      </c>
      <c r="B345" s="31" t="s">
        <v>95</v>
      </c>
      <c r="C345" s="32">
        <v>4700</v>
      </c>
      <c r="D345" s="32">
        <v>23219</v>
      </c>
      <c r="E345" s="32">
        <v>-18519</v>
      </c>
      <c r="F345" s="33">
        <v>2008</v>
      </c>
      <c r="G345" s="31" t="s">
        <v>95</v>
      </c>
      <c r="H345" s="32">
        <v>1295</v>
      </c>
      <c r="I345" s="33">
        <v>80</v>
      </c>
      <c r="J345" s="32">
        <v>1215</v>
      </c>
      <c r="K345" s="7">
        <v>2008</v>
      </c>
      <c r="L345">
        <f>VLOOKUP(B345,NOME_BID!$A$8:$E$350,5,FALSE)</f>
        <v>26</v>
      </c>
      <c r="M345" s="32">
        <v>24</v>
      </c>
      <c r="N345" t="str">
        <f t="shared" si="10"/>
        <v>26-24</v>
      </c>
      <c r="O345" t="str">
        <f t="shared" si="11"/>
        <v>24-26</v>
      </c>
    </row>
    <row r="346" spans="1:15">
      <c r="A346" t="s">
        <v>67</v>
      </c>
      <c r="B346" s="31" t="s">
        <v>260</v>
      </c>
      <c r="C346" s="33">
        <v>88</v>
      </c>
      <c r="D346" s="33">
        <v>90</v>
      </c>
      <c r="E346" s="33">
        <v>-2</v>
      </c>
      <c r="F346" s="33">
        <v>2008</v>
      </c>
      <c r="G346" s="31" t="s">
        <v>260</v>
      </c>
      <c r="H346" s="33">
        <v>0</v>
      </c>
      <c r="I346" s="33">
        <v>4</v>
      </c>
      <c r="J346" s="33">
        <v>-4</v>
      </c>
      <c r="K346" s="7">
        <v>2008</v>
      </c>
      <c r="L346">
        <f>VLOOKUP(B346,NOME_BID!$A$8:$E$350,5,FALSE)</f>
        <v>22</v>
      </c>
      <c r="M346" s="32">
        <v>24</v>
      </c>
      <c r="N346" t="str">
        <f t="shared" si="10"/>
        <v>22-24</v>
      </c>
      <c r="O346" t="str">
        <f t="shared" si="11"/>
        <v>24-22</v>
      </c>
    </row>
    <row r="347" spans="1:15">
      <c r="A347" t="s">
        <v>67</v>
      </c>
      <c r="B347" s="31" t="s">
        <v>96</v>
      </c>
      <c r="C347" s="33">
        <v>614</v>
      </c>
      <c r="D347" s="32">
        <v>12136</v>
      </c>
      <c r="E347" s="32">
        <v>-11522</v>
      </c>
      <c r="F347" s="33">
        <v>2008</v>
      </c>
      <c r="G347" s="31" t="s">
        <v>96</v>
      </c>
      <c r="H347" s="33">
        <v>225</v>
      </c>
      <c r="I347" s="33">
        <v>79</v>
      </c>
      <c r="J347" s="33">
        <v>146</v>
      </c>
      <c r="K347" s="7">
        <v>2008</v>
      </c>
      <c r="L347">
        <f>VLOOKUP(B347,NOME_BID!$A$8:$E$350,5,FALSE)</f>
        <v>26</v>
      </c>
      <c r="M347" s="32">
        <v>24</v>
      </c>
      <c r="N347" t="str">
        <f t="shared" si="10"/>
        <v>26-24</v>
      </c>
      <c r="O347" t="str">
        <f t="shared" si="11"/>
        <v>24-26</v>
      </c>
    </row>
    <row r="348" spans="1:15">
      <c r="A348" t="s">
        <v>67</v>
      </c>
      <c r="B348" s="31" t="s">
        <v>97</v>
      </c>
      <c r="C348" s="33">
        <v>6</v>
      </c>
      <c r="D348" s="32">
        <v>11082</v>
      </c>
      <c r="E348" s="32">
        <v>-11076</v>
      </c>
      <c r="F348" s="33">
        <v>2008</v>
      </c>
      <c r="G348" s="31" t="s">
        <v>97</v>
      </c>
      <c r="H348" s="33">
        <v>0</v>
      </c>
      <c r="I348" s="33">
        <v>51</v>
      </c>
      <c r="J348" s="33">
        <v>-51</v>
      </c>
      <c r="K348" s="7">
        <v>2008</v>
      </c>
      <c r="L348">
        <f>VLOOKUP(B348,NOME_BID!$A$8:$E$350,5,FALSE)</f>
        <v>26</v>
      </c>
      <c r="M348" s="32">
        <v>24</v>
      </c>
      <c r="N348" t="str">
        <f t="shared" si="10"/>
        <v>26-24</v>
      </c>
      <c r="O348" t="str">
        <f t="shared" si="11"/>
        <v>24-26</v>
      </c>
    </row>
    <row r="349" spans="1:15">
      <c r="A349" t="s">
        <v>67</v>
      </c>
      <c r="B349" s="31" t="s">
        <v>98</v>
      </c>
      <c r="C349" s="32">
        <v>130567</v>
      </c>
      <c r="D349" s="32">
        <v>3370103</v>
      </c>
      <c r="E349" s="32">
        <v>-3239536</v>
      </c>
      <c r="F349" s="33">
        <v>2008</v>
      </c>
      <c r="G349" s="31" t="s">
        <v>98</v>
      </c>
      <c r="H349" s="33">
        <v>125</v>
      </c>
      <c r="I349" s="32">
        <v>7397</v>
      </c>
      <c r="J349" s="32">
        <v>-7272</v>
      </c>
      <c r="K349" s="7">
        <v>2008</v>
      </c>
      <c r="L349">
        <f>VLOOKUP(B349,NOME_BID!$A$8:$E$350,5,FALSE)</f>
        <v>26</v>
      </c>
      <c r="M349" s="32">
        <v>24</v>
      </c>
      <c r="N349" t="str">
        <f t="shared" si="10"/>
        <v>26-24</v>
      </c>
      <c r="O349" t="str">
        <f t="shared" si="11"/>
        <v>24-26</v>
      </c>
    </row>
    <row r="350" spans="1:15">
      <c r="A350" t="s">
        <v>67</v>
      </c>
      <c r="B350" s="31" t="s">
        <v>99</v>
      </c>
      <c r="C350" s="32">
        <v>74618137</v>
      </c>
      <c r="D350" s="32">
        <v>288345107</v>
      </c>
      <c r="E350" s="32">
        <v>-213726970</v>
      </c>
      <c r="F350" s="33">
        <v>2008</v>
      </c>
      <c r="G350" s="31" t="s">
        <v>99</v>
      </c>
      <c r="H350" s="32">
        <v>93675</v>
      </c>
      <c r="I350" s="32">
        <v>637157</v>
      </c>
      <c r="J350" s="32">
        <v>-543482</v>
      </c>
      <c r="K350" s="7">
        <v>2008</v>
      </c>
      <c r="L350">
        <f>VLOOKUP(B350,NOME_BID!$A$8:$E$350,5,FALSE)</f>
        <v>21</v>
      </c>
      <c r="M350" s="32">
        <v>24</v>
      </c>
      <c r="N350" t="str">
        <f t="shared" si="10"/>
        <v>21-24</v>
      </c>
      <c r="O350" t="str">
        <f t="shared" si="11"/>
        <v>24-21</v>
      </c>
    </row>
    <row r="351" spans="1:15">
      <c r="A351" t="s">
        <v>67</v>
      </c>
      <c r="B351" s="31" t="s">
        <v>100</v>
      </c>
      <c r="C351" s="33" t="s">
        <v>52</v>
      </c>
      <c r="D351" s="32">
        <v>18539</v>
      </c>
      <c r="E351" s="32">
        <v>-18539</v>
      </c>
      <c r="F351" s="33">
        <v>2008</v>
      </c>
      <c r="G351" s="31" t="s">
        <v>100</v>
      </c>
      <c r="H351" s="33" t="s">
        <v>52</v>
      </c>
      <c r="I351" s="33">
        <v>31</v>
      </c>
      <c r="J351" s="33">
        <v>-31</v>
      </c>
      <c r="K351" s="7">
        <v>2008</v>
      </c>
      <c r="L351">
        <f>VLOOKUP(B351,NOME_BID!$A$8:$E$350,5,FALSE)</f>
        <v>26</v>
      </c>
      <c r="M351" s="32">
        <v>24</v>
      </c>
      <c r="N351" t="str">
        <f t="shared" si="10"/>
        <v>26-24</v>
      </c>
      <c r="O351" t="str">
        <f t="shared" si="11"/>
        <v>24-26</v>
      </c>
    </row>
    <row r="352" spans="1:15">
      <c r="A352" t="s">
        <v>67</v>
      </c>
      <c r="B352" s="31" t="s">
        <v>101</v>
      </c>
      <c r="C352" s="33" t="s">
        <v>52</v>
      </c>
      <c r="D352" s="33">
        <v>636</v>
      </c>
      <c r="E352" s="33">
        <v>-636</v>
      </c>
      <c r="F352" s="33">
        <v>2008</v>
      </c>
      <c r="G352" s="31" t="s">
        <v>101</v>
      </c>
      <c r="H352" s="33" t="s">
        <v>52</v>
      </c>
      <c r="I352" s="33">
        <v>6</v>
      </c>
      <c r="J352" s="33">
        <v>-6</v>
      </c>
      <c r="K352" s="7">
        <v>2008</v>
      </c>
      <c r="L352">
        <f>VLOOKUP(B352,NOME_BID!$A$8:$E$350,5,FALSE)</f>
        <v>22</v>
      </c>
      <c r="M352" s="32">
        <v>24</v>
      </c>
      <c r="N352" t="str">
        <f t="shared" si="10"/>
        <v>22-24</v>
      </c>
      <c r="O352" t="str">
        <f t="shared" si="11"/>
        <v>24-22</v>
      </c>
    </row>
    <row r="353" spans="1:15">
      <c r="A353" t="s">
        <v>67</v>
      </c>
      <c r="B353" s="31" t="s">
        <v>102</v>
      </c>
      <c r="C353" s="33">
        <v>186</v>
      </c>
      <c r="D353" s="32">
        <v>436201</v>
      </c>
      <c r="E353" s="32">
        <v>-436015</v>
      </c>
      <c r="F353" s="33">
        <v>2008</v>
      </c>
      <c r="G353" s="31" t="s">
        <v>102</v>
      </c>
      <c r="H353" s="33">
        <v>2</v>
      </c>
      <c r="I353" s="32">
        <v>1281</v>
      </c>
      <c r="J353" s="32">
        <v>-1279</v>
      </c>
      <c r="K353" s="7">
        <v>2008</v>
      </c>
      <c r="L353">
        <f>VLOOKUP(B353,NOME_BID!$A$8:$E$350,5,FALSE)</f>
        <v>25</v>
      </c>
      <c r="M353" s="32">
        <v>24</v>
      </c>
      <c r="N353" t="str">
        <f t="shared" si="10"/>
        <v>25-24</v>
      </c>
      <c r="O353" t="str">
        <f t="shared" si="11"/>
        <v>24-25</v>
      </c>
    </row>
    <row r="354" spans="1:15">
      <c r="A354" t="s">
        <v>67</v>
      </c>
      <c r="B354" s="31" t="s">
        <v>103</v>
      </c>
      <c r="C354" s="33">
        <v>284</v>
      </c>
      <c r="D354" s="32">
        <v>51645</v>
      </c>
      <c r="E354" s="32">
        <v>-51361</v>
      </c>
      <c r="F354" s="33">
        <v>2008</v>
      </c>
      <c r="G354" s="31" t="s">
        <v>103</v>
      </c>
      <c r="H354" s="33">
        <v>11</v>
      </c>
      <c r="I354" s="33">
        <v>501</v>
      </c>
      <c r="J354" s="33">
        <v>-490</v>
      </c>
      <c r="K354" s="7">
        <v>2008</v>
      </c>
      <c r="L354">
        <f>VLOOKUP(B354,NOME_BID!$A$8:$E$350,5,FALSE)</f>
        <v>26</v>
      </c>
      <c r="M354" s="32">
        <v>24</v>
      </c>
      <c r="N354" t="str">
        <f t="shared" si="10"/>
        <v>26-24</v>
      </c>
      <c r="O354" t="str">
        <f t="shared" si="11"/>
        <v>24-26</v>
      </c>
    </row>
    <row r="355" spans="1:15">
      <c r="A355" t="s">
        <v>67</v>
      </c>
      <c r="B355" s="31" t="s">
        <v>104</v>
      </c>
      <c r="C355" s="32">
        <v>382321</v>
      </c>
      <c r="D355" s="32">
        <v>4367579</v>
      </c>
      <c r="E355" s="32">
        <v>-3985258</v>
      </c>
      <c r="F355" s="33">
        <v>2008</v>
      </c>
      <c r="G355" s="31" t="s">
        <v>104</v>
      </c>
      <c r="H355" s="32">
        <v>3398</v>
      </c>
      <c r="I355" s="32">
        <v>27642</v>
      </c>
      <c r="J355" s="32">
        <v>-24244</v>
      </c>
      <c r="K355" s="7">
        <v>2008</v>
      </c>
      <c r="L355">
        <f>VLOOKUP(B355,NOME_BID!$A$8:$E$350,5,FALSE)</f>
        <v>26</v>
      </c>
      <c r="M355" s="32">
        <v>24</v>
      </c>
      <c r="N355" t="str">
        <f t="shared" si="10"/>
        <v>26-24</v>
      </c>
      <c r="O355" t="str">
        <f t="shared" si="11"/>
        <v>24-26</v>
      </c>
    </row>
    <row r="356" spans="1:15">
      <c r="A356" t="s">
        <v>67</v>
      </c>
      <c r="B356" s="31" t="s">
        <v>105</v>
      </c>
      <c r="C356" s="33">
        <v>2</v>
      </c>
      <c r="D356" s="33">
        <v>230</v>
      </c>
      <c r="E356" s="33">
        <v>-228</v>
      </c>
      <c r="F356" s="33">
        <v>2008</v>
      </c>
      <c r="G356" s="31" t="s">
        <v>105</v>
      </c>
      <c r="H356" s="33">
        <v>0</v>
      </c>
      <c r="I356" s="33">
        <v>0</v>
      </c>
      <c r="J356" s="33">
        <v>0</v>
      </c>
      <c r="K356" s="7">
        <v>2008</v>
      </c>
      <c r="L356">
        <f>VLOOKUP(B356,NOME_BID!$A$8:$E$350,5,FALSE)</f>
        <v>23</v>
      </c>
      <c r="M356" s="32">
        <v>24</v>
      </c>
      <c r="N356" t="str">
        <f t="shared" si="10"/>
        <v>23-24</v>
      </c>
      <c r="O356" t="str">
        <f t="shared" si="11"/>
        <v>24-23</v>
      </c>
    </row>
    <row r="357" spans="1:15">
      <c r="A357" t="s">
        <v>67</v>
      </c>
      <c r="B357" s="31" t="s">
        <v>231</v>
      </c>
      <c r="C357" s="33">
        <v>8</v>
      </c>
      <c r="D357" s="33">
        <v>167</v>
      </c>
      <c r="E357" s="33">
        <v>-159</v>
      </c>
      <c r="F357" s="33">
        <v>2008</v>
      </c>
      <c r="G357" s="31" t="s">
        <v>231</v>
      </c>
      <c r="H357" s="33">
        <v>2</v>
      </c>
      <c r="I357" s="33">
        <v>45</v>
      </c>
      <c r="J357" s="33">
        <v>-43</v>
      </c>
      <c r="K357" s="7">
        <v>2008</v>
      </c>
      <c r="L357">
        <f>VLOOKUP(B357,NOME_BID!$A$8:$E$350,5,FALSE)</f>
        <v>23</v>
      </c>
      <c r="M357" s="32">
        <v>24</v>
      </c>
      <c r="N357" t="str">
        <f t="shared" si="10"/>
        <v>23-24</v>
      </c>
      <c r="O357" t="str">
        <f t="shared" si="11"/>
        <v>24-23</v>
      </c>
    </row>
    <row r="358" spans="1:15">
      <c r="A358" t="s">
        <v>67</v>
      </c>
      <c r="B358" s="31" t="s">
        <v>106</v>
      </c>
      <c r="C358" s="33">
        <v>36</v>
      </c>
      <c r="D358" s="33">
        <v>351</v>
      </c>
      <c r="E358" s="33">
        <v>-315</v>
      </c>
      <c r="F358" s="33">
        <v>2008</v>
      </c>
      <c r="G358" s="31" t="s">
        <v>106</v>
      </c>
      <c r="H358" s="33">
        <v>0</v>
      </c>
      <c r="I358" s="33">
        <v>5</v>
      </c>
      <c r="J358" s="33">
        <v>-5</v>
      </c>
      <c r="K358" s="7">
        <v>2008</v>
      </c>
      <c r="L358">
        <f>VLOOKUP(B358,NOME_BID!$A$8:$E$350,5,FALSE)</f>
        <v>26</v>
      </c>
      <c r="M358" s="32">
        <v>24</v>
      </c>
      <c r="N358" t="str">
        <f t="shared" si="10"/>
        <v>26-24</v>
      </c>
      <c r="O358" t="str">
        <f t="shared" si="11"/>
        <v>24-26</v>
      </c>
    </row>
    <row r="359" spans="1:15">
      <c r="A359" t="s">
        <v>67</v>
      </c>
      <c r="B359" s="31" t="s">
        <v>107</v>
      </c>
      <c r="C359" s="32">
        <v>22788</v>
      </c>
      <c r="D359" s="33">
        <v>556</v>
      </c>
      <c r="E359" s="32">
        <v>22232</v>
      </c>
      <c r="F359" s="33">
        <v>2008</v>
      </c>
      <c r="G359" s="31" t="s">
        <v>107</v>
      </c>
      <c r="H359" s="33">
        <v>13</v>
      </c>
      <c r="I359" s="33">
        <v>2</v>
      </c>
      <c r="J359" s="33">
        <v>11</v>
      </c>
      <c r="K359" s="7">
        <v>2008</v>
      </c>
      <c r="L359">
        <f>VLOOKUP(B359,NOME_BID!$A$8:$E$350,5,FALSE)</f>
        <v>23</v>
      </c>
      <c r="M359" s="32">
        <v>24</v>
      </c>
      <c r="N359" t="str">
        <f t="shared" si="10"/>
        <v>23-24</v>
      </c>
      <c r="O359" t="str">
        <f t="shared" si="11"/>
        <v>24-23</v>
      </c>
    </row>
    <row r="360" spans="1:15">
      <c r="A360" t="s">
        <v>67</v>
      </c>
      <c r="B360" s="31" t="s">
        <v>232</v>
      </c>
      <c r="C360" s="32">
        <v>1120</v>
      </c>
      <c r="D360" s="32">
        <v>15482</v>
      </c>
      <c r="E360" s="32">
        <v>-14362</v>
      </c>
      <c r="F360" s="33">
        <v>2008</v>
      </c>
      <c r="G360" s="31" t="s">
        <v>232</v>
      </c>
      <c r="H360" s="33">
        <v>8</v>
      </c>
      <c r="I360" s="33">
        <v>44</v>
      </c>
      <c r="J360" s="33">
        <v>-36</v>
      </c>
      <c r="K360" s="7">
        <v>2008</v>
      </c>
      <c r="L360">
        <f>VLOOKUP(B360,NOME_BID!$A$8:$E$350,5,FALSE)</f>
        <v>26</v>
      </c>
      <c r="M360" s="32">
        <v>24</v>
      </c>
      <c r="N360" t="str">
        <f t="shared" si="10"/>
        <v>26-24</v>
      </c>
      <c r="O360" t="str">
        <f t="shared" si="11"/>
        <v>24-26</v>
      </c>
    </row>
    <row r="361" spans="1:15">
      <c r="A361" t="s">
        <v>67</v>
      </c>
      <c r="B361" s="31" t="s">
        <v>108</v>
      </c>
      <c r="C361" s="33">
        <v>815</v>
      </c>
      <c r="D361" s="32">
        <v>3293</v>
      </c>
      <c r="E361" s="32">
        <v>-2478</v>
      </c>
      <c r="F361" s="33">
        <v>2008</v>
      </c>
      <c r="G361" s="31" t="s">
        <v>108</v>
      </c>
      <c r="H361" s="33">
        <v>924</v>
      </c>
      <c r="I361" s="33">
        <v>84</v>
      </c>
      <c r="J361" s="33">
        <v>840</v>
      </c>
      <c r="K361" s="7">
        <v>2008</v>
      </c>
      <c r="L361">
        <f>VLOOKUP(B361,NOME_BID!$A$8:$E$350,5,FALSE)</f>
        <v>26</v>
      </c>
      <c r="M361" s="32">
        <v>24</v>
      </c>
      <c r="N361" t="str">
        <f t="shared" si="10"/>
        <v>26-24</v>
      </c>
      <c r="O361" t="str">
        <f t="shared" si="11"/>
        <v>24-26</v>
      </c>
    </row>
    <row r="362" spans="1:15">
      <c r="A362" t="s">
        <v>67</v>
      </c>
      <c r="B362" s="31" t="s">
        <v>109</v>
      </c>
      <c r="C362" s="32">
        <v>5236100</v>
      </c>
      <c r="D362" s="32">
        <v>516683</v>
      </c>
      <c r="E362" s="32">
        <v>4719417</v>
      </c>
      <c r="F362" s="33">
        <v>2008</v>
      </c>
      <c r="G362" s="31" t="s">
        <v>109</v>
      </c>
      <c r="H362" s="32">
        <v>11240</v>
      </c>
      <c r="I362" s="32">
        <v>1844</v>
      </c>
      <c r="J362" s="32">
        <v>9396</v>
      </c>
      <c r="K362" s="7">
        <v>2008</v>
      </c>
      <c r="L362">
        <f>VLOOKUP(B362,NOME_BID!$A$8:$E$350,5,FALSE)</f>
        <v>24</v>
      </c>
      <c r="M362" s="32">
        <v>24</v>
      </c>
      <c r="N362" t="str">
        <f t="shared" si="10"/>
        <v>24-24</v>
      </c>
      <c r="O362" t="str">
        <f t="shared" si="11"/>
        <v>24-24</v>
      </c>
    </row>
    <row r="363" spans="1:15">
      <c r="A363" t="s">
        <v>67</v>
      </c>
      <c r="B363" s="31" t="s">
        <v>283</v>
      </c>
      <c r="C363" s="33" t="s">
        <v>52</v>
      </c>
      <c r="D363" s="33">
        <v>408</v>
      </c>
      <c r="E363" s="33">
        <v>-408</v>
      </c>
      <c r="F363" s="33">
        <v>2008</v>
      </c>
      <c r="G363" s="31" t="s">
        <v>283</v>
      </c>
      <c r="H363" s="33" t="s">
        <v>52</v>
      </c>
      <c r="I363" s="33">
        <v>5</v>
      </c>
      <c r="J363" s="33">
        <v>-5</v>
      </c>
      <c r="K363" s="7">
        <v>2008</v>
      </c>
      <c r="L363">
        <f>VLOOKUP(B363,NOME_BID!$A$8:$E$350,5,FALSE)</f>
        <v>21</v>
      </c>
      <c r="M363" s="32">
        <v>24</v>
      </c>
      <c r="N363" t="str">
        <f t="shared" si="10"/>
        <v>21-24</v>
      </c>
      <c r="O363" t="str">
        <f t="shared" si="11"/>
        <v>24-21</v>
      </c>
    </row>
    <row r="364" spans="1:15">
      <c r="A364" t="s">
        <v>67</v>
      </c>
      <c r="B364" s="31" t="s">
        <v>261</v>
      </c>
      <c r="C364" s="32">
        <v>59448</v>
      </c>
      <c r="D364" s="32">
        <v>15437</v>
      </c>
      <c r="E364" s="32">
        <v>44011</v>
      </c>
      <c r="F364" s="33">
        <v>2008</v>
      </c>
      <c r="G364" s="31" t="s">
        <v>261</v>
      </c>
      <c r="H364" s="33">
        <v>616</v>
      </c>
      <c r="I364" s="33">
        <v>386</v>
      </c>
      <c r="J364" s="33">
        <v>230</v>
      </c>
      <c r="K364" s="7">
        <v>2008</v>
      </c>
      <c r="L364">
        <f>VLOOKUP(B364,NOME_BID!$A$8:$E$350,5,FALSE)</f>
        <v>24</v>
      </c>
      <c r="M364" s="32">
        <v>24</v>
      </c>
      <c r="N364" t="str">
        <f t="shared" si="10"/>
        <v>24-24</v>
      </c>
      <c r="O364" t="str">
        <f t="shared" si="11"/>
        <v>24-24</v>
      </c>
    </row>
    <row r="365" spans="1:15">
      <c r="A365" t="s">
        <v>67</v>
      </c>
      <c r="B365" s="31" t="s">
        <v>262</v>
      </c>
      <c r="C365" s="33">
        <v>232</v>
      </c>
      <c r="D365" s="33">
        <v>6</v>
      </c>
      <c r="E365" s="33">
        <v>226</v>
      </c>
      <c r="F365" s="33">
        <v>2008</v>
      </c>
      <c r="G365" s="31" t="s">
        <v>262</v>
      </c>
      <c r="H365" s="33">
        <v>4</v>
      </c>
      <c r="I365" s="33">
        <v>0</v>
      </c>
      <c r="J365" s="33">
        <v>4</v>
      </c>
      <c r="K365" s="7">
        <v>2008</v>
      </c>
      <c r="L365">
        <f>VLOOKUP(B365,NOME_BID!$A$8:$E$350,5,FALSE)</f>
        <v>25</v>
      </c>
      <c r="M365" s="32">
        <v>24</v>
      </c>
      <c r="N365" t="str">
        <f t="shared" si="10"/>
        <v>25-24</v>
      </c>
      <c r="O365" t="str">
        <f t="shared" si="11"/>
        <v>24-25</v>
      </c>
    </row>
    <row r="366" spans="1:15">
      <c r="A366" t="s">
        <v>67</v>
      </c>
      <c r="B366" s="31" t="s">
        <v>110</v>
      </c>
      <c r="C366" s="33">
        <v>615</v>
      </c>
      <c r="D366" s="32">
        <v>4616800</v>
      </c>
      <c r="E366" s="32">
        <v>-4616185</v>
      </c>
      <c r="F366" s="33">
        <v>2008</v>
      </c>
      <c r="G366" s="31" t="s">
        <v>110</v>
      </c>
      <c r="H366" s="33">
        <v>18</v>
      </c>
      <c r="I366" s="32">
        <v>4161</v>
      </c>
      <c r="J366" s="32">
        <v>-4143</v>
      </c>
      <c r="K366" s="7">
        <v>2008</v>
      </c>
      <c r="L366">
        <f>VLOOKUP(B366,NOME_BID!$A$8:$E$350,5,FALSE)</f>
        <v>24</v>
      </c>
      <c r="M366" s="32">
        <v>24</v>
      </c>
      <c r="N366" t="str">
        <f t="shared" si="10"/>
        <v>24-24</v>
      </c>
      <c r="O366" t="str">
        <f t="shared" si="11"/>
        <v>24-24</v>
      </c>
    </row>
    <row r="367" spans="1:15">
      <c r="A367" t="s">
        <v>67</v>
      </c>
      <c r="B367" s="31" t="s">
        <v>263</v>
      </c>
      <c r="C367" s="32">
        <v>899096</v>
      </c>
      <c r="D367" s="33">
        <v>3</v>
      </c>
      <c r="E367" s="32">
        <v>899093</v>
      </c>
      <c r="F367" s="33">
        <v>2008</v>
      </c>
      <c r="G367" s="31" t="s">
        <v>263</v>
      </c>
      <c r="H367" s="33">
        <v>345</v>
      </c>
      <c r="I367" s="33">
        <v>0</v>
      </c>
      <c r="J367" s="33">
        <v>345</v>
      </c>
      <c r="K367" s="7">
        <v>2008</v>
      </c>
      <c r="L367">
        <f>VLOOKUP(B367,NOME_BID!$A$8:$E$350,5,FALSE)</f>
        <v>17</v>
      </c>
      <c r="M367" s="32">
        <v>24</v>
      </c>
      <c r="N367" t="str">
        <f t="shared" si="10"/>
        <v>17-24</v>
      </c>
      <c r="O367" t="str">
        <f t="shared" si="11"/>
        <v>24-17</v>
      </c>
    </row>
    <row r="368" spans="1:15">
      <c r="A368" t="s">
        <v>67</v>
      </c>
      <c r="B368" s="31" t="s">
        <v>111</v>
      </c>
      <c r="C368" s="32">
        <v>1142</v>
      </c>
      <c r="D368" s="33">
        <v>46</v>
      </c>
      <c r="E368" s="32">
        <v>1096</v>
      </c>
      <c r="F368" s="33">
        <v>2008</v>
      </c>
      <c r="G368" s="31" t="s">
        <v>111</v>
      </c>
      <c r="H368" s="33">
        <v>9</v>
      </c>
      <c r="I368" s="33">
        <v>1</v>
      </c>
      <c r="J368" s="33">
        <v>8</v>
      </c>
      <c r="K368" s="7">
        <v>2008</v>
      </c>
      <c r="L368">
        <f>VLOOKUP(B368,NOME_BID!$A$8:$E$350,5,FALSE)</f>
        <v>23</v>
      </c>
      <c r="M368" s="32">
        <v>24</v>
      </c>
      <c r="N368" t="str">
        <f t="shared" si="10"/>
        <v>23-24</v>
      </c>
      <c r="O368" t="str">
        <f t="shared" si="11"/>
        <v>24-23</v>
      </c>
    </row>
    <row r="369" spans="1:15">
      <c r="A369" t="s">
        <v>67</v>
      </c>
      <c r="B369" s="31" t="s">
        <v>233</v>
      </c>
      <c r="C369" s="33">
        <v>50</v>
      </c>
      <c r="D369" s="33" t="s">
        <v>52</v>
      </c>
      <c r="E369" s="33">
        <v>50</v>
      </c>
      <c r="F369" s="33">
        <v>2008</v>
      </c>
      <c r="G369" s="31" t="s">
        <v>233</v>
      </c>
      <c r="H369" s="33">
        <v>0</v>
      </c>
      <c r="I369" s="33" t="s">
        <v>52</v>
      </c>
      <c r="J369" s="33">
        <v>0</v>
      </c>
      <c r="K369" s="7">
        <v>2008</v>
      </c>
      <c r="L369">
        <f>VLOOKUP(B369,NOME_BID!$A$8:$E$350,5,FALSE)</f>
        <v>23</v>
      </c>
      <c r="M369" s="32">
        <v>24</v>
      </c>
      <c r="N369" t="str">
        <f t="shared" si="10"/>
        <v>23-24</v>
      </c>
      <c r="O369" t="str">
        <f t="shared" si="11"/>
        <v>24-23</v>
      </c>
    </row>
    <row r="370" spans="1:15">
      <c r="A370" t="s">
        <v>67</v>
      </c>
      <c r="B370" s="31" t="s">
        <v>113</v>
      </c>
      <c r="C370" s="32">
        <v>6215793</v>
      </c>
      <c r="D370" s="32">
        <v>51616840</v>
      </c>
      <c r="E370" s="32">
        <v>-45401047</v>
      </c>
      <c r="F370" s="33">
        <v>2008</v>
      </c>
      <c r="G370" s="31" t="s">
        <v>113</v>
      </c>
      <c r="H370" s="32">
        <v>13725</v>
      </c>
      <c r="I370" s="32">
        <v>18917</v>
      </c>
      <c r="J370" s="32">
        <v>-5192</v>
      </c>
      <c r="K370" s="7">
        <v>2008</v>
      </c>
      <c r="L370">
        <f>VLOOKUP(B370,NOME_BID!$A$8:$E$350,5,FALSE)</f>
        <v>17</v>
      </c>
      <c r="M370" s="32">
        <v>24</v>
      </c>
      <c r="N370" t="str">
        <f t="shared" si="10"/>
        <v>17-24</v>
      </c>
      <c r="O370" t="str">
        <f t="shared" si="11"/>
        <v>24-17</v>
      </c>
    </row>
    <row r="371" spans="1:15">
      <c r="A371" t="s">
        <v>67</v>
      </c>
      <c r="B371" s="31" t="s">
        <v>114</v>
      </c>
      <c r="C371" s="32">
        <v>190480</v>
      </c>
      <c r="D371" s="32">
        <v>12918</v>
      </c>
      <c r="E371" s="32">
        <v>177562</v>
      </c>
      <c r="F371" s="33">
        <v>2008</v>
      </c>
      <c r="G371" s="31" t="s">
        <v>114</v>
      </c>
      <c r="H371" s="33">
        <v>492</v>
      </c>
      <c r="I371" s="33">
        <v>66</v>
      </c>
      <c r="J371" s="33">
        <v>426</v>
      </c>
      <c r="K371" s="7">
        <v>2008</v>
      </c>
      <c r="L371">
        <f>VLOOKUP(B371,NOME_BID!$A$8:$E$350,5,FALSE)</f>
        <v>24</v>
      </c>
      <c r="M371" s="32">
        <v>24</v>
      </c>
      <c r="N371" t="str">
        <f t="shared" si="10"/>
        <v>24-24</v>
      </c>
      <c r="O371" t="str">
        <f t="shared" si="11"/>
        <v>24-24</v>
      </c>
    </row>
    <row r="372" spans="1:15">
      <c r="A372" t="s">
        <v>67</v>
      </c>
      <c r="B372" s="31" t="s">
        <v>115</v>
      </c>
      <c r="C372" s="32">
        <v>4956</v>
      </c>
      <c r="D372" s="32">
        <v>7617353</v>
      </c>
      <c r="E372" s="32">
        <v>-7612397</v>
      </c>
      <c r="F372" s="33">
        <v>2008</v>
      </c>
      <c r="G372" s="31" t="s">
        <v>115</v>
      </c>
      <c r="H372" s="33">
        <v>28</v>
      </c>
      <c r="I372" s="32">
        <v>5786</v>
      </c>
      <c r="J372" s="32">
        <v>-5758</v>
      </c>
      <c r="K372" s="7">
        <v>2008</v>
      </c>
      <c r="L372">
        <f>VLOOKUP(B372,NOME_BID!$A$8:$E$350,5,FALSE)</f>
        <v>24</v>
      </c>
      <c r="M372" s="32">
        <v>24</v>
      </c>
      <c r="N372" t="str">
        <f t="shared" si="10"/>
        <v>24-24</v>
      </c>
      <c r="O372" t="str">
        <f t="shared" si="11"/>
        <v>24-24</v>
      </c>
    </row>
    <row r="373" spans="1:15">
      <c r="A373" t="s">
        <v>67</v>
      </c>
      <c r="B373" s="31" t="s">
        <v>234</v>
      </c>
      <c r="C373" s="32">
        <v>590076</v>
      </c>
      <c r="D373" s="32">
        <v>1774871</v>
      </c>
      <c r="E373" s="32">
        <v>-1184795</v>
      </c>
      <c r="F373" s="33">
        <v>2008</v>
      </c>
      <c r="G373" s="31" t="s">
        <v>234</v>
      </c>
      <c r="H373" s="33">
        <v>760</v>
      </c>
      <c r="I373" s="32">
        <v>6808</v>
      </c>
      <c r="J373" s="32">
        <v>-6048</v>
      </c>
      <c r="K373" s="7">
        <v>2008</v>
      </c>
      <c r="L373">
        <f>VLOOKUP(B373,NOME_BID!$A$8:$E$350,5,FALSE)</f>
        <v>26</v>
      </c>
      <c r="M373" s="32">
        <v>24</v>
      </c>
      <c r="N373" t="str">
        <f t="shared" si="10"/>
        <v>26-24</v>
      </c>
      <c r="O373" t="str">
        <f t="shared" si="11"/>
        <v>24-26</v>
      </c>
    </row>
    <row r="374" spans="1:15">
      <c r="A374" t="s">
        <v>67</v>
      </c>
      <c r="B374" s="31" t="s">
        <v>116</v>
      </c>
      <c r="C374" s="32">
        <v>20137</v>
      </c>
      <c r="D374" s="32">
        <v>119429</v>
      </c>
      <c r="E374" s="32">
        <v>-99292</v>
      </c>
      <c r="F374" s="33">
        <v>2008</v>
      </c>
      <c r="G374" s="31" t="s">
        <v>116</v>
      </c>
      <c r="H374" s="33">
        <v>40</v>
      </c>
      <c r="I374" s="33">
        <v>794</v>
      </c>
      <c r="J374" s="33">
        <v>-754</v>
      </c>
      <c r="K374" s="7">
        <v>2008</v>
      </c>
      <c r="L374">
        <f>VLOOKUP(B374,NOME_BID!$A$8:$E$350,5,FALSE)</f>
        <v>26</v>
      </c>
      <c r="M374" s="32">
        <v>24</v>
      </c>
      <c r="N374" t="str">
        <f t="shared" si="10"/>
        <v>26-24</v>
      </c>
      <c r="O374" t="str">
        <f t="shared" si="11"/>
        <v>24-26</v>
      </c>
    </row>
    <row r="375" spans="1:15">
      <c r="A375" t="s">
        <v>67</v>
      </c>
      <c r="B375" s="31" t="s">
        <v>117</v>
      </c>
      <c r="C375" s="32">
        <v>62813</v>
      </c>
      <c r="D375" s="32">
        <v>1566455</v>
      </c>
      <c r="E375" s="32">
        <v>-1503642</v>
      </c>
      <c r="F375" s="33">
        <v>2008</v>
      </c>
      <c r="G375" s="31" t="s">
        <v>117</v>
      </c>
      <c r="H375" s="33">
        <v>145</v>
      </c>
      <c r="I375" s="32">
        <v>6684</v>
      </c>
      <c r="J375" s="32">
        <v>-6539</v>
      </c>
      <c r="K375" s="7">
        <v>2008</v>
      </c>
      <c r="L375">
        <f>VLOOKUP(B375,NOME_BID!$A$8:$E$350,5,FALSE)</f>
        <v>25</v>
      </c>
      <c r="M375" s="32">
        <v>24</v>
      </c>
      <c r="N375" t="str">
        <f t="shared" si="10"/>
        <v>25-24</v>
      </c>
      <c r="O375" t="str">
        <f t="shared" si="11"/>
        <v>24-25</v>
      </c>
    </row>
    <row r="376" spans="1:15">
      <c r="A376" t="s">
        <v>67</v>
      </c>
      <c r="B376" s="31" t="s">
        <v>118</v>
      </c>
      <c r="C376" s="32">
        <v>470243</v>
      </c>
      <c r="D376" s="32">
        <v>1948423</v>
      </c>
      <c r="E376" s="32">
        <v>-1478180</v>
      </c>
      <c r="F376" s="33">
        <v>2008</v>
      </c>
      <c r="G376" s="31" t="s">
        <v>118</v>
      </c>
      <c r="H376" s="33">
        <v>133</v>
      </c>
      <c r="I376" s="32">
        <v>5936</v>
      </c>
      <c r="J376" s="32">
        <v>-5803</v>
      </c>
      <c r="K376" s="7">
        <v>2008</v>
      </c>
      <c r="L376">
        <f>VLOOKUP(B376,NOME_BID!$A$8:$E$350,5,FALSE)</f>
        <v>25</v>
      </c>
      <c r="M376" s="32">
        <v>24</v>
      </c>
      <c r="N376" t="str">
        <f t="shared" si="10"/>
        <v>25-24</v>
      </c>
      <c r="O376" t="str">
        <f t="shared" si="11"/>
        <v>24-25</v>
      </c>
    </row>
    <row r="377" spans="1:15">
      <c r="A377" t="s">
        <v>67</v>
      </c>
      <c r="B377" s="31" t="s">
        <v>120</v>
      </c>
      <c r="C377" s="33">
        <v>589</v>
      </c>
      <c r="D377" s="32">
        <v>66735</v>
      </c>
      <c r="E377" s="32">
        <v>-66146</v>
      </c>
      <c r="F377" s="33">
        <v>2008</v>
      </c>
      <c r="G377" s="31" t="s">
        <v>120</v>
      </c>
      <c r="H377" s="33">
        <v>4</v>
      </c>
      <c r="I377" s="33">
        <v>113</v>
      </c>
      <c r="J377" s="33">
        <v>-109</v>
      </c>
      <c r="K377" s="7">
        <v>2008</v>
      </c>
      <c r="L377">
        <f>VLOOKUP(B377,NOME_BID!$A$8:$E$350,5,FALSE)</f>
        <v>26</v>
      </c>
      <c r="M377" s="32">
        <v>24</v>
      </c>
      <c r="N377" t="str">
        <f t="shared" si="10"/>
        <v>26-24</v>
      </c>
      <c r="O377" t="str">
        <f t="shared" si="11"/>
        <v>24-26</v>
      </c>
    </row>
    <row r="378" spans="1:15">
      <c r="A378" t="s">
        <v>67</v>
      </c>
      <c r="B378" s="31" t="s">
        <v>121</v>
      </c>
      <c r="C378" s="32">
        <v>13564</v>
      </c>
      <c r="D378" s="32">
        <v>677464</v>
      </c>
      <c r="E378" s="32">
        <v>-663900</v>
      </c>
      <c r="F378" s="33">
        <v>2008</v>
      </c>
      <c r="G378" s="31" t="s">
        <v>121</v>
      </c>
      <c r="H378" s="33">
        <v>80</v>
      </c>
      <c r="I378" s="32">
        <v>4818</v>
      </c>
      <c r="J378" s="32">
        <v>-4738</v>
      </c>
      <c r="K378" s="7">
        <v>2008</v>
      </c>
      <c r="L378">
        <f>VLOOKUP(B378,NOME_BID!$A$8:$E$350,5,FALSE)</f>
        <v>26</v>
      </c>
      <c r="M378" s="32">
        <v>24</v>
      </c>
      <c r="N378" t="str">
        <f t="shared" si="10"/>
        <v>26-24</v>
      </c>
      <c r="O378" t="str">
        <f t="shared" si="11"/>
        <v>24-26</v>
      </c>
    </row>
    <row r="379" spans="1:15">
      <c r="A379" t="s">
        <v>67</v>
      </c>
      <c r="B379" s="31" t="s">
        <v>235</v>
      </c>
      <c r="C379" s="32">
        <v>26262</v>
      </c>
      <c r="D379" s="32">
        <v>22789</v>
      </c>
      <c r="E379" s="32">
        <v>3473</v>
      </c>
      <c r="F379" s="33">
        <v>2008</v>
      </c>
      <c r="G379" s="31" t="s">
        <v>235</v>
      </c>
      <c r="H379" s="33">
        <v>499</v>
      </c>
      <c r="I379" s="33">
        <v>24</v>
      </c>
      <c r="J379" s="33">
        <v>475</v>
      </c>
      <c r="K379" s="7">
        <v>2008</v>
      </c>
      <c r="L379">
        <f>VLOOKUP(B379,NOME_BID!$A$8:$E$350,5,FALSE)</f>
        <v>24</v>
      </c>
      <c r="M379" s="32">
        <v>24</v>
      </c>
      <c r="N379" t="str">
        <f t="shared" si="10"/>
        <v>24-24</v>
      </c>
      <c r="O379" t="str">
        <f t="shared" si="11"/>
        <v>24-24</v>
      </c>
    </row>
    <row r="380" spans="1:15">
      <c r="A380" t="s">
        <v>67</v>
      </c>
      <c r="B380" s="31" t="s">
        <v>20</v>
      </c>
      <c r="C380" s="33">
        <v>21</v>
      </c>
      <c r="D380" s="33" t="s">
        <v>52</v>
      </c>
      <c r="E380" s="33">
        <v>21</v>
      </c>
      <c r="F380" s="33">
        <v>2008</v>
      </c>
      <c r="G380" s="31" t="s">
        <v>20</v>
      </c>
      <c r="H380" s="33">
        <v>1</v>
      </c>
      <c r="I380" s="33" t="s">
        <v>52</v>
      </c>
      <c r="J380" s="33">
        <v>1</v>
      </c>
      <c r="K380" s="7">
        <v>2008</v>
      </c>
      <c r="L380">
        <f>VLOOKUP(B380,NOME_BID!$A$8:$E$350,5,FALSE)</f>
        <v>23</v>
      </c>
      <c r="M380" s="32">
        <v>24</v>
      </c>
      <c r="N380" t="str">
        <f t="shared" si="10"/>
        <v>23-24</v>
      </c>
      <c r="O380" t="str">
        <f t="shared" si="11"/>
        <v>24-23</v>
      </c>
    </row>
    <row r="381" spans="1:15">
      <c r="A381" t="s">
        <v>67</v>
      </c>
      <c r="B381" s="31" t="s">
        <v>122</v>
      </c>
      <c r="C381" s="33" t="s">
        <v>52</v>
      </c>
      <c r="D381" s="32">
        <v>28260</v>
      </c>
      <c r="E381" s="32">
        <v>-28260</v>
      </c>
      <c r="F381" s="33">
        <v>2008</v>
      </c>
      <c r="G381" s="31" t="s">
        <v>122</v>
      </c>
      <c r="H381" s="33" t="s">
        <v>52</v>
      </c>
      <c r="I381" s="33">
        <v>43</v>
      </c>
      <c r="J381" s="33">
        <v>-43</v>
      </c>
      <c r="K381" s="7">
        <v>2008</v>
      </c>
      <c r="L381">
        <f>VLOOKUP(B381,NOME_BID!$A$8:$E$350,5,FALSE)</f>
        <v>21</v>
      </c>
      <c r="M381" s="32">
        <v>24</v>
      </c>
      <c r="N381" t="str">
        <f t="shared" si="10"/>
        <v>21-24</v>
      </c>
      <c r="O381" t="str">
        <f t="shared" si="11"/>
        <v>24-21</v>
      </c>
    </row>
    <row r="382" spans="1:15">
      <c r="A382" t="s">
        <v>67</v>
      </c>
      <c r="B382" s="31" t="s">
        <v>288</v>
      </c>
      <c r="C382" s="33">
        <v>1</v>
      </c>
      <c r="D382" s="33" t="s">
        <v>52</v>
      </c>
      <c r="E382" s="33">
        <v>1</v>
      </c>
      <c r="F382" s="33">
        <v>2008</v>
      </c>
      <c r="G382" s="31" t="s">
        <v>288</v>
      </c>
      <c r="H382" s="33">
        <v>0</v>
      </c>
      <c r="I382" s="33" t="s">
        <v>52</v>
      </c>
      <c r="J382" s="33">
        <v>0</v>
      </c>
      <c r="K382" s="7">
        <v>2008</v>
      </c>
      <c r="L382">
        <f>VLOOKUP(B382,NOME_BID!$A$8:$E$350,5,FALSE)</f>
        <v>6</v>
      </c>
      <c r="M382" s="32">
        <v>24</v>
      </c>
      <c r="N382" t="str">
        <f t="shared" si="10"/>
        <v>6-24</v>
      </c>
      <c r="O382" t="str">
        <f t="shared" si="11"/>
        <v>24-6</v>
      </c>
    </row>
    <row r="383" spans="1:15">
      <c r="A383" t="s">
        <v>67</v>
      </c>
      <c r="B383" s="31" t="s">
        <v>124</v>
      </c>
      <c r="C383" s="33">
        <v>101</v>
      </c>
      <c r="D383" s="32">
        <v>70912</v>
      </c>
      <c r="E383" s="32">
        <v>-70811</v>
      </c>
      <c r="F383" s="33">
        <v>2008</v>
      </c>
      <c r="G383" s="31" t="s">
        <v>124</v>
      </c>
      <c r="H383" s="33">
        <v>96</v>
      </c>
      <c r="I383" s="32">
        <v>3749</v>
      </c>
      <c r="J383" s="32">
        <v>-3653</v>
      </c>
      <c r="K383" s="7">
        <v>2008</v>
      </c>
      <c r="L383">
        <f>VLOOKUP(B383,NOME_BID!$A$8:$E$350,5,FALSE)</f>
        <v>26</v>
      </c>
      <c r="M383" s="32">
        <v>24</v>
      </c>
      <c r="N383" t="str">
        <f t="shared" si="10"/>
        <v>26-24</v>
      </c>
      <c r="O383" t="str">
        <f t="shared" si="11"/>
        <v>24-26</v>
      </c>
    </row>
    <row r="384" spans="1:15">
      <c r="A384" t="s">
        <v>67</v>
      </c>
      <c r="B384" s="31" t="s">
        <v>125</v>
      </c>
      <c r="C384" s="32">
        <v>207496</v>
      </c>
      <c r="D384" s="32">
        <v>5047785</v>
      </c>
      <c r="E384" s="32">
        <v>-4840289</v>
      </c>
      <c r="F384" s="33">
        <v>2008</v>
      </c>
      <c r="G384" s="31" t="s">
        <v>125</v>
      </c>
      <c r="H384" s="33">
        <v>890</v>
      </c>
      <c r="I384" s="32">
        <v>15821</v>
      </c>
      <c r="J384" s="32">
        <v>-14931</v>
      </c>
      <c r="K384" s="7">
        <v>2008</v>
      </c>
      <c r="L384">
        <f>VLOOKUP(B384,NOME_BID!$A$8:$E$350,5,FALSE)</f>
        <v>26</v>
      </c>
      <c r="M384" s="32">
        <v>24</v>
      </c>
      <c r="N384" t="str">
        <f t="shared" si="10"/>
        <v>26-24</v>
      </c>
      <c r="O384" t="str">
        <f t="shared" si="11"/>
        <v>24-26</v>
      </c>
    </row>
    <row r="385" spans="1:15">
      <c r="A385" t="s">
        <v>67</v>
      </c>
      <c r="B385" s="31" t="s">
        <v>126</v>
      </c>
      <c r="C385" s="32">
        <v>3974499</v>
      </c>
      <c r="D385" s="32">
        <v>18790453</v>
      </c>
      <c r="E385" s="32">
        <v>-14815954</v>
      </c>
      <c r="F385" s="33">
        <v>2008</v>
      </c>
      <c r="G385" s="31" t="s">
        <v>126</v>
      </c>
      <c r="H385" s="32">
        <v>17752</v>
      </c>
      <c r="I385" s="32">
        <v>10449</v>
      </c>
      <c r="J385" s="32">
        <v>7303</v>
      </c>
      <c r="K385" s="7">
        <v>2008</v>
      </c>
      <c r="L385">
        <f>VLOOKUP(B385,NOME_BID!$A$8:$E$350,5,FALSE)</f>
        <v>24</v>
      </c>
      <c r="M385" s="32">
        <v>24</v>
      </c>
      <c r="N385" t="str">
        <f t="shared" si="10"/>
        <v>24-24</v>
      </c>
      <c r="O385" t="str">
        <f t="shared" si="11"/>
        <v>24-24</v>
      </c>
    </row>
    <row r="386" spans="1:15">
      <c r="A386" t="s">
        <v>67</v>
      </c>
      <c r="B386" s="31" t="s">
        <v>127</v>
      </c>
      <c r="C386" s="32">
        <v>1165</v>
      </c>
      <c r="D386" s="32">
        <v>7413050</v>
      </c>
      <c r="E386" s="32">
        <v>-7411885</v>
      </c>
      <c r="F386" s="33">
        <v>2008</v>
      </c>
      <c r="G386" s="31" t="s">
        <v>127</v>
      </c>
      <c r="H386" s="33">
        <v>32</v>
      </c>
      <c r="I386" s="32">
        <v>63184</v>
      </c>
      <c r="J386" s="32">
        <v>-63152</v>
      </c>
      <c r="K386" s="7">
        <v>2008</v>
      </c>
      <c r="L386">
        <f>VLOOKUP(B386,NOME_BID!$A$8:$E$350,5,FALSE)</f>
        <v>25</v>
      </c>
      <c r="M386" s="32">
        <v>24</v>
      </c>
      <c r="N386" t="str">
        <f t="shared" si="10"/>
        <v>25-24</v>
      </c>
      <c r="O386" t="str">
        <f t="shared" si="11"/>
        <v>24-25</v>
      </c>
    </row>
    <row r="387" spans="1:15">
      <c r="A387" t="s">
        <v>67</v>
      </c>
      <c r="B387" s="31" t="s">
        <v>128</v>
      </c>
      <c r="C387" s="33" t="s">
        <v>52</v>
      </c>
      <c r="D387" s="32">
        <v>88872</v>
      </c>
      <c r="E387" s="32">
        <v>-88872</v>
      </c>
      <c r="F387" s="33">
        <v>2008</v>
      </c>
      <c r="G387" s="31" t="s">
        <v>128</v>
      </c>
      <c r="H387" s="33" t="s">
        <v>52</v>
      </c>
      <c r="I387" s="33">
        <v>31</v>
      </c>
      <c r="J387" s="33">
        <v>-31</v>
      </c>
      <c r="K387" s="7">
        <v>2008</v>
      </c>
      <c r="L387">
        <f>VLOOKUP(B387,NOME_BID!$A$8:$E$350,5,FALSE)</f>
        <v>26</v>
      </c>
      <c r="M387" s="32">
        <v>24</v>
      </c>
      <c r="N387" t="str">
        <f t="shared" si="10"/>
        <v>26-24</v>
      </c>
      <c r="O387" t="str">
        <f t="shared" si="11"/>
        <v>24-26</v>
      </c>
    </row>
    <row r="388" spans="1:15">
      <c r="A388" t="s">
        <v>67</v>
      </c>
      <c r="B388" s="31" t="s">
        <v>130</v>
      </c>
      <c r="C388" s="33">
        <v>25</v>
      </c>
      <c r="D388" s="33">
        <v>627</v>
      </c>
      <c r="E388" s="33">
        <v>-602</v>
      </c>
      <c r="F388" s="33">
        <v>2008</v>
      </c>
      <c r="G388" s="31" t="s">
        <v>130</v>
      </c>
      <c r="H388" s="33">
        <v>1</v>
      </c>
      <c r="I388" s="33">
        <v>7</v>
      </c>
      <c r="J388" s="33">
        <v>-6</v>
      </c>
      <c r="K388" s="7">
        <v>2008</v>
      </c>
      <c r="L388">
        <f>VLOOKUP(B388,NOME_BID!$A$8:$E$350,5,FALSE)</f>
        <v>22</v>
      </c>
      <c r="M388" s="32">
        <v>24</v>
      </c>
      <c r="N388" t="str">
        <f t="shared" ref="N388:N451" si="12">CONCATENATE(L388,"-",M388)</f>
        <v>22-24</v>
      </c>
      <c r="O388" t="str">
        <f t="shared" ref="O388:O451" si="13">CONCATENATE(M388,"-",L388)</f>
        <v>24-22</v>
      </c>
    </row>
    <row r="389" spans="1:15">
      <c r="A389" t="s">
        <v>67</v>
      </c>
      <c r="B389" s="31" t="s">
        <v>131</v>
      </c>
      <c r="C389" s="33" t="s">
        <v>52</v>
      </c>
      <c r="D389" s="33">
        <v>2</v>
      </c>
      <c r="E389" s="33">
        <v>-2</v>
      </c>
      <c r="F389" s="33">
        <v>2008</v>
      </c>
      <c r="G389" s="31" t="s">
        <v>131</v>
      </c>
      <c r="H389" s="33" t="s">
        <v>52</v>
      </c>
      <c r="I389" s="33">
        <v>0</v>
      </c>
      <c r="J389" s="33">
        <v>0</v>
      </c>
      <c r="K389" s="7">
        <v>2008</v>
      </c>
      <c r="L389">
        <f>VLOOKUP(B389,NOME_BID!$A$8:$E$350,5,FALSE)</f>
        <v>25</v>
      </c>
      <c r="M389" s="32">
        <v>24</v>
      </c>
      <c r="N389" t="str">
        <f t="shared" si="12"/>
        <v>25-24</v>
      </c>
      <c r="O389" t="str">
        <f t="shared" si="13"/>
        <v>24-25</v>
      </c>
    </row>
    <row r="390" spans="1:15">
      <c r="A390" t="s">
        <v>67</v>
      </c>
      <c r="B390" s="31" t="s">
        <v>132</v>
      </c>
      <c r="C390" s="33" t="s">
        <v>52</v>
      </c>
      <c r="D390" s="33">
        <v>7</v>
      </c>
      <c r="E390" s="33">
        <v>-7</v>
      </c>
      <c r="F390" s="33">
        <v>2008</v>
      </c>
      <c r="G390" s="31" t="s">
        <v>132</v>
      </c>
      <c r="H390" s="33" t="s">
        <v>52</v>
      </c>
      <c r="I390" s="33">
        <v>2</v>
      </c>
      <c r="J390" s="33">
        <v>-2</v>
      </c>
      <c r="K390" s="7">
        <v>2008</v>
      </c>
      <c r="L390">
        <f>VLOOKUP(B390,NOME_BID!$A$8:$E$350,5,FALSE)</f>
        <v>26</v>
      </c>
      <c r="M390" s="32">
        <v>24</v>
      </c>
      <c r="N390" t="str">
        <f t="shared" si="12"/>
        <v>26-24</v>
      </c>
      <c r="O390" t="str">
        <f t="shared" si="13"/>
        <v>24-26</v>
      </c>
    </row>
    <row r="391" spans="1:15">
      <c r="A391" t="s">
        <v>67</v>
      </c>
      <c r="B391" s="31" t="s">
        <v>133</v>
      </c>
      <c r="C391" s="33">
        <v>290</v>
      </c>
      <c r="D391" s="33">
        <v>91</v>
      </c>
      <c r="E391" s="33">
        <v>199</v>
      </c>
      <c r="F391" s="33">
        <v>2008</v>
      </c>
      <c r="G391" s="31" t="s">
        <v>133</v>
      </c>
      <c r="H391" s="33">
        <v>2</v>
      </c>
      <c r="I391" s="33">
        <v>0</v>
      </c>
      <c r="J391" s="33">
        <v>2</v>
      </c>
      <c r="K391" s="7">
        <v>2008</v>
      </c>
      <c r="L391">
        <f>VLOOKUP(B391,NOME_BID!$A$8:$E$350,5,FALSE)</f>
        <v>25</v>
      </c>
      <c r="M391" s="32">
        <v>24</v>
      </c>
      <c r="N391" t="str">
        <f t="shared" si="12"/>
        <v>25-24</v>
      </c>
      <c r="O391" t="str">
        <f t="shared" si="13"/>
        <v>24-25</v>
      </c>
    </row>
    <row r="392" spans="1:15">
      <c r="A392" t="s">
        <v>67</v>
      </c>
      <c r="B392" s="31" t="s">
        <v>135</v>
      </c>
      <c r="C392" s="33">
        <v>348</v>
      </c>
      <c r="D392" s="32">
        <v>3124</v>
      </c>
      <c r="E392" s="32">
        <v>-2776</v>
      </c>
      <c r="F392" s="33">
        <v>2008</v>
      </c>
      <c r="G392" s="31" t="s">
        <v>135</v>
      </c>
      <c r="H392" s="33">
        <v>1</v>
      </c>
      <c r="I392" s="33">
        <v>20</v>
      </c>
      <c r="J392" s="33">
        <v>-19</v>
      </c>
      <c r="K392" s="7">
        <v>2008</v>
      </c>
      <c r="L392">
        <f>VLOOKUP(B392,NOME_BID!$A$8:$E$350,5,FALSE)</f>
        <v>26</v>
      </c>
      <c r="M392" s="32">
        <v>24</v>
      </c>
      <c r="N392" t="str">
        <f t="shared" si="12"/>
        <v>26-24</v>
      </c>
      <c r="O392" t="str">
        <f t="shared" si="13"/>
        <v>24-26</v>
      </c>
    </row>
    <row r="393" spans="1:15">
      <c r="A393" t="s">
        <v>67</v>
      </c>
      <c r="B393" s="31" t="s">
        <v>136</v>
      </c>
      <c r="C393" s="33" t="s">
        <v>52</v>
      </c>
      <c r="D393" s="32">
        <v>5155</v>
      </c>
      <c r="E393" s="32">
        <v>-5155</v>
      </c>
      <c r="F393" s="33">
        <v>2008</v>
      </c>
      <c r="G393" s="31" t="s">
        <v>136</v>
      </c>
      <c r="H393" s="33" t="s">
        <v>52</v>
      </c>
      <c r="I393" s="33">
        <v>5</v>
      </c>
      <c r="J393" s="33">
        <v>-5</v>
      </c>
      <c r="K393" s="7">
        <v>2008</v>
      </c>
      <c r="L393">
        <f>VLOOKUP(B393,NOME_BID!$A$8:$E$350,5,FALSE)</f>
        <v>22</v>
      </c>
      <c r="M393" s="32">
        <v>24</v>
      </c>
      <c r="N393" t="str">
        <f t="shared" si="12"/>
        <v>22-24</v>
      </c>
      <c r="O393" t="str">
        <f t="shared" si="13"/>
        <v>24-22</v>
      </c>
    </row>
    <row r="394" spans="1:15">
      <c r="A394" t="s">
        <v>67</v>
      </c>
      <c r="B394" s="31" t="s">
        <v>137</v>
      </c>
      <c r="C394" s="33">
        <v>293</v>
      </c>
      <c r="D394" s="32">
        <v>33406</v>
      </c>
      <c r="E394" s="32">
        <v>-33113</v>
      </c>
      <c r="F394" s="33">
        <v>2008</v>
      </c>
      <c r="G394" s="31" t="s">
        <v>137</v>
      </c>
      <c r="H394" s="33">
        <v>0</v>
      </c>
      <c r="I394" s="33">
        <v>392</v>
      </c>
      <c r="J394" s="33">
        <v>-392</v>
      </c>
      <c r="K394" s="7">
        <v>2008</v>
      </c>
      <c r="L394">
        <f>VLOOKUP(B394,NOME_BID!$A$8:$E$350,5,FALSE)</f>
        <v>26</v>
      </c>
      <c r="M394" s="32">
        <v>24</v>
      </c>
      <c r="N394" t="str">
        <f t="shared" si="12"/>
        <v>26-24</v>
      </c>
      <c r="O394" t="str">
        <f t="shared" si="13"/>
        <v>24-26</v>
      </c>
    </row>
    <row r="395" spans="1:15">
      <c r="A395" t="s">
        <v>67</v>
      </c>
      <c r="B395" s="31" t="s">
        <v>138</v>
      </c>
      <c r="C395" s="33" t="s">
        <v>52</v>
      </c>
      <c r="D395" s="33">
        <v>11</v>
      </c>
      <c r="E395" s="33">
        <v>-11</v>
      </c>
      <c r="F395" s="33">
        <v>2008</v>
      </c>
      <c r="G395" s="31" t="s">
        <v>138</v>
      </c>
      <c r="H395" s="33" t="s">
        <v>52</v>
      </c>
      <c r="I395" s="33">
        <v>0</v>
      </c>
      <c r="J395" s="33">
        <v>0</v>
      </c>
      <c r="K395" s="7">
        <v>2008</v>
      </c>
      <c r="L395">
        <f>VLOOKUP(B395,NOME_BID!$A$8:$E$350,5,FALSE)</f>
        <v>23</v>
      </c>
      <c r="M395" s="32">
        <v>24</v>
      </c>
      <c r="N395" t="str">
        <f t="shared" si="12"/>
        <v>23-24</v>
      </c>
      <c r="O395" t="str">
        <f t="shared" si="13"/>
        <v>24-23</v>
      </c>
    </row>
    <row r="396" spans="1:15">
      <c r="A396" t="s">
        <v>67</v>
      </c>
      <c r="B396" s="31" t="s">
        <v>139</v>
      </c>
      <c r="C396" s="33">
        <v>8</v>
      </c>
      <c r="D396" s="33" t="s">
        <v>52</v>
      </c>
      <c r="E396" s="33">
        <v>8</v>
      </c>
      <c r="F396" s="33">
        <v>2008</v>
      </c>
      <c r="G396" s="31" t="s">
        <v>139</v>
      </c>
      <c r="H396" s="33">
        <v>0</v>
      </c>
      <c r="I396" s="33" t="s">
        <v>52</v>
      </c>
      <c r="J396" s="33">
        <v>0</v>
      </c>
      <c r="K396" s="7">
        <v>2008</v>
      </c>
      <c r="L396">
        <f>VLOOKUP(B396,NOME_BID!$A$8:$E$350,5,FALSE)</f>
        <v>26</v>
      </c>
      <c r="M396" s="32">
        <v>24</v>
      </c>
      <c r="N396" t="str">
        <f t="shared" si="12"/>
        <v>26-24</v>
      </c>
      <c r="O396" t="str">
        <f t="shared" si="13"/>
        <v>24-26</v>
      </c>
    </row>
    <row r="397" spans="1:15">
      <c r="A397" t="s">
        <v>67</v>
      </c>
      <c r="B397" s="31" t="s">
        <v>141</v>
      </c>
      <c r="C397" s="33" t="s">
        <v>52</v>
      </c>
      <c r="D397" s="33">
        <v>900</v>
      </c>
      <c r="E397" s="33">
        <v>-900</v>
      </c>
      <c r="F397" s="33">
        <v>2008</v>
      </c>
      <c r="G397" s="31" t="s">
        <v>141</v>
      </c>
      <c r="H397" s="33" t="s">
        <v>52</v>
      </c>
      <c r="I397" s="33">
        <v>47</v>
      </c>
      <c r="J397" s="33">
        <v>-47</v>
      </c>
      <c r="K397" s="7">
        <v>2008</v>
      </c>
      <c r="L397">
        <f>VLOOKUP(B397,NOME_BID!$A$8:$E$350,5,FALSE)</f>
        <v>26</v>
      </c>
      <c r="M397" s="32">
        <v>24</v>
      </c>
      <c r="N397" t="str">
        <f t="shared" si="12"/>
        <v>26-24</v>
      </c>
      <c r="O397" t="str">
        <f t="shared" si="13"/>
        <v>24-26</v>
      </c>
    </row>
    <row r="398" spans="1:15">
      <c r="A398" t="s">
        <v>67</v>
      </c>
      <c r="B398" s="31" t="s">
        <v>142</v>
      </c>
      <c r="C398" s="33">
        <v>283</v>
      </c>
      <c r="D398" s="32">
        <v>23793</v>
      </c>
      <c r="E398" s="32">
        <v>-23510</v>
      </c>
      <c r="F398" s="33">
        <v>2008</v>
      </c>
      <c r="G398" s="31" t="s">
        <v>142</v>
      </c>
      <c r="H398" s="33">
        <v>0</v>
      </c>
      <c r="I398" s="33">
        <v>30</v>
      </c>
      <c r="J398" s="33">
        <v>-30</v>
      </c>
      <c r="K398" s="7">
        <v>2008</v>
      </c>
      <c r="L398">
        <f>VLOOKUP(B398,NOME_BID!$A$8:$E$350,5,FALSE)</f>
        <v>26</v>
      </c>
      <c r="M398" s="32">
        <v>24</v>
      </c>
      <c r="N398" t="str">
        <f t="shared" si="12"/>
        <v>26-24</v>
      </c>
      <c r="O398" t="str">
        <f t="shared" si="13"/>
        <v>24-26</v>
      </c>
    </row>
    <row r="399" spans="1:15">
      <c r="A399" t="s">
        <v>67</v>
      </c>
      <c r="B399" s="31" t="s">
        <v>237</v>
      </c>
      <c r="C399" s="33" t="s">
        <v>52</v>
      </c>
      <c r="D399" s="33">
        <v>62</v>
      </c>
      <c r="E399" s="33">
        <v>-62</v>
      </c>
      <c r="F399" s="33">
        <v>2008</v>
      </c>
      <c r="G399" s="31" t="s">
        <v>237</v>
      </c>
      <c r="H399" s="33" t="s">
        <v>52</v>
      </c>
      <c r="I399" s="33">
        <v>4</v>
      </c>
      <c r="J399" s="33">
        <v>-4</v>
      </c>
      <c r="K399" s="7">
        <v>2008</v>
      </c>
      <c r="L399">
        <f>VLOOKUP(B399,NOME_BID!$A$8:$E$350,5,FALSE)</f>
        <v>25</v>
      </c>
      <c r="M399" s="32">
        <v>24</v>
      </c>
      <c r="N399" t="str">
        <f t="shared" si="12"/>
        <v>25-24</v>
      </c>
      <c r="O399" t="str">
        <f t="shared" si="13"/>
        <v>24-25</v>
      </c>
    </row>
    <row r="400" spans="1:15">
      <c r="A400" t="s">
        <v>67</v>
      </c>
      <c r="B400" s="31" t="s">
        <v>143</v>
      </c>
      <c r="C400" s="33" t="s">
        <v>52</v>
      </c>
      <c r="D400" s="33">
        <v>7</v>
      </c>
      <c r="E400" s="33">
        <v>-7</v>
      </c>
      <c r="F400" s="33">
        <v>2008</v>
      </c>
      <c r="G400" s="31" t="s">
        <v>143</v>
      </c>
      <c r="H400" s="33" t="s">
        <v>52</v>
      </c>
      <c r="I400" s="33">
        <v>0</v>
      </c>
      <c r="J400" s="33">
        <v>0</v>
      </c>
      <c r="K400" s="7">
        <v>2008</v>
      </c>
      <c r="L400">
        <f>VLOOKUP(B400,NOME_BID!$A$8:$E$350,5,FALSE)</f>
        <v>26</v>
      </c>
      <c r="M400" s="32">
        <v>24</v>
      </c>
      <c r="N400" t="str">
        <f t="shared" si="12"/>
        <v>26-24</v>
      </c>
      <c r="O400" t="str">
        <f t="shared" si="13"/>
        <v>24-26</v>
      </c>
    </row>
    <row r="401" spans="1:15">
      <c r="A401" t="s">
        <v>67</v>
      </c>
      <c r="B401" s="31" t="s">
        <v>144</v>
      </c>
      <c r="C401" s="33" t="s">
        <v>52</v>
      </c>
      <c r="D401" s="33">
        <v>644</v>
      </c>
      <c r="E401" s="33">
        <v>-644</v>
      </c>
      <c r="F401" s="33">
        <v>2008</v>
      </c>
      <c r="G401" s="31" t="s">
        <v>144</v>
      </c>
      <c r="H401" s="33" t="s">
        <v>52</v>
      </c>
      <c r="I401" s="33">
        <v>3</v>
      </c>
      <c r="J401" s="33">
        <v>-3</v>
      </c>
      <c r="K401" s="7">
        <v>2008</v>
      </c>
      <c r="L401">
        <f>VLOOKUP(B401,NOME_BID!$A$8:$E$350,5,FALSE)</f>
        <v>22</v>
      </c>
      <c r="M401" s="32">
        <v>24</v>
      </c>
      <c r="N401" t="str">
        <f t="shared" si="12"/>
        <v>22-24</v>
      </c>
      <c r="O401" t="str">
        <f t="shared" si="13"/>
        <v>24-22</v>
      </c>
    </row>
    <row r="402" spans="1:15">
      <c r="A402" t="s">
        <v>67</v>
      </c>
      <c r="B402" s="31" t="s">
        <v>145</v>
      </c>
      <c r="C402" s="32">
        <v>886941</v>
      </c>
      <c r="D402" s="32">
        <v>942015</v>
      </c>
      <c r="E402" s="32">
        <v>-55074</v>
      </c>
      <c r="F402" s="33">
        <v>2008</v>
      </c>
      <c r="G402" s="31" t="s">
        <v>145</v>
      </c>
      <c r="H402" s="33">
        <v>556</v>
      </c>
      <c r="I402" s="32">
        <v>4632</v>
      </c>
      <c r="J402" s="32">
        <v>-4076</v>
      </c>
      <c r="K402" s="7">
        <v>2008</v>
      </c>
      <c r="L402">
        <f>VLOOKUP(B402,NOME_BID!$A$8:$E$350,5,FALSE)</f>
        <v>25</v>
      </c>
      <c r="M402" s="32">
        <v>24</v>
      </c>
      <c r="N402" t="str">
        <f t="shared" si="12"/>
        <v>25-24</v>
      </c>
      <c r="O402" t="str">
        <f t="shared" si="13"/>
        <v>24-25</v>
      </c>
    </row>
    <row r="403" spans="1:15">
      <c r="A403" t="s">
        <v>67</v>
      </c>
      <c r="B403" s="31" t="s">
        <v>146</v>
      </c>
      <c r="C403" s="33" t="s">
        <v>52</v>
      </c>
      <c r="D403" s="33">
        <v>2</v>
      </c>
      <c r="E403" s="33">
        <v>-2</v>
      </c>
      <c r="F403" s="33">
        <v>2008</v>
      </c>
      <c r="G403" s="31" t="s">
        <v>146</v>
      </c>
      <c r="H403" s="33" t="s">
        <v>52</v>
      </c>
      <c r="I403" s="33">
        <v>0</v>
      </c>
      <c r="J403" s="33">
        <v>0</v>
      </c>
      <c r="K403" s="7">
        <v>2008</v>
      </c>
      <c r="L403">
        <f>VLOOKUP(B403,NOME_BID!$A$8:$E$350,5,FALSE)</f>
        <v>22</v>
      </c>
      <c r="M403" s="32">
        <v>24</v>
      </c>
      <c r="N403" t="str">
        <f t="shared" si="12"/>
        <v>22-24</v>
      </c>
      <c r="O403" t="str">
        <f t="shared" si="13"/>
        <v>24-22</v>
      </c>
    </row>
    <row r="404" spans="1:15">
      <c r="A404" t="s">
        <v>67</v>
      </c>
      <c r="B404" s="31" t="s">
        <v>148</v>
      </c>
      <c r="C404" s="33" t="s">
        <v>52</v>
      </c>
      <c r="D404" s="33">
        <v>795</v>
      </c>
      <c r="E404" s="33">
        <v>-795</v>
      </c>
      <c r="F404" s="33">
        <v>2008</v>
      </c>
      <c r="G404" s="31" t="s">
        <v>148</v>
      </c>
      <c r="H404" s="33" t="s">
        <v>52</v>
      </c>
      <c r="I404" s="33">
        <v>3</v>
      </c>
      <c r="J404" s="33">
        <v>-3</v>
      </c>
      <c r="K404" s="7">
        <v>2008</v>
      </c>
      <c r="L404">
        <f>VLOOKUP(B404,NOME_BID!$A$8:$E$350,5,FALSE)</f>
        <v>23</v>
      </c>
      <c r="M404" s="32">
        <v>24</v>
      </c>
      <c r="N404" t="str">
        <f t="shared" si="12"/>
        <v>23-24</v>
      </c>
      <c r="O404" t="str">
        <f t="shared" si="13"/>
        <v>24-23</v>
      </c>
    </row>
    <row r="405" spans="1:15">
      <c r="A405" t="s">
        <v>67</v>
      </c>
      <c r="B405" s="31" t="s">
        <v>149</v>
      </c>
      <c r="C405" s="33" t="s">
        <v>52</v>
      </c>
      <c r="D405" s="33">
        <v>169</v>
      </c>
      <c r="E405" s="33">
        <v>-169</v>
      </c>
      <c r="F405" s="33">
        <v>2008</v>
      </c>
      <c r="G405" s="31" t="s">
        <v>149</v>
      </c>
      <c r="H405" s="33" t="s">
        <v>52</v>
      </c>
      <c r="I405" s="33">
        <v>14</v>
      </c>
      <c r="J405" s="33">
        <v>-14</v>
      </c>
      <c r="K405" s="7">
        <v>2008</v>
      </c>
      <c r="L405">
        <f>VLOOKUP(B405,NOME_BID!$A$8:$E$350,5,FALSE)</f>
        <v>26</v>
      </c>
      <c r="M405" s="32">
        <v>24</v>
      </c>
      <c r="N405" t="str">
        <f t="shared" si="12"/>
        <v>26-24</v>
      </c>
      <c r="O405" t="str">
        <f t="shared" si="13"/>
        <v>24-26</v>
      </c>
    </row>
    <row r="406" spans="1:15">
      <c r="A406" t="s">
        <v>67</v>
      </c>
      <c r="B406" s="31" t="s">
        <v>150</v>
      </c>
      <c r="C406" s="33" t="s">
        <v>52</v>
      </c>
      <c r="D406" s="32">
        <v>1492</v>
      </c>
      <c r="E406" s="32">
        <v>-1492</v>
      </c>
      <c r="F406" s="33">
        <v>2008</v>
      </c>
      <c r="G406" s="31" t="s">
        <v>150</v>
      </c>
      <c r="H406" s="33" t="s">
        <v>52</v>
      </c>
      <c r="I406" s="33">
        <v>25</v>
      </c>
      <c r="J406" s="33">
        <v>-25</v>
      </c>
      <c r="K406" s="7">
        <v>2008</v>
      </c>
      <c r="L406">
        <f>VLOOKUP(B406,NOME_BID!$A$8:$E$350,5,FALSE)</f>
        <v>26</v>
      </c>
      <c r="M406" s="32">
        <v>24</v>
      </c>
      <c r="N406" t="str">
        <f t="shared" si="12"/>
        <v>26-24</v>
      </c>
      <c r="O406" t="str">
        <f t="shared" si="13"/>
        <v>24-26</v>
      </c>
    </row>
    <row r="407" spans="1:15">
      <c r="A407" t="s">
        <v>67</v>
      </c>
      <c r="B407" s="31" t="s">
        <v>264</v>
      </c>
      <c r="C407" s="32">
        <v>127869</v>
      </c>
      <c r="D407" s="33">
        <v>842</v>
      </c>
      <c r="E407" s="32">
        <v>127027</v>
      </c>
      <c r="F407" s="33">
        <v>2008</v>
      </c>
      <c r="G407" s="31" t="s">
        <v>264</v>
      </c>
      <c r="H407" s="33">
        <v>522</v>
      </c>
      <c r="I407" s="33">
        <v>32</v>
      </c>
      <c r="J407" s="33">
        <v>490</v>
      </c>
      <c r="K407" s="7">
        <v>2008</v>
      </c>
      <c r="L407">
        <f>VLOOKUP(B407,NOME_BID!$A$8:$E$350,5,FALSE)</f>
        <v>24</v>
      </c>
      <c r="M407" s="32">
        <v>24</v>
      </c>
      <c r="N407" t="str">
        <f t="shared" si="12"/>
        <v>24-24</v>
      </c>
      <c r="O407" t="str">
        <f t="shared" si="13"/>
        <v>24-24</v>
      </c>
    </row>
    <row r="408" spans="1:15">
      <c r="A408" t="s">
        <v>67</v>
      </c>
      <c r="B408" s="31" t="s">
        <v>151</v>
      </c>
      <c r="C408" s="33">
        <v>2</v>
      </c>
      <c r="D408" s="32">
        <v>9550</v>
      </c>
      <c r="E408" s="32">
        <v>-9548</v>
      </c>
      <c r="F408" s="33">
        <v>2008</v>
      </c>
      <c r="G408" s="31" t="s">
        <v>151</v>
      </c>
      <c r="H408" s="33">
        <v>7</v>
      </c>
      <c r="I408" s="32">
        <v>1249</v>
      </c>
      <c r="J408" s="32">
        <v>-1242</v>
      </c>
      <c r="K408" s="7">
        <v>2008</v>
      </c>
      <c r="L408">
        <f>VLOOKUP(B408,NOME_BID!$A$8:$E$350,5,FALSE)</f>
        <v>22</v>
      </c>
      <c r="M408" s="32">
        <v>24</v>
      </c>
      <c r="N408" t="str">
        <f t="shared" si="12"/>
        <v>22-24</v>
      </c>
      <c r="O408" t="str">
        <f t="shared" si="13"/>
        <v>24-22</v>
      </c>
    </row>
    <row r="409" spans="1:15">
      <c r="A409" t="s">
        <v>67</v>
      </c>
      <c r="B409" s="31" t="s">
        <v>152</v>
      </c>
      <c r="C409" s="33" t="s">
        <v>52</v>
      </c>
      <c r="D409" s="33">
        <v>429</v>
      </c>
      <c r="E409" s="33">
        <v>-429</v>
      </c>
      <c r="F409" s="33">
        <v>2008</v>
      </c>
      <c r="G409" s="31" t="s">
        <v>152</v>
      </c>
      <c r="H409" s="33" t="s">
        <v>52</v>
      </c>
      <c r="I409" s="33">
        <v>3</v>
      </c>
      <c r="J409" s="33">
        <v>-3</v>
      </c>
      <c r="K409" s="7">
        <v>2008</v>
      </c>
      <c r="L409">
        <f>VLOOKUP(B409,NOME_BID!$A$8:$E$350,5,FALSE)</f>
        <v>23</v>
      </c>
      <c r="M409" s="32">
        <v>24</v>
      </c>
      <c r="N409" t="str">
        <f t="shared" si="12"/>
        <v>23-24</v>
      </c>
      <c r="O409" t="str">
        <f t="shared" si="13"/>
        <v>24-23</v>
      </c>
    </row>
    <row r="410" spans="1:15">
      <c r="A410" t="s">
        <v>67</v>
      </c>
      <c r="B410" s="31" t="s">
        <v>265</v>
      </c>
      <c r="C410" s="33">
        <v>1</v>
      </c>
      <c r="D410" s="33" t="s">
        <v>52</v>
      </c>
      <c r="E410" s="33">
        <v>1</v>
      </c>
      <c r="F410" s="33">
        <v>2008</v>
      </c>
      <c r="G410" s="31" t="s">
        <v>265</v>
      </c>
      <c r="H410" s="33">
        <v>0</v>
      </c>
      <c r="I410" s="33" t="s">
        <v>52</v>
      </c>
      <c r="J410" s="33">
        <v>0</v>
      </c>
      <c r="K410" s="7">
        <v>2008</v>
      </c>
      <c r="L410">
        <f>VLOOKUP(B410,NOME_BID!$A$8:$E$350,5,FALSE)</f>
        <v>22</v>
      </c>
      <c r="M410" s="32">
        <v>24</v>
      </c>
      <c r="N410" t="str">
        <f t="shared" si="12"/>
        <v>22-24</v>
      </c>
      <c r="O410" t="str">
        <f t="shared" si="13"/>
        <v>24-22</v>
      </c>
    </row>
    <row r="411" spans="1:15">
      <c r="A411" t="s">
        <v>67</v>
      </c>
      <c r="B411" s="31" t="s">
        <v>153</v>
      </c>
      <c r="C411" s="32">
        <v>59975</v>
      </c>
      <c r="D411" s="32">
        <v>7308410</v>
      </c>
      <c r="E411" s="32">
        <v>-7248435</v>
      </c>
      <c r="F411" s="33">
        <v>2008</v>
      </c>
      <c r="G411" s="31" t="s">
        <v>153</v>
      </c>
      <c r="H411" s="33">
        <v>781</v>
      </c>
      <c r="I411" s="32">
        <v>19169</v>
      </c>
      <c r="J411" s="32">
        <v>-18388</v>
      </c>
      <c r="K411" s="7">
        <v>2008</v>
      </c>
      <c r="L411">
        <f>VLOOKUP(B411,NOME_BID!$A$8:$E$350,5,FALSE)</f>
        <v>24</v>
      </c>
      <c r="M411" s="32">
        <v>24</v>
      </c>
      <c r="N411" t="str">
        <f t="shared" si="12"/>
        <v>24-24</v>
      </c>
      <c r="O411" t="str">
        <f t="shared" si="13"/>
        <v>24-24</v>
      </c>
    </row>
    <row r="412" spans="1:15">
      <c r="A412" t="s">
        <v>67</v>
      </c>
      <c r="B412" s="31" t="s">
        <v>156</v>
      </c>
      <c r="C412" s="33" t="s">
        <v>52</v>
      </c>
      <c r="D412" s="32">
        <v>42549</v>
      </c>
      <c r="E412" s="32">
        <v>-42549</v>
      </c>
      <c r="F412" s="33">
        <v>2008</v>
      </c>
      <c r="G412" s="31" t="s">
        <v>156</v>
      </c>
      <c r="H412" s="33" t="s">
        <v>52</v>
      </c>
      <c r="I412" s="33">
        <v>33</v>
      </c>
      <c r="J412" s="33">
        <v>-33</v>
      </c>
      <c r="K412" s="7">
        <v>2008</v>
      </c>
      <c r="L412">
        <f>VLOOKUP(B412,NOME_BID!$A$8:$E$350,5,FALSE)</f>
        <v>26</v>
      </c>
      <c r="M412" s="32">
        <v>24</v>
      </c>
      <c r="N412" t="str">
        <f t="shared" si="12"/>
        <v>26-24</v>
      </c>
      <c r="O412" t="str">
        <f t="shared" si="13"/>
        <v>24-26</v>
      </c>
    </row>
    <row r="413" spans="1:15">
      <c r="A413" t="s">
        <v>67</v>
      </c>
      <c r="B413" s="31" t="s">
        <v>157</v>
      </c>
      <c r="C413" s="32">
        <v>1509</v>
      </c>
      <c r="D413" s="33" t="s">
        <v>52</v>
      </c>
      <c r="E413" s="32">
        <v>1509</v>
      </c>
      <c r="F413" s="33">
        <v>2008</v>
      </c>
      <c r="G413" s="31" t="s">
        <v>157</v>
      </c>
      <c r="H413" s="33">
        <v>11</v>
      </c>
      <c r="I413" s="33" t="s">
        <v>52</v>
      </c>
      <c r="J413" s="33">
        <v>11</v>
      </c>
      <c r="K413" s="7">
        <v>2008</v>
      </c>
      <c r="L413">
        <f>VLOOKUP(B413,NOME_BID!$A$8:$E$350,5,FALSE)</f>
        <v>25</v>
      </c>
      <c r="M413" s="32">
        <v>24</v>
      </c>
      <c r="N413" t="str">
        <f t="shared" si="12"/>
        <v>25-24</v>
      </c>
      <c r="O413" t="str">
        <f t="shared" si="13"/>
        <v>24-25</v>
      </c>
    </row>
    <row r="414" spans="1:15">
      <c r="A414" t="s">
        <v>67</v>
      </c>
      <c r="B414" s="31" t="s">
        <v>290</v>
      </c>
      <c r="C414" s="32">
        <v>428411</v>
      </c>
      <c r="D414" s="33">
        <v>12</v>
      </c>
      <c r="E414" s="32">
        <v>428399</v>
      </c>
      <c r="F414" s="33">
        <v>2008</v>
      </c>
      <c r="G414" s="31" t="s">
        <v>290</v>
      </c>
      <c r="H414" s="33">
        <v>374</v>
      </c>
      <c r="I414" s="33">
        <v>0</v>
      </c>
      <c r="J414" s="33">
        <v>374</v>
      </c>
      <c r="K414" s="7">
        <v>2008</v>
      </c>
      <c r="L414">
        <f>VLOOKUP(B414,NOME_BID!$A$8:$E$350,5,FALSE)</f>
        <v>24</v>
      </c>
      <c r="M414" s="32">
        <v>24</v>
      </c>
      <c r="N414" t="str">
        <f t="shared" si="12"/>
        <v>24-24</v>
      </c>
      <c r="O414" t="str">
        <f t="shared" si="13"/>
        <v>24-24</v>
      </c>
    </row>
    <row r="415" spans="1:15">
      <c r="A415" t="s">
        <v>67</v>
      </c>
      <c r="B415" s="31" t="s">
        <v>158</v>
      </c>
      <c r="C415" s="33" t="s">
        <v>52</v>
      </c>
      <c r="D415" s="33">
        <v>3</v>
      </c>
      <c r="E415" s="33">
        <v>-3</v>
      </c>
      <c r="F415" s="33">
        <v>2008</v>
      </c>
      <c r="G415" s="31" t="s">
        <v>158</v>
      </c>
      <c r="H415" s="33" t="s">
        <v>52</v>
      </c>
      <c r="I415" s="33">
        <v>0</v>
      </c>
      <c r="J415" s="33">
        <v>0</v>
      </c>
      <c r="K415" s="7">
        <v>2008</v>
      </c>
      <c r="L415">
        <f>VLOOKUP(B415,NOME_BID!$A$8:$E$350,5,FALSE)</f>
        <v>22</v>
      </c>
      <c r="M415" s="32">
        <v>24</v>
      </c>
      <c r="N415" t="str">
        <f t="shared" si="12"/>
        <v>22-24</v>
      </c>
      <c r="O415" t="str">
        <f t="shared" si="13"/>
        <v>24-22</v>
      </c>
    </row>
    <row r="416" spans="1:15">
      <c r="A416" t="s">
        <v>67</v>
      </c>
      <c r="B416" s="31" t="s">
        <v>160</v>
      </c>
      <c r="C416" s="32">
        <v>3284</v>
      </c>
      <c r="D416" s="33">
        <v>468</v>
      </c>
      <c r="E416" s="32">
        <v>2816</v>
      </c>
      <c r="F416" s="33">
        <v>2008</v>
      </c>
      <c r="G416" s="31" t="s">
        <v>160</v>
      </c>
      <c r="H416" s="33">
        <v>36</v>
      </c>
      <c r="I416" s="33">
        <v>40</v>
      </c>
      <c r="J416" s="33">
        <v>-4</v>
      </c>
      <c r="K416" s="7">
        <v>2008</v>
      </c>
      <c r="L416">
        <f>VLOOKUP(B416,NOME_BID!$A$8:$E$350,5,FALSE)</f>
        <v>23</v>
      </c>
      <c r="M416" s="32">
        <v>24</v>
      </c>
      <c r="N416" t="str">
        <f t="shared" si="12"/>
        <v>23-24</v>
      </c>
      <c r="O416" t="str">
        <f t="shared" si="13"/>
        <v>24-23</v>
      </c>
    </row>
    <row r="417" spans="1:15">
      <c r="A417" t="s">
        <v>67</v>
      </c>
      <c r="B417" s="31" t="s">
        <v>267</v>
      </c>
      <c r="C417" s="33">
        <v>48</v>
      </c>
      <c r="D417" s="33" t="s">
        <v>52</v>
      </c>
      <c r="E417" s="33">
        <v>48</v>
      </c>
      <c r="F417" s="33">
        <v>2008</v>
      </c>
      <c r="G417" s="31" t="s">
        <v>267</v>
      </c>
      <c r="H417" s="33">
        <v>0</v>
      </c>
      <c r="I417" s="33" t="s">
        <v>52</v>
      </c>
      <c r="J417" s="33">
        <v>0</v>
      </c>
      <c r="K417" s="7">
        <v>2008</v>
      </c>
      <c r="L417">
        <f>VLOOKUP(B417,NOME_BID!$A$8:$E$350,5,FALSE)</f>
        <v>25</v>
      </c>
      <c r="M417" s="32">
        <v>24</v>
      </c>
      <c r="N417" t="str">
        <f t="shared" si="12"/>
        <v>25-24</v>
      </c>
      <c r="O417" t="str">
        <f t="shared" si="13"/>
        <v>24-25</v>
      </c>
    </row>
    <row r="418" spans="1:15">
      <c r="A418" t="s">
        <v>67</v>
      </c>
      <c r="B418" s="31" t="s">
        <v>162</v>
      </c>
      <c r="C418" s="32">
        <v>7820</v>
      </c>
      <c r="D418" s="33">
        <v>111</v>
      </c>
      <c r="E418" s="32">
        <v>7709</v>
      </c>
      <c r="F418" s="33">
        <v>2008</v>
      </c>
      <c r="G418" s="31" t="s">
        <v>162</v>
      </c>
      <c r="H418" s="33">
        <v>247</v>
      </c>
      <c r="I418" s="33">
        <v>1</v>
      </c>
      <c r="J418" s="33">
        <v>246</v>
      </c>
      <c r="K418" s="7">
        <v>2008</v>
      </c>
      <c r="L418">
        <f>VLOOKUP(B418,NOME_BID!$A$8:$E$350,5,FALSE)</f>
        <v>24</v>
      </c>
      <c r="M418" s="32">
        <v>24</v>
      </c>
      <c r="N418" t="str">
        <f t="shared" si="12"/>
        <v>24-24</v>
      </c>
      <c r="O418" t="str">
        <f t="shared" si="13"/>
        <v>24-24</v>
      </c>
    </row>
    <row r="419" spans="1:15">
      <c r="A419" t="s">
        <v>67</v>
      </c>
      <c r="B419" s="31" t="s">
        <v>163</v>
      </c>
      <c r="C419" s="33" t="s">
        <v>52</v>
      </c>
      <c r="D419" s="32">
        <v>1169</v>
      </c>
      <c r="E419" s="32">
        <v>-1169</v>
      </c>
      <c r="F419" s="33">
        <v>2008</v>
      </c>
      <c r="G419" s="31" t="s">
        <v>163</v>
      </c>
      <c r="H419" s="33" t="s">
        <v>52</v>
      </c>
      <c r="I419" s="33">
        <v>6</v>
      </c>
      <c r="J419" s="33">
        <v>-6</v>
      </c>
      <c r="K419" s="7">
        <v>2008</v>
      </c>
      <c r="L419">
        <f>VLOOKUP(B419,NOME_BID!$A$8:$E$350,5,FALSE)</f>
        <v>23</v>
      </c>
      <c r="M419" s="32">
        <v>24</v>
      </c>
      <c r="N419" t="str">
        <f t="shared" si="12"/>
        <v>23-24</v>
      </c>
      <c r="O419" t="str">
        <f t="shared" si="13"/>
        <v>24-23</v>
      </c>
    </row>
    <row r="420" spans="1:15">
      <c r="A420" t="s">
        <v>67</v>
      </c>
      <c r="B420" s="31" t="s">
        <v>164</v>
      </c>
      <c r="C420" s="33">
        <v>703</v>
      </c>
      <c r="D420" s="33">
        <v>480</v>
      </c>
      <c r="E420" s="33">
        <v>223</v>
      </c>
      <c r="F420" s="33">
        <v>2008</v>
      </c>
      <c r="G420" s="31" t="s">
        <v>164</v>
      </c>
      <c r="H420" s="33">
        <v>5</v>
      </c>
      <c r="I420" s="33">
        <v>6</v>
      </c>
      <c r="J420" s="33">
        <v>-1</v>
      </c>
      <c r="K420" s="7">
        <v>2008</v>
      </c>
      <c r="L420">
        <f>VLOOKUP(B421,NOME_BID!$A$8:$E$350,5,FALSE)</f>
        <v>30</v>
      </c>
      <c r="M420" s="32">
        <v>24</v>
      </c>
      <c r="N420" t="str">
        <f t="shared" si="12"/>
        <v>30-24</v>
      </c>
      <c r="O420" t="str">
        <f t="shared" si="13"/>
        <v>24-30</v>
      </c>
    </row>
    <row r="421" spans="1:15">
      <c r="A421" t="s">
        <v>67</v>
      </c>
      <c r="B421" s="31" t="s">
        <v>165</v>
      </c>
      <c r="C421" s="33" t="s">
        <v>52</v>
      </c>
      <c r="D421" s="33">
        <v>0</v>
      </c>
      <c r="E421" s="33">
        <v>0</v>
      </c>
      <c r="F421" s="33">
        <v>2008</v>
      </c>
      <c r="G421" s="31" t="s">
        <v>165</v>
      </c>
      <c r="H421" s="33" t="s">
        <v>52</v>
      </c>
      <c r="I421" s="33">
        <v>61</v>
      </c>
      <c r="J421" s="33">
        <v>-61</v>
      </c>
      <c r="K421" s="7">
        <v>2008</v>
      </c>
      <c r="L421">
        <f>VLOOKUP(B421,NOME_BID!$A$8:$E$350,5,FALSE)</f>
        <v>30</v>
      </c>
      <c r="M421" s="32">
        <v>24</v>
      </c>
      <c r="N421" t="str">
        <f t="shared" si="12"/>
        <v>30-24</v>
      </c>
      <c r="O421" t="str">
        <f t="shared" si="13"/>
        <v>24-30</v>
      </c>
    </row>
    <row r="422" spans="1:15">
      <c r="A422" t="s">
        <v>67</v>
      </c>
      <c r="B422" s="31" t="s">
        <v>166</v>
      </c>
      <c r="C422" s="33">
        <v>95</v>
      </c>
      <c r="D422" s="32">
        <v>290571</v>
      </c>
      <c r="E422" s="32">
        <v>-290476</v>
      </c>
      <c r="F422" s="33">
        <v>2008</v>
      </c>
      <c r="G422" s="31" t="s">
        <v>166</v>
      </c>
      <c r="H422" s="33">
        <v>32</v>
      </c>
      <c r="I422" s="32">
        <v>1867</v>
      </c>
      <c r="J422" s="32">
        <v>-1835</v>
      </c>
      <c r="K422" s="7">
        <v>2008</v>
      </c>
      <c r="L422">
        <f>VLOOKUP(B422,NOME_BID!$A$8:$E$350,5,FALSE)</f>
        <v>26</v>
      </c>
      <c r="M422" s="32">
        <v>24</v>
      </c>
      <c r="N422" t="str">
        <f t="shared" si="12"/>
        <v>26-24</v>
      </c>
      <c r="O422" t="str">
        <f t="shared" si="13"/>
        <v>24-26</v>
      </c>
    </row>
    <row r="423" spans="1:15">
      <c r="A423" t="s">
        <v>67</v>
      </c>
      <c r="B423" s="31" t="s">
        <v>167</v>
      </c>
      <c r="C423" s="32">
        <v>3274</v>
      </c>
      <c r="D423" s="32">
        <v>5593461</v>
      </c>
      <c r="E423" s="32">
        <v>-5590187</v>
      </c>
      <c r="F423" s="33">
        <v>2008</v>
      </c>
      <c r="G423" s="31" t="s">
        <v>167</v>
      </c>
      <c r="H423" s="33">
        <v>16</v>
      </c>
      <c r="I423" s="32">
        <v>25162</v>
      </c>
      <c r="J423" s="32">
        <v>-25146</v>
      </c>
      <c r="K423" s="7">
        <v>2008</v>
      </c>
      <c r="L423">
        <f>VLOOKUP(B423,NOME_BID!$A$8:$E$350,5,FALSE)</f>
        <v>25</v>
      </c>
      <c r="M423" s="32">
        <v>24</v>
      </c>
      <c r="N423" t="str">
        <f t="shared" si="12"/>
        <v>25-24</v>
      </c>
      <c r="O423" t="str">
        <f t="shared" si="13"/>
        <v>24-25</v>
      </c>
    </row>
    <row r="424" spans="1:15">
      <c r="A424" t="s">
        <v>67</v>
      </c>
      <c r="B424" s="31" t="s">
        <v>169</v>
      </c>
      <c r="C424" s="32">
        <v>352116</v>
      </c>
      <c r="D424" s="32">
        <v>10314047</v>
      </c>
      <c r="E424" s="32">
        <v>-9961931</v>
      </c>
      <c r="F424" s="33">
        <v>2008</v>
      </c>
      <c r="G424" s="31" t="s">
        <v>169</v>
      </c>
      <c r="H424" s="32">
        <v>1523</v>
      </c>
      <c r="I424" s="32">
        <v>15518</v>
      </c>
      <c r="J424" s="32">
        <v>-13995</v>
      </c>
      <c r="K424" s="7">
        <v>2008</v>
      </c>
      <c r="L424">
        <f>VLOOKUP(B424,NOME_BID!$A$8:$E$350,5,FALSE)</f>
        <v>26</v>
      </c>
      <c r="M424" s="32">
        <v>24</v>
      </c>
      <c r="N424" t="str">
        <f t="shared" si="12"/>
        <v>26-24</v>
      </c>
      <c r="O424" t="str">
        <f t="shared" si="13"/>
        <v>24-26</v>
      </c>
    </row>
    <row r="425" spans="1:15">
      <c r="A425" t="s">
        <v>67</v>
      </c>
      <c r="B425" s="31" t="s">
        <v>170</v>
      </c>
      <c r="C425" s="32">
        <v>25397</v>
      </c>
      <c r="D425" s="32">
        <v>87771</v>
      </c>
      <c r="E425" s="32">
        <v>-62374</v>
      </c>
      <c r="F425" s="33">
        <v>2008</v>
      </c>
      <c r="G425" s="31" t="s">
        <v>170</v>
      </c>
      <c r="H425" s="33">
        <v>44</v>
      </c>
      <c r="I425" s="33">
        <v>512</v>
      </c>
      <c r="J425" s="33">
        <v>-468</v>
      </c>
      <c r="K425" s="7">
        <v>2008</v>
      </c>
      <c r="L425">
        <f>VLOOKUP(B425,NOME_BID!$A$8:$E$350,5,FALSE)</f>
        <v>25</v>
      </c>
      <c r="M425" s="32">
        <v>24</v>
      </c>
      <c r="N425" t="str">
        <f t="shared" si="12"/>
        <v>25-24</v>
      </c>
      <c r="O425" t="str">
        <f t="shared" si="13"/>
        <v>24-25</v>
      </c>
    </row>
    <row r="426" spans="1:15">
      <c r="A426" t="s">
        <v>67</v>
      </c>
      <c r="B426" s="31" t="s">
        <v>172</v>
      </c>
      <c r="C426" s="32">
        <v>28825</v>
      </c>
      <c r="D426" s="32">
        <v>1314446</v>
      </c>
      <c r="E426" s="32">
        <v>-1285621</v>
      </c>
      <c r="F426" s="33">
        <v>2008</v>
      </c>
      <c r="G426" s="31" t="s">
        <v>172</v>
      </c>
      <c r="H426" s="33">
        <v>176</v>
      </c>
      <c r="I426" s="32">
        <v>5361</v>
      </c>
      <c r="J426" s="32">
        <v>-5185</v>
      </c>
      <c r="K426" s="7">
        <v>2008</v>
      </c>
      <c r="L426">
        <f>VLOOKUP(B426,NOME_BID!$A$8:$E$350,5,FALSE)</f>
        <v>24</v>
      </c>
      <c r="M426" s="32">
        <v>24</v>
      </c>
      <c r="N426" t="str">
        <f t="shared" si="12"/>
        <v>24-24</v>
      </c>
      <c r="O426" t="str">
        <f t="shared" si="13"/>
        <v>24-24</v>
      </c>
    </row>
    <row r="427" spans="1:15">
      <c r="A427" t="s">
        <v>67</v>
      </c>
      <c r="B427" s="31" t="s">
        <v>173</v>
      </c>
      <c r="C427" s="33">
        <v>1</v>
      </c>
      <c r="D427" s="33" t="s">
        <v>52</v>
      </c>
      <c r="E427" s="33">
        <v>1</v>
      </c>
      <c r="F427" s="33">
        <v>2008</v>
      </c>
      <c r="G427" s="31" t="s">
        <v>173</v>
      </c>
      <c r="H427" s="33">
        <v>0</v>
      </c>
      <c r="I427" s="33" t="s">
        <v>52</v>
      </c>
      <c r="J427" s="33">
        <v>0</v>
      </c>
      <c r="K427" s="7">
        <v>2008</v>
      </c>
      <c r="L427">
        <f>VLOOKUP(B427,NOME_BID!$A$8:$E$350,5,FALSE)</f>
        <v>25</v>
      </c>
      <c r="M427" s="32">
        <v>24</v>
      </c>
      <c r="N427" t="str">
        <f t="shared" si="12"/>
        <v>25-24</v>
      </c>
      <c r="O427" t="str">
        <f t="shared" si="13"/>
        <v>24-25</v>
      </c>
    </row>
    <row r="428" spans="1:15">
      <c r="A428" t="s">
        <v>67</v>
      </c>
      <c r="B428" s="31" t="s">
        <v>44</v>
      </c>
      <c r="C428" s="32">
        <v>14850</v>
      </c>
      <c r="D428" s="33" t="s">
        <v>52</v>
      </c>
      <c r="E428" s="32">
        <v>14850</v>
      </c>
      <c r="F428" s="33">
        <v>2008</v>
      </c>
      <c r="G428" s="31" t="s">
        <v>44</v>
      </c>
      <c r="H428" s="33">
        <v>44</v>
      </c>
      <c r="I428" s="33" t="s">
        <v>52</v>
      </c>
      <c r="J428" s="33">
        <v>44</v>
      </c>
      <c r="K428" s="7">
        <v>2008</v>
      </c>
      <c r="L428">
        <f>VLOOKUP(B428,NOME_BID!$A$8:$E$350,5,FALSE)</f>
        <v>14</v>
      </c>
      <c r="M428" s="32">
        <v>24</v>
      </c>
      <c r="N428" t="str">
        <f t="shared" si="12"/>
        <v>14-24</v>
      </c>
      <c r="O428" t="str">
        <f t="shared" si="13"/>
        <v>24-14</v>
      </c>
    </row>
    <row r="429" spans="1:15">
      <c r="A429" t="s">
        <v>67</v>
      </c>
      <c r="B429" s="31" t="s">
        <v>45</v>
      </c>
      <c r="C429" s="33">
        <v>87</v>
      </c>
      <c r="D429" s="32">
        <v>489713</v>
      </c>
      <c r="E429" s="32">
        <v>-489626</v>
      </c>
      <c r="F429" s="33">
        <v>2008</v>
      </c>
      <c r="G429" s="31" t="s">
        <v>45</v>
      </c>
      <c r="H429" s="33">
        <v>12</v>
      </c>
      <c r="I429" s="32">
        <v>1659</v>
      </c>
      <c r="J429" s="32">
        <v>-1647</v>
      </c>
      <c r="K429" s="7">
        <v>2008</v>
      </c>
      <c r="L429">
        <f>VLOOKUP(B429,NOME_BID!$A$8:$E$350,5,FALSE)</f>
        <v>15</v>
      </c>
      <c r="M429" s="32">
        <v>24</v>
      </c>
      <c r="N429" t="str">
        <f t="shared" si="12"/>
        <v>15-24</v>
      </c>
      <c r="O429" t="str">
        <f t="shared" si="13"/>
        <v>24-15</v>
      </c>
    </row>
    <row r="430" spans="1:15">
      <c r="A430" t="s">
        <v>67</v>
      </c>
      <c r="B430" s="31" t="s">
        <v>270</v>
      </c>
      <c r="C430" s="33">
        <v>25</v>
      </c>
      <c r="D430" s="33">
        <v>0</v>
      </c>
      <c r="E430" s="33">
        <v>25</v>
      </c>
      <c r="F430" s="33">
        <v>2008</v>
      </c>
      <c r="G430" s="31" t="s">
        <v>270</v>
      </c>
      <c r="H430" s="33">
        <v>5</v>
      </c>
      <c r="I430" s="33">
        <v>0</v>
      </c>
      <c r="J430" s="33">
        <v>5</v>
      </c>
      <c r="K430" s="7">
        <v>2008</v>
      </c>
      <c r="L430">
        <f>VLOOKUP(B430,NOME_BID!$A$8:$E$350,5,FALSE)</f>
        <v>25</v>
      </c>
      <c r="M430" s="32">
        <v>24</v>
      </c>
      <c r="N430" t="str">
        <f t="shared" si="12"/>
        <v>25-24</v>
      </c>
      <c r="O430" t="str">
        <f t="shared" si="13"/>
        <v>24-25</v>
      </c>
    </row>
    <row r="431" spans="1:15">
      <c r="A431" t="s">
        <v>67</v>
      </c>
      <c r="B431" s="31" t="s">
        <v>174</v>
      </c>
      <c r="C431" s="32">
        <v>1108</v>
      </c>
      <c r="D431" s="32">
        <v>58463</v>
      </c>
      <c r="E431" s="32">
        <v>-57355</v>
      </c>
      <c r="F431" s="33">
        <v>2008</v>
      </c>
      <c r="G431" s="31" t="s">
        <v>174</v>
      </c>
      <c r="H431" s="33">
        <v>264</v>
      </c>
      <c r="I431" s="33">
        <v>507</v>
      </c>
      <c r="J431" s="33">
        <v>-243</v>
      </c>
      <c r="K431" s="7">
        <v>2008</v>
      </c>
      <c r="L431">
        <f>VLOOKUP(B431,NOME_BID!$A$8:$E$350,5,FALSE)</f>
        <v>26</v>
      </c>
      <c r="M431" s="32">
        <v>24</v>
      </c>
      <c r="N431" t="str">
        <f t="shared" si="12"/>
        <v>26-24</v>
      </c>
      <c r="O431" t="str">
        <f t="shared" si="13"/>
        <v>24-26</v>
      </c>
    </row>
    <row r="432" spans="1:15">
      <c r="A432" t="s">
        <v>67</v>
      </c>
      <c r="B432" s="31" t="s">
        <v>175</v>
      </c>
      <c r="C432" s="32">
        <v>411041</v>
      </c>
      <c r="D432" s="32">
        <v>888514</v>
      </c>
      <c r="E432" s="32">
        <v>-477473</v>
      </c>
      <c r="F432" s="33">
        <v>2008</v>
      </c>
      <c r="G432" s="31" t="s">
        <v>175</v>
      </c>
      <c r="H432" s="33">
        <v>147</v>
      </c>
      <c r="I432" s="32">
        <v>1030</v>
      </c>
      <c r="J432" s="33">
        <v>-883</v>
      </c>
      <c r="K432" s="7">
        <v>2008</v>
      </c>
      <c r="L432">
        <f>VLOOKUP(B432,NOME_BID!$A$8:$E$350,5,FALSE)</f>
        <v>26</v>
      </c>
      <c r="M432" s="32">
        <v>24</v>
      </c>
      <c r="N432" t="str">
        <f t="shared" si="12"/>
        <v>26-24</v>
      </c>
      <c r="O432" t="str">
        <f t="shared" si="13"/>
        <v>24-26</v>
      </c>
    </row>
    <row r="433" spans="1:15">
      <c r="A433" t="s">
        <v>67</v>
      </c>
      <c r="B433" s="31" t="s">
        <v>240</v>
      </c>
      <c r="C433" s="32">
        <v>97584</v>
      </c>
      <c r="D433" s="32">
        <v>1228360</v>
      </c>
      <c r="E433" s="32">
        <v>-1130776</v>
      </c>
      <c r="F433" s="33">
        <v>2008</v>
      </c>
      <c r="G433" s="31" t="s">
        <v>240</v>
      </c>
      <c r="H433" s="33">
        <v>495</v>
      </c>
      <c r="I433" s="32">
        <v>4998</v>
      </c>
      <c r="J433" s="32">
        <v>-4503</v>
      </c>
      <c r="K433" s="7">
        <v>2008</v>
      </c>
      <c r="L433">
        <f>VLOOKUP(B433,NOME_BID!$A$8:$E$350,5,FALSE)</f>
        <v>24</v>
      </c>
      <c r="M433" s="32">
        <v>24</v>
      </c>
      <c r="N433" t="str">
        <f t="shared" si="12"/>
        <v>24-24</v>
      </c>
      <c r="O433" t="str">
        <f t="shared" si="13"/>
        <v>24-24</v>
      </c>
    </row>
    <row r="434" spans="1:15">
      <c r="A434" t="s">
        <v>67</v>
      </c>
      <c r="B434" s="31" t="s">
        <v>176</v>
      </c>
      <c r="C434" s="33">
        <v>5</v>
      </c>
      <c r="D434" s="33" t="s">
        <v>52</v>
      </c>
      <c r="E434" s="33">
        <v>5</v>
      </c>
      <c r="F434" s="33">
        <v>2008</v>
      </c>
      <c r="G434" s="31" t="s">
        <v>176</v>
      </c>
      <c r="H434" s="33">
        <v>0</v>
      </c>
      <c r="I434" s="33" t="s">
        <v>52</v>
      </c>
      <c r="J434" s="33">
        <v>0</v>
      </c>
      <c r="K434" s="7">
        <v>2008</v>
      </c>
      <c r="L434">
        <f>VLOOKUP(B434,NOME_BID!$A$8:$E$350,5,FALSE)</f>
        <v>26</v>
      </c>
      <c r="M434" s="32">
        <v>24</v>
      </c>
      <c r="N434" t="str">
        <f t="shared" si="12"/>
        <v>26-24</v>
      </c>
      <c r="O434" t="str">
        <f t="shared" si="13"/>
        <v>24-26</v>
      </c>
    </row>
    <row r="435" spans="1:15">
      <c r="A435" t="s">
        <v>67</v>
      </c>
      <c r="B435" s="31" t="s">
        <v>177</v>
      </c>
      <c r="C435" s="32">
        <v>31333644</v>
      </c>
      <c r="D435" s="32">
        <v>17385446</v>
      </c>
      <c r="E435" s="32">
        <v>13948198</v>
      </c>
      <c r="F435" s="33">
        <v>2008</v>
      </c>
      <c r="G435" s="31" t="s">
        <v>177</v>
      </c>
      <c r="H435" s="32">
        <v>41140</v>
      </c>
      <c r="I435" s="32">
        <v>92486</v>
      </c>
      <c r="J435" s="32">
        <v>-51346</v>
      </c>
      <c r="K435" s="7">
        <v>2008</v>
      </c>
      <c r="L435">
        <f>VLOOKUP(B435,NOME_BID!$A$8:$E$350,5,FALSE)</f>
        <v>26</v>
      </c>
      <c r="M435" s="32">
        <v>24</v>
      </c>
      <c r="N435" t="str">
        <f t="shared" si="12"/>
        <v>26-24</v>
      </c>
      <c r="O435" t="str">
        <f t="shared" si="13"/>
        <v>24-26</v>
      </c>
    </row>
    <row r="436" spans="1:15">
      <c r="A436" t="s">
        <v>67</v>
      </c>
      <c r="B436" s="31" t="s">
        <v>178</v>
      </c>
      <c r="C436" s="33">
        <v>796</v>
      </c>
      <c r="D436" s="33">
        <v>2</v>
      </c>
      <c r="E436" s="33">
        <v>794</v>
      </c>
      <c r="F436" s="33">
        <v>2008</v>
      </c>
      <c r="G436" s="31" t="s">
        <v>178</v>
      </c>
      <c r="H436" s="33">
        <v>11</v>
      </c>
      <c r="I436" s="33">
        <v>0</v>
      </c>
      <c r="J436" s="33">
        <v>11</v>
      </c>
      <c r="K436" s="7">
        <v>2008</v>
      </c>
      <c r="L436">
        <f>VLOOKUP(B436,NOME_BID!$A$8:$E$350,5,FALSE)</f>
        <v>23</v>
      </c>
      <c r="M436" s="32">
        <v>24</v>
      </c>
      <c r="N436" t="str">
        <f t="shared" si="12"/>
        <v>23-24</v>
      </c>
      <c r="O436" t="str">
        <f t="shared" si="13"/>
        <v>24-23</v>
      </c>
    </row>
    <row r="437" spans="1:15">
      <c r="A437" t="s">
        <v>67</v>
      </c>
      <c r="B437" s="31" t="s">
        <v>179</v>
      </c>
      <c r="C437" s="32">
        <v>1756</v>
      </c>
      <c r="D437" s="32">
        <v>43922</v>
      </c>
      <c r="E437" s="32">
        <v>-42166</v>
      </c>
      <c r="F437" s="33">
        <v>2008</v>
      </c>
      <c r="G437" s="31" t="s">
        <v>179</v>
      </c>
      <c r="H437" s="33">
        <v>454</v>
      </c>
      <c r="I437" s="33">
        <v>350</v>
      </c>
      <c r="J437" s="33">
        <v>104</v>
      </c>
      <c r="K437" s="7">
        <v>2008</v>
      </c>
      <c r="L437">
        <f>VLOOKUP(B437,NOME_BID!$A$8:$E$350,5,FALSE)</f>
        <v>26</v>
      </c>
      <c r="M437" s="32">
        <v>24</v>
      </c>
      <c r="N437" t="str">
        <f t="shared" si="12"/>
        <v>26-24</v>
      </c>
      <c r="O437" t="str">
        <f t="shared" si="13"/>
        <v>24-26</v>
      </c>
    </row>
    <row r="438" spans="1:15">
      <c r="A438" t="s">
        <v>67</v>
      </c>
      <c r="B438" s="31" t="s">
        <v>180</v>
      </c>
      <c r="C438" s="32">
        <v>7627</v>
      </c>
      <c r="D438" s="32">
        <v>510863</v>
      </c>
      <c r="E438" s="32">
        <v>-503236</v>
      </c>
      <c r="F438" s="33">
        <v>2008</v>
      </c>
      <c r="G438" s="31" t="s">
        <v>180</v>
      </c>
      <c r="H438" s="33">
        <v>75</v>
      </c>
      <c r="I438" s="32">
        <v>1734</v>
      </c>
      <c r="J438" s="32">
        <v>-1659</v>
      </c>
      <c r="K438" s="7">
        <v>2008</v>
      </c>
      <c r="L438">
        <f>VLOOKUP(B438,NOME_BID!$A$8:$E$350,5,FALSE)</f>
        <v>22</v>
      </c>
      <c r="M438" s="32">
        <v>24</v>
      </c>
      <c r="N438" t="str">
        <f t="shared" si="12"/>
        <v>22-24</v>
      </c>
      <c r="O438" t="str">
        <f t="shared" si="13"/>
        <v>24-22</v>
      </c>
    </row>
    <row r="439" spans="1:15">
      <c r="A439" t="s">
        <v>67</v>
      </c>
      <c r="B439" s="31" t="s">
        <v>182</v>
      </c>
      <c r="C439" s="32">
        <v>530231</v>
      </c>
      <c r="D439" s="32">
        <v>6202712</v>
      </c>
      <c r="E439" s="32">
        <v>-5672481</v>
      </c>
      <c r="F439" s="33">
        <v>2008</v>
      </c>
      <c r="G439" s="31" t="s">
        <v>182</v>
      </c>
      <c r="H439" s="32">
        <v>1774</v>
      </c>
      <c r="I439" s="32">
        <v>7581</v>
      </c>
      <c r="J439" s="32">
        <v>-5807</v>
      </c>
      <c r="K439" s="7">
        <v>2008</v>
      </c>
      <c r="L439">
        <f>VLOOKUP(B439,NOME_BID!$A$8:$E$350,5,FALSE)</f>
        <v>24</v>
      </c>
      <c r="M439" s="32">
        <v>24</v>
      </c>
      <c r="N439" t="str">
        <f t="shared" si="12"/>
        <v>24-24</v>
      </c>
      <c r="O439" t="str">
        <f t="shared" si="13"/>
        <v>24-24</v>
      </c>
    </row>
    <row r="440" spans="1:15">
      <c r="A440" t="s">
        <v>67</v>
      </c>
      <c r="B440" s="31" t="s">
        <v>271</v>
      </c>
      <c r="C440" s="32">
        <v>1145</v>
      </c>
      <c r="D440" s="33" t="s">
        <v>52</v>
      </c>
      <c r="E440" s="32">
        <v>1145</v>
      </c>
      <c r="F440" s="33">
        <v>2008</v>
      </c>
      <c r="G440" s="31" t="s">
        <v>271</v>
      </c>
      <c r="H440" s="33">
        <v>2</v>
      </c>
      <c r="I440" s="33" t="s">
        <v>52</v>
      </c>
      <c r="J440" s="33">
        <v>2</v>
      </c>
      <c r="K440" s="7">
        <v>2008</v>
      </c>
      <c r="L440">
        <f>VLOOKUP(B440,NOME_BID!$A$8:$E$350,5,FALSE)</f>
        <v>22</v>
      </c>
      <c r="M440" s="32">
        <v>24</v>
      </c>
      <c r="N440" t="str">
        <f t="shared" si="12"/>
        <v>22-24</v>
      </c>
      <c r="O440" t="str">
        <f t="shared" si="13"/>
        <v>24-22</v>
      </c>
    </row>
    <row r="441" spans="1:15">
      <c r="A441" t="s">
        <v>67</v>
      </c>
      <c r="B441" s="31" t="s">
        <v>183</v>
      </c>
      <c r="C441" s="33">
        <v>42</v>
      </c>
      <c r="D441" s="32">
        <v>118418</v>
      </c>
      <c r="E441" s="32">
        <v>-118376</v>
      </c>
      <c r="F441" s="33">
        <v>2008</v>
      </c>
      <c r="G441" s="31" t="s">
        <v>183</v>
      </c>
      <c r="H441" s="33">
        <v>2</v>
      </c>
      <c r="I441" s="33">
        <v>98</v>
      </c>
      <c r="J441" s="33">
        <v>-96</v>
      </c>
      <c r="K441" s="7">
        <v>2008</v>
      </c>
      <c r="L441">
        <f>VLOOKUP(B441,NOME_BID!$A$8:$E$350,5,FALSE)</f>
        <v>26</v>
      </c>
      <c r="M441" s="32">
        <v>24</v>
      </c>
      <c r="N441" t="str">
        <f t="shared" si="12"/>
        <v>26-24</v>
      </c>
      <c r="O441" t="str">
        <f t="shared" si="13"/>
        <v>24-26</v>
      </c>
    </row>
    <row r="442" spans="1:15">
      <c r="A442" t="s">
        <v>67</v>
      </c>
      <c r="B442" s="31" t="s">
        <v>184</v>
      </c>
      <c r="C442" s="32">
        <v>2830</v>
      </c>
      <c r="D442" s="32">
        <v>4580</v>
      </c>
      <c r="E442" s="32">
        <v>-1750</v>
      </c>
      <c r="F442" s="33">
        <v>2008</v>
      </c>
      <c r="G442" s="31" t="s">
        <v>184</v>
      </c>
      <c r="H442" s="33">
        <v>13</v>
      </c>
      <c r="I442" s="33">
        <v>44</v>
      </c>
      <c r="J442" s="33">
        <v>-31</v>
      </c>
      <c r="K442" s="7">
        <v>2008</v>
      </c>
      <c r="L442">
        <f>VLOOKUP(B442,NOME_BID!$A$8:$E$350,5,FALSE)</f>
        <v>25</v>
      </c>
      <c r="M442" s="32">
        <v>24</v>
      </c>
      <c r="N442" t="str">
        <f t="shared" si="12"/>
        <v>25-24</v>
      </c>
      <c r="O442" t="str">
        <f t="shared" si="13"/>
        <v>24-25</v>
      </c>
    </row>
    <row r="443" spans="1:15">
      <c r="A443" t="s">
        <v>67</v>
      </c>
      <c r="B443" s="31" t="s">
        <v>241</v>
      </c>
      <c r="C443" s="33" t="s">
        <v>52</v>
      </c>
      <c r="D443" s="33">
        <v>0</v>
      </c>
      <c r="E443" s="33">
        <v>0</v>
      </c>
      <c r="F443" s="33">
        <v>2008</v>
      </c>
      <c r="G443" s="31" t="s">
        <v>241</v>
      </c>
      <c r="H443" s="33" t="s">
        <v>52</v>
      </c>
      <c r="I443" s="33">
        <v>0</v>
      </c>
      <c r="J443" s="33">
        <v>0</v>
      </c>
      <c r="K443" s="7">
        <v>2008</v>
      </c>
      <c r="L443">
        <f>VLOOKUP(B443,NOME_BID!$A$8:$E$350,5,FALSE)</f>
        <v>22</v>
      </c>
      <c r="M443" s="32">
        <v>24</v>
      </c>
      <c r="N443" t="str">
        <f t="shared" si="12"/>
        <v>22-24</v>
      </c>
      <c r="O443" t="str">
        <f t="shared" si="13"/>
        <v>24-22</v>
      </c>
    </row>
    <row r="444" spans="1:15">
      <c r="A444" t="s">
        <v>67</v>
      </c>
      <c r="B444" s="31" t="s">
        <v>185</v>
      </c>
      <c r="C444" s="33">
        <v>110</v>
      </c>
      <c r="D444" s="33" t="s">
        <v>52</v>
      </c>
      <c r="E444" s="33">
        <v>110</v>
      </c>
      <c r="F444" s="33">
        <v>2008</v>
      </c>
      <c r="G444" s="31" t="s">
        <v>185</v>
      </c>
      <c r="H444" s="33">
        <v>2</v>
      </c>
      <c r="I444" s="33" t="s">
        <v>52</v>
      </c>
      <c r="J444" s="33">
        <v>2</v>
      </c>
      <c r="K444" s="7">
        <v>2008</v>
      </c>
      <c r="L444">
        <f>VLOOKUP(B444,NOME_BID!$A$8:$E$350,5,FALSE)</f>
        <v>23</v>
      </c>
      <c r="M444" s="32">
        <v>24</v>
      </c>
      <c r="N444" t="str">
        <f t="shared" si="12"/>
        <v>23-24</v>
      </c>
      <c r="O444" t="str">
        <f t="shared" si="13"/>
        <v>24-23</v>
      </c>
    </row>
    <row r="445" spans="1:15">
      <c r="A445" t="s">
        <v>67</v>
      </c>
      <c r="B445" s="31" t="s">
        <v>295</v>
      </c>
      <c r="C445" s="33">
        <v>23</v>
      </c>
      <c r="D445" s="33" t="s">
        <v>52</v>
      </c>
      <c r="E445" s="33">
        <v>23</v>
      </c>
      <c r="F445" s="33">
        <v>2008</v>
      </c>
      <c r="G445" s="31" t="s">
        <v>295</v>
      </c>
      <c r="H445" s="33">
        <v>0</v>
      </c>
      <c r="I445" s="33" t="s">
        <v>52</v>
      </c>
      <c r="J445" s="33">
        <v>0</v>
      </c>
      <c r="K445" s="7">
        <v>2008</v>
      </c>
      <c r="L445">
        <f>VLOOKUP(B445,NOME_BID!$A$8:$E$350,5,FALSE)</f>
        <v>25</v>
      </c>
      <c r="M445" s="32">
        <v>24</v>
      </c>
      <c r="N445" t="str">
        <f t="shared" si="12"/>
        <v>25-24</v>
      </c>
      <c r="O445" t="str">
        <f t="shared" si="13"/>
        <v>24-25</v>
      </c>
    </row>
    <row r="446" spans="1:15">
      <c r="A446" t="s">
        <v>67</v>
      </c>
      <c r="B446" s="31" t="s">
        <v>186</v>
      </c>
      <c r="C446" s="33">
        <v>18</v>
      </c>
      <c r="D446" s="33">
        <v>256</v>
      </c>
      <c r="E446" s="33">
        <v>-238</v>
      </c>
      <c r="F446" s="33">
        <v>2008</v>
      </c>
      <c r="G446" s="31" t="s">
        <v>186</v>
      </c>
      <c r="H446" s="33">
        <v>0</v>
      </c>
      <c r="I446" s="33">
        <v>5</v>
      </c>
      <c r="J446" s="33">
        <v>-5</v>
      </c>
      <c r="K446" s="7">
        <v>2008</v>
      </c>
      <c r="L446">
        <f>VLOOKUP(B446,NOME_BID!$A$8:$E$350,5,FALSE)</f>
        <v>25</v>
      </c>
      <c r="M446" s="32">
        <v>24</v>
      </c>
      <c r="N446" t="str">
        <f t="shared" si="12"/>
        <v>25-24</v>
      </c>
      <c r="O446" t="str">
        <f t="shared" si="13"/>
        <v>24-25</v>
      </c>
    </row>
    <row r="447" spans="1:15">
      <c r="A447" t="s">
        <v>67</v>
      </c>
      <c r="B447" s="31" t="s">
        <v>188</v>
      </c>
      <c r="C447" s="32">
        <v>39564104</v>
      </c>
      <c r="D447" s="32">
        <v>5164244</v>
      </c>
      <c r="E447" s="32">
        <v>34399860</v>
      </c>
      <c r="F447" s="33">
        <v>2008</v>
      </c>
      <c r="G447" s="31" t="s">
        <v>188</v>
      </c>
      <c r="H447" s="32">
        <v>15015</v>
      </c>
      <c r="I447" s="32">
        <v>4194</v>
      </c>
      <c r="J447" s="32">
        <v>10821</v>
      </c>
      <c r="K447" s="7">
        <v>2008</v>
      </c>
      <c r="L447">
        <f>VLOOKUP(B447,NOME_BID!$A$8:$E$350,5,FALSE)</f>
        <v>24</v>
      </c>
      <c r="M447" s="32">
        <v>24</v>
      </c>
      <c r="N447" t="str">
        <f t="shared" si="12"/>
        <v>24-24</v>
      </c>
      <c r="O447" t="str">
        <f t="shared" si="13"/>
        <v>24-24</v>
      </c>
    </row>
    <row r="448" spans="1:15">
      <c r="A448" t="s">
        <v>67</v>
      </c>
      <c r="B448" s="31" t="s">
        <v>298</v>
      </c>
      <c r="C448" s="33">
        <v>23</v>
      </c>
      <c r="D448" s="33">
        <v>705</v>
      </c>
      <c r="E448" s="33">
        <v>-682</v>
      </c>
      <c r="F448" s="33">
        <v>2008</v>
      </c>
      <c r="G448" s="31" t="s">
        <v>298</v>
      </c>
      <c r="H448" s="33">
        <v>0</v>
      </c>
      <c r="I448" s="33">
        <v>5</v>
      </c>
      <c r="J448" s="33">
        <v>-5</v>
      </c>
      <c r="K448" s="7">
        <v>2008</v>
      </c>
      <c r="L448">
        <f>VLOOKUP(B448,NOME_BID!$A$8:$E$350,5,FALSE)</f>
        <v>22</v>
      </c>
      <c r="M448" s="32">
        <v>24</v>
      </c>
      <c r="N448" t="str">
        <f t="shared" si="12"/>
        <v>22-24</v>
      </c>
      <c r="O448" t="str">
        <f t="shared" si="13"/>
        <v>24-22</v>
      </c>
    </row>
    <row r="449" spans="1:15">
      <c r="A449" t="s">
        <v>67</v>
      </c>
      <c r="B449" s="31" t="s">
        <v>189</v>
      </c>
      <c r="C449" s="32">
        <v>32841152</v>
      </c>
      <c r="D449" s="32">
        <v>7665467</v>
      </c>
      <c r="E449" s="32">
        <v>25175685</v>
      </c>
      <c r="F449" s="33">
        <v>2008</v>
      </c>
      <c r="G449" s="31" t="s">
        <v>189</v>
      </c>
      <c r="H449" s="32">
        <v>24656</v>
      </c>
      <c r="I449" s="32">
        <v>7191</v>
      </c>
      <c r="J449" s="32">
        <v>17465</v>
      </c>
      <c r="K449" s="7">
        <v>2008</v>
      </c>
      <c r="L449">
        <f>VLOOKUP(B449,NOME_BID!$A$8:$E$350,5,FALSE)</f>
        <v>24</v>
      </c>
      <c r="M449" s="32">
        <v>24</v>
      </c>
      <c r="N449" t="str">
        <f t="shared" si="12"/>
        <v>24-24</v>
      </c>
      <c r="O449" t="str">
        <f t="shared" si="13"/>
        <v>24-24</v>
      </c>
    </row>
    <row r="450" spans="1:15">
      <c r="A450" t="s">
        <v>67</v>
      </c>
      <c r="B450" s="31" t="s">
        <v>190</v>
      </c>
      <c r="C450" s="33">
        <v>63</v>
      </c>
      <c r="D450" s="33">
        <v>359</v>
      </c>
      <c r="E450" s="33">
        <v>-296</v>
      </c>
      <c r="F450" s="33">
        <v>2008</v>
      </c>
      <c r="G450" s="31" t="s">
        <v>190</v>
      </c>
      <c r="H450" s="33">
        <v>0</v>
      </c>
      <c r="I450" s="33">
        <v>4</v>
      </c>
      <c r="J450" s="33">
        <v>-4</v>
      </c>
      <c r="K450" s="7">
        <v>2008</v>
      </c>
      <c r="L450">
        <f>VLOOKUP(B450,NOME_BID!$A$8:$E$350,5,FALSE)</f>
        <v>23</v>
      </c>
      <c r="M450" s="32">
        <v>24</v>
      </c>
      <c r="N450" t="str">
        <f t="shared" si="12"/>
        <v>23-24</v>
      </c>
      <c r="O450" t="str">
        <f t="shared" si="13"/>
        <v>24-23</v>
      </c>
    </row>
    <row r="451" spans="1:15">
      <c r="A451" t="s">
        <v>67</v>
      </c>
      <c r="B451" s="31" t="s">
        <v>191</v>
      </c>
      <c r="C451" s="33">
        <v>53</v>
      </c>
      <c r="D451" s="33" t="s">
        <v>52</v>
      </c>
      <c r="E451" s="33">
        <v>53</v>
      </c>
      <c r="F451" s="33">
        <v>2008</v>
      </c>
      <c r="G451" s="31" t="s">
        <v>191</v>
      </c>
      <c r="H451" s="33">
        <v>3</v>
      </c>
      <c r="I451" s="33" t="s">
        <v>52</v>
      </c>
      <c r="J451" s="33">
        <v>3</v>
      </c>
      <c r="K451" s="7">
        <v>2008</v>
      </c>
      <c r="L451">
        <f>VLOOKUP(B451,NOME_BID!$A$8:$E$350,5,FALSE)</f>
        <v>22</v>
      </c>
      <c r="M451" s="32">
        <v>24</v>
      </c>
      <c r="N451" t="str">
        <f t="shared" si="12"/>
        <v>22-24</v>
      </c>
      <c r="O451" t="str">
        <f t="shared" si="13"/>
        <v>24-22</v>
      </c>
    </row>
    <row r="452" spans="1:15">
      <c r="A452" t="s">
        <v>67</v>
      </c>
      <c r="B452" s="31" t="s">
        <v>192</v>
      </c>
      <c r="C452" s="33">
        <v>190</v>
      </c>
      <c r="D452" s="33">
        <v>265</v>
      </c>
      <c r="E452" s="33">
        <v>-75</v>
      </c>
      <c r="F452" s="33">
        <v>2008</v>
      </c>
      <c r="G452" s="31" t="s">
        <v>192</v>
      </c>
      <c r="H452" s="33">
        <v>0</v>
      </c>
      <c r="I452" s="33">
        <v>6</v>
      </c>
      <c r="J452" s="33">
        <v>-6</v>
      </c>
      <c r="K452" s="7">
        <v>2008</v>
      </c>
      <c r="L452">
        <f>VLOOKUP(B452,NOME_BID!$A$8:$E$350,5,FALSE)</f>
        <v>23</v>
      </c>
      <c r="M452" s="32">
        <v>24</v>
      </c>
      <c r="N452" t="str">
        <f t="shared" ref="N452:N515" si="14">CONCATENATE(L452,"-",M452)</f>
        <v>23-24</v>
      </c>
      <c r="O452" t="str">
        <f t="shared" ref="O452:O515" si="15">CONCATENATE(M452,"-",L452)</f>
        <v>24-23</v>
      </c>
    </row>
    <row r="453" spans="1:15">
      <c r="A453" t="s">
        <v>67</v>
      </c>
      <c r="B453" s="31" t="s">
        <v>193</v>
      </c>
      <c r="C453" s="32">
        <v>1033202</v>
      </c>
      <c r="D453" s="32">
        <v>250500</v>
      </c>
      <c r="E453" s="32">
        <v>782702</v>
      </c>
      <c r="F453" s="33">
        <v>2008</v>
      </c>
      <c r="G453" s="31" t="s">
        <v>193</v>
      </c>
      <c r="H453" s="33">
        <v>565</v>
      </c>
      <c r="I453" s="32">
        <v>1422</v>
      </c>
      <c r="J453" s="33">
        <v>-857</v>
      </c>
      <c r="K453" s="7">
        <v>2008</v>
      </c>
      <c r="L453">
        <f>VLOOKUP(B453,NOME_BID!$A$8:$E$350,5,FALSE)</f>
        <v>25</v>
      </c>
      <c r="M453" s="32">
        <v>24</v>
      </c>
      <c r="N453" t="str">
        <f t="shared" si="14"/>
        <v>25-24</v>
      </c>
      <c r="O453" t="str">
        <f t="shared" si="15"/>
        <v>24-25</v>
      </c>
    </row>
    <row r="454" spans="1:15">
      <c r="A454" t="s">
        <v>67</v>
      </c>
      <c r="B454" s="31" t="s">
        <v>194</v>
      </c>
      <c r="C454" s="33" t="s">
        <v>52</v>
      </c>
      <c r="D454" s="32">
        <v>5487</v>
      </c>
      <c r="E454" s="32">
        <v>-5487</v>
      </c>
      <c r="F454" s="33">
        <v>2008</v>
      </c>
      <c r="G454" s="31" t="s">
        <v>194</v>
      </c>
      <c r="H454" s="33" t="s">
        <v>52</v>
      </c>
      <c r="I454" s="33">
        <v>27</v>
      </c>
      <c r="J454" s="33">
        <v>-27</v>
      </c>
      <c r="K454" s="7">
        <v>2008</v>
      </c>
      <c r="L454">
        <f>VLOOKUP(B454,NOME_BID!$A$8:$E$350,5,FALSE)</f>
        <v>26</v>
      </c>
      <c r="M454" s="32">
        <v>24</v>
      </c>
      <c r="N454" t="str">
        <f t="shared" si="14"/>
        <v>26-24</v>
      </c>
      <c r="O454" t="str">
        <f t="shared" si="15"/>
        <v>24-26</v>
      </c>
    </row>
    <row r="455" spans="1:15">
      <c r="A455" t="s">
        <v>67</v>
      </c>
      <c r="B455" s="31" t="s">
        <v>195</v>
      </c>
      <c r="C455" s="33">
        <v>116</v>
      </c>
      <c r="D455" s="32">
        <v>31778</v>
      </c>
      <c r="E455" s="32">
        <v>-31662</v>
      </c>
      <c r="F455" s="33">
        <v>2008</v>
      </c>
      <c r="G455" s="31" t="s">
        <v>195</v>
      </c>
      <c r="H455" s="33">
        <v>22</v>
      </c>
      <c r="I455" s="33">
        <v>256</v>
      </c>
      <c r="J455" s="33">
        <v>-234</v>
      </c>
      <c r="K455" s="7">
        <v>2008</v>
      </c>
      <c r="L455">
        <f>VLOOKUP(B455,NOME_BID!$A$8:$E$350,5,FALSE)</f>
        <v>25</v>
      </c>
      <c r="M455" s="32">
        <v>24</v>
      </c>
      <c r="N455" t="str">
        <f t="shared" si="14"/>
        <v>25-24</v>
      </c>
      <c r="O455" t="str">
        <f t="shared" si="15"/>
        <v>24-25</v>
      </c>
    </row>
    <row r="456" spans="1:15">
      <c r="A456" t="s">
        <v>67</v>
      </c>
      <c r="B456" s="31" t="s">
        <v>196</v>
      </c>
      <c r="C456" s="32">
        <v>4047704</v>
      </c>
      <c r="D456" s="32">
        <v>234464</v>
      </c>
      <c r="E456" s="32">
        <v>3813240</v>
      </c>
      <c r="F456" s="33">
        <v>2008</v>
      </c>
      <c r="G456" s="31" t="s">
        <v>196</v>
      </c>
      <c r="H456" s="32">
        <v>8030</v>
      </c>
      <c r="I456" s="33">
        <v>475</v>
      </c>
      <c r="J456" s="32">
        <v>7555</v>
      </c>
      <c r="K456" s="7">
        <v>2008</v>
      </c>
      <c r="L456">
        <f>VLOOKUP(B456,NOME_BID!$A$8:$E$350,5,FALSE)</f>
        <v>24</v>
      </c>
      <c r="M456" s="32">
        <v>24</v>
      </c>
      <c r="N456" t="str">
        <f t="shared" si="14"/>
        <v>24-24</v>
      </c>
      <c r="O456" t="str">
        <f t="shared" si="15"/>
        <v>24-24</v>
      </c>
    </row>
    <row r="457" spans="1:15">
      <c r="A457" t="s">
        <v>67</v>
      </c>
      <c r="B457" s="31" t="s">
        <v>197</v>
      </c>
      <c r="C457" s="33" t="s">
        <v>52</v>
      </c>
      <c r="D457" s="32">
        <v>17344</v>
      </c>
      <c r="E457" s="32">
        <v>-17344</v>
      </c>
      <c r="F457" s="33">
        <v>2008</v>
      </c>
      <c r="G457" s="31" t="s">
        <v>197</v>
      </c>
      <c r="H457" s="33" t="s">
        <v>52</v>
      </c>
      <c r="I457" s="33">
        <v>65</v>
      </c>
      <c r="J457" s="33">
        <v>-65</v>
      </c>
      <c r="K457" s="7">
        <v>2008</v>
      </c>
      <c r="L457">
        <f>VLOOKUP(B457,NOME_BID!$A$8:$E$350,5,FALSE)</f>
        <v>22</v>
      </c>
      <c r="M457" s="32">
        <v>24</v>
      </c>
      <c r="N457" t="str">
        <f t="shared" si="14"/>
        <v>22-24</v>
      </c>
      <c r="O457" t="str">
        <f t="shared" si="15"/>
        <v>24-22</v>
      </c>
    </row>
    <row r="458" spans="1:15">
      <c r="A458" t="s">
        <v>67</v>
      </c>
      <c r="B458" s="31" t="s">
        <v>198</v>
      </c>
      <c r="C458" s="33">
        <v>29</v>
      </c>
      <c r="D458" s="33">
        <v>331</v>
      </c>
      <c r="E458" s="33">
        <v>-302</v>
      </c>
      <c r="F458" s="33">
        <v>2008</v>
      </c>
      <c r="G458" s="31" t="s">
        <v>198</v>
      </c>
      <c r="H458" s="33">
        <v>0</v>
      </c>
      <c r="I458" s="33">
        <v>6</v>
      </c>
      <c r="J458" s="33">
        <v>-6</v>
      </c>
      <c r="K458" s="7">
        <v>2008</v>
      </c>
      <c r="L458">
        <f>VLOOKUP(B458,NOME_BID!$A$8:$E$350,5,FALSE)</f>
        <v>26</v>
      </c>
      <c r="M458" s="32">
        <v>24</v>
      </c>
      <c r="N458" t="str">
        <f t="shared" si="14"/>
        <v>26-24</v>
      </c>
      <c r="O458" t="str">
        <f t="shared" si="15"/>
        <v>24-26</v>
      </c>
    </row>
    <row r="459" spans="1:15">
      <c r="A459" t="s">
        <v>67</v>
      </c>
      <c r="B459" s="31" t="s">
        <v>199</v>
      </c>
      <c r="C459" s="32">
        <v>11090</v>
      </c>
      <c r="D459" s="32">
        <v>4915131</v>
      </c>
      <c r="E459" s="32">
        <v>-4904041</v>
      </c>
      <c r="F459" s="33">
        <v>2008</v>
      </c>
      <c r="G459" s="31" t="s">
        <v>199</v>
      </c>
      <c r="H459" s="33">
        <v>154</v>
      </c>
      <c r="I459" s="32">
        <v>19412</v>
      </c>
      <c r="J459" s="32">
        <v>-19258</v>
      </c>
      <c r="K459" s="7">
        <v>2008</v>
      </c>
      <c r="L459">
        <f>VLOOKUP(B459,NOME_BID!$A$8:$E$350,5,FALSE)</f>
        <v>26</v>
      </c>
      <c r="M459" s="32">
        <v>24</v>
      </c>
      <c r="N459" t="str">
        <f t="shared" si="14"/>
        <v>26-24</v>
      </c>
      <c r="O459" t="str">
        <f t="shared" si="15"/>
        <v>24-26</v>
      </c>
    </row>
    <row r="460" spans="1:15">
      <c r="A460" t="s">
        <v>67</v>
      </c>
      <c r="B460" s="31" t="s">
        <v>200</v>
      </c>
      <c r="C460" s="32">
        <v>9455</v>
      </c>
      <c r="D460" s="32">
        <v>317321</v>
      </c>
      <c r="E460" s="32">
        <v>-307866</v>
      </c>
      <c r="F460" s="33">
        <v>2008</v>
      </c>
      <c r="G460" s="31" t="s">
        <v>200</v>
      </c>
      <c r="H460" s="32">
        <v>8316</v>
      </c>
      <c r="I460" s="32">
        <v>24371</v>
      </c>
      <c r="J460" s="32">
        <v>-16055</v>
      </c>
      <c r="K460" s="7">
        <v>2008</v>
      </c>
      <c r="L460">
        <f>VLOOKUP(B460,NOME_BID!$A$8:$E$350,5,FALSE)</f>
        <v>26</v>
      </c>
      <c r="M460" s="32">
        <v>24</v>
      </c>
      <c r="N460" t="str">
        <f t="shared" si="14"/>
        <v>26-24</v>
      </c>
      <c r="O460" t="str">
        <f t="shared" si="15"/>
        <v>24-26</v>
      </c>
    </row>
    <row r="461" spans="1:15">
      <c r="A461" t="s">
        <v>67</v>
      </c>
      <c r="B461" s="31" t="s">
        <v>201</v>
      </c>
      <c r="C461" s="32">
        <v>891221</v>
      </c>
      <c r="D461" s="32">
        <v>83050018</v>
      </c>
      <c r="E461" s="32">
        <v>-82158797</v>
      </c>
      <c r="F461" s="33">
        <v>2008</v>
      </c>
      <c r="G461" s="31" t="s">
        <v>201</v>
      </c>
      <c r="H461" s="32">
        <v>4443</v>
      </c>
      <c r="I461" s="32">
        <v>49466</v>
      </c>
      <c r="J461" s="32">
        <v>-45023</v>
      </c>
      <c r="K461" s="7">
        <v>2008</v>
      </c>
      <c r="L461">
        <f>VLOOKUP(B461,NOME_BID!$A$8:$E$350,5,FALSE)</f>
        <v>17</v>
      </c>
      <c r="M461" s="32">
        <v>24</v>
      </c>
      <c r="N461" t="str">
        <f t="shared" si="14"/>
        <v>17-24</v>
      </c>
      <c r="O461" t="str">
        <f t="shared" si="15"/>
        <v>24-17</v>
      </c>
    </row>
    <row r="462" spans="1:15">
      <c r="A462" t="s">
        <v>67</v>
      </c>
      <c r="B462" s="31" t="s">
        <v>202</v>
      </c>
      <c r="C462" s="32">
        <v>230140</v>
      </c>
      <c r="D462" s="32">
        <v>3166189</v>
      </c>
      <c r="E462" s="32">
        <v>-2936049</v>
      </c>
      <c r="F462" s="33">
        <v>2008</v>
      </c>
      <c r="G462" s="31" t="s">
        <v>202</v>
      </c>
      <c r="H462" s="33">
        <v>148</v>
      </c>
      <c r="I462" s="32">
        <v>21491</v>
      </c>
      <c r="J462" s="32">
        <v>-21343</v>
      </c>
      <c r="K462" s="7">
        <v>2008</v>
      </c>
      <c r="L462">
        <f>VLOOKUP(B462,NOME_BID!$A$8:$E$350,5,FALSE)</f>
        <v>25</v>
      </c>
      <c r="M462" s="32">
        <v>24</v>
      </c>
      <c r="N462" t="str">
        <f t="shared" si="14"/>
        <v>25-24</v>
      </c>
      <c r="O462" t="str">
        <f t="shared" si="15"/>
        <v>24-25</v>
      </c>
    </row>
    <row r="463" spans="1:15">
      <c r="A463" t="s">
        <v>67</v>
      </c>
      <c r="B463" s="31" t="s">
        <v>204</v>
      </c>
      <c r="C463" s="33" t="s">
        <v>52</v>
      </c>
      <c r="D463" s="33">
        <v>193</v>
      </c>
      <c r="E463" s="33">
        <v>-193</v>
      </c>
      <c r="F463" s="33">
        <v>2008</v>
      </c>
      <c r="G463" s="31" t="s">
        <v>204</v>
      </c>
      <c r="H463" s="33" t="s">
        <v>52</v>
      </c>
      <c r="I463" s="33">
        <v>3</v>
      </c>
      <c r="J463" s="33">
        <v>-3</v>
      </c>
      <c r="K463" s="7">
        <v>2008</v>
      </c>
      <c r="L463">
        <f>VLOOKUP(B463,NOME_BID!$A$8:$E$350,5,FALSE)</f>
        <v>22</v>
      </c>
      <c r="M463" s="32">
        <v>24</v>
      </c>
      <c r="N463" t="str">
        <f t="shared" si="14"/>
        <v>22-24</v>
      </c>
      <c r="O463" t="str">
        <f t="shared" si="15"/>
        <v>24-22</v>
      </c>
    </row>
    <row r="464" spans="1:15">
      <c r="A464" t="s">
        <v>67</v>
      </c>
      <c r="B464" s="31" t="s">
        <v>299</v>
      </c>
      <c r="C464" s="33" t="s">
        <v>52</v>
      </c>
      <c r="D464" s="32">
        <v>10860</v>
      </c>
      <c r="E464" s="32">
        <v>-10860</v>
      </c>
      <c r="F464" s="33">
        <v>2008</v>
      </c>
      <c r="G464" s="31" t="s">
        <v>299</v>
      </c>
      <c r="H464" s="33" t="s">
        <v>52</v>
      </c>
      <c r="I464" s="33">
        <v>43</v>
      </c>
      <c r="J464" s="33">
        <v>-43</v>
      </c>
      <c r="K464" s="7">
        <v>2008</v>
      </c>
      <c r="L464">
        <f>VLOOKUP(B464,NOME_BID!$A$8:$E$350,5,FALSE)</f>
        <v>22</v>
      </c>
      <c r="M464" s="32">
        <v>24</v>
      </c>
      <c r="N464" t="str">
        <f t="shared" si="14"/>
        <v>22-24</v>
      </c>
      <c r="O464" t="str">
        <f t="shared" si="15"/>
        <v>24-22</v>
      </c>
    </row>
    <row r="465" spans="1:15">
      <c r="A465" t="s">
        <v>67</v>
      </c>
      <c r="B465" s="31" t="s">
        <v>205</v>
      </c>
      <c r="C465" s="33" t="s">
        <v>52</v>
      </c>
      <c r="D465" s="32">
        <v>58005</v>
      </c>
      <c r="E465" s="32">
        <v>-58005</v>
      </c>
      <c r="F465" s="33">
        <v>2008</v>
      </c>
      <c r="G465" s="31" t="s">
        <v>205</v>
      </c>
      <c r="H465" s="33" t="s">
        <v>52</v>
      </c>
      <c r="I465" s="33">
        <v>114</v>
      </c>
      <c r="J465" s="33">
        <v>-114</v>
      </c>
      <c r="K465" s="7">
        <v>2008</v>
      </c>
      <c r="L465">
        <f>VLOOKUP(B465,NOME_BID!$A$8:$E$350,5,FALSE)</f>
        <v>23</v>
      </c>
      <c r="M465" s="32">
        <v>24</v>
      </c>
      <c r="N465" t="str">
        <f t="shared" si="14"/>
        <v>23-24</v>
      </c>
      <c r="O465" t="str">
        <f t="shared" si="15"/>
        <v>24-23</v>
      </c>
    </row>
    <row r="466" spans="1:15">
      <c r="A466" t="s">
        <v>67</v>
      </c>
      <c r="B466" s="31" t="s">
        <v>300</v>
      </c>
      <c r="C466" s="33" t="s">
        <v>52</v>
      </c>
      <c r="D466" s="32">
        <v>54883</v>
      </c>
      <c r="E466" s="32">
        <v>-54883</v>
      </c>
      <c r="F466" s="33">
        <v>2008</v>
      </c>
      <c r="G466" s="31" t="s">
        <v>300</v>
      </c>
      <c r="H466" s="33" t="s">
        <v>52</v>
      </c>
      <c r="I466" s="33">
        <v>57</v>
      </c>
      <c r="J466" s="33">
        <v>-57</v>
      </c>
      <c r="K466" s="7">
        <v>2008</v>
      </c>
      <c r="L466">
        <f>VLOOKUP(B466,NOME_BID!$A$8:$E$350,5,FALSE)</f>
        <v>25</v>
      </c>
      <c r="M466" s="32">
        <v>24</v>
      </c>
      <c r="N466" t="str">
        <f t="shared" si="14"/>
        <v>25-24</v>
      </c>
      <c r="O466" t="str">
        <f t="shared" si="15"/>
        <v>24-25</v>
      </c>
    </row>
    <row r="467" spans="1:15">
      <c r="A467" t="s">
        <v>67</v>
      </c>
      <c r="B467" s="31" t="s">
        <v>207</v>
      </c>
      <c r="C467" s="32">
        <v>39165336</v>
      </c>
      <c r="D467" s="32">
        <v>365287497</v>
      </c>
      <c r="E467" s="32">
        <v>-326122161</v>
      </c>
      <c r="F467" s="33">
        <v>2008</v>
      </c>
      <c r="G467" s="31" t="s">
        <v>207</v>
      </c>
      <c r="H467" s="32">
        <v>43000</v>
      </c>
      <c r="I467" s="32">
        <v>345454</v>
      </c>
      <c r="J467" s="32">
        <v>-302454</v>
      </c>
      <c r="K467" s="7">
        <v>2008</v>
      </c>
      <c r="L467">
        <f>VLOOKUP(B467,NOME_BID!$A$8:$E$350,5,FALSE)</f>
        <v>24</v>
      </c>
      <c r="M467" s="32">
        <v>24</v>
      </c>
      <c r="N467" t="str">
        <f t="shared" si="14"/>
        <v>24-24</v>
      </c>
      <c r="O467" t="str">
        <f t="shared" si="15"/>
        <v>24-24</v>
      </c>
    </row>
    <row r="468" spans="1:15">
      <c r="A468" t="s">
        <v>67</v>
      </c>
      <c r="B468" s="31" t="s">
        <v>208</v>
      </c>
      <c r="C468" s="33">
        <v>257</v>
      </c>
      <c r="D468" s="33">
        <v>501</v>
      </c>
      <c r="E468" s="33">
        <v>-244</v>
      </c>
      <c r="F468" s="33">
        <v>2008</v>
      </c>
      <c r="G468" s="31" t="s">
        <v>208</v>
      </c>
      <c r="H468" s="33">
        <v>37</v>
      </c>
      <c r="I468" s="33">
        <v>31</v>
      </c>
      <c r="J468" s="33">
        <v>6</v>
      </c>
      <c r="K468" s="7">
        <v>2008</v>
      </c>
      <c r="L468">
        <f>VLOOKUP(B468,NOME_BID!$A$8:$E$350,5,FALSE)</f>
        <v>26</v>
      </c>
      <c r="M468" s="32">
        <v>24</v>
      </c>
      <c r="N468" t="str">
        <f t="shared" si="14"/>
        <v>26-24</v>
      </c>
      <c r="O468" t="str">
        <f t="shared" si="15"/>
        <v>24-26</v>
      </c>
    </row>
    <row r="469" spans="1:15">
      <c r="A469" t="s">
        <v>67</v>
      </c>
      <c r="B469" s="31" t="s">
        <v>301</v>
      </c>
      <c r="C469" s="32">
        <v>339432</v>
      </c>
      <c r="D469" s="32">
        <v>1095</v>
      </c>
      <c r="E469" s="32">
        <v>338337</v>
      </c>
      <c r="F469" s="33">
        <v>2008</v>
      </c>
      <c r="G469" s="31" t="s">
        <v>301</v>
      </c>
      <c r="H469" s="33">
        <v>379</v>
      </c>
      <c r="I469" s="33">
        <v>15</v>
      </c>
      <c r="J469" s="33">
        <v>364</v>
      </c>
      <c r="K469" s="7">
        <v>2008</v>
      </c>
      <c r="L469">
        <f>VLOOKUP(B469,NOME_BID!$A$8:$E$350,5,FALSE)</f>
        <v>24</v>
      </c>
      <c r="M469" s="32">
        <v>24</v>
      </c>
      <c r="N469" t="str">
        <f t="shared" si="14"/>
        <v>24-24</v>
      </c>
      <c r="O469" t="str">
        <f t="shared" si="15"/>
        <v>24-24</v>
      </c>
    </row>
    <row r="470" spans="1:15">
      <c r="A470" t="s">
        <v>67</v>
      </c>
      <c r="B470" s="31" t="s">
        <v>210</v>
      </c>
      <c r="C470" s="32">
        <v>3019</v>
      </c>
      <c r="D470" s="32">
        <v>2935043</v>
      </c>
      <c r="E470" s="32">
        <v>-2932024</v>
      </c>
      <c r="F470" s="33">
        <v>2008</v>
      </c>
      <c r="G470" s="31" t="s">
        <v>210</v>
      </c>
      <c r="H470" s="33">
        <v>535</v>
      </c>
      <c r="I470" s="32">
        <v>6949</v>
      </c>
      <c r="J470" s="32">
        <v>-6414</v>
      </c>
      <c r="K470" s="7">
        <v>2008</v>
      </c>
      <c r="L470">
        <f>VLOOKUP(B470,NOME_BID!$A$8:$E$350,5,FALSE)</f>
        <v>26</v>
      </c>
      <c r="M470" s="32">
        <v>24</v>
      </c>
      <c r="N470" t="str">
        <f t="shared" si="14"/>
        <v>26-24</v>
      </c>
      <c r="O470" t="str">
        <f t="shared" si="15"/>
        <v>24-26</v>
      </c>
    </row>
    <row r="471" spans="1:15">
      <c r="A471" t="s">
        <v>67</v>
      </c>
      <c r="B471" s="31" t="s">
        <v>212</v>
      </c>
      <c r="C471" s="33">
        <v>6</v>
      </c>
      <c r="D471" s="32">
        <v>209959</v>
      </c>
      <c r="E471" s="32">
        <v>-209953</v>
      </c>
      <c r="F471" s="33">
        <v>2008</v>
      </c>
      <c r="G471" s="31" t="s">
        <v>212</v>
      </c>
      <c r="H471" s="33">
        <v>12</v>
      </c>
      <c r="I471" s="33">
        <v>468</v>
      </c>
      <c r="J471" s="33">
        <v>-456</v>
      </c>
      <c r="K471" s="7">
        <v>2008</v>
      </c>
      <c r="L471">
        <f>VLOOKUP(B471,NOME_BID!$A$8:$E$350,5,FALSE)</f>
        <v>26</v>
      </c>
      <c r="M471" s="32">
        <v>24</v>
      </c>
      <c r="N471" t="str">
        <f t="shared" si="14"/>
        <v>26-24</v>
      </c>
      <c r="O471" t="str">
        <f t="shared" si="15"/>
        <v>24-26</v>
      </c>
    </row>
    <row r="472" spans="1:15">
      <c r="A472" t="s">
        <v>67</v>
      </c>
      <c r="B472" s="31" t="s">
        <v>213</v>
      </c>
      <c r="C472" s="32">
        <v>6932</v>
      </c>
      <c r="D472" s="32">
        <v>59048</v>
      </c>
      <c r="E472" s="32">
        <v>-52116</v>
      </c>
      <c r="F472" s="33">
        <v>2008</v>
      </c>
      <c r="G472" s="31" t="s">
        <v>213</v>
      </c>
      <c r="H472" s="33">
        <v>104</v>
      </c>
      <c r="I472" s="33">
        <v>95</v>
      </c>
      <c r="J472" s="33">
        <v>9</v>
      </c>
      <c r="K472" s="7">
        <v>2008</v>
      </c>
      <c r="L472">
        <f>VLOOKUP(B472,NOME_BID!$A$8:$E$350,5,FALSE)</f>
        <v>22</v>
      </c>
      <c r="M472" s="32">
        <v>24</v>
      </c>
      <c r="N472" t="str">
        <f t="shared" si="14"/>
        <v>22-24</v>
      </c>
      <c r="O472" t="str">
        <f t="shared" si="15"/>
        <v>24-22</v>
      </c>
    </row>
    <row r="473" spans="1:15">
      <c r="A473" t="s">
        <v>67</v>
      </c>
      <c r="B473" s="31" t="s">
        <v>47</v>
      </c>
      <c r="C473" s="32">
        <v>96979</v>
      </c>
      <c r="D473" s="32">
        <v>508418</v>
      </c>
      <c r="E473" s="32">
        <v>-411439</v>
      </c>
      <c r="F473" s="33">
        <v>2008</v>
      </c>
      <c r="G473" s="31" t="s">
        <v>47</v>
      </c>
      <c r="H473" s="33">
        <v>71</v>
      </c>
      <c r="I473" s="32">
        <v>1747</v>
      </c>
      <c r="J473" s="32">
        <v>-1676</v>
      </c>
      <c r="K473" s="7">
        <v>2008</v>
      </c>
      <c r="L473">
        <f>VLOOKUP(B473,NOME_BID!$A$8:$E$350,5,FALSE)</f>
        <v>16</v>
      </c>
      <c r="M473" s="32">
        <v>24</v>
      </c>
      <c r="N473" t="str">
        <f t="shared" si="14"/>
        <v>16-24</v>
      </c>
      <c r="O473" t="str">
        <f t="shared" si="15"/>
        <v>24-16</v>
      </c>
    </row>
    <row r="474" spans="1:15">
      <c r="A474" t="s">
        <v>67</v>
      </c>
      <c r="B474" s="31" t="s">
        <v>214</v>
      </c>
      <c r="C474" s="33" t="s">
        <v>52</v>
      </c>
      <c r="D474" s="32">
        <v>11784</v>
      </c>
      <c r="E474" s="32">
        <v>-11784</v>
      </c>
      <c r="F474" s="33">
        <v>2008</v>
      </c>
      <c r="G474" s="31" t="s">
        <v>214</v>
      </c>
      <c r="H474" s="33" t="s">
        <v>52</v>
      </c>
      <c r="I474" s="33">
        <v>101</v>
      </c>
      <c r="J474" s="33">
        <v>-101</v>
      </c>
      <c r="K474" s="7">
        <v>2008</v>
      </c>
      <c r="L474">
        <f>VLOOKUP(B474,NOME_BID!$A$8:$E$350,5,FALSE)</f>
        <v>25</v>
      </c>
      <c r="M474" s="32">
        <v>24</v>
      </c>
      <c r="N474" t="str">
        <f t="shared" si="14"/>
        <v>25-24</v>
      </c>
      <c r="O474" t="str">
        <f t="shared" si="15"/>
        <v>24-25</v>
      </c>
    </row>
    <row r="475" spans="1:15">
      <c r="A475" t="s">
        <v>67</v>
      </c>
      <c r="B475" s="31" t="s">
        <v>215</v>
      </c>
      <c r="C475" s="33">
        <v>2</v>
      </c>
      <c r="D475" s="33" t="s">
        <v>52</v>
      </c>
      <c r="E475" s="33">
        <v>2</v>
      </c>
      <c r="F475" s="33">
        <v>2008</v>
      </c>
      <c r="G475" s="31" t="s">
        <v>215</v>
      </c>
      <c r="H475" s="33">
        <v>5</v>
      </c>
      <c r="I475" s="33" t="s">
        <v>52</v>
      </c>
      <c r="J475" s="33">
        <v>5</v>
      </c>
      <c r="K475" s="7">
        <v>2008</v>
      </c>
      <c r="L475">
        <f>VLOOKUP(B475,NOME_BID!$A$8:$E$350,5,FALSE)</f>
        <v>25</v>
      </c>
      <c r="M475" s="32">
        <v>24</v>
      </c>
      <c r="N475" t="str">
        <f t="shared" si="14"/>
        <v>25-24</v>
      </c>
      <c r="O475" t="str">
        <f t="shared" si="15"/>
        <v>24-25</v>
      </c>
    </row>
    <row r="476" spans="1:15">
      <c r="A476" t="s">
        <v>67</v>
      </c>
      <c r="B476" s="31" t="s">
        <v>48</v>
      </c>
      <c r="C476" s="32">
        <v>20860</v>
      </c>
      <c r="D476" s="32">
        <v>568133</v>
      </c>
      <c r="E476" s="32">
        <v>-547273</v>
      </c>
      <c r="F476" s="33">
        <v>2008</v>
      </c>
      <c r="G476" s="31" t="s">
        <v>48</v>
      </c>
      <c r="H476" s="33">
        <v>557</v>
      </c>
      <c r="I476" s="32">
        <v>1137</v>
      </c>
      <c r="J476" s="33">
        <v>-580</v>
      </c>
      <c r="K476" s="7">
        <v>2008</v>
      </c>
      <c r="L476">
        <f>VLOOKUP(B476,NOME_BID!$A$8:$E$350,5,FALSE)</f>
        <v>17</v>
      </c>
      <c r="M476" s="32">
        <v>24</v>
      </c>
      <c r="N476" t="str">
        <f t="shared" si="14"/>
        <v>17-24</v>
      </c>
      <c r="O476" t="str">
        <f t="shared" si="15"/>
        <v>24-17</v>
      </c>
    </row>
    <row r="477" spans="1:15">
      <c r="A477" t="s">
        <v>67</v>
      </c>
      <c r="B477" s="31" t="s">
        <v>216</v>
      </c>
      <c r="C477" s="32">
        <v>3192778</v>
      </c>
      <c r="D477" s="32">
        <v>197073</v>
      </c>
      <c r="E477" s="32">
        <v>2995705</v>
      </c>
      <c r="F477" s="33">
        <v>2008</v>
      </c>
      <c r="G477" s="31" t="s">
        <v>216</v>
      </c>
      <c r="H477" s="33">
        <v>928</v>
      </c>
      <c r="I477" s="33">
        <v>876</v>
      </c>
      <c r="J477" s="33">
        <v>52</v>
      </c>
      <c r="K477" s="7">
        <v>2008</v>
      </c>
      <c r="L477">
        <f>VLOOKUP(B477,NOME_BID!$A$8:$E$350,5,FALSE)</f>
        <v>25</v>
      </c>
      <c r="M477" s="32">
        <v>24</v>
      </c>
      <c r="N477" t="str">
        <f t="shared" si="14"/>
        <v>25-24</v>
      </c>
      <c r="O477" t="str">
        <f t="shared" si="15"/>
        <v>24-25</v>
      </c>
    </row>
    <row r="478" spans="1:15">
      <c r="A478" t="s">
        <v>67</v>
      </c>
      <c r="B478" s="31" t="s">
        <v>274</v>
      </c>
      <c r="C478" s="32">
        <v>285778</v>
      </c>
      <c r="D478" s="32">
        <v>2086</v>
      </c>
      <c r="E478" s="32">
        <v>283692</v>
      </c>
      <c r="F478" s="33">
        <v>2008</v>
      </c>
      <c r="G478" s="31" t="s">
        <v>274</v>
      </c>
      <c r="H478" s="32">
        <v>1434</v>
      </c>
      <c r="I478" s="33">
        <v>20</v>
      </c>
      <c r="J478" s="32">
        <v>1414</v>
      </c>
      <c r="K478" s="7">
        <v>2008</v>
      </c>
      <c r="L478">
        <f>VLOOKUP(B478,NOME_BID!$A$8:$E$350,5,FALSE)</f>
        <v>24</v>
      </c>
      <c r="M478" s="32">
        <v>24</v>
      </c>
      <c r="N478" t="str">
        <f t="shared" si="14"/>
        <v>24-24</v>
      </c>
      <c r="O478" t="str">
        <f t="shared" si="15"/>
        <v>24-24</v>
      </c>
    </row>
    <row r="479" spans="1:15">
      <c r="A479" t="s">
        <v>67</v>
      </c>
      <c r="B479" s="31" t="s">
        <v>275</v>
      </c>
      <c r="C479" s="32">
        <v>176142</v>
      </c>
      <c r="D479" s="32">
        <v>3361</v>
      </c>
      <c r="E479" s="32">
        <v>172781</v>
      </c>
      <c r="F479" s="33">
        <v>2008</v>
      </c>
      <c r="G479" s="31" t="s">
        <v>275</v>
      </c>
      <c r="H479" s="32">
        <v>3671</v>
      </c>
      <c r="I479" s="33">
        <v>32</v>
      </c>
      <c r="J479" s="32">
        <v>3639</v>
      </c>
      <c r="K479" s="7">
        <v>2008</v>
      </c>
      <c r="L479">
        <f>VLOOKUP(B479,NOME_BID!$A$8:$E$350,5,FALSE)</f>
        <v>24</v>
      </c>
      <c r="M479" s="32">
        <v>24</v>
      </c>
      <c r="N479" t="str">
        <f t="shared" si="14"/>
        <v>24-24</v>
      </c>
      <c r="O479" t="str">
        <f t="shared" si="15"/>
        <v>24-24</v>
      </c>
    </row>
    <row r="480" spans="1:15">
      <c r="A480" t="s">
        <v>67</v>
      </c>
      <c r="B480" s="31" t="s">
        <v>217</v>
      </c>
      <c r="C480" s="33">
        <v>3</v>
      </c>
      <c r="D480" s="32">
        <v>60078</v>
      </c>
      <c r="E480" s="32">
        <v>-60075</v>
      </c>
      <c r="F480" s="33">
        <v>2008</v>
      </c>
      <c r="G480" s="31" t="s">
        <v>217</v>
      </c>
      <c r="H480" s="33">
        <v>0</v>
      </c>
      <c r="I480" s="33">
        <v>164</v>
      </c>
      <c r="J480" s="33">
        <v>-164</v>
      </c>
      <c r="K480" s="7">
        <v>2008</v>
      </c>
      <c r="L480">
        <f>VLOOKUP(B480,NOME_BID!$A$8:$E$350,5,FALSE)</f>
        <v>25</v>
      </c>
      <c r="M480" s="32">
        <v>24</v>
      </c>
      <c r="N480" t="str">
        <f t="shared" si="14"/>
        <v>25-24</v>
      </c>
      <c r="O480" t="str">
        <f t="shared" si="15"/>
        <v>24-25</v>
      </c>
    </row>
    <row r="481" spans="1:15">
      <c r="A481" t="s">
        <v>67</v>
      </c>
      <c r="B481" s="31" t="s">
        <v>219</v>
      </c>
      <c r="C481" s="33">
        <v>3</v>
      </c>
      <c r="D481" s="33">
        <v>12</v>
      </c>
      <c r="E481" s="33">
        <v>-9</v>
      </c>
      <c r="F481" s="33">
        <v>2008</v>
      </c>
      <c r="G481" s="31" t="s">
        <v>219</v>
      </c>
      <c r="H481" s="33">
        <v>1</v>
      </c>
      <c r="I481" s="33">
        <v>0</v>
      </c>
      <c r="J481" s="33">
        <v>1</v>
      </c>
      <c r="K481" s="7">
        <v>2008</v>
      </c>
      <c r="L481">
        <f>VLOOKUP(B481,NOME_BID!$A$8:$E$350,5,FALSE)</f>
        <v>22</v>
      </c>
      <c r="M481" s="32">
        <v>24</v>
      </c>
      <c r="N481" t="str">
        <f t="shared" si="14"/>
        <v>22-24</v>
      </c>
      <c r="O481" t="str">
        <f t="shared" si="15"/>
        <v>24-22</v>
      </c>
    </row>
    <row r="482" spans="1:15">
      <c r="A482" t="s">
        <v>67</v>
      </c>
      <c r="B482" s="31" t="s">
        <v>220</v>
      </c>
      <c r="C482" s="33">
        <v>24</v>
      </c>
      <c r="D482" s="32">
        <v>4789</v>
      </c>
      <c r="E482" s="32">
        <v>-4765</v>
      </c>
      <c r="F482" s="33">
        <v>2008</v>
      </c>
      <c r="G482" s="31" t="s">
        <v>220</v>
      </c>
      <c r="H482" s="33">
        <v>0</v>
      </c>
      <c r="I482" s="33">
        <v>46</v>
      </c>
      <c r="J482" s="33">
        <v>-46</v>
      </c>
      <c r="K482" s="7">
        <v>2008</v>
      </c>
      <c r="L482">
        <f>VLOOKUP(B482,NOME_BID!$A$8:$E$350,5,FALSE)</f>
        <v>22</v>
      </c>
      <c r="M482" s="32">
        <v>24</v>
      </c>
      <c r="N482" t="str">
        <f t="shared" si="14"/>
        <v>22-24</v>
      </c>
      <c r="O482" t="str">
        <f t="shared" si="15"/>
        <v>24-22</v>
      </c>
    </row>
    <row r="483" spans="1:15">
      <c r="A483" t="s">
        <v>69</v>
      </c>
      <c r="B483" s="31" t="s">
        <v>54</v>
      </c>
      <c r="C483" s="32">
        <v>270857</v>
      </c>
      <c r="D483" s="32">
        <v>309262</v>
      </c>
      <c r="E483" s="32">
        <v>-38405</v>
      </c>
      <c r="F483" s="33">
        <v>2007</v>
      </c>
      <c r="G483" s="31" t="s">
        <v>54</v>
      </c>
      <c r="H483" s="33">
        <v>529</v>
      </c>
      <c r="I483" s="32">
        <v>2452</v>
      </c>
      <c r="J483" s="32">
        <v>-1923</v>
      </c>
      <c r="K483" s="7">
        <v>2007</v>
      </c>
      <c r="L483">
        <f>VLOOKUP(B483,NOME_BID!$A$8:$E$350,5,FALSE)</f>
        <v>26</v>
      </c>
      <c r="M483" s="32">
        <v>24</v>
      </c>
      <c r="N483" t="str">
        <f t="shared" si="14"/>
        <v>26-24</v>
      </c>
      <c r="O483" t="str">
        <f t="shared" si="15"/>
        <v>24-26</v>
      </c>
    </row>
    <row r="484" spans="1:15">
      <c r="A484" t="s">
        <v>69</v>
      </c>
      <c r="B484" s="31" t="s">
        <v>57</v>
      </c>
      <c r="C484" s="32">
        <v>18486</v>
      </c>
      <c r="D484" s="32">
        <v>12278</v>
      </c>
      <c r="E484" s="32">
        <v>6208</v>
      </c>
      <c r="F484" s="33">
        <v>2007</v>
      </c>
      <c r="G484" s="31" t="s">
        <v>57</v>
      </c>
      <c r="H484" s="33">
        <v>32</v>
      </c>
      <c r="I484" s="33">
        <v>39</v>
      </c>
      <c r="J484" s="33">
        <v>-7</v>
      </c>
      <c r="K484" s="7">
        <v>2007</v>
      </c>
      <c r="L484">
        <f>VLOOKUP(B484,NOME_BID!$A$8:$E$350,5,FALSE)</f>
        <v>24</v>
      </c>
      <c r="M484" s="32">
        <v>24</v>
      </c>
      <c r="N484" t="str">
        <f t="shared" si="14"/>
        <v>24-24</v>
      </c>
      <c r="O484" t="str">
        <f t="shared" si="15"/>
        <v>24-24</v>
      </c>
    </row>
    <row r="485" spans="1:15">
      <c r="A485" t="s">
        <v>69</v>
      </c>
      <c r="B485" s="31" t="s">
        <v>227</v>
      </c>
      <c r="C485" s="32">
        <v>506058</v>
      </c>
      <c r="D485" s="32">
        <v>7109691</v>
      </c>
      <c r="E485" s="32">
        <v>-6603633</v>
      </c>
      <c r="F485" s="33">
        <v>2007</v>
      </c>
      <c r="G485" s="31" t="s">
        <v>227</v>
      </c>
      <c r="H485" s="33">
        <v>306</v>
      </c>
      <c r="I485" s="32">
        <v>5491</v>
      </c>
      <c r="J485" s="32">
        <v>-5185</v>
      </c>
      <c r="K485" s="7">
        <v>2007</v>
      </c>
      <c r="L485">
        <f>VLOOKUP(B485,NOME_BID!$A$8:$E$350,5,FALSE)</f>
        <v>24</v>
      </c>
      <c r="M485" s="32">
        <v>24</v>
      </c>
      <c r="N485" t="str">
        <f t="shared" si="14"/>
        <v>24-24</v>
      </c>
      <c r="O485" t="str">
        <f t="shared" si="15"/>
        <v>24-24</v>
      </c>
    </row>
    <row r="486" spans="1:15">
      <c r="A486" t="s">
        <v>69</v>
      </c>
      <c r="B486" s="31" t="s">
        <v>58</v>
      </c>
      <c r="C486" s="32">
        <v>489815</v>
      </c>
      <c r="D486" s="33" t="s">
        <v>52</v>
      </c>
      <c r="E486" s="32">
        <v>489815</v>
      </c>
      <c r="F486" s="33">
        <v>2007</v>
      </c>
      <c r="G486" s="31" t="s">
        <v>58</v>
      </c>
      <c r="H486" s="33">
        <v>416</v>
      </c>
      <c r="I486" s="33" t="s">
        <v>52</v>
      </c>
      <c r="J486" s="33">
        <v>416</v>
      </c>
      <c r="K486" s="7">
        <v>2007</v>
      </c>
      <c r="L486">
        <f>VLOOKUP(B486,NOME_BID!$A$8:$E$350,5,FALSE)</f>
        <v>26</v>
      </c>
      <c r="M486" s="32">
        <v>24</v>
      </c>
      <c r="N486" t="str">
        <f t="shared" si="14"/>
        <v>26-24</v>
      </c>
      <c r="O486" t="str">
        <f t="shared" si="15"/>
        <v>24-26</v>
      </c>
    </row>
    <row r="487" spans="1:15">
      <c r="A487" t="s">
        <v>69</v>
      </c>
      <c r="B487" s="31" t="s">
        <v>59</v>
      </c>
      <c r="C487" s="32">
        <v>113421</v>
      </c>
      <c r="D487" s="33" t="s">
        <v>52</v>
      </c>
      <c r="E487" s="32">
        <v>113421</v>
      </c>
      <c r="F487" s="33">
        <v>2007</v>
      </c>
      <c r="G487" s="31" t="s">
        <v>59</v>
      </c>
      <c r="H487" s="33">
        <v>25</v>
      </c>
      <c r="I487" s="33" t="s">
        <v>52</v>
      </c>
      <c r="J487" s="33">
        <v>25</v>
      </c>
      <c r="K487" s="7">
        <v>2007</v>
      </c>
      <c r="L487">
        <f>VLOOKUP(B487,NOME_BID!$A$8:$E$350,5,FALSE)</f>
        <v>26</v>
      </c>
      <c r="M487" s="32">
        <v>24</v>
      </c>
      <c r="N487" t="str">
        <f t="shared" si="14"/>
        <v>26-24</v>
      </c>
      <c r="O487" t="str">
        <f t="shared" si="15"/>
        <v>24-26</v>
      </c>
    </row>
    <row r="488" spans="1:15">
      <c r="A488" t="s">
        <v>69</v>
      </c>
      <c r="B488" s="31" t="s">
        <v>36</v>
      </c>
      <c r="C488" s="33" t="s">
        <v>52</v>
      </c>
      <c r="D488" s="32">
        <v>236631</v>
      </c>
      <c r="E488" s="32">
        <v>-236631</v>
      </c>
      <c r="F488" s="33">
        <v>2007</v>
      </c>
      <c r="G488" s="31" t="s">
        <v>36</v>
      </c>
      <c r="H488" s="33" t="s">
        <v>52</v>
      </c>
      <c r="I488" s="33">
        <v>849</v>
      </c>
      <c r="J488" s="33">
        <v>-849</v>
      </c>
      <c r="K488" s="7">
        <v>2007</v>
      </c>
      <c r="L488">
        <f>VLOOKUP(B488,NOME_BID!$A$8:$E$350,5,FALSE)</f>
        <v>6</v>
      </c>
      <c r="M488" s="32">
        <v>24</v>
      </c>
      <c r="N488" t="str">
        <f t="shared" si="14"/>
        <v>6-24</v>
      </c>
      <c r="O488" t="str">
        <f t="shared" si="15"/>
        <v>24-6</v>
      </c>
    </row>
    <row r="489" spans="1:15">
      <c r="A489" t="s">
        <v>69</v>
      </c>
      <c r="B489" s="31" t="s">
        <v>61</v>
      </c>
      <c r="C489" s="33" t="s">
        <v>52</v>
      </c>
      <c r="D489" s="32">
        <v>16283</v>
      </c>
      <c r="E489" s="32">
        <v>-16283</v>
      </c>
      <c r="F489" s="33">
        <v>2007</v>
      </c>
      <c r="G489" s="31" t="s">
        <v>61</v>
      </c>
      <c r="H489" s="33" t="s">
        <v>52</v>
      </c>
      <c r="I489" s="33">
        <v>604</v>
      </c>
      <c r="J489" s="33">
        <v>-604</v>
      </c>
      <c r="K489" s="7">
        <v>2007</v>
      </c>
      <c r="L489">
        <f>VLOOKUP(B489,NOME_BID!$A$8:$E$350,5,FALSE)</f>
        <v>25</v>
      </c>
      <c r="M489" s="32">
        <v>24</v>
      </c>
      <c r="N489" t="str">
        <f t="shared" si="14"/>
        <v>25-24</v>
      </c>
      <c r="O489" t="str">
        <f t="shared" si="15"/>
        <v>24-25</v>
      </c>
    </row>
    <row r="490" spans="1:15">
      <c r="A490" t="s">
        <v>69</v>
      </c>
      <c r="B490" s="31" t="s">
        <v>62</v>
      </c>
      <c r="C490" s="33" t="s">
        <v>52</v>
      </c>
      <c r="D490" s="32">
        <v>611482</v>
      </c>
      <c r="E490" s="32">
        <v>-611482</v>
      </c>
      <c r="F490" s="33">
        <v>2007</v>
      </c>
      <c r="G490" s="31" t="s">
        <v>62</v>
      </c>
      <c r="H490" s="33" t="s">
        <v>52</v>
      </c>
      <c r="I490" s="32">
        <v>2271</v>
      </c>
      <c r="J490" s="32">
        <v>-2271</v>
      </c>
      <c r="K490" s="7">
        <v>2007</v>
      </c>
      <c r="L490">
        <f>VLOOKUP(B490,NOME_BID!$A$8:$E$350,5,FALSE)</f>
        <v>26</v>
      </c>
      <c r="M490" s="32">
        <v>24</v>
      </c>
      <c r="N490" t="str">
        <f t="shared" si="14"/>
        <v>26-24</v>
      </c>
      <c r="O490" t="str">
        <f t="shared" si="15"/>
        <v>24-26</v>
      </c>
    </row>
    <row r="491" spans="1:15">
      <c r="A491" t="s">
        <v>69</v>
      </c>
      <c r="B491" s="31" t="s">
        <v>63</v>
      </c>
      <c r="C491" s="33" t="s">
        <v>52</v>
      </c>
      <c r="D491" s="33">
        <v>152</v>
      </c>
      <c r="E491" s="33">
        <v>-152</v>
      </c>
      <c r="F491" s="33">
        <v>2007</v>
      </c>
      <c r="G491" s="31" t="s">
        <v>63</v>
      </c>
      <c r="H491" s="33" t="s">
        <v>52</v>
      </c>
      <c r="I491" s="33">
        <v>2</v>
      </c>
      <c r="J491" s="33">
        <v>-2</v>
      </c>
      <c r="K491" s="7">
        <v>2007</v>
      </c>
      <c r="L491">
        <f>VLOOKUP(B491,NOME_BID!$A$8:$E$350,5,FALSE)</f>
        <v>26</v>
      </c>
      <c r="M491" s="32">
        <v>24</v>
      </c>
      <c r="N491" t="str">
        <f t="shared" si="14"/>
        <v>26-24</v>
      </c>
      <c r="O491" t="str">
        <f t="shared" si="15"/>
        <v>24-26</v>
      </c>
    </row>
    <row r="492" spans="1:15">
      <c r="A492" t="s">
        <v>69</v>
      </c>
      <c r="B492" s="31" t="s">
        <v>64</v>
      </c>
      <c r="C492" s="33" t="s">
        <v>52</v>
      </c>
      <c r="D492" s="32">
        <v>2485051</v>
      </c>
      <c r="E492" s="32">
        <v>-2485051</v>
      </c>
      <c r="F492" s="33">
        <v>2007</v>
      </c>
      <c r="G492" s="31" t="s">
        <v>64</v>
      </c>
      <c r="H492" s="33" t="s">
        <v>52</v>
      </c>
      <c r="I492" s="33">
        <v>762</v>
      </c>
      <c r="J492" s="33">
        <v>-762</v>
      </c>
      <c r="K492" s="7">
        <v>2007</v>
      </c>
      <c r="L492">
        <f>VLOOKUP(B492,NOME_BID!$A$8:$E$350,5,FALSE)</f>
        <v>24</v>
      </c>
      <c r="M492" s="32">
        <v>24</v>
      </c>
      <c r="N492" t="str">
        <f t="shared" si="14"/>
        <v>24-24</v>
      </c>
      <c r="O492" t="str">
        <f t="shared" si="15"/>
        <v>24-24</v>
      </c>
    </row>
    <row r="493" spans="1:15">
      <c r="A493" t="s">
        <v>69</v>
      </c>
      <c r="B493" s="31" t="s">
        <v>65</v>
      </c>
      <c r="C493" s="32">
        <v>23004</v>
      </c>
      <c r="D493" s="33" t="s">
        <v>52</v>
      </c>
      <c r="E493" s="32">
        <v>23004</v>
      </c>
      <c r="F493" s="33">
        <v>2007</v>
      </c>
      <c r="G493" s="31" t="s">
        <v>65</v>
      </c>
      <c r="H493" s="33">
        <v>20</v>
      </c>
      <c r="I493" s="33" t="s">
        <v>52</v>
      </c>
      <c r="J493" s="33">
        <v>20</v>
      </c>
      <c r="K493" s="7">
        <v>2007</v>
      </c>
      <c r="L493">
        <f>VLOOKUP(B493,NOME_BID!$A$8:$E$350,5,FALSE)</f>
        <v>26</v>
      </c>
      <c r="M493" s="32">
        <v>24</v>
      </c>
      <c r="N493" t="str">
        <f t="shared" si="14"/>
        <v>26-24</v>
      </c>
      <c r="O493" t="str">
        <f t="shared" si="15"/>
        <v>24-26</v>
      </c>
    </row>
    <row r="494" spans="1:15">
      <c r="A494" t="s">
        <v>69</v>
      </c>
      <c r="B494" s="31" t="s">
        <v>66</v>
      </c>
      <c r="C494" s="33">
        <v>45</v>
      </c>
      <c r="D494" s="33">
        <v>14</v>
      </c>
      <c r="E494" s="33">
        <v>31</v>
      </c>
      <c r="F494" s="33">
        <v>2007</v>
      </c>
      <c r="G494" s="31" t="s">
        <v>66</v>
      </c>
      <c r="H494" s="33">
        <v>0</v>
      </c>
      <c r="I494" s="33">
        <v>3</v>
      </c>
      <c r="J494" s="33">
        <v>-3</v>
      </c>
      <c r="K494" s="7">
        <v>2007</v>
      </c>
      <c r="L494">
        <f>VLOOKUP(B494,NOME_BID!$A$8:$E$350,5,FALSE)</f>
        <v>25</v>
      </c>
      <c r="M494" s="32">
        <v>24</v>
      </c>
      <c r="N494" t="str">
        <f t="shared" si="14"/>
        <v>25-24</v>
      </c>
      <c r="O494" t="str">
        <f t="shared" si="15"/>
        <v>24-25</v>
      </c>
    </row>
    <row r="495" spans="1:15">
      <c r="A495" t="s">
        <v>69</v>
      </c>
      <c r="B495" s="31" t="s">
        <v>67</v>
      </c>
      <c r="C495" s="32">
        <v>936545</v>
      </c>
      <c r="D495" s="32">
        <v>425779</v>
      </c>
      <c r="E495" s="32">
        <v>510766</v>
      </c>
      <c r="F495" s="33">
        <v>2007</v>
      </c>
      <c r="G495" s="31" t="s">
        <v>67</v>
      </c>
      <c r="H495" s="32">
        <v>1780</v>
      </c>
      <c r="I495" s="32">
        <v>1736</v>
      </c>
      <c r="J495" s="33">
        <v>44</v>
      </c>
      <c r="K495" s="7">
        <v>2007</v>
      </c>
      <c r="L495">
        <f>VLOOKUP(B495,NOME_BID!$A$8:$E$350,5,FALSE)</f>
        <v>24</v>
      </c>
      <c r="M495" s="32">
        <v>24</v>
      </c>
      <c r="N495" t="str">
        <f t="shared" si="14"/>
        <v>24-24</v>
      </c>
      <c r="O495" t="str">
        <f t="shared" si="15"/>
        <v>24-24</v>
      </c>
    </row>
    <row r="496" spans="1:15">
      <c r="A496" t="s">
        <v>69</v>
      </c>
      <c r="B496" s="31" t="s">
        <v>68</v>
      </c>
      <c r="C496" s="33" t="s">
        <v>52</v>
      </c>
      <c r="D496" s="32">
        <v>44562</v>
      </c>
      <c r="E496" s="32">
        <v>-44562</v>
      </c>
      <c r="F496" s="33">
        <v>2007</v>
      </c>
      <c r="G496" s="31" t="s">
        <v>68</v>
      </c>
      <c r="H496" s="33" t="s">
        <v>52</v>
      </c>
      <c r="I496" s="33">
        <v>362</v>
      </c>
      <c r="J496" s="33">
        <v>-362</v>
      </c>
      <c r="K496" s="7">
        <v>2007</v>
      </c>
      <c r="L496">
        <f>VLOOKUP(B496,NOME_BID!$A$8:$E$350,5,FALSE)</f>
        <v>26</v>
      </c>
      <c r="M496" s="32">
        <v>24</v>
      </c>
      <c r="N496" t="str">
        <f t="shared" si="14"/>
        <v>26-24</v>
      </c>
      <c r="O496" t="str">
        <f t="shared" si="15"/>
        <v>24-26</v>
      </c>
    </row>
    <row r="497" spans="1:15">
      <c r="A497" t="s">
        <v>69</v>
      </c>
      <c r="B497" s="31" t="s">
        <v>69</v>
      </c>
      <c r="C497" s="32">
        <v>6237</v>
      </c>
      <c r="D497" s="33" t="s">
        <v>52</v>
      </c>
      <c r="E497" s="32">
        <v>6237</v>
      </c>
      <c r="F497" s="33">
        <v>2007</v>
      </c>
      <c r="G497" s="31" t="s">
        <v>69</v>
      </c>
      <c r="H497" s="33">
        <v>0</v>
      </c>
      <c r="I497" s="33" t="s">
        <v>52</v>
      </c>
      <c r="J497" s="33">
        <v>0</v>
      </c>
      <c r="K497" s="7">
        <v>2007</v>
      </c>
      <c r="L497">
        <f>VLOOKUP(B497,NOME_BID!$A$8:$E$350,5,FALSE)</f>
        <v>24</v>
      </c>
      <c r="M497" s="32">
        <v>24</v>
      </c>
      <c r="N497" t="str">
        <f t="shared" si="14"/>
        <v>24-24</v>
      </c>
      <c r="O497" t="str">
        <f t="shared" si="15"/>
        <v>24-24</v>
      </c>
    </row>
    <row r="498" spans="1:15">
      <c r="A498" t="s">
        <v>69</v>
      </c>
      <c r="B498" s="31" t="s">
        <v>71</v>
      </c>
      <c r="C498" s="32">
        <v>1668</v>
      </c>
      <c r="D498" s="33" t="s">
        <v>52</v>
      </c>
      <c r="E498" s="32">
        <v>1668</v>
      </c>
      <c r="F498" s="33">
        <v>2007</v>
      </c>
      <c r="G498" s="31" t="s">
        <v>71</v>
      </c>
      <c r="H498" s="33">
        <v>48</v>
      </c>
      <c r="I498" s="33" t="s">
        <v>52</v>
      </c>
      <c r="J498" s="33">
        <v>48</v>
      </c>
      <c r="K498" s="7">
        <v>2007</v>
      </c>
      <c r="L498">
        <f>VLOOKUP(B498,NOME_BID!$A$8:$E$350,5,FALSE)</f>
        <v>26</v>
      </c>
      <c r="M498" s="32">
        <v>24</v>
      </c>
      <c r="N498" t="str">
        <f t="shared" si="14"/>
        <v>26-24</v>
      </c>
      <c r="O498" t="str">
        <f t="shared" si="15"/>
        <v>24-26</v>
      </c>
    </row>
    <row r="499" spans="1:15">
      <c r="A499" t="s">
        <v>69</v>
      </c>
      <c r="B499" s="31" t="s">
        <v>37</v>
      </c>
      <c r="C499" s="33" t="s">
        <v>52</v>
      </c>
      <c r="D499" s="33">
        <v>68</v>
      </c>
      <c r="E499" s="33">
        <v>-68</v>
      </c>
      <c r="F499" s="33">
        <v>2007</v>
      </c>
      <c r="G499" s="31" t="s">
        <v>37</v>
      </c>
      <c r="H499" s="33" t="s">
        <v>52</v>
      </c>
      <c r="I499" s="33">
        <v>7</v>
      </c>
      <c r="J499" s="33">
        <v>-7</v>
      </c>
      <c r="K499" s="7">
        <v>2007</v>
      </c>
      <c r="L499">
        <f>VLOOKUP(B499,NOME_BID!$A$8:$E$350,5,FALSE)</f>
        <v>10</v>
      </c>
      <c r="M499" s="32">
        <v>24</v>
      </c>
      <c r="N499" t="str">
        <f t="shared" si="14"/>
        <v>10-24</v>
      </c>
      <c r="O499" t="str">
        <f t="shared" si="15"/>
        <v>24-10</v>
      </c>
    </row>
    <row r="500" spans="1:15">
      <c r="A500" t="s">
        <v>69</v>
      </c>
      <c r="B500" s="31" t="s">
        <v>38</v>
      </c>
      <c r="C500" s="33" t="s">
        <v>52</v>
      </c>
      <c r="D500" s="32">
        <v>3087498</v>
      </c>
      <c r="E500" s="32">
        <v>-3087498</v>
      </c>
      <c r="F500" s="33">
        <v>2007</v>
      </c>
      <c r="G500" s="31" t="s">
        <v>38</v>
      </c>
      <c r="H500" s="33" t="s">
        <v>52</v>
      </c>
      <c r="I500" s="32">
        <v>4183</v>
      </c>
      <c r="J500" s="32">
        <v>-4183</v>
      </c>
      <c r="K500" s="7">
        <v>2007</v>
      </c>
      <c r="L500">
        <f>VLOOKUP(B500,NOME_BID!$A$8:$E$350,5,FALSE)</f>
        <v>999999</v>
      </c>
      <c r="M500" s="32">
        <v>24</v>
      </c>
      <c r="N500" t="str">
        <f t="shared" si="14"/>
        <v>999999-24</v>
      </c>
      <c r="O500" t="str">
        <f t="shared" si="15"/>
        <v>24-999999</v>
      </c>
    </row>
    <row r="501" spans="1:15">
      <c r="A501" t="s">
        <v>69</v>
      </c>
      <c r="B501" s="31" t="s">
        <v>75</v>
      </c>
      <c r="C501" s="32">
        <v>2526</v>
      </c>
      <c r="D501" s="32">
        <v>18042</v>
      </c>
      <c r="E501" s="32">
        <v>-15516</v>
      </c>
      <c r="F501" s="33">
        <v>2007</v>
      </c>
      <c r="G501" s="31" t="s">
        <v>75</v>
      </c>
      <c r="H501" s="33">
        <v>197</v>
      </c>
      <c r="I501" s="33">
        <v>10</v>
      </c>
      <c r="J501" s="33">
        <v>187</v>
      </c>
      <c r="K501" s="7">
        <v>2007</v>
      </c>
      <c r="L501">
        <f>VLOOKUP(B501,NOME_BID!$A$8:$E$350,5,FALSE)</f>
        <v>26</v>
      </c>
      <c r="M501" s="32">
        <v>24</v>
      </c>
      <c r="N501" t="str">
        <f t="shared" si="14"/>
        <v>26-24</v>
      </c>
      <c r="O501" t="str">
        <f t="shared" si="15"/>
        <v>24-26</v>
      </c>
    </row>
    <row r="502" spans="1:15">
      <c r="A502" t="s">
        <v>69</v>
      </c>
      <c r="B502" s="31" t="s">
        <v>76</v>
      </c>
      <c r="C502" s="33" t="s">
        <v>52</v>
      </c>
      <c r="D502" s="32">
        <v>1051</v>
      </c>
      <c r="E502" s="32">
        <v>-1051</v>
      </c>
      <c r="F502" s="33">
        <v>2007</v>
      </c>
      <c r="G502" s="31" t="s">
        <v>76</v>
      </c>
      <c r="H502" s="33" t="s">
        <v>52</v>
      </c>
      <c r="I502" s="33">
        <v>2</v>
      </c>
      <c r="J502" s="33">
        <v>-2</v>
      </c>
      <c r="K502" s="7">
        <v>2007</v>
      </c>
      <c r="L502">
        <f>VLOOKUP(B502,NOME_BID!$A$8:$E$350,5,FALSE)</f>
        <v>23</v>
      </c>
      <c r="M502" s="32">
        <v>24</v>
      </c>
      <c r="N502" t="str">
        <f t="shared" si="14"/>
        <v>23-24</v>
      </c>
      <c r="O502" t="str">
        <f t="shared" si="15"/>
        <v>24-23</v>
      </c>
    </row>
    <row r="503" spans="1:15">
      <c r="A503" t="s">
        <v>69</v>
      </c>
      <c r="B503" s="31" t="s">
        <v>258</v>
      </c>
      <c r="C503" s="32">
        <v>143132</v>
      </c>
      <c r="D503" s="32">
        <v>2881</v>
      </c>
      <c r="E503" s="32">
        <v>140251</v>
      </c>
      <c r="F503" s="33">
        <v>2007</v>
      </c>
      <c r="G503" s="31" t="s">
        <v>258</v>
      </c>
      <c r="H503" s="33">
        <v>100</v>
      </c>
      <c r="I503" s="33">
        <v>18</v>
      </c>
      <c r="J503" s="33">
        <v>82</v>
      </c>
      <c r="K503" s="7">
        <v>2007</v>
      </c>
      <c r="L503">
        <f>VLOOKUP(B503,NOME_BID!$A$8:$E$350,5,FALSE)</f>
        <v>24</v>
      </c>
      <c r="M503" s="32">
        <v>24</v>
      </c>
      <c r="N503" t="str">
        <f t="shared" si="14"/>
        <v>24-24</v>
      </c>
      <c r="O503" t="str">
        <f t="shared" si="15"/>
        <v>24-24</v>
      </c>
    </row>
    <row r="504" spans="1:15">
      <c r="A504" t="s">
        <v>69</v>
      </c>
      <c r="B504" s="31" t="s">
        <v>78</v>
      </c>
      <c r="C504" s="33" t="s">
        <v>52</v>
      </c>
      <c r="D504" s="33">
        <v>16</v>
      </c>
      <c r="E504" s="33">
        <v>-16</v>
      </c>
      <c r="F504" s="33">
        <v>2007</v>
      </c>
      <c r="G504" s="31" t="s">
        <v>78</v>
      </c>
      <c r="H504" s="33" t="s">
        <v>52</v>
      </c>
      <c r="I504" s="33">
        <v>0</v>
      </c>
      <c r="J504" s="33">
        <v>0</v>
      </c>
      <c r="K504" s="7">
        <v>2007</v>
      </c>
      <c r="L504">
        <f>VLOOKUP(B504,NOME_BID!$A$8:$E$350,5,FALSE)</f>
        <v>23</v>
      </c>
      <c r="M504" s="32">
        <v>24</v>
      </c>
      <c r="N504" t="str">
        <f t="shared" si="14"/>
        <v>23-24</v>
      </c>
      <c r="O504" t="str">
        <f t="shared" si="15"/>
        <v>24-23</v>
      </c>
    </row>
    <row r="505" spans="1:15">
      <c r="A505" t="s">
        <v>69</v>
      </c>
      <c r="B505" s="31" t="s">
        <v>79</v>
      </c>
      <c r="C505" s="32">
        <v>239699</v>
      </c>
      <c r="D505" s="32">
        <v>3676029</v>
      </c>
      <c r="E505" s="32">
        <v>-3436330</v>
      </c>
      <c r="F505" s="33">
        <v>2007</v>
      </c>
      <c r="G505" s="31" t="s">
        <v>79</v>
      </c>
      <c r="H505" s="33">
        <v>371</v>
      </c>
      <c r="I505" s="32">
        <v>6903</v>
      </c>
      <c r="J505" s="32">
        <v>-6532</v>
      </c>
      <c r="K505" s="7">
        <v>2007</v>
      </c>
      <c r="L505">
        <f>VLOOKUP(B505,NOME_BID!$A$8:$E$350,5,FALSE)</f>
        <v>21</v>
      </c>
      <c r="M505" s="32">
        <v>24</v>
      </c>
      <c r="N505" t="str">
        <f t="shared" si="14"/>
        <v>21-24</v>
      </c>
      <c r="O505" t="str">
        <f t="shared" si="15"/>
        <v>24-21</v>
      </c>
    </row>
    <row r="506" spans="1:15">
      <c r="A506" t="s">
        <v>69</v>
      </c>
      <c r="B506" s="31" t="s">
        <v>39</v>
      </c>
      <c r="C506" s="32">
        <v>10654</v>
      </c>
      <c r="D506" s="32">
        <v>362097</v>
      </c>
      <c r="E506" s="32">
        <v>-351443</v>
      </c>
      <c r="F506" s="33">
        <v>2007</v>
      </c>
      <c r="G506" s="31" t="s">
        <v>39</v>
      </c>
      <c r="H506" s="33">
        <v>27</v>
      </c>
      <c r="I506" s="32">
        <v>1380</v>
      </c>
      <c r="J506" s="32">
        <v>-1353</v>
      </c>
      <c r="K506" s="7">
        <v>2007</v>
      </c>
      <c r="L506">
        <f>VLOOKUP(B506,NOME_BID!$A$8:$E$350,5,FALSE)</f>
        <v>11</v>
      </c>
      <c r="M506" s="32">
        <v>24</v>
      </c>
      <c r="N506" t="str">
        <f t="shared" si="14"/>
        <v>11-24</v>
      </c>
      <c r="O506" t="str">
        <f t="shared" si="15"/>
        <v>24-11</v>
      </c>
    </row>
    <row r="507" spans="1:15">
      <c r="A507" t="s">
        <v>69</v>
      </c>
      <c r="B507" s="31" t="s">
        <v>81</v>
      </c>
      <c r="C507" s="32">
        <v>9665</v>
      </c>
      <c r="D507" s="32">
        <v>13486936</v>
      </c>
      <c r="E507" s="32">
        <v>-13477271</v>
      </c>
      <c r="F507" s="33">
        <v>2007</v>
      </c>
      <c r="G507" s="31" t="s">
        <v>81</v>
      </c>
      <c r="H507" s="33">
        <v>70</v>
      </c>
      <c r="I507" s="32">
        <v>44882</v>
      </c>
      <c r="J507" s="32">
        <v>-44812</v>
      </c>
      <c r="K507" s="7">
        <v>2007</v>
      </c>
      <c r="L507">
        <f>VLOOKUP(B507,NOME_BID!$A$8:$E$350,5,FALSE)</f>
        <v>25</v>
      </c>
      <c r="M507" s="32">
        <v>24</v>
      </c>
      <c r="N507" t="str">
        <f t="shared" si="14"/>
        <v>25-24</v>
      </c>
      <c r="O507" t="str">
        <f t="shared" si="15"/>
        <v>24-25</v>
      </c>
    </row>
    <row r="508" spans="1:15">
      <c r="A508" t="s">
        <v>69</v>
      </c>
      <c r="B508" s="31" t="s">
        <v>82</v>
      </c>
      <c r="C508" s="32">
        <v>1941</v>
      </c>
      <c r="D508" s="32">
        <v>1980264</v>
      </c>
      <c r="E508" s="32">
        <v>-1978323</v>
      </c>
      <c r="F508" s="33">
        <v>2007</v>
      </c>
      <c r="G508" s="31" t="s">
        <v>82</v>
      </c>
      <c r="H508" s="33">
        <v>30</v>
      </c>
      <c r="I508" s="32">
        <v>4527</v>
      </c>
      <c r="J508" s="32">
        <v>-4497</v>
      </c>
      <c r="K508" s="7">
        <v>2007</v>
      </c>
      <c r="L508">
        <f>VLOOKUP(B508,NOME_BID!$A$8:$E$350,5,FALSE)</f>
        <v>25</v>
      </c>
      <c r="M508" s="32">
        <v>24</v>
      </c>
      <c r="N508" t="str">
        <f t="shared" si="14"/>
        <v>25-24</v>
      </c>
      <c r="O508" t="str">
        <f t="shared" si="15"/>
        <v>24-25</v>
      </c>
    </row>
    <row r="509" spans="1:15">
      <c r="A509" t="s">
        <v>69</v>
      </c>
      <c r="B509" s="31" t="s">
        <v>83</v>
      </c>
      <c r="C509" s="33">
        <v>4</v>
      </c>
      <c r="D509" s="33">
        <v>618</v>
      </c>
      <c r="E509" s="33">
        <v>-614</v>
      </c>
      <c r="F509" s="33">
        <v>2007</v>
      </c>
      <c r="G509" s="31" t="s">
        <v>83</v>
      </c>
      <c r="H509" s="33">
        <v>3</v>
      </c>
      <c r="I509" s="33">
        <v>39</v>
      </c>
      <c r="J509" s="33">
        <v>-36</v>
      </c>
      <c r="K509" s="7">
        <v>2007</v>
      </c>
      <c r="L509">
        <f>VLOOKUP(B509,NOME_BID!$A$8:$E$350,5,FALSE)</f>
        <v>26</v>
      </c>
      <c r="M509" s="32">
        <v>24</v>
      </c>
      <c r="N509" t="str">
        <f t="shared" si="14"/>
        <v>26-24</v>
      </c>
      <c r="O509" t="str">
        <f t="shared" si="15"/>
        <v>24-26</v>
      </c>
    </row>
    <row r="510" spans="1:15">
      <c r="A510" t="s">
        <v>69</v>
      </c>
      <c r="B510" s="31" t="s">
        <v>40</v>
      </c>
      <c r="C510" s="33">
        <v>454</v>
      </c>
      <c r="D510" s="32">
        <v>346486</v>
      </c>
      <c r="E510" s="32">
        <v>-346032</v>
      </c>
      <c r="F510" s="33">
        <v>2007</v>
      </c>
      <c r="G510" s="31" t="s">
        <v>40</v>
      </c>
      <c r="H510" s="33">
        <v>0</v>
      </c>
      <c r="I510" s="32">
        <v>1526</v>
      </c>
      <c r="J510" s="32">
        <v>-1526</v>
      </c>
      <c r="K510" s="7">
        <v>2007</v>
      </c>
      <c r="L510">
        <f>VLOOKUP(B510,NOME_BID!$A$8:$E$350,5,FALSE)</f>
        <v>12</v>
      </c>
      <c r="M510" s="32">
        <v>24</v>
      </c>
      <c r="N510" t="str">
        <f t="shared" si="14"/>
        <v>12-24</v>
      </c>
      <c r="O510" t="str">
        <f t="shared" si="15"/>
        <v>24-12</v>
      </c>
    </row>
    <row r="511" spans="1:15">
      <c r="A511" t="s">
        <v>69</v>
      </c>
      <c r="B511" s="31" t="s">
        <v>85</v>
      </c>
      <c r="C511" s="33" t="s">
        <v>52</v>
      </c>
      <c r="D511" s="32">
        <v>27878</v>
      </c>
      <c r="E511" s="32">
        <v>-27878</v>
      </c>
      <c r="F511" s="33">
        <v>2007</v>
      </c>
      <c r="G511" s="31" t="s">
        <v>85</v>
      </c>
      <c r="H511" s="33" t="s">
        <v>52</v>
      </c>
      <c r="I511" s="33">
        <v>94</v>
      </c>
      <c r="J511" s="33">
        <v>-94</v>
      </c>
      <c r="K511" s="7">
        <v>2007</v>
      </c>
      <c r="L511">
        <f>VLOOKUP(B511,NOME_BID!$A$8:$E$350,5,FALSE)</f>
        <v>25</v>
      </c>
      <c r="M511" s="32">
        <v>24</v>
      </c>
      <c r="N511" t="str">
        <f t="shared" si="14"/>
        <v>25-24</v>
      </c>
      <c r="O511" t="str">
        <f t="shared" si="15"/>
        <v>24-25</v>
      </c>
    </row>
    <row r="512" spans="1:15">
      <c r="A512" t="s">
        <v>69</v>
      </c>
      <c r="B512" s="31" t="s">
        <v>86</v>
      </c>
      <c r="C512" s="33" t="s">
        <v>52</v>
      </c>
      <c r="D512" s="32">
        <v>1039122</v>
      </c>
      <c r="E512" s="32">
        <v>-1039122</v>
      </c>
      <c r="F512" s="33">
        <v>2007</v>
      </c>
      <c r="G512" s="31" t="s">
        <v>86</v>
      </c>
      <c r="H512" s="33" t="s">
        <v>52</v>
      </c>
      <c r="I512" s="32">
        <v>4788</v>
      </c>
      <c r="J512" s="32">
        <v>-4788</v>
      </c>
      <c r="K512" s="7">
        <v>2007</v>
      </c>
      <c r="L512">
        <f>VLOOKUP(B512,NOME_BID!$A$8:$E$350,5,FALSE)</f>
        <v>25</v>
      </c>
      <c r="M512" s="32">
        <v>24</v>
      </c>
      <c r="N512" t="str">
        <f t="shared" si="14"/>
        <v>25-24</v>
      </c>
      <c r="O512" t="str">
        <f t="shared" si="15"/>
        <v>24-25</v>
      </c>
    </row>
    <row r="513" spans="1:15">
      <c r="A513" t="s">
        <v>69</v>
      </c>
      <c r="B513" s="31" t="s">
        <v>88</v>
      </c>
      <c r="C513" s="32">
        <v>50314046</v>
      </c>
      <c r="D513" s="32">
        <v>1751358</v>
      </c>
      <c r="E513" s="32">
        <v>48562688</v>
      </c>
      <c r="F513" s="33">
        <v>2007</v>
      </c>
      <c r="G513" s="31" t="s">
        <v>88</v>
      </c>
      <c r="H513" s="32">
        <v>31537</v>
      </c>
      <c r="I513" s="32">
        <v>5648</v>
      </c>
      <c r="J513" s="32">
        <v>25889</v>
      </c>
      <c r="K513" s="7">
        <v>2007</v>
      </c>
      <c r="L513">
        <f>VLOOKUP(B513,NOME_BID!$A$8:$E$350,5,FALSE)</f>
        <v>24</v>
      </c>
      <c r="M513" s="32">
        <v>24</v>
      </c>
      <c r="N513" t="str">
        <f t="shared" si="14"/>
        <v>24-24</v>
      </c>
      <c r="O513" t="str">
        <f t="shared" si="15"/>
        <v>24-24</v>
      </c>
    </row>
    <row r="514" spans="1:15">
      <c r="A514" t="s">
        <v>69</v>
      </c>
      <c r="B514" s="31" t="s">
        <v>90</v>
      </c>
      <c r="C514" s="32">
        <v>26198</v>
      </c>
      <c r="D514" s="32">
        <v>113597502</v>
      </c>
      <c r="E514" s="32">
        <v>-113571304</v>
      </c>
      <c r="F514" s="33">
        <v>2007</v>
      </c>
      <c r="G514" s="31" t="s">
        <v>90</v>
      </c>
      <c r="H514" s="33">
        <v>53</v>
      </c>
      <c r="I514" s="32">
        <v>78118</v>
      </c>
      <c r="J514" s="32">
        <v>-78065</v>
      </c>
      <c r="K514" s="7">
        <v>2007</v>
      </c>
      <c r="L514">
        <f>VLOOKUP(B514,NOME_BID!$A$8:$E$350,5,FALSE)</f>
        <v>24</v>
      </c>
      <c r="M514" s="32">
        <v>24</v>
      </c>
      <c r="N514" t="str">
        <f t="shared" si="14"/>
        <v>24-24</v>
      </c>
      <c r="O514" t="str">
        <f t="shared" si="15"/>
        <v>24-24</v>
      </c>
    </row>
    <row r="515" spans="1:15">
      <c r="A515" t="s">
        <v>69</v>
      </c>
      <c r="B515" s="31" t="s">
        <v>91</v>
      </c>
      <c r="C515" s="32">
        <v>9122</v>
      </c>
      <c r="D515" s="32">
        <v>696790</v>
      </c>
      <c r="E515" s="32">
        <v>-687668</v>
      </c>
      <c r="F515" s="33">
        <v>2007</v>
      </c>
      <c r="G515" s="31" t="s">
        <v>91</v>
      </c>
      <c r="H515" s="33">
        <v>94</v>
      </c>
      <c r="I515" s="32">
        <v>2786</v>
      </c>
      <c r="J515" s="32">
        <v>-2692</v>
      </c>
      <c r="K515" s="7">
        <v>2007</v>
      </c>
      <c r="L515">
        <f>VLOOKUP(B515,NOME_BID!$A$8:$E$350,5,FALSE)</f>
        <v>26</v>
      </c>
      <c r="M515" s="32">
        <v>24</v>
      </c>
      <c r="N515" t="str">
        <f t="shared" si="14"/>
        <v>26-24</v>
      </c>
      <c r="O515" t="str">
        <f t="shared" si="15"/>
        <v>24-26</v>
      </c>
    </row>
    <row r="516" spans="1:15">
      <c r="A516" t="s">
        <v>69</v>
      </c>
      <c r="B516" s="31" t="s">
        <v>92</v>
      </c>
      <c r="C516" s="33" t="s">
        <v>52</v>
      </c>
      <c r="D516" s="32">
        <v>67446</v>
      </c>
      <c r="E516" s="32">
        <v>-67446</v>
      </c>
      <c r="F516" s="33">
        <v>2007</v>
      </c>
      <c r="G516" s="31" t="s">
        <v>92</v>
      </c>
      <c r="H516" s="33" t="s">
        <v>52</v>
      </c>
      <c r="I516" s="33">
        <v>271</v>
      </c>
      <c r="J516" s="33">
        <v>-271</v>
      </c>
      <c r="K516" s="7">
        <v>2007</v>
      </c>
      <c r="L516">
        <f>VLOOKUP(B516,NOME_BID!$A$8:$E$350,5,FALSE)</f>
        <v>24</v>
      </c>
      <c r="M516" s="32">
        <v>24</v>
      </c>
      <c r="N516" t="str">
        <f t="shared" ref="N516:N579" si="16">CONCATENATE(L516,"-",M516)</f>
        <v>24-24</v>
      </c>
      <c r="O516" t="str">
        <f t="shared" ref="O516:O579" si="17">CONCATENATE(M516,"-",L516)</f>
        <v>24-24</v>
      </c>
    </row>
    <row r="517" spans="1:15">
      <c r="A517" t="s">
        <v>69</v>
      </c>
      <c r="B517" s="31" t="s">
        <v>41</v>
      </c>
      <c r="C517" s="33" t="s">
        <v>52</v>
      </c>
      <c r="D517" s="32">
        <v>142974</v>
      </c>
      <c r="E517" s="32">
        <v>-142974</v>
      </c>
      <c r="F517" s="33">
        <v>2007</v>
      </c>
      <c r="G517" s="31" t="s">
        <v>41</v>
      </c>
      <c r="H517" s="33" t="s">
        <v>52</v>
      </c>
      <c r="I517" s="33">
        <v>374</v>
      </c>
      <c r="J517" s="33">
        <v>-374</v>
      </c>
      <c r="K517" s="7">
        <v>2007</v>
      </c>
      <c r="L517">
        <f>VLOOKUP(B517,NOME_BID!$A$8:$E$350,5,FALSE)</f>
        <v>13</v>
      </c>
      <c r="M517" s="32">
        <v>24</v>
      </c>
      <c r="N517" t="str">
        <f t="shared" si="16"/>
        <v>13-24</v>
      </c>
      <c r="O517" t="str">
        <f t="shared" si="17"/>
        <v>24-13</v>
      </c>
    </row>
    <row r="518" spans="1:15">
      <c r="A518" t="s">
        <v>69</v>
      </c>
      <c r="B518" s="31" t="s">
        <v>93</v>
      </c>
      <c r="C518" s="33" t="s">
        <v>52</v>
      </c>
      <c r="D518" s="33">
        <v>788</v>
      </c>
      <c r="E518" s="33">
        <v>-788</v>
      </c>
      <c r="F518" s="33">
        <v>2007</v>
      </c>
      <c r="G518" s="31" t="s">
        <v>93</v>
      </c>
      <c r="H518" s="33" t="s">
        <v>52</v>
      </c>
      <c r="I518" s="33">
        <v>24</v>
      </c>
      <c r="J518" s="33">
        <v>-24</v>
      </c>
      <c r="K518" s="7">
        <v>2007</v>
      </c>
      <c r="L518">
        <f>VLOOKUP(B518,NOME_BID!$A$8:$E$350,5,FALSE)</f>
        <v>26</v>
      </c>
      <c r="M518" s="32">
        <v>24</v>
      </c>
      <c r="N518" t="str">
        <f t="shared" si="16"/>
        <v>26-24</v>
      </c>
      <c r="O518" t="str">
        <f t="shared" si="17"/>
        <v>24-26</v>
      </c>
    </row>
    <row r="519" spans="1:15">
      <c r="A519" t="s">
        <v>69</v>
      </c>
      <c r="B519" s="31" t="s">
        <v>94</v>
      </c>
      <c r="C519" s="32">
        <v>5859655</v>
      </c>
      <c r="D519" s="32">
        <v>32516925</v>
      </c>
      <c r="E519" s="32">
        <v>-26657270</v>
      </c>
      <c r="F519" s="33">
        <v>2007</v>
      </c>
      <c r="G519" s="31" t="s">
        <v>94</v>
      </c>
      <c r="H519" s="32">
        <v>2865</v>
      </c>
      <c r="I519" s="32">
        <v>9506</v>
      </c>
      <c r="J519" s="32">
        <v>-6641</v>
      </c>
      <c r="K519" s="7">
        <v>2007</v>
      </c>
      <c r="L519">
        <f>VLOOKUP(B519,NOME_BID!$A$8:$E$350,5,FALSE)</f>
        <v>24</v>
      </c>
      <c r="M519" s="32">
        <v>24</v>
      </c>
      <c r="N519" t="str">
        <f t="shared" si="16"/>
        <v>24-24</v>
      </c>
      <c r="O519" t="str">
        <f t="shared" si="17"/>
        <v>24-24</v>
      </c>
    </row>
    <row r="520" spans="1:15">
      <c r="A520" t="s">
        <v>69</v>
      </c>
      <c r="B520" s="31" t="s">
        <v>95</v>
      </c>
      <c r="C520" s="32">
        <v>254758</v>
      </c>
      <c r="D520" s="33" t="s">
        <v>52</v>
      </c>
      <c r="E520" s="32">
        <v>254758</v>
      </c>
      <c r="F520" s="33">
        <v>2007</v>
      </c>
      <c r="G520" s="31" t="s">
        <v>95</v>
      </c>
      <c r="H520" s="33">
        <v>221</v>
      </c>
      <c r="I520" s="33" t="s">
        <v>52</v>
      </c>
      <c r="J520" s="33">
        <v>221</v>
      </c>
      <c r="K520" s="7">
        <v>2007</v>
      </c>
      <c r="L520">
        <f>VLOOKUP(B521,NOME_BID!$A$8:$E$350,5,FALSE)</f>
        <v>22</v>
      </c>
      <c r="M520" s="32">
        <v>24</v>
      </c>
      <c r="N520" t="str">
        <f t="shared" si="16"/>
        <v>22-24</v>
      </c>
      <c r="O520" t="str">
        <f t="shared" si="17"/>
        <v>24-22</v>
      </c>
    </row>
    <row r="521" spans="1:15">
      <c r="A521" t="s">
        <v>69</v>
      </c>
      <c r="B521" s="31" t="s">
        <v>260</v>
      </c>
      <c r="C521" s="33" t="s">
        <v>52</v>
      </c>
      <c r="D521" s="33">
        <v>75</v>
      </c>
      <c r="E521" s="33">
        <v>-75</v>
      </c>
      <c r="F521" s="33">
        <v>2007</v>
      </c>
      <c r="G521" s="31" t="s">
        <v>260</v>
      </c>
      <c r="H521" s="33" t="s">
        <v>52</v>
      </c>
      <c r="I521" s="33">
        <v>0</v>
      </c>
      <c r="J521" s="33">
        <v>0</v>
      </c>
      <c r="K521" s="7">
        <v>2007</v>
      </c>
      <c r="L521">
        <f>VLOOKUP(B521,NOME_BID!$A$8:$E$350,5,FALSE)</f>
        <v>22</v>
      </c>
      <c r="M521" s="32">
        <v>24</v>
      </c>
      <c r="N521" t="str">
        <f t="shared" si="16"/>
        <v>22-24</v>
      </c>
      <c r="O521" t="str">
        <f t="shared" si="17"/>
        <v>24-22</v>
      </c>
    </row>
    <row r="522" spans="1:15">
      <c r="A522" t="s">
        <v>69</v>
      </c>
      <c r="B522" s="31" t="s">
        <v>96</v>
      </c>
      <c r="C522" s="33" t="s">
        <v>52</v>
      </c>
      <c r="D522" s="33">
        <v>25</v>
      </c>
      <c r="E522" s="33">
        <v>-25</v>
      </c>
      <c r="F522" s="33">
        <v>2007</v>
      </c>
      <c r="G522" s="31" t="s">
        <v>96</v>
      </c>
      <c r="H522" s="33" t="s">
        <v>52</v>
      </c>
      <c r="I522" s="33">
        <v>1</v>
      </c>
      <c r="J522" s="33">
        <v>-1</v>
      </c>
      <c r="K522" s="7">
        <v>2007</v>
      </c>
      <c r="L522">
        <f>VLOOKUP(B522,NOME_BID!$A$8:$E$350,5,FALSE)</f>
        <v>26</v>
      </c>
      <c r="M522" s="32">
        <v>24</v>
      </c>
      <c r="N522" t="str">
        <f t="shared" si="16"/>
        <v>26-24</v>
      </c>
      <c r="O522" t="str">
        <f t="shared" si="17"/>
        <v>24-26</v>
      </c>
    </row>
    <row r="523" spans="1:15">
      <c r="A523" t="s">
        <v>69</v>
      </c>
      <c r="B523" s="31" t="s">
        <v>97</v>
      </c>
      <c r="C523" s="33" t="s">
        <v>52</v>
      </c>
      <c r="D523" s="32">
        <v>18827</v>
      </c>
      <c r="E523" s="32">
        <v>-18827</v>
      </c>
      <c r="F523" s="33">
        <v>2007</v>
      </c>
      <c r="G523" s="31" t="s">
        <v>97</v>
      </c>
      <c r="H523" s="33" t="s">
        <v>52</v>
      </c>
      <c r="I523" s="33">
        <v>399</v>
      </c>
      <c r="J523" s="33">
        <v>-399</v>
      </c>
      <c r="K523" s="7">
        <v>2007</v>
      </c>
      <c r="L523">
        <f>VLOOKUP(B523,NOME_BID!$A$8:$E$350,5,FALSE)</f>
        <v>26</v>
      </c>
      <c r="M523" s="32">
        <v>24</v>
      </c>
      <c r="N523" t="str">
        <f t="shared" si="16"/>
        <v>26-24</v>
      </c>
      <c r="O523" t="str">
        <f t="shared" si="17"/>
        <v>24-26</v>
      </c>
    </row>
    <row r="524" spans="1:15">
      <c r="A524" t="s">
        <v>69</v>
      </c>
      <c r="B524" s="31" t="s">
        <v>98</v>
      </c>
      <c r="C524" s="32">
        <v>566886</v>
      </c>
      <c r="D524" s="32">
        <v>415679</v>
      </c>
      <c r="E524" s="32">
        <v>151207</v>
      </c>
      <c r="F524" s="33">
        <v>2007</v>
      </c>
      <c r="G524" s="31" t="s">
        <v>98</v>
      </c>
      <c r="H524" s="32">
        <v>1666</v>
      </c>
      <c r="I524" s="32">
        <v>1138</v>
      </c>
      <c r="J524" s="33">
        <v>528</v>
      </c>
      <c r="K524" s="7">
        <v>2007</v>
      </c>
      <c r="L524">
        <f>VLOOKUP(B524,NOME_BID!$A$8:$E$350,5,FALSE)</f>
        <v>26</v>
      </c>
      <c r="M524" s="32">
        <v>24</v>
      </c>
      <c r="N524" t="str">
        <f t="shared" si="16"/>
        <v>26-24</v>
      </c>
      <c r="O524" t="str">
        <f t="shared" si="17"/>
        <v>24-26</v>
      </c>
    </row>
    <row r="525" spans="1:15">
      <c r="A525" t="s">
        <v>69</v>
      </c>
      <c r="B525" s="31" t="s">
        <v>99</v>
      </c>
      <c r="C525" s="32">
        <v>71429750</v>
      </c>
      <c r="D525" s="32">
        <v>123798898</v>
      </c>
      <c r="E525" s="32">
        <v>-52369148</v>
      </c>
      <c r="F525" s="33">
        <v>2007</v>
      </c>
      <c r="G525" s="31" t="s">
        <v>99</v>
      </c>
      <c r="H525" s="32">
        <v>71017</v>
      </c>
      <c r="I525" s="32">
        <v>231097</v>
      </c>
      <c r="J525" s="32">
        <v>-160080</v>
      </c>
      <c r="K525" s="7">
        <v>2007</v>
      </c>
      <c r="L525">
        <f>VLOOKUP(B525,NOME_BID!$A$8:$E$350,5,FALSE)</f>
        <v>21</v>
      </c>
      <c r="M525" s="32">
        <v>24</v>
      </c>
      <c r="N525" t="str">
        <f t="shared" si="16"/>
        <v>21-24</v>
      </c>
      <c r="O525" t="str">
        <f t="shared" si="17"/>
        <v>24-21</v>
      </c>
    </row>
    <row r="526" spans="1:15">
      <c r="A526" t="s">
        <v>69</v>
      </c>
      <c r="B526" s="31" t="s">
        <v>100</v>
      </c>
      <c r="C526" s="33" t="s">
        <v>52</v>
      </c>
      <c r="D526" s="32">
        <v>5439</v>
      </c>
      <c r="E526" s="32">
        <v>-5439</v>
      </c>
      <c r="F526" s="33">
        <v>2007</v>
      </c>
      <c r="G526" s="31" t="s">
        <v>100</v>
      </c>
      <c r="H526" s="33" t="s">
        <v>52</v>
      </c>
      <c r="I526" s="33">
        <v>21</v>
      </c>
      <c r="J526" s="33">
        <v>-21</v>
      </c>
      <c r="K526" s="7">
        <v>2007</v>
      </c>
      <c r="L526">
        <f>VLOOKUP(B526,NOME_BID!$A$8:$E$350,5,FALSE)</f>
        <v>26</v>
      </c>
      <c r="M526" s="32">
        <v>24</v>
      </c>
      <c r="N526" t="str">
        <f t="shared" si="16"/>
        <v>26-24</v>
      </c>
      <c r="O526" t="str">
        <f t="shared" si="17"/>
        <v>24-26</v>
      </c>
    </row>
    <row r="527" spans="1:15">
      <c r="A527" t="s">
        <v>69</v>
      </c>
      <c r="B527" s="31" t="s">
        <v>102</v>
      </c>
      <c r="C527" s="33" t="s">
        <v>52</v>
      </c>
      <c r="D527" s="32">
        <v>1685</v>
      </c>
      <c r="E527" s="32">
        <v>-1685</v>
      </c>
      <c r="F527" s="33">
        <v>2007</v>
      </c>
      <c r="G527" s="31" t="s">
        <v>102</v>
      </c>
      <c r="H527" s="33" t="s">
        <v>52</v>
      </c>
      <c r="I527" s="33">
        <v>4</v>
      </c>
      <c r="J527" s="33">
        <v>-4</v>
      </c>
      <c r="K527" s="7">
        <v>2007</v>
      </c>
      <c r="L527">
        <f>VLOOKUP(B527,NOME_BID!$A$8:$E$350,5,FALSE)</f>
        <v>25</v>
      </c>
      <c r="M527" s="32">
        <v>24</v>
      </c>
      <c r="N527" t="str">
        <f t="shared" si="16"/>
        <v>25-24</v>
      </c>
      <c r="O527" t="str">
        <f t="shared" si="17"/>
        <v>24-25</v>
      </c>
    </row>
    <row r="528" spans="1:15">
      <c r="A528" t="s">
        <v>69</v>
      </c>
      <c r="B528" s="31" t="s">
        <v>103</v>
      </c>
      <c r="C528" s="32">
        <v>8899705</v>
      </c>
      <c r="D528" s="32">
        <v>23811</v>
      </c>
      <c r="E528" s="32">
        <v>8875894</v>
      </c>
      <c r="F528" s="33">
        <v>2007</v>
      </c>
      <c r="G528" s="31" t="s">
        <v>103</v>
      </c>
      <c r="H528" s="32">
        <v>5108</v>
      </c>
      <c r="I528" s="33">
        <v>260</v>
      </c>
      <c r="J528" s="32">
        <v>4848</v>
      </c>
      <c r="K528" s="7">
        <v>2007</v>
      </c>
      <c r="L528">
        <f>VLOOKUP(B528,NOME_BID!$A$8:$E$350,5,FALSE)</f>
        <v>26</v>
      </c>
      <c r="M528" s="32">
        <v>24</v>
      </c>
      <c r="N528" t="str">
        <f t="shared" si="16"/>
        <v>26-24</v>
      </c>
      <c r="O528" t="str">
        <f t="shared" si="17"/>
        <v>24-26</v>
      </c>
    </row>
    <row r="529" spans="1:15">
      <c r="A529" t="s">
        <v>69</v>
      </c>
      <c r="B529" s="31" t="s">
        <v>104</v>
      </c>
      <c r="C529" s="32">
        <v>182219</v>
      </c>
      <c r="D529" s="32">
        <v>148676</v>
      </c>
      <c r="E529" s="32">
        <v>33543</v>
      </c>
      <c r="F529" s="33">
        <v>2007</v>
      </c>
      <c r="G529" s="31" t="s">
        <v>104</v>
      </c>
      <c r="H529" s="33">
        <v>762</v>
      </c>
      <c r="I529" s="33">
        <v>774</v>
      </c>
      <c r="J529" s="33">
        <v>-12</v>
      </c>
      <c r="K529" s="7">
        <v>2007</v>
      </c>
      <c r="L529">
        <f>VLOOKUP(B529,NOME_BID!$A$8:$E$350,5,FALSE)</f>
        <v>26</v>
      </c>
      <c r="M529" s="32">
        <v>24</v>
      </c>
      <c r="N529" t="str">
        <f t="shared" si="16"/>
        <v>26-24</v>
      </c>
      <c r="O529" t="str">
        <f t="shared" si="17"/>
        <v>24-26</v>
      </c>
    </row>
    <row r="530" spans="1:15">
      <c r="A530" t="s">
        <v>69</v>
      </c>
      <c r="B530" s="31" t="s">
        <v>105</v>
      </c>
      <c r="C530" s="33" t="s">
        <v>52</v>
      </c>
      <c r="D530" s="32">
        <v>5062</v>
      </c>
      <c r="E530" s="32">
        <v>-5062</v>
      </c>
      <c r="F530" s="33">
        <v>2007</v>
      </c>
      <c r="G530" s="31" t="s">
        <v>105</v>
      </c>
      <c r="H530" s="33" t="s">
        <v>52</v>
      </c>
      <c r="I530" s="33">
        <v>5</v>
      </c>
      <c r="J530" s="33">
        <v>-5</v>
      </c>
      <c r="K530" s="7">
        <v>2007</v>
      </c>
      <c r="L530">
        <f>VLOOKUP(B530,NOME_BID!$A$8:$E$350,5,FALSE)</f>
        <v>23</v>
      </c>
      <c r="M530" s="32">
        <v>24</v>
      </c>
      <c r="N530" t="str">
        <f t="shared" si="16"/>
        <v>23-24</v>
      </c>
      <c r="O530" t="str">
        <f t="shared" si="17"/>
        <v>24-23</v>
      </c>
    </row>
    <row r="531" spans="1:15">
      <c r="A531" t="s">
        <v>69</v>
      </c>
      <c r="B531" s="31" t="s">
        <v>231</v>
      </c>
      <c r="C531" s="33" t="s">
        <v>52</v>
      </c>
      <c r="D531" s="32">
        <v>2494</v>
      </c>
      <c r="E531" s="32">
        <v>-2494</v>
      </c>
      <c r="F531" s="33">
        <v>2007</v>
      </c>
      <c r="G531" s="31" t="s">
        <v>231</v>
      </c>
      <c r="H531" s="33" t="s">
        <v>52</v>
      </c>
      <c r="I531" s="33">
        <v>3</v>
      </c>
      <c r="J531" s="33">
        <v>-3</v>
      </c>
      <c r="K531" s="7">
        <v>2007</v>
      </c>
      <c r="L531">
        <f>VLOOKUP(B531,NOME_BID!$A$8:$E$350,5,FALSE)</f>
        <v>23</v>
      </c>
      <c r="M531" s="32">
        <v>24</v>
      </c>
      <c r="N531" t="str">
        <f t="shared" si="16"/>
        <v>23-24</v>
      </c>
      <c r="O531" t="str">
        <f t="shared" si="17"/>
        <v>24-23</v>
      </c>
    </row>
    <row r="532" spans="1:15">
      <c r="A532" t="s">
        <v>69</v>
      </c>
      <c r="B532" s="31" t="s">
        <v>106</v>
      </c>
      <c r="C532" s="33" t="s">
        <v>52</v>
      </c>
      <c r="D532" s="33">
        <v>692</v>
      </c>
      <c r="E532" s="33">
        <v>-692</v>
      </c>
      <c r="F532" s="33">
        <v>2007</v>
      </c>
      <c r="G532" s="31" t="s">
        <v>106</v>
      </c>
      <c r="H532" s="33" t="s">
        <v>52</v>
      </c>
      <c r="I532" s="33">
        <v>2</v>
      </c>
      <c r="J532" s="33">
        <v>-2</v>
      </c>
      <c r="K532" s="7">
        <v>2007</v>
      </c>
      <c r="L532">
        <f>VLOOKUP(B532,NOME_BID!$A$8:$E$350,5,FALSE)</f>
        <v>26</v>
      </c>
      <c r="M532" s="32">
        <v>24</v>
      </c>
      <c r="N532" t="str">
        <f t="shared" si="16"/>
        <v>26-24</v>
      </c>
      <c r="O532" t="str">
        <f t="shared" si="17"/>
        <v>24-26</v>
      </c>
    </row>
    <row r="533" spans="1:15">
      <c r="A533" t="s">
        <v>69</v>
      </c>
      <c r="B533" s="31" t="s">
        <v>108</v>
      </c>
      <c r="C533" s="32">
        <v>42133</v>
      </c>
      <c r="D533" s="32">
        <v>3182</v>
      </c>
      <c r="E533" s="32">
        <v>38951</v>
      </c>
      <c r="F533" s="33">
        <v>2007</v>
      </c>
      <c r="G533" s="31" t="s">
        <v>108</v>
      </c>
      <c r="H533" s="33">
        <v>125</v>
      </c>
      <c r="I533" s="33">
        <v>876</v>
      </c>
      <c r="J533" s="33">
        <v>-751</v>
      </c>
      <c r="K533" s="7">
        <v>2007</v>
      </c>
      <c r="L533">
        <f>VLOOKUP(B533,NOME_BID!$A$8:$E$350,5,FALSE)</f>
        <v>26</v>
      </c>
      <c r="M533" s="32">
        <v>24</v>
      </c>
      <c r="N533" t="str">
        <f t="shared" si="16"/>
        <v>26-24</v>
      </c>
      <c r="O533" t="str">
        <f t="shared" si="17"/>
        <v>24-26</v>
      </c>
    </row>
    <row r="534" spans="1:15">
      <c r="A534" t="s">
        <v>69</v>
      </c>
      <c r="B534" s="31" t="s">
        <v>110</v>
      </c>
      <c r="C534" s="32">
        <v>1422213</v>
      </c>
      <c r="D534" s="32">
        <v>47050729</v>
      </c>
      <c r="E534" s="32">
        <v>-45628516</v>
      </c>
      <c r="F534" s="33">
        <v>2007</v>
      </c>
      <c r="G534" s="31" t="s">
        <v>110</v>
      </c>
      <c r="H534" s="32">
        <v>1078</v>
      </c>
      <c r="I534" s="32">
        <v>47069</v>
      </c>
      <c r="J534" s="32">
        <v>-45991</v>
      </c>
      <c r="K534" s="7">
        <v>2007</v>
      </c>
      <c r="L534">
        <f>VLOOKUP(B534,NOME_BID!$A$8:$E$350,5,FALSE)</f>
        <v>24</v>
      </c>
      <c r="M534" s="32">
        <v>24</v>
      </c>
      <c r="N534" t="str">
        <f t="shared" si="16"/>
        <v>24-24</v>
      </c>
      <c r="O534" t="str">
        <f t="shared" si="17"/>
        <v>24-24</v>
      </c>
    </row>
    <row r="535" spans="1:15">
      <c r="A535" t="s">
        <v>69</v>
      </c>
      <c r="B535" s="31" t="s">
        <v>113</v>
      </c>
      <c r="C535" s="32">
        <v>1405849</v>
      </c>
      <c r="D535" s="32">
        <v>853344</v>
      </c>
      <c r="E535" s="32">
        <v>552505</v>
      </c>
      <c r="F535" s="33">
        <v>2007</v>
      </c>
      <c r="G535" s="31" t="s">
        <v>113</v>
      </c>
      <c r="H535" s="32">
        <v>1252</v>
      </c>
      <c r="I535" s="33">
        <v>623</v>
      </c>
      <c r="J535" s="33">
        <v>629</v>
      </c>
      <c r="K535" s="7">
        <v>2007</v>
      </c>
      <c r="L535">
        <f>VLOOKUP(B535,NOME_BID!$A$8:$E$350,5,FALSE)</f>
        <v>17</v>
      </c>
      <c r="M535" s="32">
        <v>24</v>
      </c>
      <c r="N535" t="str">
        <f t="shared" si="16"/>
        <v>17-24</v>
      </c>
      <c r="O535" t="str">
        <f t="shared" si="17"/>
        <v>24-17</v>
      </c>
    </row>
    <row r="536" spans="1:15">
      <c r="A536" t="s">
        <v>69</v>
      </c>
      <c r="B536" s="31" t="s">
        <v>114</v>
      </c>
      <c r="C536" s="33">
        <v>86</v>
      </c>
      <c r="D536" s="33" t="s">
        <v>52</v>
      </c>
      <c r="E536" s="33">
        <v>86</v>
      </c>
      <c r="F536" s="33">
        <v>2007</v>
      </c>
      <c r="G536" s="31" t="s">
        <v>114</v>
      </c>
      <c r="H536" s="33">
        <v>0</v>
      </c>
      <c r="I536" s="33" t="s">
        <v>52</v>
      </c>
      <c r="J536" s="33">
        <v>0</v>
      </c>
      <c r="K536" s="7">
        <v>2007</v>
      </c>
      <c r="L536">
        <f>VLOOKUP(B536,NOME_BID!$A$8:$E$350,5,FALSE)</f>
        <v>24</v>
      </c>
      <c r="M536" s="32">
        <v>24</v>
      </c>
      <c r="N536" t="str">
        <f t="shared" si="16"/>
        <v>24-24</v>
      </c>
      <c r="O536" t="str">
        <f t="shared" si="17"/>
        <v>24-24</v>
      </c>
    </row>
    <row r="537" spans="1:15">
      <c r="A537" t="s">
        <v>69</v>
      </c>
      <c r="B537" s="31" t="s">
        <v>115</v>
      </c>
      <c r="C537" s="32">
        <v>97887</v>
      </c>
      <c r="D537" s="32">
        <v>9960859</v>
      </c>
      <c r="E537" s="32">
        <v>-9862972</v>
      </c>
      <c r="F537" s="33">
        <v>2007</v>
      </c>
      <c r="G537" s="31" t="s">
        <v>115</v>
      </c>
      <c r="H537" s="33">
        <v>95</v>
      </c>
      <c r="I537" s="32">
        <v>7780</v>
      </c>
      <c r="J537" s="32">
        <v>-7685</v>
      </c>
      <c r="K537" s="7">
        <v>2007</v>
      </c>
      <c r="L537">
        <f>VLOOKUP(B537,NOME_BID!$A$8:$E$350,5,FALSE)</f>
        <v>24</v>
      </c>
      <c r="M537" s="32">
        <v>24</v>
      </c>
      <c r="N537" t="str">
        <f t="shared" si="16"/>
        <v>24-24</v>
      </c>
      <c r="O537" t="str">
        <f t="shared" si="17"/>
        <v>24-24</v>
      </c>
    </row>
    <row r="538" spans="1:15">
      <c r="A538" t="s">
        <v>69</v>
      </c>
      <c r="B538" s="31" t="s">
        <v>234</v>
      </c>
      <c r="C538" s="33">
        <v>18</v>
      </c>
      <c r="D538" s="32">
        <v>1708098</v>
      </c>
      <c r="E538" s="32">
        <v>-1708080</v>
      </c>
      <c r="F538" s="33">
        <v>2007</v>
      </c>
      <c r="G538" s="31" t="s">
        <v>234</v>
      </c>
      <c r="H538" s="33">
        <v>0</v>
      </c>
      <c r="I538" s="32">
        <v>6074</v>
      </c>
      <c r="J538" s="32">
        <v>-6074</v>
      </c>
      <c r="K538" s="7">
        <v>2007</v>
      </c>
      <c r="L538">
        <f>VLOOKUP(B538,NOME_BID!$A$8:$E$350,5,FALSE)</f>
        <v>26</v>
      </c>
      <c r="M538" s="32">
        <v>24</v>
      </c>
      <c r="N538" t="str">
        <f t="shared" si="16"/>
        <v>26-24</v>
      </c>
      <c r="O538" t="str">
        <f t="shared" si="17"/>
        <v>24-26</v>
      </c>
    </row>
    <row r="539" spans="1:15">
      <c r="A539" t="s">
        <v>69</v>
      </c>
      <c r="B539" s="31" t="s">
        <v>116</v>
      </c>
      <c r="C539" s="33" t="s">
        <v>52</v>
      </c>
      <c r="D539" s="32">
        <v>40526</v>
      </c>
      <c r="E539" s="32">
        <v>-40526</v>
      </c>
      <c r="F539" s="33">
        <v>2007</v>
      </c>
      <c r="G539" s="31" t="s">
        <v>116</v>
      </c>
      <c r="H539" s="33" t="s">
        <v>52</v>
      </c>
      <c r="I539" s="33">
        <v>147</v>
      </c>
      <c r="J539" s="33">
        <v>-147</v>
      </c>
      <c r="K539" s="7">
        <v>2007</v>
      </c>
      <c r="L539">
        <f>VLOOKUP(B539,NOME_BID!$A$8:$E$350,5,FALSE)</f>
        <v>26</v>
      </c>
      <c r="M539" s="32">
        <v>24</v>
      </c>
      <c r="N539" t="str">
        <f t="shared" si="16"/>
        <v>26-24</v>
      </c>
      <c r="O539" t="str">
        <f t="shared" si="17"/>
        <v>24-26</v>
      </c>
    </row>
    <row r="540" spans="1:15">
      <c r="A540" t="s">
        <v>69</v>
      </c>
      <c r="B540" s="31" t="s">
        <v>117</v>
      </c>
      <c r="C540" s="33" t="s">
        <v>52</v>
      </c>
      <c r="D540" s="32">
        <v>315019</v>
      </c>
      <c r="E540" s="32">
        <v>-315019</v>
      </c>
      <c r="F540" s="33">
        <v>2007</v>
      </c>
      <c r="G540" s="31" t="s">
        <v>117</v>
      </c>
      <c r="H540" s="33" t="s">
        <v>52</v>
      </c>
      <c r="I540" s="32">
        <v>1459</v>
      </c>
      <c r="J540" s="32">
        <v>-1459</v>
      </c>
      <c r="K540" s="7">
        <v>2007</v>
      </c>
      <c r="L540">
        <f>VLOOKUP(B540,NOME_BID!$A$8:$E$350,5,FALSE)</f>
        <v>25</v>
      </c>
      <c r="M540" s="32">
        <v>24</v>
      </c>
      <c r="N540" t="str">
        <f t="shared" si="16"/>
        <v>25-24</v>
      </c>
      <c r="O540" t="str">
        <f t="shared" si="17"/>
        <v>24-25</v>
      </c>
    </row>
    <row r="541" spans="1:15">
      <c r="A541" t="s">
        <v>69</v>
      </c>
      <c r="B541" s="31" t="s">
        <v>118</v>
      </c>
      <c r="C541" s="33" t="s">
        <v>52</v>
      </c>
      <c r="D541" s="32">
        <v>95863</v>
      </c>
      <c r="E541" s="32">
        <v>-95863</v>
      </c>
      <c r="F541" s="33">
        <v>2007</v>
      </c>
      <c r="G541" s="31" t="s">
        <v>118</v>
      </c>
      <c r="H541" s="33" t="s">
        <v>52</v>
      </c>
      <c r="I541" s="33">
        <v>311</v>
      </c>
      <c r="J541" s="33">
        <v>-311</v>
      </c>
      <c r="K541" s="7">
        <v>2007</v>
      </c>
      <c r="L541">
        <f>VLOOKUP(B541,NOME_BID!$A$8:$E$350,5,FALSE)</f>
        <v>25</v>
      </c>
      <c r="M541" s="32">
        <v>24</v>
      </c>
      <c r="N541" t="str">
        <f t="shared" si="16"/>
        <v>25-24</v>
      </c>
      <c r="O541" t="str">
        <f t="shared" si="17"/>
        <v>24-25</v>
      </c>
    </row>
    <row r="542" spans="1:15">
      <c r="A542" t="s">
        <v>69</v>
      </c>
      <c r="B542" s="31" t="s">
        <v>120</v>
      </c>
      <c r="C542" s="33" t="s">
        <v>52</v>
      </c>
      <c r="D542" s="32">
        <v>15024</v>
      </c>
      <c r="E542" s="32">
        <v>-15024</v>
      </c>
      <c r="F542" s="33">
        <v>2007</v>
      </c>
      <c r="G542" s="31" t="s">
        <v>120</v>
      </c>
      <c r="H542" s="33" t="s">
        <v>52</v>
      </c>
      <c r="I542" s="33">
        <v>131</v>
      </c>
      <c r="J542" s="33">
        <v>-131</v>
      </c>
      <c r="K542" s="7">
        <v>2007</v>
      </c>
      <c r="L542">
        <f>VLOOKUP(B542,NOME_BID!$A$8:$E$350,5,FALSE)</f>
        <v>26</v>
      </c>
      <c r="M542" s="32">
        <v>24</v>
      </c>
      <c r="N542" t="str">
        <f t="shared" si="16"/>
        <v>26-24</v>
      </c>
      <c r="O542" t="str">
        <f t="shared" si="17"/>
        <v>24-26</v>
      </c>
    </row>
    <row r="543" spans="1:15">
      <c r="A543" t="s">
        <v>69</v>
      </c>
      <c r="B543" s="31" t="s">
        <v>121</v>
      </c>
      <c r="C543" s="33">
        <v>450</v>
      </c>
      <c r="D543" s="32">
        <v>160945</v>
      </c>
      <c r="E543" s="32">
        <v>-160495</v>
      </c>
      <c r="F543" s="33">
        <v>2007</v>
      </c>
      <c r="G543" s="31" t="s">
        <v>121</v>
      </c>
      <c r="H543" s="33">
        <v>8</v>
      </c>
      <c r="I543" s="33">
        <v>768</v>
      </c>
      <c r="J543" s="33">
        <v>-760</v>
      </c>
      <c r="K543" s="7">
        <v>2007</v>
      </c>
      <c r="L543">
        <f>VLOOKUP(B543,NOME_BID!$A$8:$E$350,5,FALSE)</f>
        <v>26</v>
      </c>
      <c r="M543" s="32">
        <v>24</v>
      </c>
      <c r="N543" t="str">
        <f t="shared" si="16"/>
        <v>26-24</v>
      </c>
      <c r="O543" t="str">
        <f t="shared" si="17"/>
        <v>24-26</v>
      </c>
    </row>
    <row r="544" spans="1:15">
      <c r="A544" t="s">
        <v>69</v>
      </c>
      <c r="B544" s="31" t="s">
        <v>122</v>
      </c>
      <c r="C544" s="33" t="s">
        <v>52</v>
      </c>
      <c r="D544" s="33">
        <v>106</v>
      </c>
      <c r="E544" s="33">
        <v>-106</v>
      </c>
      <c r="F544" s="33">
        <v>2007</v>
      </c>
      <c r="G544" s="31" t="s">
        <v>122</v>
      </c>
      <c r="H544" s="33" t="s">
        <v>52</v>
      </c>
      <c r="I544" s="33">
        <v>17</v>
      </c>
      <c r="J544" s="33">
        <v>-17</v>
      </c>
      <c r="K544" s="7">
        <v>2007</v>
      </c>
      <c r="L544">
        <f>VLOOKUP(B544,NOME_BID!$A$8:$E$350,5,FALSE)</f>
        <v>21</v>
      </c>
      <c r="M544" s="32">
        <v>24</v>
      </c>
      <c r="N544" t="str">
        <f t="shared" si="16"/>
        <v>21-24</v>
      </c>
      <c r="O544" t="str">
        <f t="shared" si="17"/>
        <v>24-21</v>
      </c>
    </row>
    <row r="545" spans="1:15">
      <c r="A545" t="s">
        <v>69</v>
      </c>
      <c r="B545" s="31" t="s">
        <v>124</v>
      </c>
      <c r="C545" s="32">
        <v>22001</v>
      </c>
      <c r="D545" s="32">
        <v>250439</v>
      </c>
      <c r="E545" s="32">
        <v>-228438</v>
      </c>
      <c r="F545" s="33">
        <v>2007</v>
      </c>
      <c r="G545" s="31" t="s">
        <v>124</v>
      </c>
      <c r="H545" s="33">
        <v>18</v>
      </c>
      <c r="I545" s="33">
        <v>709</v>
      </c>
      <c r="J545" s="33">
        <v>-691</v>
      </c>
      <c r="K545" s="7">
        <v>2007</v>
      </c>
      <c r="L545">
        <f>VLOOKUP(B545,NOME_BID!$A$8:$E$350,5,FALSE)</f>
        <v>26</v>
      </c>
      <c r="M545" s="32">
        <v>24</v>
      </c>
      <c r="N545" t="str">
        <f t="shared" si="16"/>
        <v>26-24</v>
      </c>
      <c r="O545" t="str">
        <f t="shared" si="17"/>
        <v>24-26</v>
      </c>
    </row>
    <row r="546" spans="1:15">
      <c r="A546" t="s">
        <v>69</v>
      </c>
      <c r="B546" s="31" t="s">
        <v>125</v>
      </c>
      <c r="C546" s="32">
        <v>38608</v>
      </c>
      <c r="D546" s="32">
        <v>231080</v>
      </c>
      <c r="E546" s="32">
        <v>-192472</v>
      </c>
      <c r="F546" s="33">
        <v>2007</v>
      </c>
      <c r="G546" s="31" t="s">
        <v>125</v>
      </c>
      <c r="H546" s="33">
        <v>51</v>
      </c>
      <c r="I546" s="32">
        <v>1881</v>
      </c>
      <c r="J546" s="32">
        <v>-1830</v>
      </c>
      <c r="K546" s="7">
        <v>2007</v>
      </c>
      <c r="L546">
        <f>VLOOKUP(B546,NOME_BID!$A$8:$E$350,5,FALSE)</f>
        <v>26</v>
      </c>
      <c r="M546" s="32">
        <v>24</v>
      </c>
      <c r="N546" t="str">
        <f t="shared" si="16"/>
        <v>26-24</v>
      </c>
      <c r="O546" t="str">
        <f t="shared" si="17"/>
        <v>24-26</v>
      </c>
    </row>
    <row r="547" spans="1:15">
      <c r="A547" t="s">
        <v>69</v>
      </c>
      <c r="B547" s="31" t="s">
        <v>126</v>
      </c>
      <c r="C547" s="32">
        <v>3246754</v>
      </c>
      <c r="D547" s="32">
        <v>2173224</v>
      </c>
      <c r="E547" s="32">
        <v>1073530</v>
      </c>
      <c r="F547" s="33">
        <v>2007</v>
      </c>
      <c r="G547" s="31" t="s">
        <v>126</v>
      </c>
      <c r="H547" s="32">
        <v>5720</v>
      </c>
      <c r="I547" s="32">
        <v>3377</v>
      </c>
      <c r="J547" s="32">
        <v>2343</v>
      </c>
      <c r="K547" s="7">
        <v>2007</v>
      </c>
      <c r="L547">
        <f>VLOOKUP(B547,NOME_BID!$A$8:$E$350,5,FALSE)</f>
        <v>24</v>
      </c>
      <c r="M547" s="32">
        <v>24</v>
      </c>
      <c r="N547" t="str">
        <f t="shared" si="16"/>
        <v>24-24</v>
      </c>
      <c r="O547" t="str">
        <f t="shared" si="17"/>
        <v>24-24</v>
      </c>
    </row>
    <row r="548" spans="1:15">
      <c r="A548" t="s">
        <v>69</v>
      </c>
      <c r="B548" s="31" t="s">
        <v>127</v>
      </c>
      <c r="C548" s="32">
        <v>841478</v>
      </c>
      <c r="D548" s="32">
        <v>2571978</v>
      </c>
      <c r="E548" s="32">
        <v>-1730500</v>
      </c>
      <c r="F548" s="33">
        <v>2007</v>
      </c>
      <c r="G548" s="31" t="s">
        <v>127</v>
      </c>
      <c r="H548" s="32">
        <v>1958</v>
      </c>
      <c r="I548" s="32">
        <v>10859</v>
      </c>
      <c r="J548" s="32">
        <v>-8901</v>
      </c>
      <c r="K548" s="7">
        <v>2007</v>
      </c>
      <c r="L548">
        <f>VLOOKUP(B548,NOME_BID!$A$8:$E$350,5,FALSE)</f>
        <v>25</v>
      </c>
      <c r="M548" s="32">
        <v>24</v>
      </c>
      <c r="N548" t="str">
        <f t="shared" si="16"/>
        <v>25-24</v>
      </c>
      <c r="O548" t="str">
        <f t="shared" si="17"/>
        <v>24-25</v>
      </c>
    </row>
    <row r="549" spans="1:15">
      <c r="A549" t="s">
        <v>69</v>
      </c>
      <c r="B549" s="31" t="s">
        <v>128</v>
      </c>
      <c r="C549" s="33" t="s">
        <v>52</v>
      </c>
      <c r="D549" s="33">
        <v>5</v>
      </c>
      <c r="E549" s="33">
        <v>-5</v>
      </c>
      <c r="F549" s="33">
        <v>2007</v>
      </c>
      <c r="G549" s="31" t="s">
        <v>128</v>
      </c>
      <c r="H549" s="33" t="s">
        <v>52</v>
      </c>
      <c r="I549" s="33">
        <v>0</v>
      </c>
      <c r="J549" s="33">
        <v>0</v>
      </c>
      <c r="K549" s="7">
        <v>2007</v>
      </c>
      <c r="L549">
        <f>VLOOKUP(B549,NOME_BID!$A$8:$E$350,5,FALSE)</f>
        <v>26</v>
      </c>
      <c r="M549" s="32">
        <v>24</v>
      </c>
      <c r="N549" t="str">
        <f t="shared" si="16"/>
        <v>26-24</v>
      </c>
      <c r="O549" t="str">
        <f t="shared" si="17"/>
        <v>24-26</v>
      </c>
    </row>
    <row r="550" spans="1:15">
      <c r="A550" t="s">
        <v>69</v>
      </c>
      <c r="B550" s="31" t="s">
        <v>130</v>
      </c>
      <c r="C550" s="32">
        <v>33431</v>
      </c>
      <c r="D550" s="33" t="s">
        <v>52</v>
      </c>
      <c r="E550" s="32">
        <v>33431</v>
      </c>
      <c r="F550" s="33">
        <v>2007</v>
      </c>
      <c r="G550" s="31" t="s">
        <v>130</v>
      </c>
      <c r="H550" s="33">
        <v>151</v>
      </c>
      <c r="I550" s="33" t="s">
        <v>52</v>
      </c>
      <c r="J550" s="33">
        <v>151</v>
      </c>
      <c r="K550" s="7">
        <v>2007</v>
      </c>
      <c r="L550">
        <f>VLOOKUP(B550,NOME_BID!$A$8:$E$350,5,FALSE)</f>
        <v>22</v>
      </c>
      <c r="M550" s="32">
        <v>24</v>
      </c>
      <c r="N550" t="str">
        <f t="shared" si="16"/>
        <v>22-24</v>
      </c>
      <c r="O550" t="str">
        <f t="shared" si="17"/>
        <v>24-22</v>
      </c>
    </row>
    <row r="551" spans="1:15">
      <c r="A551" t="s">
        <v>69</v>
      </c>
      <c r="B551" s="31" t="s">
        <v>132</v>
      </c>
      <c r="C551" s="32">
        <v>23400</v>
      </c>
      <c r="D551" s="33" t="s">
        <v>52</v>
      </c>
      <c r="E551" s="32">
        <v>23400</v>
      </c>
      <c r="F551" s="33">
        <v>2007</v>
      </c>
      <c r="G551" s="31" t="s">
        <v>132</v>
      </c>
      <c r="H551" s="33">
        <v>20</v>
      </c>
      <c r="I551" s="33" t="s">
        <v>52</v>
      </c>
      <c r="J551" s="33">
        <v>20</v>
      </c>
      <c r="K551" s="7">
        <v>2007</v>
      </c>
      <c r="L551">
        <f>VLOOKUP(B551,NOME_BID!$A$8:$E$350,5,FALSE)</f>
        <v>26</v>
      </c>
      <c r="M551" s="32">
        <v>24</v>
      </c>
      <c r="N551" t="str">
        <f t="shared" si="16"/>
        <v>26-24</v>
      </c>
      <c r="O551" t="str">
        <f t="shared" si="17"/>
        <v>24-26</v>
      </c>
    </row>
    <row r="552" spans="1:15">
      <c r="A552" t="s">
        <v>69</v>
      </c>
      <c r="B552" s="31" t="s">
        <v>135</v>
      </c>
      <c r="C552" s="33" t="s">
        <v>52</v>
      </c>
      <c r="D552" s="32">
        <v>11988</v>
      </c>
      <c r="E552" s="32">
        <v>-11988</v>
      </c>
      <c r="F552" s="33">
        <v>2007</v>
      </c>
      <c r="G552" s="31" t="s">
        <v>135</v>
      </c>
      <c r="H552" s="33" t="s">
        <v>52</v>
      </c>
      <c r="I552" s="33">
        <v>31</v>
      </c>
      <c r="J552" s="33">
        <v>-31</v>
      </c>
      <c r="K552" s="7">
        <v>2007</v>
      </c>
      <c r="L552">
        <f>VLOOKUP(B552,NOME_BID!$A$8:$E$350,5,FALSE)</f>
        <v>26</v>
      </c>
      <c r="M552" s="32">
        <v>24</v>
      </c>
      <c r="N552" t="str">
        <f t="shared" si="16"/>
        <v>26-24</v>
      </c>
      <c r="O552" t="str">
        <f t="shared" si="17"/>
        <v>24-26</v>
      </c>
    </row>
    <row r="553" spans="1:15">
      <c r="A553" t="s">
        <v>69</v>
      </c>
      <c r="B553" s="31" t="s">
        <v>137</v>
      </c>
      <c r="C553" s="32">
        <v>1251</v>
      </c>
      <c r="D553" s="33" t="s">
        <v>52</v>
      </c>
      <c r="E553" s="32">
        <v>1251</v>
      </c>
      <c r="F553" s="33">
        <v>2007</v>
      </c>
      <c r="G553" s="31" t="s">
        <v>137</v>
      </c>
      <c r="H553" s="33">
        <v>30</v>
      </c>
      <c r="I553" s="33" t="s">
        <v>52</v>
      </c>
      <c r="J553" s="33">
        <v>30</v>
      </c>
      <c r="K553" s="7">
        <v>2007</v>
      </c>
      <c r="L553">
        <f>VLOOKUP(B553,NOME_BID!$A$8:$E$350,5,FALSE)</f>
        <v>26</v>
      </c>
      <c r="M553" s="32">
        <v>24</v>
      </c>
      <c r="N553" t="str">
        <f t="shared" si="16"/>
        <v>26-24</v>
      </c>
      <c r="O553" t="str">
        <f t="shared" si="17"/>
        <v>24-26</v>
      </c>
    </row>
    <row r="554" spans="1:15">
      <c r="A554" t="s">
        <v>69</v>
      </c>
      <c r="B554" s="31" t="s">
        <v>145</v>
      </c>
      <c r="C554" s="33" t="s">
        <v>52</v>
      </c>
      <c r="D554" s="32">
        <v>471833</v>
      </c>
      <c r="E554" s="32">
        <v>-471833</v>
      </c>
      <c r="F554" s="33">
        <v>2007</v>
      </c>
      <c r="G554" s="31" t="s">
        <v>145</v>
      </c>
      <c r="H554" s="33" t="s">
        <v>52</v>
      </c>
      <c r="I554" s="33">
        <v>852</v>
      </c>
      <c r="J554" s="33">
        <v>-852</v>
      </c>
      <c r="K554" s="7">
        <v>2007</v>
      </c>
      <c r="L554">
        <f>VLOOKUP(B554,NOME_BID!$A$8:$E$350,5,FALSE)</f>
        <v>25</v>
      </c>
      <c r="M554" s="32">
        <v>24</v>
      </c>
      <c r="N554" t="str">
        <f t="shared" si="16"/>
        <v>25-24</v>
      </c>
      <c r="O554" t="str">
        <f t="shared" si="17"/>
        <v>24-25</v>
      </c>
    </row>
    <row r="555" spans="1:15">
      <c r="A555" t="s">
        <v>69</v>
      </c>
      <c r="B555" s="31" t="s">
        <v>153</v>
      </c>
      <c r="C555" s="32">
        <v>3135955</v>
      </c>
      <c r="D555" s="32">
        <v>122369955</v>
      </c>
      <c r="E555" s="32">
        <v>-119234000</v>
      </c>
      <c r="F555" s="33">
        <v>2007</v>
      </c>
      <c r="G555" s="31" t="s">
        <v>153</v>
      </c>
      <c r="H555" s="32">
        <v>6607</v>
      </c>
      <c r="I555" s="32">
        <v>65774</v>
      </c>
      <c r="J555" s="32">
        <v>-59167</v>
      </c>
      <c r="K555" s="7">
        <v>2007</v>
      </c>
      <c r="L555">
        <f>VLOOKUP(B555,NOME_BID!$A$8:$E$350,5,FALSE)</f>
        <v>24</v>
      </c>
      <c r="M555" s="32">
        <v>24</v>
      </c>
      <c r="N555" t="str">
        <f t="shared" si="16"/>
        <v>24-24</v>
      </c>
      <c r="O555" t="str">
        <f t="shared" si="17"/>
        <v>24-24</v>
      </c>
    </row>
    <row r="556" spans="1:15">
      <c r="A556" t="s">
        <v>69</v>
      </c>
      <c r="B556" s="31" t="s">
        <v>156</v>
      </c>
      <c r="C556" s="33" t="s">
        <v>52</v>
      </c>
      <c r="D556" s="33">
        <v>63</v>
      </c>
      <c r="E556" s="33">
        <v>-63</v>
      </c>
      <c r="F556" s="33">
        <v>2007</v>
      </c>
      <c r="G556" s="31" t="s">
        <v>156</v>
      </c>
      <c r="H556" s="33" t="s">
        <v>52</v>
      </c>
      <c r="I556" s="33">
        <v>0</v>
      </c>
      <c r="J556" s="33">
        <v>0</v>
      </c>
      <c r="K556" s="7">
        <v>2007</v>
      </c>
      <c r="L556">
        <f>VLOOKUP(B556,NOME_BID!$A$8:$E$350,5,FALSE)</f>
        <v>26</v>
      </c>
      <c r="M556" s="32">
        <v>24</v>
      </c>
      <c r="N556" t="str">
        <f t="shared" si="16"/>
        <v>26-24</v>
      </c>
      <c r="O556" t="str">
        <f t="shared" si="17"/>
        <v>24-26</v>
      </c>
    </row>
    <row r="557" spans="1:15">
      <c r="A557" t="s">
        <v>69</v>
      </c>
      <c r="B557" s="31" t="s">
        <v>158</v>
      </c>
      <c r="C557" s="33" t="s">
        <v>52</v>
      </c>
      <c r="D557" s="33">
        <v>50</v>
      </c>
      <c r="E557" s="33">
        <v>-50</v>
      </c>
      <c r="F557" s="33">
        <v>2007</v>
      </c>
      <c r="G557" s="31" t="s">
        <v>158</v>
      </c>
      <c r="H557" s="33" t="s">
        <v>52</v>
      </c>
      <c r="I557" s="33">
        <v>0</v>
      </c>
      <c r="J557" s="33">
        <v>0</v>
      </c>
      <c r="K557" s="7">
        <v>2007</v>
      </c>
      <c r="L557">
        <f>VLOOKUP(B557,NOME_BID!$A$8:$E$350,5,FALSE)</f>
        <v>22</v>
      </c>
      <c r="M557" s="32">
        <v>24</v>
      </c>
      <c r="N557" t="str">
        <f t="shared" si="16"/>
        <v>22-24</v>
      </c>
      <c r="O557" t="str">
        <f t="shared" si="17"/>
        <v>24-22</v>
      </c>
    </row>
    <row r="558" spans="1:15">
      <c r="A558" t="s">
        <v>69</v>
      </c>
      <c r="B558" s="31" t="s">
        <v>160</v>
      </c>
      <c r="C558" s="33" t="s">
        <v>52</v>
      </c>
      <c r="D558" s="32">
        <v>6490</v>
      </c>
      <c r="E558" s="32">
        <v>-6490</v>
      </c>
      <c r="F558" s="33">
        <v>2007</v>
      </c>
      <c r="G558" s="31" t="s">
        <v>160</v>
      </c>
      <c r="H558" s="33" t="s">
        <v>52</v>
      </c>
      <c r="I558" s="33">
        <v>31</v>
      </c>
      <c r="J558" s="33">
        <v>-31</v>
      </c>
      <c r="K558" s="7">
        <v>2007</v>
      </c>
      <c r="L558">
        <f>VLOOKUP(B558,NOME_BID!$A$8:$E$350,5,FALSE)</f>
        <v>23</v>
      </c>
      <c r="M558" s="32">
        <v>24</v>
      </c>
      <c r="N558" t="str">
        <f t="shared" si="16"/>
        <v>23-24</v>
      </c>
      <c r="O558" t="str">
        <f t="shared" si="17"/>
        <v>24-23</v>
      </c>
    </row>
    <row r="559" spans="1:15">
      <c r="A559" t="s">
        <v>69</v>
      </c>
      <c r="B559" s="31" t="s">
        <v>162</v>
      </c>
      <c r="C559" s="32">
        <v>13696</v>
      </c>
      <c r="D559" s="32">
        <v>58671</v>
      </c>
      <c r="E559" s="32">
        <v>-44975</v>
      </c>
      <c r="F559" s="33">
        <v>2007</v>
      </c>
      <c r="G559" s="31" t="s">
        <v>162</v>
      </c>
      <c r="H559" s="33">
        <v>140</v>
      </c>
      <c r="I559" s="33">
        <v>74</v>
      </c>
      <c r="J559" s="33">
        <v>66</v>
      </c>
      <c r="K559" s="7">
        <v>2007</v>
      </c>
      <c r="L559">
        <f>VLOOKUP(B559,NOME_BID!$A$8:$E$350,5,FALSE)</f>
        <v>24</v>
      </c>
      <c r="M559" s="32">
        <v>24</v>
      </c>
      <c r="N559" t="str">
        <f t="shared" si="16"/>
        <v>24-24</v>
      </c>
      <c r="O559" t="str">
        <f t="shared" si="17"/>
        <v>24-24</v>
      </c>
    </row>
    <row r="560" spans="1:15">
      <c r="A560" t="s">
        <v>69</v>
      </c>
      <c r="B560" s="31" t="s">
        <v>291</v>
      </c>
      <c r="C560" s="33" t="s">
        <v>52</v>
      </c>
      <c r="D560" s="33">
        <v>20</v>
      </c>
      <c r="E560" s="33">
        <v>-20</v>
      </c>
      <c r="F560" s="33">
        <v>2007</v>
      </c>
      <c r="G560" s="31" t="s">
        <v>291</v>
      </c>
      <c r="H560" s="33" t="s">
        <v>52</v>
      </c>
      <c r="I560" s="33">
        <v>0</v>
      </c>
      <c r="J560" s="33">
        <v>0</v>
      </c>
      <c r="K560" s="7">
        <v>2007</v>
      </c>
      <c r="L560">
        <f>VLOOKUP(B560,NOME_BID!$A$8:$E$350,5,FALSE)</f>
        <v>25</v>
      </c>
      <c r="M560" s="32">
        <v>24</v>
      </c>
      <c r="N560" t="str">
        <f t="shared" si="16"/>
        <v>25-24</v>
      </c>
      <c r="O560" t="str">
        <f t="shared" si="17"/>
        <v>24-25</v>
      </c>
    </row>
    <row r="561" spans="1:15">
      <c r="A561" t="s">
        <v>69</v>
      </c>
      <c r="B561" s="31" t="s">
        <v>166</v>
      </c>
      <c r="C561" s="33" t="s">
        <v>52</v>
      </c>
      <c r="D561" s="32">
        <v>205438</v>
      </c>
      <c r="E561" s="32">
        <v>-205438</v>
      </c>
      <c r="F561" s="33">
        <v>2007</v>
      </c>
      <c r="G561" s="31" t="s">
        <v>166</v>
      </c>
      <c r="H561" s="33" t="s">
        <v>52</v>
      </c>
      <c r="I561" s="32">
        <v>2196</v>
      </c>
      <c r="J561" s="32">
        <v>-2196</v>
      </c>
      <c r="K561" s="7">
        <v>2007</v>
      </c>
      <c r="L561">
        <f>VLOOKUP(B561,NOME_BID!$A$8:$E$350,5,FALSE)</f>
        <v>26</v>
      </c>
      <c r="M561" s="32">
        <v>24</v>
      </c>
      <c r="N561" t="str">
        <f t="shared" si="16"/>
        <v>26-24</v>
      </c>
      <c r="O561" t="str">
        <f t="shared" si="17"/>
        <v>24-26</v>
      </c>
    </row>
    <row r="562" spans="1:15">
      <c r="A562" t="s">
        <v>69</v>
      </c>
      <c r="B562" s="31" t="s">
        <v>167</v>
      </c>
      <c r="C562" s="32">
        <v>2268</v>
      </c>
      <c r="D562" s="32">
        <v>102814</v>
      </c>
      <c r="E562" s="32">
        <v>-100546</v>
      </c>
      <c r="F562" s="33">
        <v>2007</v>
      </c>
      <c r="G562" s="31" t="s">
        <v>167</v>
      </c>
      <c r="H562" s="33">
        <v>27</v>
      </c>
      <c r="I562" s="33">
        <v>377</v>
      </c>
      <c r="J562" s="33">
        <v>-350</v>
      </c>
      <c r="K562" s="7">
        <v>2007</v>
      </c>
      <c r="L562">
        <f>VLOOKUP(B562,NOME_BID!$A$8:$E$350,5,FALSE)</f>
        <v>25</v>
      </c>
      <c r="M562" s="32">
        <v>24</v>
      </c>
      <c r="N562" t="str">
        <f t="shared" si="16"/>
        <v>25-24</v>
      </c>
      <c r="O562" t="str">
        <f t="shared" si="17"/>
        <v>24-25</v>
      </c>
    </row>
    <row r="563" spans="1:15">
      <c r="A563" t="s">
        <v>69</v>
      </c>
      <c r="B563" s="31" t="s">
        <v>169</v>
      </c>
      <c r="C563" s="32">
        <v>11406212</v>
      </c>
      <c r="D563" s="32">
        <v>3487422</v>
      </c>
      <c r="E563" s="32">
        <v>7918790</v>
      </c>
      <c r="F563" s="33">
        <v>2007</v>
      </c>
      <c r="G563" s="31" t="s">
        <v>169</v>
      </c>
      <c r="H563" s="32">
        <v>20694</v>
      </c>
      <c r="I563" s="32">
        <v>14095</v>
      </c>
      <c r="J563" s="32">
        <v>6599</v>
      </c>
      <c r="K563" s="7">
        <v>2007</v>
      </c>
      <c r="L563">
        <f>VLOOKUP(B563,NOME_BID!$A$8:$E$350,5,FALSE)</f>
        <v>26</v>
      </c>
      <c r="M563" s="32">
        <v>24</v>
      </c>
      <c r="N563" t="str">
        <f t="shared" si="16"/>
        <v>26-24</v>
      </c>
      <c r="O563" t="str">
        <f t="shared" si="17"/>
        <v>24-26</v>
      </c>
    </row>
    <row r="564" spans="1:15">
      <c r="A564" t="s">
        <v>69</v>
      </c>
      <c r="B564" s="31" t="s">
        <v>170</v>
      </c>
      <c r="C564" s="33" t="s">
        <v>52</v>
      </c>
      <c r="D564" s="32">
        <v>1961</v>
      </c>
      <c r="E564" s="32">
        <v>-1961</v>
      </c>
      <c r="F564" s="33">
        <v>2007</v>
      </c>
      <c r="G564" s="31" t="s">
        <v>170</v>
      </c>
      <c r="H564" s="33" t="s">
        <v>52</v>
      </c>
      <c r="I564" s="33">
        <v>56</v>
      </c>
      <c r="J564" s="33">
        <v>-56</v>
      </c>
      <c r="K564" s="7">
        <v>2007</v>
      </c>
      <c r="L564">
        <f>VLOOKUP(B564,NOME_BID!$A$8:$E$350,5,FALSE)</f>
        <v>25</v>
      </c>
      <c r="M564" s="32">
        <v>24</v>
      </c>
      <c r="N564" t="str">
        <f t="shared" si="16"/>
        <v>25-24</v>
      </c>
      <c r="O564" t="str">
        <f t="shared" si="17"/>
        <v>24-25</v>
      </c>
    </row>
    <row r="565" spans="1:15">
      <c r="A565" t="s">
        <v>69</v>
      </c>
      <c r="B565" s="31" t="s">
        <v>172</v>
      </c>
      <c r="C565" s="32">
        <v>72575594</v>
      </c>
      <c r="D565" s="32">
        <v>8107549</v>
      </c>
      <c r="E565" s="32">
        <v>64468045</v>
      </c>
      <c r="F565" s="33">
        <v>2007</v>
      </c>
      <c r="G565" s="31" t="s">
        <v>172</v>
      </c>
      <c r="H565" s="32">
        <v>38072</v>
      </c>
      <c r="I565" s="32">
        <v>66691</v>
      </c>
      <c r="J565" s="32">
        <v>-28619</v>
      </c>
      <c r="K565" s="7">
        <v>2007</v>
      </c>
      <c r="L565">
        <f>VLOOKUP(B565,NOME_BID!$A$8:$E$350,5,FALSE)</f>
        <v>24</v>
      </c>
      <c r="M565" s="32">
        <v>24</v>
      </c>
      <c r="N565" t="str">
        <f t="shared" si="16"/>
        <v>24-24</v>
      </c>
      <c r="O565" t="str">
        <f t="shared" si="17"/>
        <v>24-24</v>
      </c>
    </row>
    <row r="566" spans="1:15">
      <c r="A566" t="s">
        <v>69</v>
      </c>
      <c r="B566" s="31" t="s">
        <v>44</v>
      </c>
      <c r="C566" s="33" t="s">
        <v>52</v>
      </c>
      <c r="D566" s="32">
        <v>1179</v>
      </c>
      <c r="E566" s="32">
        <v>-1179</v>
      </c>
      <c r="F566" s="33">
        <v>2007</v>
      </c>
      <c r="G566" s="31" t="s">
        <v>44</v>
      </c>
      <c r="H566" s="33" t="s">
        <v>52</v>
      </c>
      <c r="I566" s="33">
        <v>28</v>
      </c>
      <c r="J566" s="33">
        <v>-28</v>
      </c>
      <c r="K566" s="7">
        <v>2007</v>
      </c>
      <c r="L566">
        <f>VLOOKUP(B566,NOME_BID!$A$8:$E$350,5,FALSE)</f>
        <v>14</v>
      </c>
      <c r="M566" s="32">
        <v>24</v>
      </c>
      <c r="N566" t="str">
        <f t="shared" si="16"/>
        <v>14-24</v>
      </c>
      <c r="O566" t="str">
        <f t="shared" si="17"/>
        <v>24-14</v>
      </c>
    </row>
    <row r="567" spans="1:15">
      <c r="A567" t="s">
        <v>69</v>
      </c>
      <c r="B567" s="31" t="s">
        <v>45</v>
      </c>
      <c r="C567" s="33" t="s">
        <v>52</v>
      </c>
      <c r="D567" s="32">
        <v>1037555</v>
      </c>
      <c r="E567" s="32">
        <v>-1037555</v>
      </c>
      <c r="F567" s="33">
        <v>2007</v>
      </c>
      <c r="G567" s="31" t="s">
        <v>45</v>
      </c>
      <c r="H567" s="33" t="s">
        <v>52</v>
      </c>
      <c r="I567" s="32">
        <v>1499</v>
      </c>
      <c r="J567" s="32">
        <v>-1499</v>
      </c>
      <c r="K567" s="7">
        <v>2007</v>
      </c>
      <c r="L567">
        <f>VLOOKUP(B567,NOME_BID!$A$8:$E$350,5,FALSE)</f>
        <v>15</v>
      </c>
      <c r="M567" s="32">
        <v>24</v>
      </c>
      <c r="N567" t="str">
        <f t="shared" si="16"/>
        <v>15-24</v>
      </c>
      <c r="O567" t="str">
        <f t="shared" si="17"/>
        <v>24-15</v>
      </c>
    </row>
    <row r="568" spans="1:15">
      <c r="A568" t="s">
        <v>69</v>
      </c>
      <c r="B568" s="31" t="s">
        <v>269</v>
      </c>
      <c r="C568" s="33" t="s">
        <v>52</v>
      </c>
      <c r="D568" s="32">
        <v>25304</v>
      </c>
      <c r="E568" s="32">
        <v>-25304</v>
      </c>
      <c r="F568" s="33">
        <v>2007</v>
      </c>
      <c r="G568" s="31" t="s">
        <v>269</v>
      </c>
      <c r="H568" s="33" t="s">
        <v>52</v>
      </c>
      <c r="I568" s="33">
        <v>144</v>
      </c>
      <c r="J568" s="33">
        <v>-144</v>
      </c>
      <c r="K568" s="7">
        <v>2007</v>
      </c>
      <c r="L568">
        <f>VLOOKUP(B568,NOME_BID!$A$8:$E$350,5,FALSE)</f>
        <v>25</v>
      </c>
      <c r="M568" s="32">
        <v>24</v>
      </c>
      <c r="N568" t="str">
        <f t="shared" si="16"/>
        <v>25-24</v>
      </c>
      <c r="O568" t="str">
        <f t="shared" si="17"/>
        <v>24-25</v>
      </c>
    </row>
    <row r="569" spans="1:15">
      <c r="A569" t="s">
        <v>69</v>
      </c>
      <c r="B569" s="31" t="s">
        <v>174</v>
      </c>
      <c r="C569" s="33" t="s">
        <v>52</v>
      </c>
      <c r="D569" s="32">
        <v>5241</v>
      </c>
      <c r="E569" s="32">
        <v>-5241</v>
      </c>
      <c r="F569" s="33">
        <v>2007</v>
      </c>
      <c r="G569" s="31" t="s">
        <v>174</v>
      </c>
      <c r="H569" s="33" t="s">
        <v>52</v>
      </c>
      <c r="I569" s="33">
        <v>6</v>
      </c>
      <c r="J569" s="33">
        <v>-6</v>
      </c>
      <c r="K569" s="7">
        <v>2007</v>
      </c>
      <c r="L569">
        <f>VLOOKUP(B569,NOME_BID!$A$8:$E$350,5,FALSE)</f>
        <v>26</v>
      </c>
      <c r="M569" s="32">
        <v>24</v>
      </c>
      <c r="N569" t="str">
        <f t="shared" si="16"/>
        <v>26-24</v>
      </c>
      <c r="O569" t="str">
        <f t="shared" si="17"/>
        <v>24-26</v>
      </c>
    </row>
    <row r="570" spans="1:15">
      <c r="A570" t="s">
        <v>69</v>
      </c>
      <c r="B570" s="31" t="s">
        <v>175</v>
      </c>
      <c r="C570" s="32">
        <v>14000346</v>
      </c>
      <c r="D570" s="33">
        <v>3</v>
      </c>
      <c r="E570" s="32">
        <v>14000343</v>
      </c>
      <c r="F570" s="33">
        <v>2007</v>
      </c>
      <c r="G570" s="31" t="s">
        <v>175</v>
      </c>
      <c r="H570" s="32">
        <v>7708</v>
      </c>
      <c r="I570" s="33">
        <v>0</v>
      </c>
      <c r="J570" s="32">
        <v>7708</v>
      </c>
      <c r="K570" s="7">
        <v>2007</v>
      </c>
      <c r="L570">
        <f>VLOOKUP(B570,NOME_BID!$A$8:$E$350,5,FALSE)</f>
        <v>26</v>
      </c>
      <c r="M570" s="32">
        <v>24</v>
      </c>
      <c r="N570" t="str">
        <f t="shared" si="16"/>
        <v>26-24</v>
      </c>
      <c r="O570" t="str">
        <f t="shared" si="17"/>
        <v>24-26</v>
      </c>
    </row>
    <row r="571" spans="1:15">
      <c r="A571" t="s">
        <v>69</v>
      </c>
      <c r="B571" s="31" t="s">
        <v>240</v>
      </c>
      <c r="C571" s="32">
        <v>5546678</v>
      </c>
      <c r="D571" s="32">
        <v>111576</v>
      </c>
      <c r="E571" s="32">
        <v>5435102</v>
      </c>
      <c r="F571" s="33">
        <v>2007</v>
      </c>
      <c r="G571" s="31" t="s">
        <v>240</v>
      </c>
      <c r="H571" s="33">
        <v>405</v>
      </c>
      <c r="I571" s="33">
        <v>983</v>
      </c>
      <c r="J571" s="33">
        <v>-578</v>
      </c>
      <c r="K571" s="7">
        <v>2007</v>
      </c>
      <c r="L571">
        <f>VLOOKUP(B571,NOME_BID!$A$8:$E$350,5,FALSE)</f>
        <v>24</v>
      </c>
      <c r="M571" s="32">
        <v>24</v>
      </c>
      <c r="N571" t="str">
        <f t="shared" si="16"/>
        <v>24-24</v>
      </c>
      <c r="O571" t="str">
        <f t="shared" si="17"/>
        <v>24-24</v>
      </c>
    </row>
    <row r="572" spans="1:15">
      <c r="A572" t="s">
        <v>69</v>
      </c>
      <c r="B572" s="31" t="s">
        <v>177</v>
      </c>
      <c r="C572" s="32">
        <v>111899756</v>
      </c>
      <c r="D572" s="32">
        <v>1976327</v>
      </c>
      <c r="E572" s="32">
        <v>109923429</v>
      </c>
      <c r="F572" s="33">
        <v>2007</v>
      </c>
      <c r="G572" s="31" t="s">
        <v>177</v>
      </c>
      <c r="H572" s="32">
        <v>47991</v>
      </c>
      <c r="I572" s="32">
        <v>10257</v>
      </c>
      <c r="J572" s="32">
        <v>37734</v>
      </c>
      <c r="K572" s="7">
        <v>2007</v>
      </c>
      <c r="L572">
        <f>VLOOKUP(B572,NOME_BID!$A$8:$E$350,5,FALSE)</f>
        <v>26</v>
      </c>
      <c r="M572" s="32">
        <v>24</v>
      </c>
      <c r="N572" t="str">
        <f t="shared" si="16"/>
        <v>26-24</v>
      </c>
      <c r="O572" t="str">
        <f t="shared" si="17"/>
        <v>24-26</v>
      </c>
    </row>
    <row r="573" spans="1:15">
      <c r="A573" t="s">
        <v>69</v>
      </c>
      <c r="B573" s="31" t="s">
        <v>179</v>
      </c>
      <c r="C573" s="33" t="s">
        <v>52</v>
      </c>
      <c r="D573" s="32">
        <v>10159</v>
      </c>
      <c r="E573" s="32">
        <v>-10159</v>
      </c>
      <c r="F573" s="33">
        <v>2007</v>
      </c>
      <c r="G573" s="31" t="s">
        <v>179</v>
      </c>
      <c r="H573" s="33" t="s">
        <v>52</v>
      </c>
      <c r="I573" s="33">
        <v>159</v>
      </c>
      <c r="J573" s="33">
        <v>-159</v>
      </c>
      <c r="K573" s="7">
        <v>2007</v>
      </c>
      <c r="L573">
        <f>VLOOKUP(B573,NOME_BID!$A$8:$E$350,5,FALSE)</f>
        <v>26</v>
      </c>
      <c r="M573" s="32">
        <v>24</v>
      </c>
      <c r="N573" t="str">
        <f t="shared" si="16"/>
        <v>26-24</v>
      </c>
      <c r="O573" t="str">
        <f t="shared" si="17"/>
        <v>24-26</v>
      </c>
    </row>
    <row r="574" spans="1:15">
      <c r="A574" t="s">
        <v>69</v>
      </c>
      <c r="B574" s="31" t="s">
        <v>180</v>
      </c>
      <c r="C574" s="33" t="s">
        <v>52</v>
      </c>
      <c r="D574" s="32">
        <v>75636</v>
      </c>
      <c r="E574" s="32">
        <v>-75636</v>
      </c>
      <c r="F574" s="33">
        <v>2007</v>
      </c>
      <c r="G574" s="31" t="s">
        <v>180</v>
      </c>
      <c r="H574" s="33" t="s">
        <v>52</v>
      </c>
      <c r="I574" s="33">
        <v>124</v>
      </c>
      <c r="J574" s="33">
        <v>-124</v>
      </c>
      <c r="K574" s="7">
        <v>2007</v>
      </c>
      <c r="L574">
        <f>VLOOKUP(B574,NOME_BID!$A$8:$E$350,5,FALSE)</f>
        <v>22</v>
      </c>
      <c r="M574" s="32">
        <v>24</v>
      </c>
      <c r="N574" t="str">
        <f t="shared" si="16"/>
        <v>22-24</v>
      </c>
      <c r="O574" t="str">
        <f t="shared" si="17"/>
        <v>24-22</v>
      </c>
    </row>
    <row r="575" spans="1:15">
      <c r="A575" t="s">
        <v>69</v>
      </c>
      <c r="B575" s="31" t="s">
        <v>182</v>
      </c>
      <c r="C575" s="32">
        <v>2791639</v>
      </c>
      <c r="D575" s="32">
        <v>18453</v>
      </c>
      <c r="E575" s="32">
        <v>2773186</v>
      </c>
      <c r="F575" s="33">
        <v>2007</v>
      </c>
      <c r="G575" s="31" t="s">
        <v>182</v>
      </c>
      <c r="H575" s="32">
        <v>5337</v>
      </c>
      <c r="I575" s="33">
        <v>115</v>
      </c>
      <c r="J575" s="32">
        <v>5222</v>
      </c>
      <c r="K575" s="7">
        <v>2007</v>
      </c>
      <c r="L575">
        <f>VLOOKUP(B575,NOME_BID!$A$8:$E$350,5,FALSE)</f>
        <v>24</v>
      </c>
      <c r="M575" s="32">
        <v>24</v>
      </c>
      <c r="N575" t="str">
        <f t="shared" si="16"/>
        <v>24-24</v>
      </c>
      <c r="O575" t="str">
        <f t="shared" si="17"/>
        <v>24-24</v>
      </c>
    </row>
    <row r="576" spans="1:15">
      <c r="A576" t="s">
        <v>69</v>
      </c>
      <c r="B576" s="31" t="s">
        <v>183</v>
      </c>
      <c r="C576" s="33" t="s">
        <v>52</v>
      </c>
      <c r="D576" s="33">
        <v>769</v>
      </c>
      <c r="E576" s="33">
        <v>-769</v>
      </c>
      <c r="F576" s="33">
        <v>2007</v>
      </c>
      <c r="G576" s="31" t="s">
        <v>183</v>
      </c>
      <c r="H576" s="33" t="s">
        <v>52</v>
      </c>
      <c r="I576" s="33">
        <v>15</v>
      </c>
      <c r="J576" s="33">
        <v>-15</v>
      </c>
      <c r="K576" s="7">
        <v>2007</v>
      </c>
      <c r="L576">
        <f>VLOOKUP(B576,NOME_BID!$A$8:$E$350,5,FALSE)</f>
        <v>26</v>
      </c>
      <c r="M576" s="32">
        <v>24</v>
      </c>
      <c r="N576" t="str">
        <f t="shared" si="16"/>
        <v>26-24</v>
      </c>
      <c r="O576" t="str">
        <f t="shared" si="17"/>
        <v>24-26</v>
      </c>
    </row>
    <row r="577" spans="1:15">
      <c r="A577" t="s">
        <v>69</v>
      </c>
      <c r="B577" s="31" t="s">
        <v>184</v>
      </c>
      <c r="C577" s="32">
        <v>8549</v>
      </c>
      <c r="D577" s="33">
        <v>678</v>
      </c>
      <c r="E577" s="32">
        <v>7871</v>
      </c>
      <c r="F577" s="33">
        <v>2007</v>
      </c>
      <c r="G577" s="31" t="s">
        <v>184</v>
      </c>
      <c r="H577" s="33">
        <v>20</v>
      </c>
      <c r="I577" s="33">
        <v>10</v>
      </c>
      <c r="J577" s="33">
        <v>10</v>
      </c>
      <c r="K577" s="7">
        <v>2007</v>
      </c>
      <c r="L577">
        <f>VLOOKUP(B577,NOME_BID!$A$8:$E$350,5,FALSE)</f>
        <v>25</v>
      </c>
      <c r="M577" s="32">
        <v>24</v>
      </c>
      <c r="N577" t="str">
        <f t="shared" si="16"/>
        <v>25-24</v>
      </c>
      <c r="O577" t="str">
        <f t="shared" si="17"/>
        <v>24-25</v>
      </c>
    </row>
    <row r="578" spans="1:15">
      <c r="A578" t="s">
        <v>69</v>
      </c>
      <c r="B578" s="31" t="s">
        <v>185</v>
      </c>
      <c r="C578" s="33" t="s">
        <v>52</v>
      </c>
      <c r="D578" s="32">
        <v>8871</v>
      </c>
      <c r="E578" s="32">
        <v>-8871</v>
      </c>
      <c r="F578" s="33">
        <v>2007</v>
      </c>
      <c r="G578" s="31" t="s">
        <v>185</v>
      </c>
      <c r="H578" s="33" t="s">
        <v>52</v>
      </c>
      <c r="I578" s="33">
        <v>9</v>
      </c>
      <c r="J578" s="33">
        <v>-9</v>
      </c>
      <c r="K578" s="7">
        <v>2007</v>
      </c>
      <c r="L578">
        <f>VLOOKUP(B578,NOME_BID!$A$8:$E$350,5,FALSE)</f>
        <v>23</v>
      </c>
      <c r="M578" s="32">
        <v>24</v>
      </c>
      <c r="N578" t="str">
        <f t="shared" si="16"/>
        <v>23-24</v>
      </c>
      <c r="O578" t="str">
        <f t="shared" si="17"/>
        <v>24-23</v>
      </c>
    </row>
    <row r="579" spans="1:15">
      <c r="A579" t="s">
        <v>69</v>
      </c>
      <c r="B579" s="31" t="s">
        <v>188</v>
      </c>
      <c r="C579" s="32">
        <v>12572</v>
      </c>
      <c r="D579" s="33" t="s">
        <v>52</v>
      </c>
      <c r="E579" s="32">
        <v>12572</v>
      </c>
      <c r="F579" s="33">
        <v>2007</v>
      </c>
      <c r="G579" s="31" t="s">
        <v>188</v>
      </c>
      <c r="H579" s="33">
        <v>15</v>
      </c>
      <c r="I579" s="33" t="s">
        <v>52</v>
      </c>
      <c r="J579" s="33">
        <v>15</v>
      </c>
      <c r="K579" s="7">
        <v>2007</v>
      </c>
      <c r="L579">
        <f>VLOOKUP(B579,NOME_BID!$A$8:$E$350,5,FALSE)</f>
        <v>24</v>
      </c>
      <c r="M579" s="32">
        <v>24</v>
      </c>
      <c r="N579" t="str">
        <f t="shared" si="16"/>
        <v>24-24</v>
      </c>
      <c r="O579" t="str">
        <f t="shared" si="17"/>
        <v>24-24</v>
      </c>
    </row>
    <row r="580" spans="1:15">
      <c r="A580" t="s">
        <v>69</v>
      </c>
      <c r="B580" s="31" t="s">
        <v>189</v>
      </c>
      <c r="C580" s="33" t="s">
        <v>52</v>
      </c>
      <c r="D580" s="32">
        <v>165399</v>
      </c>
      <c r="E580" s="32">
        <v>-165399</v>
      </c>
      <c r="F580" s="33">
        <v>2007</v>
      </c>
      <c r="G580" s="31" t="s">
        <v>189</v>
      </c>
      <c r="H580" s="33" t="s">
        <v>52</v>
      </c>
      <c r="I580" s="33">
        <v>168</v>
      </c>
      <c r="J580" s="33">
        <v>-168</v>
      </c>
      <c r="K580" s="7">
        <v>2007</v>
      </c>
      <c r="L580">
        <f>VLOOKUP(B580,NOME_BID!$A$8:$E$350,5,FALSE)</f>
        <v>24</v>
      </c>
      <c r="M580" s="32">
        <v>24</v>
      </c>
      <c r="N580" t="str">
        <f t="shared" ref="N580:N643" si="18">CONCATENATE(L580,"-",M580)</f>
        <v>24-24</v>
      </c>
      <c r="O580" t="str">
        <f t="shared" ref="O580:O643" si="19">CONCATENATE(M580,"-",L580)</f>
        <v>24-24</v>
      </c>
    </row>
    <row r="581" spans="1:15">
      <c r="A581" t="s">
        <v>69</v>
      </c>
      <c r="B581" s="31" t="s">
        <v>193</v>
      </c>
      <c r="C581" s="33">
        <v>45</v>
      </c>
      <c r="D581" s="32">
        <v>225848</v>
      </c>
      <c r="E581" s="32">
        <v>-225803</v>
      </c>
      <c r="F581" s="33">
        <v>2007</v>
      </c>
      <c r="G581" s="31" t="s">
        <v>193</v>
      </c>
      <c r="H581" s="33">
        <v>0</v>
      </c>
      <c r="I581" s="33">
        <v>378</v>
      </c>
      <c r="J581" s="33">
        <v>-378</v>
      </c>
      <c r="K581" s="7">
        <v>2007</v>
      </c>
      <c r="L581">
        <f>VLOOKUP(B581,NOME_BID!$A$8:$E$350,5,FALSE)</f>
        <v>25</v>
      </c>
      <c r="M581" s="32">
        <v>24</v>
      </c>
      <c r="N581" t="str">
        <f t="shared" si="18"/>
        <v>25-24</v>
      </c>
      <c r="O581" t="str">
        <f t="shared" si="19"/>
        <v>24-25</v>
      </c>
    </row>
    <row r="582" spans="1:15">
      <c r="A582" t="s">
        <v>69</v>
      </c>
      <c r="B582" s="31" t="s">
        <v>194</v>
      </c>
      <c r="C582" s="33" t="s">
        <v>52</v>
      </c>
      <c r="D582" s="33">
        <v>91</v>
      </c>
      <c r="E582" s="33">
        <v>-91</v>
      </c>
      <c r="F582" s="33">
        <v>2007</v>
      </c>
      <c r="G582" s="31" t="s">
        <v>194</v>
      </c>
      <c r="H582" s="33" t="s">
        <v>52</v>
      </c>
      <c r="I582" s="33">
        <v>1</v>
      </c>
      <c r="J582" s="33">
        <v>-1</v>
      </c>
      <c r="K582" s="7">
        <v>2007</v>
      </c>
      <c r="L582">
        <f>VLOOKUP(B582,NOME_BID!$A$8:$E$350,5,FALSE)</f>
        <v>26</v>
      </c>
      <c r="M582" s="32">
        <v>24</v>
      </c>
      <c r="N582" t="str">
        <f t="shared" si="18"/>
        <v>26-24</v>
      </c>
      <c r="O582" t="str">
        <f t="shared" si="19"/>
        <v>24-26</v>
      </c>
    </row>
    <row r="583" spans="1:15">
      <c r="A583" t="s">
        <v>69</v>
      </c>
      <c r="B583" s="31" t="s">
        <v>195</v>
      </c>
      <c r="C583" s="33" t="s">
        <v>52</v>
      </c>
      <c r="D583" s="32">
        <v>106293</v>
      </c>
      <c r="E583" s="32">
        <v>-106293</v>
      </c>
      <c r="F583" s="33">
        <v>2007</v>
      </c>
      <c r="G583" s="31" t="s">
        <v>195</v>
      </c>
      <c r="H583" s="33" t="s">
        <v>52</v>
      </c>
      <c r="I583" s="33">
        <v>168</v>
      </c>
      <c r="J583" s="33">
        <v>-168</v>
      </c>
      <c r="K583" s="7">
        <v>2007</v>
      </c>
      <c r="L583">
        <f>VLOOKUP(B583,NOME_BID!$A$8:$E$350,5,FALSE)</f>
        <v>25</v>
      </c>
      <c r="M583" s="32">
        <v>24</v>
      </c>
      <c r="N583" t="str">
        <f t="shared" si="18"/>
        <v>25-24</v>
      </c>
      <c r="O583" t="str">
        <f t="shared" si="19"/>
        <v>24-25</v>
      </c>
    </row>
    <row r="584" spans="1:15">
      <c r="A584" t="s">
        <v>69</v>
      </c>
      <c r="B584" s="31" t="s">
        <v>197</v>
      </c>
      <c r="C584" s="33" t="s">
        <v>52</v>
      </c>
      <c r="D584" s="33">
        <v>13</v>
      </c>
      <c r="E584" s="33">
        <v>-13</v>
      </c>
      <c r="F584" s="33">
        <v>2007</v>
      </c>
      <c r="G584" s="31" t="s">
        <v>197</v>
      </c>
      <c r="H584" s="33" t="s">
        <v>52</v>
      </c>
      <c r="I584" s="33">
        <v>0</v>
      </c>
      <c r="J584" s="33">
        <v>0</v>
      </c>
      <c r="K584" s="7">
        <v>2007</v>
      </c>
      <c r="L584">
        <f>VLOOKUP(B584,NOME_BID!$A$8:$E$350,5,FALSE)</f>
        <v>22</v>
      </c>
      <c r="M584" s="32">
        <v>24</v>
      </c>
      <c r="N584" t="str">
        <f t="shared" si="18"/>
        <v>22-24</v>
      </c>
      <c r="O584" t="str">
        <f t="shared" si="19"/>
        <v>24-22</v>
      </c>
    </row>
    <row r="585" spans="1:15">
      <c r="A585" t="s">
        <v>69</v>
      </c>
      <c r="B585" s="31" t="s">
        <v>199</v>
      </c>
      <c r="C585" s="32">
        <v>3747</v>
      </c>
      <c r="D585" s="32">
        <v>248387</v>
      </c>
      <c r="E585" s="32">
        <v>-244640</v>
      </c>
      <c r="F585" s="33">
        <v>2007</v>
      </c>
      <c r="G585" s="31" t="s">
        <v>199</v>
      </c>
      <c r="H585" s="33">
        <v>12</v>
      </c>
      <c r="I585" s="33">
        <v>806</v>
      </c>
      <c r="J585" s="33">
        <v>-794</v>
      </c>
      <c r="K585" s="7">
        <v>2007</v>
      </c>
      <c r="L585">
        <f>VLOOKUP(B585,NOME_BID!$A$8:$E$350,5,FALSE)</f>
        <v>26</v>
      </c>
      <c r="M585" s="32">
        <v>24</v>
      </c>
      <c r="N585" t="str">
        <f t="shared" si="18"/>
        <v>26-24</v>
      </c>
      <c r="O585" t="str">
        <f t="shared" si="19"/>
        <v>24-26</v>
      </c>
    </row>
    <row r="586" spans="1:15">
      <c r="A586" t="s">
        <v>69</v>
      </c>
      <c r="B586" s="31" t="s">
        <v>200</v>
      </c>
      <c r="C586" s="32">
        <v>19354</v>
      </c>
      <c r="D586" s="32">
        <v>914003</v>
      </c>
      <c r="E586" s="32">
        <v>-894649</v>
      </c>
      <c r="F586" s="33">
        <v>2007</v>
      </c>
      <c r="G586" s="31" t="s">
        <v>200</v>
      </c>
      <c r="H586" s="33">
        <v>36</v>
      </c>
      <c r="I586" s="32">
        <v>4467</v>
      </c>
      <c r="J586" s="32">
        <v>-4431</v>
      </c>
      <c r="K586" s="7">
        <v>2007</v>
      </c>
      <c r="L586">
        <f>VLOOKUP(B586,NOME_BID!$A$8:$E$350,5,FALSE)</f>
        <v>26</v>
      </c>
      <c r="M586" s="32">
        <v>24</v>
      </c>
      <c r="N586" t="str">
        <f t="shared" si="18"/>
        <v>26-24</v>
      </c>
      <c r="O586" t="str">
        <f t="shared" si="19"/>
        <v>24-26</v>
      </c>
    </row>
    <row r="587" spans="1:15">
      <c r="A587" t="s">
        <v>69</v>
      </c>
      <c r="B587" s="31" t="s">
        <v>201</v>
      </c>
      <c r="C587" s="32">
        <v>41731</v>
      </c>
      <c r="D587" s="32">
        <v>25001</v>
      </c>
      <c r="E587" s="32">
        <v>16730</v>
      </c>
      <c r="F587" s="33">
        <v>2007</v>
      </c>
      <c r="G587" s="31" t="s">
        <v>201</v>
      </c>
      <c r="H587" s="33">
        <v>37</v>
      </c>
      <c r="I587" s="33">
        <v>14</v>
      </c>
      <c r="J587" s="33">
        <v>23</v>
      </c>
      <c r="K587" s="7">
        <v>2007</v>
      </c>
      <c r="L587">
        <f>VLOOKUP(B587,NOME_BID!$A$8:$E$350,5,FALSE)</f>
        <v>17</v>
      </c>
      <c r="M587" s="32">
        <v>24</v>
      </c>
      <c r="N587" t="str">
        <f t="shared" si="18"/>
        <v>17-24</v>
      </c>
      <c r="O587" t="str">
        <f t="shared" si="19"/>
        <v>24-17</v>
      </c>
    </row>
    <row r="588" spans="1:15">
      <c r="A588" t="s">
        <v>69</v>
      </c>
      <c r="B588" s="31" t="s">
        <v>202</v>
      </c>
      <c r="C588" s="33" t="s">
        <v>52</v>
      </c>
      <c r="D588" s="32">
        <v>539410</v>
      </c>
      <c r="E588" s="32">
        <v>-539410</v>
      </c>
      <c r="F588" s="33">
        <v>2007</v>
      </c>
      <c r="G588" s="31" t="s">
        <v>202</v>
      </c>
      <c r="H588" s="33" t="s">
        <v>52</v>
      </c>
      <c r="I588" s="32">
        <v>2946</v>
      </c>
      <c r="J588" s="32">
        <v>-2946</v>
      </c>
      <c r="K588" s="7">
        <v>2007</v>
      </c>
      <c r="L588">
        <f>VLOOKUP(B588,NOME_BID!$A$8:$E$350,5,FALSE)</f>
        <v>25</v>
      </c>
      <c r="M588" s="32">
        <v>24</v>
      </c>
      <c r="N588" t="str">
        <f t="shared" si="18"/>
        <v>25-24</v>
      </c>
      <c r="O588" t="str">
        <f t="shared" si="19"/>
        <v>24-25</v>
      </c>
    </row>
    <row r="589" spans="1:15">
      <c r="A589" t="s">
        <v>69</v>
      </c>
      <c r="B589" s="31" t="s">
        <v>300</v>
      </c>
      <c r="C589" s="33" t="s">
        <v>52</v>
      </c>
      <c r="D589" s="33">
        <v>40</v>
      </c>
      <c r="E589" s="33">
        <v>-40</v>
      </c>
      <c r="F589" s="33">
        <v>2007</v>
      </c>
      <c r="G589" s="31" t="s">
        <v>300</v>
      </c>
      <c r="H589" s="33" t="s">
        <v>52</v>
      </c>
      <c r="I589" s="33">
        <v>0</v>
      </c>
      <c r="J589" s="33">
        <v>0</v>
      </c>
      <c r="K589" s="7">
        <v>2007</v>
      </c>
      <c r="L589">
        <f>VLOOKUP(B589,NOME_BID!$A$8:$E$350,5,FALSE)</f>
        <v>25</v>
      </c>
      <c r="M589" s="32">
        <v>24</v>
      </c>
      <c r="N589" t="str">
        <f t="shared" si="18"/>
        <v>25-24</v>
      </c>
      <c r="O589" t="str">
        <f t="shared" si="19"/>
        <v>24-25</v>
      </c>
    </row>
    <row r="590" spans="1:15">
      <c r="A590" t="s">
        <v>69</v>
      </c>
      <c r="B590" s="31" t="s">
        <v>207</v>
      </c>
      <c r="C590" s="32">
        <v>29685919</v>
      </c>
      <c r="D590" s="32">
        <v>5610082</v>
      </c>
      <c r="E590" s="32">
        <v>24075837</v>
      </c>
      <c r="F590" s="33">
        <v>2007</v>
      </c>
      <c r="G590" s="31" t="s">
        <v>207</v>
      </c>
      <c r="H590" s="32">
        <v>10658</v>
      </c>
      <c r="I590" s="32">
        <v>7842</v>
      </c>
      <c r="J590" s="32">
        <v>2816</v>
      </c>
      <c r="K590" s="7">
        <v>2007</v>
      </c>
      <c r="L590">
        <f>VLOOKUP(B590,NOME_BID!$A$8:$E$350,5,FALSE)</f>
        <v>24</v>
      </c>
      <c r="M590" s="32">
        <v>24</v>
      </c>
      <c r="N590" t="str">
        <f t="shared" si="18"/>
        <v>24-24</v>
      </c>
      <c r="O590" t="str">
        <f t="shared" si="19"/>
        <v>24-24</v>
      </c>
    </row>
    <row r="591" spans="1:15">
      <c r="A591" t="s">
        <v>69</v>
      </c>
      <c r="B591" s="31" t="s">
        <v>208</v>
      </c>
      <c r="C591" s="33" t="s">
        <v>52</v>
      </c>
      <c r="D591" s="33">
        <v>20</v>
      </c>
      <c r="E591" s="33">
        <v>-20</v>
      </c>
      <c r="F591" s="33">
        <v>2007</v>
      </c>
      <c r="G591" s="31" t="s">
        <v>208</v>
      </c>
      <c r="H591" s="33" t="s">
        <v>52</v>
      </c>
      <c r="I591" s="33">
        <v>0</v>
      </c>
      <c r="J591" s="33">
        <v>0</v>
      </c>
      <c r="K591" s="7">
        <v>2007</v>
      </c>
      <c r="L591">
        <f>VLOOKUP(B591,NOME_BID!$A$8:$E$350,5,FALSE)</f>
        <v>26</v>
      </c>
      <c r="M591" s="32">
        <v>24</v>
      </c>
      <c r="N591" t="str">
        <f t="shared" si="18"/>
        <v>26-24</v>
      </c>
      <c r="O591" t="str">
        <f t="shared" si="19"/>
        <v>24-26</v>
      </c>
    </row>
    <row r="592" spans="1:15">
      <c r="A592" t="s">
        <v>69</v>
      </c>
      <c r="B592" s="31" t="s">
        <v>301</v>
      </c>
      <c r="C592" s="32">
        <v>4961</v>
      </c>
      <c r="D592" s="33" t="s">
        <v>52</v>
      </c>
      <c r="E592" s="32">
        <v>4961</v>
      </c>
      <c r="F592" s="33">
        <v>2007</v>
      </c>
      <c r="G592" s="31" t="s">
        <v>301</v>
      </c>
      <c r="H592" s="33">
        <v>19</v>
      </c>
      <c r="I592" s="33" t="s">
        <v>52</v>
      </c>
      <c r="J592" s="33">
        <v>19</v>
      </c>
      <c r="K592" s="7">
        <v>2007</v>
      </c>
      <c r="L592">
        <f>VLOOKUP(B592,NOME_BID!$A$8:$E$350,5,FALSE)</f>
        <v>24</v>
      </c>
      <c r="M592" s="32">
        <v>24</v>
      </c>
      <c r="N592" t="str">
        <f t="shared" si="18"/>
        <v>24-24</v>
      </c>
      <c r="O592" t="str">
        <f t="shared" si="19"/>
        <v>24-24</v>
      </c>
    </row>
    <row r="593" spans="1:15">
      <c r="A593" t="s">
        <v>69</v>
      </c>
      <c r="B593" s="31" t="s">
        <v>210</v>
      </c>
      <c r="C593" s="32">
        <v>22684</v>
      </c>
      <c r="D593" s="32">
        <v>414826</v>
      </c>
      <c r="E593" s="32">
        <v>-392142</v>
      </c>
      <c r="F593" s="33">
        <v>2007</v>
      </c>
      <c r="G593" s="31" t="s">
        <v>210</v>
      </c>
      <c r="H593" s="33">
        <v>5</v>
      </c>
      <c r="I593" s="33">
        <v>341</v>
      </c>
      <c r="J593" s="33">
        <v>-336</v>
      </c>
      <c r="K593" s="7">
        <v>2007</v>
      </c>
      <c r="L593">
        <f>VLOOKUP(B593,NOME_BID!$A$8:$E$350,5,FALSE)</f>
        <v>26</v>
      </c>
      <c r="M593" s="32">
        <v>24</v>
      </c>
      <c r="N593" t="str">
        <f t="shared" si="18"/>
        <v>26-24</v>
      </c>
      <c r="O593" t="str">
        <f t="shared" si="19"/>
        <v>24-26</v>
      </c>
    </row>
    <row r="594" spans="1:15">
      <c r="A594" t="s">
        <v>69</v>
      </c>
      <c r="B594" s="31" t="s">
        <v>212</v>
      </c>
      <c r="C594" s="33" t="s">
        <v>52</v>
      </c>
      <c r="D594" s="33">
        <v>129</v>
      </c>
      <c r="E594" s="33">
        <v>-129</v>
      </c>
      <c r="F594" s="33">
        <v>2007</v>
      </c>
      <c r="G594" s="31" t="s">
        <v>212</v>
      </c>
      <c r="H594" s="33" t="s">
        <v>52</v>
      </c>
      <c r="I594" s="33">
        <v>2</v>
      </c>
      <c r="J594" s="33">
        <v>-2</v>
      </c>
      <c r="K594" s="7">
        <v>2007</v>
      </c>
      <c r="L594">
        <f>VLOOKUP(B594,NOME_BID!$A$8:$E$350,5,FALSE)</f>
        <v>26</v>
      </c>
      <c r="M594" s="32">
        <v>24</v>
      </c>
      <c r="N594" t="str">
        <f t="shared" si="18"/>
        <v>26-24</v>
      </c>
      <c r="O594" t="str">
        <f t="shared" si="19"/>
        <v>24-26</v>
      </c>
    </row>
    <row r="595" spans="1:15">
      <c r="A595" t="s">
        <v>69</v>
      </c>
      <c r="B595" s="31" t="s">
        <v>47</v>
      </c>
      <c r="C595" s="33" t="s">
        <v>52</v>
      </c>
      <c r="D595" s="32">
        <v>215607</v>
      </c>
      <c r="E595" s="32">
        <v>-215607</v>
      </c>
      <c r="F595" s="33">
        <v>2007</v>
      </c>
      <c r="G595" s="31" t="s">
        <v>47</v>
      </c>
      <c r="H595" s="33" t="s">
        <v>52</v>
      </c>
      <c r="I595" s="33">
        <v>597</v>
      </c>
      <c r="J595" s="33">
        <v>-597</v>
      </c>
      <c r="K595" s="7">
        <v>2007</v>
      </c>
      <c r="L595">
        <f>VLOOKUP(B595,NOME_BID!$A$8:$E$350,5,FALSE)</f>
        <v>16</v>
      </c>
      <c r="M595" s="32">
        <v>24</v>
      </c>
      <c r="N595" t="str">
        <f t="shared" si="18"/>
        <v>16-24</v>
      </c>
      <c r="O595" t="str">
        <f t="shared" si="19"/>
        <v>24-16</v>
      </c>
    </row>
    <row r="596" spans="1:15">
      <c r="A596" t="s">
        <v>69</v>
      </c>
      <c r="B596" s="31" t="s">
        <v>48</v>
      </c>
      <c r="C596" s="32">
        <v>87892</v>
      </c>
      <c r="D596" s="32">
        <v>8878797</v>
      </c>
      <c r="E596" s="32">
        <v>-8790905</v>
      </c>
      <c r="F596" s="33">
        <v>2007</v>
      </c>
      <c r="G596" s="31" t="s">
        <v>48</v>
      </c>
      <c r="H596" s="33">
        <v>44</v>
      </c>
      <c r="I596" s="32">
        <v>6992</v>
      </c>
      <c r="J596" s="32">
        <v>-6948</v>
      </c>
      <c r="K596" s="7">
        <v>2007</v>
      </c>
      <c r="L596">
        <f>VLOOKUP(B596,NOME_BID!$A$8:$E$350,5,FALSE)</f>
        <v>17</v>
      </c>
      <c r="M596" s="32">
        <v>24</v>
      </c>
      <c r="N596" t="str">
        <f t="shared" si="18"/>
        <v>17-24</v>
      </c>
      <c r="O596" t="str">
        <f t="shared" si="19"/>
        <v>24-17</v>
      </c>
    </row>
    <row r="597" spans="1:15">
      <c r="A597" t="s">
        <v>69</v>
      </c>
      <c r="B597" s="31" t="s">
        <v>216</v>
      </c>
      <c r="C597" s="33" t="s">
        <v>52</v>
      </c>
      <c r="D597" s="32">
        <v>143772</v>
      </c>
      <c r="E597" s="32">
        <v>-143772</v>
      </c>
      <c r="F597" s="33">
        <v>2007</v>
      </c>
      <c r="G597" s="31" t="s">
        <v>216</v>
      </c>
      <c r="H597" s="33" t="s">
        <v>52</v>
      </c>
      <c r="I597" s="33">
        <v>216</v>
      </c>
      <c r="J597" s="33">
        <v>-216</v>
      </c>
      <c r="K597" s="7">
        <v>2007</v>
      </c>
      <c r="L597">
        <f>VLOOKUP(B597,NOME_BID!$A$8:$E$350,5,FALSE)</f>
        <v>25</v>
      </c>
      <c r="M597" s="32">
        <v>24</v>
      </c>
      <c r="N597" t="str">
        <f t="shared" si="18"/>
        <v>25-24</v>
      </c>
      <c r="O597" t="str">
        <f t="shared" si="19"/>
        <v>24-25</v>
      </c>
    </row>
    <row r="598" spans="1:15">
      <c r="A598" t="s">
        <v>69</v>
      </c>
      <c r="B598" s="31" t="s">
        <v>274</v>
      </c>
      <c r="C598" s="33" t="s">
        <v>52</v>
      </c>
      <c r="D598" s="33">
        <v>902</v>
      </c>
      <c r="E598" s="33">
        <v>-902</v>
      </c>
      <c r="F598" s="33">
        <v>2007</v>
      </c>
      <c r="G598" s="31" t="s">
        <v>274</v>
      </c>
      <c r="H598" s="33" t="s">
        <v>52</v>
      </c>
      <c r="I598" s="33">
        <v>3</v>
      </c>
      <c r="J598" s="33">
        <v>-3</v>
      </c>
      <c r="K598" s="7">
        <v>2007</v>
      </c>
      <c r="L598">
        <f>VLOOKUP(B598,NOME_BID!$A$8:$E$350,5,FALSE)</f>
        <v>24</v>
      </c>
      <c r="M598" s="32">
        <v>24</v>
      </c>
      <c r="N598" t="str">
        <f t="shared" si="18"/>
        <v>24-24</v>
      </c>
      <c r="O598" t="str">
        <f t="shared" si="19"/>
        <v>24-24</v>
      </c>
    </row>
    <row r="599" spans="1:15">
      <c r="A599" t="s">
        <v>69</v>
      </c>
      <c r="B599" s="31" t="s">
        <v>275</v>
      </c>
      <c r="C599" s="32">
        <v>5443</v>
      </c>
      <c r="D599" s="33" t="s">
        <v>52</v>
      </c>
      <c r="E599" s="32">
        <v>5443</v>
      </c>
      <c r="F599" s="33">
        <v>2007</v>
      </c>
      <c r="G599" s="31" t="s">
        <v>275</v>
      </c>
      <c r="H599" s="33">
        <v>3</v>
      </c>
      <c r="I599" s="33" t="s">
        <v>52</v>
      </c>
      <c r="J599" s="33">
        <v>3</v>
      </c>
      <c r="K599" s="7">
        <v>2007</v>
      </c>
      <c r="L599">
        <f>VLOOKUP(B599,NOME_BID!$A$8:$E$350,5,FALSE)</f>
        <v>24</v>
      </c>
      <c r="M599" s="32">
        <v>24</v>
      </c>
      <c r="N599" t="str">
        <f t="shared" si="18"/>
        <v>24-24</v>
      </c>
      <c r="O599" t="str">
        <f t="shared" si="19"/>
        <v>24-24</v>
      </c>
    </row>
    <row r="600" spans="1:15">
      <c r="A600" t="s">
        <v>37</v>
      </c>
      <c r="B600" s="5" t="s">
        <v>53</v>
      </c>
      <c r="C600" s="7" t="s">
        <v>52</v>
      </c>
      <c r="D600" s="6">
        <v>32142</v>
      </c>
      <c r="E600" s="6">
        <v>-32142</v>
      </c>
      <c r="F600" s="7">
        <v>2008</v>
      </c>
      <c r="G600" s="5" t="s">
        <v>53</v>
      </c>
      <c r="H600" s="7" t="s">
        <v>52</v>
      </c>
      <c r="I600" s="7">
        <v>53</v>
      </c>
      <c r="J600" s="7">
        <v>-53</v>
      </c>
      <c r="K600" s="7">
        <v>2008</v>
      </c>
      <c r="L600">
        <f>VLOOKUP(B600,NOME_BID!$A$8:$E$350,5,FALSE)</f>
        <v>26</v>
      </c>
      <c r="M600">
        <v>10</v>
      </c>
      <c r="N600" t="str">
        <f t="shared" si="18"/>
        <v>26-10</v>
      </c>
      <c r="O600" t="str">
        <f t="shared" si="19"/>
        <v>10-26</v>
      </c>
    </row>
    <row r="601" spans="1:15">
      <c r="A601" t="s">
        <v>37</v>
      </c>
      <c r="B601" s="5" t="s">
        <v>54</v>
      </c>
      <c r="C601" s="6">
        <v>7516334</v>
      </c>
      <c r="D601" s="6">
        <v>18631598</v>
      </c>
      <c r="E601" s="6">
        <v>-11115264</v>
      </c>
      <c r="F601" s="7">
        <v>2008</v>
      </c>
      <c r="G601" s="5" t="s">
        <v>54</v>
      </c>
      <c r="H601" s="6">
        <v>23181</v>
      </c>
      <c r="I601" s="6">
        <v>90073</v>
      </c>
      <c r="J601" s="6">
        <v>-66892</v>
      </c>
      <c r="K601" s="7">
        <v>2008</v>
      </c>
      <c r="L601">
        <f>VLOOKUP(B601,NOME_BID!$A$8:$E$350,5,FALSE)</f>
        <v>26</v>
      </c>
      <c r="M601">
        <v>10</v>
      </c>
      <c r="N601" t="str">
        <f t="shared" si="18"/>
        <v>26-10</v>
      </c>
      <c r="O601" t="str">
        <f t="shared" si="19"/>
        <v>10-26</v>
      </c>
    </row>
    <row r="602" spans="1:15">
      <c r="A602" t="s">
        <v>37</v>
      </c>
      <c r="B602" s="5" t="s">
        <v>55</v>
      </c>
      <c r="C602" s="7">
        <v>476</v>
      </c>
      <c r="D602" s="6">
        <v>5248</v>
      </c>
      <c r="E602" s="6">
        <v>-4772</v>
      </c>
      <c r="F602" s="7">
        <v>2008</v>
      </c>
      <c r="G602" s="5" t="s">
        <v>55</v>
      </c>
      <c r="H602" s="7">
        <v>1</v>
      </c>
      <c r="I602" s="7">
        <v>39</v>
      </c>
      <c r="J602" s="7">
        <v>-38</v>
      </c>
      <c r="K602" s="7">
        <v>2008</v>
      </c>
      <c r="L602">
        <f>VLOOKUP(B602,NOME_BID!$A$8:$E$350,5,FALSE)</f>
        <v>26</v>
      </c>
      <c r="M602">
        <v>10</v>
      </c>
      <c r="N602" t="str">
        <f t="shared" si="18"/>
        <v>26-10</v>
      </c>
      <c r="O602" t="str">
        <f t="shared" si="19"/>
        <v>10-26</v>
      </c>
    </row>
    <row r="603" spans="1:15">
      <c r="A603" t="s">
        <v>37</v>
      </c>
      <c r="B603" s="5" t="s">
        <v>56</v>
      </c>
      <c r="C603" s="6">
        <v>8010</v>
      </c>
      <c r="D603" s="7">
        <v>1</v>
      </c>
      <c r="E603" s="6">
        <v>8009</v>
      </c>
      <c r="F603" s="7">
        <v>2008</v>
      </c>
      <c r="G603" s="5" t="s">
        <v>56</v>
      </c>
      <c r="H603" s="7">
        <v>34</v>
      </c>
      <c r="I603" s="7">
        <v>0</v>
      </c>
      <c r="J603" s="7">
        <v>34</v>
      </c>
      <c r="K603" s="7">
        <v>2008</v>
      </c>
      <c r="L603">
        <f>VLOOKUP(B603,NOME_BID!$A$8:$E$350,5,FALSE)</f>
        <v>23</v>
      </c>
      <c r="M603">
        <v>10</v>
      </c>
      <c r="N603" t="str">
        <f t="shared" si="18"/>
        <v>23-10</v>
      </c>
      <c r="O603" t="str">
        <f t="shared" si="19"/>
        <v>10-23</v>
      </c>
    </row>
    <row r="604" spans="1:15">
      <c r="A604" t="s">
        <v>37</v>
      </c>
      <c r="B604" s="5" t="s">
        <v>57</v>
      </c>
      <c r="C604" s="7" t="s">
        <v>52</v>
      </c>
      <c r="D604" s="7">
        <v>15</v>
      </c>
      <c r="E604" s="7">
        <v>-15</v>
      </c>
      <c r="F604" s="7">
        <v>2008</v>
      </c>
      <c r="G604" s="5" t="s">
        <v>57</v>
      </c>
      <c r="H604" s="7" t="s">
        <v>52</v>
      </c>
      <c r="I604" s="7">
        <v>5</v>
      </c>
      <c r="J604" s="7">
        <v>-5</v>
      </c>
      <c r="K604" s="7">
        <v>2008</v>
      </c>
      <c r="L604">
        <f>VLOOKUP(B604,NOME_BID!$A$8:$E$350,5,FALSE)</f>
        <v>24</v>
      </c>
      <c r="M604">
        <v>10</v>
      </c>
      <c r="N604" t="str">
        <f t="shared" si="18"/>
        <v>24-10</v>
      </c>
      <c r="O604" t="str">
        <f t="shared" si="19"/>
        <v>10-24</v>
      </c>
    </row>
    <row r="605" spans="1:15">
      <c r="A605" t="s">
        <v>37</v>
      </c>
      <c r="B605" s="5" t="s">
        <v>227</v>
      </c>
      <c r="C605" s="6">
        <v>65037529</v>
      </c>
      <c r="D605" s="7">
        <v>768</v>
      </c>
      <c r="E605" s="6">
        <v>65036761</v>
      </c>
      <c r="F605" s="7">
        <v>2008</v>
      </c>
      <c r="G605" s="5" t="s">
        <v>227</v>
      </c>
      <c r="H605" s="6">
        <v>43017</v>
      </c>
      <c r="I605" s="7">
        <v>1</v>
      </c>
      <c r="J605" s="6">
        <v>43016</v>
      </c>
      <c r="K605" s="7">
        <v>2008</v>
      </c>
      <c r="L605">
        <f>VLOOKUP(B605,NOME_BID!$A$8:$E$350,5,FALSE)</f>
        <v>24</v>
      </c>
      <c r="M605">
        <v>10</v>
      </c>
      <c r="N605" t="str">
        <f t="shared" si="18"/>
        <v>24-10</v>
      </c>
      <c r="O605" t="str">
        <f t="shared" si="19"/>
        <v>10-24</v>
      </c>
    </row>
    <row r="606" spans="1:15">
      <c r="A606" t="s">
        <v>37</v>
      </c>
      <c r="B606" s="5" t="s">
        <v>58</v>
      </c>
      <c r="C606" s="7" t="s">
        <v>52</v>
      </c>
      <c r="D606" s="6">
        <v>1965</v>
      </c>
      <c r="E606" s="6">
        <v>-1965</v>
      </c>
      <c r="F606" s="7">
        <v>2008</v>
      </c>
      <c r="G606" s="5" t="s">
        <v>58</v>
      </c>
      <c r="H606" s="7" t="s">
        <v>52</v>
      </c>
      <c r="I606" s="7">
        <v>19</v>
      </c>
      <c r="J606" s="7">
        <v>-19</v>
      </c>
      <c r="K606" s="7">
        <v>2008</v>
      </c>
      <c r="L606">
        <f>VLOOKUP(B606,NOME_BID!$A$8:$E$350,5,FALSE)</f>
        <v>26</v>
      </c>
      <c r="M606">
        <v>10</v>
      </c>
      <c r="N606" t="str">
        <f t="shared" si="18"/>
        <v>26-10</v>
      </c>
      <c r="O606" t="str">
        <f t="shared" si="19"/>
        <v>10-26</v>
      </c>
    </row>
    <row r="607" spans="1:15">
      <c r="A607" t="s">
        <v>37</v>
      </c>
      <c r="B607" s="5" t="s">
        <v>59</v>
      </c>
      <c r="C607" s="6">
        <v>19992</v>
      </c>
      <c r="D607" s="6">
        <v>4700</v>
      </c>
      <c r="E607" s="6">
        <v>15292</v>
      </c>
      <c r="F607" s="7">
        <v>2008</v>
      </c>
      <c r="G607" s="5" t="s">
        <v>59</v>
      </c>
      <c r="H607" s="7">
        <v>23</v>
      </c>
      <c r="I607" s="7">
        <v>5</v>
      </c>
      <c r="J607" s="7">
        <v>18</v>
      </c>
      <c r="K607" s="7">
        <v>2008</v>
      </c>
      <c r="L607">
        <f>VLOOKUP(B607,NOME_BID!$A$8:$E$350,5,FALSE)</f>
        <v>26</v>
      </c>
      <c r="M607">
        <v>10</v>
      </c>
      <c r="N607" t="str">
        <f t="shared" si="18"/>
        <v>26-10</v>
      </c>
      <c r="O607" t="str">
        <f t="shared" si="19"/>
        <v>10-26</v>
      </c>
    </row>
    <row r="608" spans="1:15">
      <c r="A608" t="s">
        <v>37</v>
      </c>
      <c r="B608" s="5" t="s">
        <v>36</v>
      </c>
      <c r="C608" s="6">
        <v>1146118838</v>
      </c>
      <c r="D608" s="6">
        <v>738054975</v>
      </c>
      <c r="E608" s="6">
        <v>408063863</v>
      </c>
      <c r="F608" s="7">
        <v>2008</v>
      </c>
      <c r="G608" s="5" t="s">
        <v>36</v>
      </c>
      <c r="H608" s="6">
        <v>465861</v>
      </c>
      <c r="I608" s="6">
        <v>719655</v>
      </c>
      <c r="J608" s="6">
        <v>-253794</v>
      </c>
      <c r="K608" s="7">
        <v>2008</v>
      </c>
      <c r="L608">
        <f>VLOOKUP(B608,NOME_BID!$A$8:$E$350,5,FALSE)</f>
        <v>6</v>
      </c>
      <c r="M608">
        <v>10</v>
      </c>
      <c r="N608" t="str">
        <f t="shared" si="18"/>
        <v>6-10</v>
      </c>
      <c r="O608" t="str">
        <f t="shared" si="19"/>
        <v>10-6</v>
      </c>
    </row>
    <row r="609" spans="1:15">
      <c r="A609" t="s">
        <v>37</v>
      </c>
      <c r="B609" s="5" t="s">
        <v>61</v>
      </c>
      <c r="C609" s="6">
        <v>1547784</v>
      </c>
      <c r="D609" s="6">
        <v>819961</v>
      </c>
      <c r="E609" s="6">
        <v>727823</v>
      </c>
      <c r="F609" s="7">
        <v>2008</v>
      </c>
      <c r="G609" s="5" t="s">
        <v>61</v>
      </c>
      <c r="H609" s="6">
        <v>6486</v>
      </c>
      <c r="I609" s="6">
        <v>4669</v>
      </c>
      <c r="J609" s="6">
        <v>1817</v>
      </c>
      <c r="K609" s="7">
        <v>2008</v>
      </c>
      <c r="L609">
        <f>VLOOKUP(B609,NOME_BID!$A$8:$E$350,5,FALSE)</f>
        <v>25</v>
      </c>
      <c r="M609">
        <v>10</v>
      </c>
      <c r="N609" t="str">
        <f t="shared" si="18"/>
        <v>25-10</v>
      </c>
      <c r="O609" t="str">
        <f t="shared" si="19"/>
        <v>10-25</v>
      </c>
    </row>
    <row r="610" spans="1:15">
      <c r="A610" t="s">
        <v>37</v>
      </c>
      <c r="B610" s="5" t="s">
        <v>62</v>
      </c>
      <c r="C610" s="6">
        <v>1385149</v>
      </c>
      <c r="D610" s="6">
        <v>2563922</v>
      </c>
      <c r="E610" s="6">
        <v>-1178773</v>
      </c>
      <c r="F610" s="7">
        <v>2008</v>
      </c>
      <c r="G610" s="5" t="s">
        <v>62</v>
      </c>
      <c r="H610" s="6">
        <v>7776</v>
      </c>
      <c r="I610" s="6">
        <v>11389</v>
      </c>
      <c r="J610" s="6">
        <v>-3613</v>
      </c>
      <c r="K610" s="7">
        <v>2008</v>
      </c>
      <c r="L610">
        <f>VLOOKUP(B610,NOME_BID!$A$8:$E$350,5,FALSE)</f>
        <v>26</v>
      </c>
      <c r="M610">
        <v>10</v>
      </c>
      <c r="N610" t="str">
        <f t="shared" si="18"/>
        <v>26-10</v>
      </c>
      <c r="O610" t="str">
        <f t="shared" si="19"/>
        <v>10-26</v>
      </c>
    </row>
    <row r="611" spans="1:15">
      <c r="A611" t="s">
        <v>37</v>
      </c>
      <c r="B611" s="5" t="s">
        <v>63</v>
      </c>
      <c r="C611" s="7">
        <v>40</v>
      </c>
      <c r="D611" s="7" t="s">
        <v>52</v>
      </c>
      <c r="E611" s="7">
        <v>40</v>
      </c>
      <c r="F611" s="7">
        <v>2008</v>
      </c>
      <c r="G611" s="5" t="s">
        <v>63</v>
      </c>
      <c r="H611" s="7">
        <v>9</v>
      </c>
      <c r="I611" s="7" t="s">
        <v>52</v>
      </c>
      <c r="J611" s="7">
        <v>9</v>
      </c>
      <c r="K611" s="7">
        <v>2008</v>
      </c>
      <c r="L611">
        <f>VLOOKUP(B611,NOME_BID!$A$8:$E$350,5,FALSE)</f>
        <v>26</v>
      </c>
      <c r="M611">
        <v>10</v>
      </c>
      <c r="N611" t="str">
        <f t="shared" si="18"/>
        <v>26-10</v>
      </c>
      <c r="O611" t="str">
        <f t="shared" si="19"/>
        <v>10-26</v>
      </c>
    </row>
    <row r="612" spans="1:15">
      <c r="A612" t="s">
        <v>37</v>
      </c>
      <c r="B612" s="5" t="s">
        <v>64</v>
      </c>
      <c r="C612" s="6">
        <v>42448</v>
      </c>
      <c r="D612" s="7">
        <v>237</v>
      </c>
      <c r="E612" s="6">
        <v>42211</v>
      </c>
      <c r="F612" s="7">
        <v>2008</v>
      </c>
      <c r="G612" s="5" t="s">
        <v>64</v>
      </c>
      <c r="H612" s="7">
        <v>93</v>
      </c>
      <c r="I612" s="7">
        <v>1</v>
      </c>
      <c r="J612" s="7">
        <v>92</v>
      </c>
      <c r="K612" s="7">
        <v>2008</v>
      </c>
      <c r="L612">
        <f>VLOOKUP(B612,NOME_BID!$A$8:$E$350,5,FALSE)</f>
        <v>24</v>
      </c>
      <c r="M612">
        <v>10</v>
      </c>
      <c r="N612" t="str">
        <f t="shared" si="18"/>
        <v>24-10</v>
      </c>
      <c r="O612" t="str">
        <f t="shared" si="19"/>
        <v>10-24</v>
      </c>
    </row>
    <row r="613" spans="1:15">
      <c r="A613" t="s">
        <v>37</v>
      </c>
      <c r="B613" s="5" t="s">
        <v>65</v>
      </c>
      <c r="C613" s="7">
        <v>233</v>
      </c>
      <c r="D613" s="7">
        <v>0</v>
      </c>
      <c r="E613" s="7">
        <v>233</v>
      </c>
      <c r="F613" s="7">
        <v>2008</v>
      </c>
      <c r="G613" s="5" t="s">
        <v>65</v>
      </c>
      <c r="H613" s="7">
        <v>0</v>
      </c>
      <c r="I613" s="7">
        <v>0</v>
      </c>
      <c r="J613" s="7">
        <v>0</v>
      </c>
      <c r="K613" s="7">
        <v>2008</v>
      </c>
      <c r="L613">
        <f>VLOOKUP(B613,NOME_BID!$A$8:$E$350,5,FALSE)</f>
        <v>26</v>
      </c>
      <c r="M613">
        <v>10</v>
      </c>
      <c r="N613" t="str">
        <f t="shared" si="18"/>
        <v>26-10</v>
      </c>
      <c r="O613" t="str">
        <f t="shared" si="19"/>
        <v>10-26</v>
      </c>
    </row>
    <row r="614" spans="1:15">
      <c r="A614" t="s">
        <v>37</v>
      </c>
      <c r="B614" s="5" t="s">
        <v>66</v>
      </c>
      <c r="C614" s="6">
        <v>500000</v>
      </c>
      <c r="D614" s="6">
        <v>444287</v>
      </c>
      <c r="E614" s="6">
        <v>55713</v>
      </c>
      <c r="F614" s="7">
        <v>2008</v>
      </c>
      <c r="G614" s="5" t="s">
        <v>66</v>
      </c>
      <c r="H614" s="7">
        <v>30</v>
      </c>
      <c r="I614" s="7">
        <v>664</v>
      </c>
      <c r="J614" s="7">
        <v>-634</v>
      </c>
      <c r="K614" s="7">
        <v>2008</v>
      </c>
      <c r="L614">
        <f>VLOOKUP(B614,NOME_BID!$A$8:$E$350,5,FALSE)</f>
        <v>25</v>
      </c>
      <c r="M614">
        <v>10</v>
      </c>
      <c r="N614" t="str">
        <f t="shared" si="18"/>
        <v>25-10</v>
      </c>
      <c r="O614" t="str">
        <f t="shared" si="19"/>
        <v>10-25</v>
      </c>
    </row>
    <row r="615" spans="1:15">
      <c r="A615" t="s">
        <v>37</v>
      </c>
      <c r="B615" s="5" t="s">
        <v>67</v>
      </c>
      <c r="C615" s="7" t="s">
        <v>52</v>
      </c>
      <c r="D615" s="7">
        <v>14</v>
      </c>
      <c r="E615" s="7">
        <v>-14</v>
      </c>
      <c r="F615" s="7">
        <v>2008</v>
      </c>
      <c r="G615" s="5" t="s">
        <v>67</v>
      </c>
      <c r="H615" s="7" t="s">
        <v>52</v>
      </c>
      <c r="I615" s="7">
        <v>1</v>
      </c>
      <c r="J615" s="7">
        <v>-1</v>
      </c>
      <c r="K615" s="7">
        <v>2008</v>
      </c>
      <c r="L615">
        <f>VLOOKUP(B615,NOME_BID!$A$8:$E$350,5,FALSE)</f>
        <v>24</v>
      </c>
      <c r="M615">
        <v>10</v>
      </c>
      <c r="N615" t="str">
        <f t="shared" si="18"/>
        <v>24-10</v>
      </c>
      <c r="O615" t="str">
        <f t="shared" si="19"/>
        <v>10-24</v>
      </c>
    </row>
    <row r="616" spans="1:15">
      <c r="A616" t="s">
        <v>37</v>
      </c>
      <c r="B616" s="5" t="s">
        <v>68</v>
      </c>
      <c r="C616" s="6">
        <v>123161553</v>
      </c>
      <c r="D616" s="6">
        <v>5139673</v>
      </c>
      <c r="E616" s="6">
        <v>118021880</v>
      </c>
      <c r="F616" s="7">
        <v>2008</v>
      </c>
      <c r="G616" s="5" t="s">
        <v>68</v>
      </c>
      <c r="H616" s="6">
        <v>155552</v>
      </c>
      <c r="I616" s="6">
        <v>16940</v>
      </c>
      <c r="J616" s="6">
        <v>138612</v>
      </c>
      <c r="K616" s="7">
        <v>2008</v>
      </c>
      <c r="L616">
        <f>VLOOKUP(B616,NOME_BID!$A$8:$E$350,5,FALSE)</f>
        <v>26</v>
      </c>
      <c r="M616">
        <v>10</v>
      </c>
      <c r="N616" t="str">
        <f t="shared" si="18"/>
        <v>26-10</v>
      </c>
      <c r="O616" t="str">
        <f t="shared" si="19"/>
        <v>10-26</v>
      </c>
    </row>
    <row r="617" spans="1:15">
      <c r="A617" t="s">
        <v>37</v>
      </c>
      <c r="B617" s="5" t="s">
        <v>69</v>
      </c>
      <c r="C617" s="6">
        <v>1968</v>
      </c>
      <c r="D617" s="7">
        <v>337</v>
      </c>
      <c r="E617" s="6">
        <v>1631</v>
      </c>
      <c r="F617" s="7">
        <v>2008</v>
      </c>
      <c r="G617" s="5" t="s">
        <v>69</v>
      </c>
      <c r="H617" s="7">
        <v>5</v>
      </c>
      <c r="I617" s="7">
        <v>2</v>
      </c>
      <c r="J617" s="7">
        <v>3</v>
      </c>
      <c r="K617" s="7">
        <v>2008</v>
      </c>
      <c r="L617">
        <f>VLOOKUP(B617,NOME_BID!$A$8:$E$350,5,FALSE)</f>
        <v>24</v>
      </c>
      <c r="M617">
        <v>10</v>
      </c>
      <c r="N617" t="str">
        <f t="shared" si="18"/>
        <v>24-10</v>
      </c>
      <c r="O617" t="str">
        <f t="shared" si="19"/>
        <v>10-24</v>
      </c>
    </row>
    <row r="618" spans="1:15">
      <c r="A618" t="s">
        <v>37</v>
      </c>
      <c r="B618" s="5" t="s">
        <v>70</v>
      </c>
      <c r="C618" s="7" t="s">
        <v>52</v>
      </c>
      <c r="D618" s="7">
        <v>1</v>
      </c>
      <c r="E618" s="7">
        <v>-1</v>
      </c>
      <c r="F618" s="7">
        <v>2008</v>
      </c>
      <c r="G618" s="5" t="s">
        <v>70</v>
      </c>
      <c r="H618" s="7" t="s">
        <v>52</v>
      </c>
      <c r="I618" s="7">
        <v>0</v>
      </c>
      <c r="J618" s="7">
        <v>0</v>
      </c>
      <c r="K618" s="7">
        <v>2008</v>
      </c>
      <c r="L618">
        <f>VLOOKUP(B618,NOME_BID!$A$8:$E$350,5,FALSE)</f>
        <v>23</v>
      </c>
      <c r="M618">
        <v>10</v>
      </c>
      <c r="N618" t="str">
        <f t="shared" si="18"/>
        <v>23-10</v>
      </c>
      <c r="O618" t="str">
        <f t="shared" si="19"/>
        <v>10-23</v>
      </c>
    </row>
    <row r="619" spans="1:15">
      <c r="A619" t="s">
        <v>37</v>
      </c>
      <c r="B619" s="5" t="s">
        <v>257</v>
      </c>
      <c r="C619" s="7" t="s">
        <v>52</v>
      </c>
      <c r="D619" s="7">
        <v>9</v>
      </c>
      <c r="E619" s="7">
        <v>-9</v>
      </c>
      <c r="F619" s="7">
        <v>2008</v>
      </c>
      <c r="G619" s="5" t="s">
        <v>257</v>
      </c>
      <c r="H619" s="7" t="s">
        <v>52</v>
      </c>
      <c r="I619" s="7">
        <v>0</v>
      </c>
      <c r="J619" s="7">
        <v>0</v>
      </c>
      <c r="K619" s="7">
        <v>2008</v>
      </c>
      <c r="L619">
        <f>VLOOKUP(B619,NOME_BID!$A$8:$E$350,5,FALSE)</f>
        <v>24</v>
      </c>
      <c r="M619">
        <v>10</v>
      </c>
      <c r="N619" t="str">
        <f t="shared" si="18"/>
        <v>24-10</v>
      </c>
      <c r="O619" t="str">
        <f t="shared" si="19"/>
        <v>10-24</v>
      </c>
    </row>
    <row r="620" spans="1:15">
      <c r="A620" t="s">
        <v>37</v>
      </c>
      <c r="B620" s="5" t="s">
        <v>71</v>
      </c>
      <c r="C620" s="7" t="s">
        <v>52</v>
      </c>
      <c r="D620" s="7">
        <v>765</v>
      </c>
      <c r="E620" s="7">
        <v>-765</v>
      </c>
      <c r="F620" s="7">
        <v>2008</v>
      </c>
      <c r="G620" s="5" t="s">
        <v>71</v>
      </c>
      <c r="H620" s="7" t="s">
        <v>52</v>
      </c>
      <c r="I620" s="7">
        <v>3</v>
      </c>
      <c r="J620" s="7">
        <v>-3</v>
      </c>
      <c r="K620" s="7">
        <v>2008</v>
      </c>
      <c r="L620">
        <f>VLOOKUP(B621,NOME_BID!$A$8:$E$350,5,FALSE)</f>
        <v>10</v>
      </c>
      <c r="M620">
        <v>10</v>
      </c>
      <c r="N620" t="str">
        <f t="shared" si="18"/>
        <v>10-10</v>
      </c>
      <c r="O620" t="str">
        <f t="shared" si="19"/>
        <v>10-10</v>
      </c>
    </row>
    <row r="621" spans="1:15">
      <c r="A621" t="s">
        <v>37</v>
      </c>
      <c r="B621" s="5" t="s">
        <v>37</v>
      </c>
      <c r="C621" s="7" t="s">
        <v>52</v>
      </c>
      <c r="D621" s="6">
        <v>29748</v>
      </c>
      <c r="E621" s="6">
        <v>-29748</v>
      </c>
      <c r="F621" s="7">
        <v>2008</v>
      </c>
      <c r="G621" s="5" t="s">
        <v>37</v>
      </c>
      <c r="H621" s="7" t="s">
        <v>52</v>
      </c>
      <c r="I621" s="7">
        <v>403</v>
      </c>
      <c r="J621" s="7">
        <v>-403</v>
      </c>
      <c r="K621" s="7">
        <v>2008</v>
      </c>
      <c r="L621">
        <f>VLOOKUP(B621,NOME_BID!$A$8:$E$350,5,FALSE)</f>
        <v>10</v>
      </c>
      <c r="M621">
        <v>10</v>
      </c>
      <c r="N621" t="str">
        <f t="shared" si="18"/>
        <v>10-10</v>
      </c>
      <c r="O621" t="str">
        <f t="shared" si="19"/>
        <v>10-10</v>
      </c>
    </row>
    <row r="622" spans="1:15">
      <c r="A622" t="s">
        <v>37</v>
      </c>
      <c r="B622" s="5" t="s">
        <v>72</v>
      </c>
      <c r="C622" s="7" t="s">
        <v>52</v>
      </c>
      <c r="D622" s="7">
        <v>76</v>
      </c>
      <c r="E622" s="7">
        <v>-76</v>
      </c>
      <c r="F622" s="7">
        <v>2008</v>
      </c>
      <c r="G622" s="5" t="s">
        <v>72</v>
      </c>
      <c r="H622" s="7" t="s">
        <v>52</v>
      </c>
      <c r="I622" s="7">
        <v>1</v>
      </c>
      <c r="J622" s="7">
        <v>-1</v>
      </c>
      <c r="K622" s="7">
        <v>2008</v>
      </c>
      <c r="L622">
        <f>VLOOKUP(B622,NOME_BID!$A$8:$E$350,5,FALSE)</f>
        <v>26</v>
      </c>
      <c r="M622">
        <v>10</v>
      </c>
      <c r="N622" t="str">
        <f t="shared" si="18"/>
        <v>26-10</v>
      </c>
      <c r="O622" t="str">
        <f t="shared" si="19"/>
        <v>10-26</v>
      </c>
    </row>
    <row r="623" spans="1:15">
      <c r="A623" t="s">
        <v>37</v>
      </c>
      <c r="B623" s="5" t="s">
        <v>38</v>
      </c>
      <c r="C623" s="6">
        <v>8719196966</v>
      </c>
      <c r="D623" s="6">
        <v>649811903</v>
      </c>
      <c r="E623" s="6">
        <v>8069385063</v>
      </c>
      <c r="F623" s="7">
        <v>2008</v>
      </c>
      <c r="G623" s="5" t="s">
        <v>38</v>
      </c>
      <c r="H623" s="6">
        <v>3021770</v>
      </c>
      <c r="I623" s="6">
        <v>912607</v>
      </c>
      <c r="J623" s="6">
        <v>2109163</v>
      </c>
      <c r="K623" s="7">
        <v>2008</v>
      </c>
      <c r="L623">
        <f>VLOOKUP(B623,NOME_BID!$A$8:$E$350,5,FALSE)</f>
        <v>999999</v>
      </c>
      <c r="M623">
        <v>10</v>
      </c>
      <c r="N623" t="str">
        <f t="shared" si="18"/>
        <v>999999-10</v>
      </c>
      <c r="O623" t="str">
        <f t="shared" si="19"/>
        <v>10-999999</v>
      </c>
    </row>
    <row r="624" spans="1:15">
      <c r="A624" t="s">
        <v>37</v>
      </c>
      <c r="B624" s="5" t="s">
        <v>74</v>
      </c>
      <c r="C624" s="7" t="s">
        <v>52</v>
      </c>
      <c r="D624" s="6">
        <v>2026</v>
      </c>
      <c r="E624" s="6">
        <v>-2026</v>
      </c>
      <c r="F624" s="7">
        <v>2008</v>
      </c>
      <c r="G624" s="5" t="s">
        <v>74</v>
      </c>
      <c r="H624" s="7" t="s">
        <v>52</v>
      </c>
      <c r="I624" s="7">
        <v>1</v>
      </c>
      <c r="J624" s="7">
        <v>-1</v>
      </c>
      <c r="K624" s="7">
        <v>2008</v>
      </c>
      <c r="L624">
        <f>VLOOKUP(B624,NOME_BID!$A$8:$E$350,5,FALSE)</f>
        <v>25</v>
      </c>
      <c r="M624">
        <v>10</v>
      </c>
      <c r="N624" t="str">
        <f t="shared" si="18"/>
        <v>25-10</v>
      </c>
      <c r="O624" t="str">
        <f t="shared" si="19"/>
        <v>10-25</v>
      </c>
    </row>
    <row r="625" spans="1:15">
      <c r="A625" t="s">
        <v>37</v>
      </c>
      <c r="B625" s="5" t="s">
        <v>75</v>
      </c>
      <c r="C625" s="7" t="s">
        <v>52</v>
      </c>
      <c r="D625" s="6">
        <v>42700</v>
      </c>
      <c r="E625" s="6">
        <v>-42700</v>
      </c>
      <c r="F625" s="7">
        <v>2008</v>
      </c>
      <c r="G625" s="5" t="s">
        <v>75</v>
      </c>
      <c r="H625" s="7" t="s">
        <v>52</v>
      </c>
      <c r="I625" s="7">
        <v>187</v>
      </c>
      <c r="J625" s="7">
        <v>-187</v>
      </c>
      <c r="K625" s="7">
        <v>2008</v>
      </c>
      <c r="L625">
        <f>VLOOKUP(B625,NOME_BID!$A$8:$E$350,5,FALSE)</f>
        <v>26</v>
      </c>
      <c r="M625">
        <v>10</v>
      </c>
      <c r="N625" t="str">
        <f t="shared" si="18"/>
        <v>26-10</v>
      </c>
      <c r="O625" t="str">
        <f t="shared" si="19"/>
        <v>10-26</v>
      </c>
    </row>
    <row r="626" spans="1:15">
      <c r="A626" t="s">
        <v>37</v>
      </c>
      <c r="B626" s="5" t="s">
        <v>228</v>
      </c>
      <c r="C626" s="6">
        <v>2629</v>
      </c>
      <c r="D626" s="7" t="s">
        <v>52</v>
      </c>
      <c r="E626" s="6">
        <v>2629</v>
      </c>
      <c r="F626" s="7">
        <v>2008</v>
      </c>
      <c r="G626" s="5" t="s">
        <v>228</v>
      </c>
      <c r="H626" s="7">
        <v>9</v>
      </c>
      <c r="I626" s="7" t="s">
        <v>52</v>
      </c>
      <c r="J626" s="7">
        <v>9</v>
      </c>
      <c r="K626" s="7">
        <v>2008</v>
      </c>
      <c r="L626">
        <f>VLOOKUP(B626,NOME_BID!$A$8:$E$350,5,FALSE)</f>
        <v>23</v>
      </c>
      <c r="M626">
        <v>10</v>
      </c>
      <c r="N626" t="str">
        <f t="shared" si="18"/>
        <v>23-10</v>
      </c>
      <c r="O626" t="str">
        <f t="shared" si="19"/>
        <v>10-23</v>
      </c>
    </row>
    <row r="627" spans="1:15">
      <c r="A627" t="s">
        <v>37</v>
      </c>
      <c r="B627" s="5" t="s">
        <v>76</v>
      </c>
      <c r="C627" s="7" t="s">
        <v>52</v>
      </c>
      <c r="D627" s="7">
        <v>185</v>
      </c>
      <c r="E627" s="7">
        <v>-185</v>
      </c>
      <c r="F627" s="7">
        <v>2008</v>
      </c>
      <c r="G627" s="5" t="s">
        <v>76</v>
      </c>
      <c r="H627" s="7" t="s">
        <v>52</v>
      </c>
      <c r="I627" s="7">
        <v>0</v>
      </c>
      <c r="J627" s="7">
        <v>0</v>
      </c>
      <c r="K627" s="7">
        <v>2008</v>
      </c>
      <c r="L627">
        <f>VLOOKUP(B627,NOME_BID!$A$8:$E$350,5,FALSE)</f>
        <v>23</v>
      </c>
      <c r="M627">
        <v>10</v>
      </c>
      <c r="N627" t="str">
        <f t="shared" si="18"/>
        <v>23-10</v>
      </c>
      <c r="O627" t="str">
        <f t="shared" si="19"/>
        <v>10-23</v>
      </c>
    </row>
    <row r="628" spans="1:15">
      <c r="A628" t="s">
        <v>37</v>
      </c>
      <c r="B628" s="5" t="s">
        <v>258</v>
      </c>
      <c r="C628" s="7" t="s">
        <v>52</v>
      </c>
      <c r="D628" s="7">
        <v>476</v>
      </c>
      <c r="E628" s="7">
        <v>-476</v>
      </c>
      <c r="F628" s="7">
        <v>2008</v>
      </c>
      <c r="G628" s="5" t="s">
        <v>258</v>
      </c>
      <c r="H628" s="7" t="s">
        <v>52</v>
      </c>
      <c r="I628" s="7">
        <v>16</v>
      </c>
      <c r="J628" s="7">
        <v>-16</v>
      </c>
      <c r="K628" s="7">
        <v>2008</v>
      </c>
      <c r="L628">
        <f>VLOOKUP(B628,NOME_BID!$A$8:$E$350,5,FALSE)</f>
        <v>24</v>
      </c>
      <c r="M628">
        <v>10</v>
      </c>
      <c r="N628" t="str">
        <f t="shared" si="18"/>
        <v>24-10</v>
      </c>
      <c r="O628" t="str">
        <f t="shared" si="19"/>
        <v>10-24</v>
      </c>
    </row>
    <row r="629" spans="1:15">
      <c r="A629" t="s">
        <v>37</v>
      </c>
      <c r="B629" s="5" t="s">
        <v>77</v>
      </c>
      <c r="C629" s="7" t="s">
        <v>52</v>
      </c>
      <c r="D629" s="6">
        <v>5744</v>
      </c>
      <c r="E629" s="6">
        <v>-5744</v>
      </c>
      <c r="F629" s="7">
        <v>2008</v>
      </c>
      <c r="G629" s="5" t="s">
        <v>77</v>
      </c>
      <c r="H629" s="7" t="s">
        <v>52</v>
      </c>
      <c r="I629" s="7">
        <v>82</v>
      </c>
      <c r="J629" s="7">
        <v>-82</v>
      </c>
      <c r="K629" s="7">
        <v>2008</v>
      </c>
      <c r="L629">
        <f>VLOOKUP(B629,NOME_BID!$A$8:$E$350,5,FALSE)</f>
        <v>25</v>
      </c>
      <c r="M629">
        <v>10</v>
      </c>
      <c r="N629" t="str">
        <f t="shared" si="18"/>
        <v>25-10</v>
      </c>
      <c r="O629" t="str">
        <f t="shared" si="19"/>
        <v>10-25</v>
      </c>
    </row>
    <row r="630" spans="1:15">
      <c r="A630" t="s">
        <v>37</v>
      </c>
      <c r="B630" s="5" t="s">
        <v>78</v>
      </c>
      <c r="C630" s="7" t="s">
        <v>52</v>
      </c>
      <c r="D630" s="6">
        <v>19261</v>
      </c>
      <c r="E630" s="6">
        <v>-19261</v>
      </c>
      <c r="F630" s="7">
        <v>2008</v>
      </c>
      <c r="G630" s="5" t="s">
        <v>78</v>
      </c>
      <c r="H630" s="7" t="s">
        <v>52</v>
      </c>
      <c r="I630" s="7">
        <v>12</v>
      </c>
      <c r="J630" s="7">
        <v>-12</v>
      </c>
      <c r="K630" s="7">
        <v>2008</v>
      </c>
      <c r="L630">
        <f>VLOOKUP(B630,NOME_BID!$A$8:$E$350,5,FALSE)</f>
        <v>23</v>
      </c>
      <c r="M630">
        <v>10</v>
      </c>
      <c r="N630" t="str">
        <f t="shared" si="18"/>
        <v>23-10</v>
      </c>
      <c r="O630" t="str">
        <f t="shared" si="19"/>
        <v>10-23</v>
      </c>
    </row>
    <row r="631" spans="1:15">
      <c r="A631" t="s">
        <v>37</v>
      </c>
      <c r="B631" s="5" t="s">
        <v>79</v>
      </c>
      <c r="C631" s="6">
        <v>40633444</v>
      </c>
      <c r="D631" s="6">
        <v>16658921</v>
      </c>
      <c r="E631" s="6">
        <v>23974523</v>
      </c>
      <c r="F631" s="7">
        <v>2008</v>
      </c>
      <c r="G631" s="5" t="s">
        <v>79</v>
      </c>
      <c r="H631" s="6">
        <v>87309</v>
      </c>
      <c r="I631" s="6">
        <v>48729</v>
      </c>
      <c r="J631" s="6">
        <v>38580</v>
      </c>
      <c r="K631" s="7">
        <v>2008</v>
      </c>
      <c r="L631">
        <f>VLOOKUP(B631,NOME_BID!$A$8:$E$350,5,FALSE)</f>
        <v>21</v>
      </c>
      <c r="M631">
        <v>10</v>
      </c>
      <c r="N631" t="str">
        <f t="shared" si="18"/>
        <v>21-10</v>
      </c>
      <c r="O631" t="str">
        <f t="shared" si="19"/>
        <v>10-21</v>
      </c>
    </row>
    <row r="632" spans="1:15">
      <c r="A632" t="s">
        <v>37</v>
      </c>
      <c r="B632" s="5" t="s">
        <v>80</v>
      </c>
      <c r="C632" s="7" t="s">
        <v>52</v>
      </c>
      <c r="D632" s="7">
        <v>50</v>
      </c>
      <c r="E632" s="7">
        <v>-50</v>
      </c>
      <c r="F632" s="7">
        <v>2008</v>
      </c>
      <c r="G632" s="5" t="s">
        <v>80</v>
      </c>
      <c r="H632" s="7" t="s">
        <v>52</v>
      </c>
      <c r="I632" s="7">
        <v>0</v>
      </c>
      <c r="J632" s="7">
        <v>0</v>
      </c>
      <c r="K632" s="7">
        <v>2008</v>
      </c>
      <c r="L632">
        <f>VLOOKUP(B632,NOME_BID!$A$8:$E$350,5,FALSE)</f>
        <v>23</v>
      </c>
      <c r="M632">
        <v>10</v>
      </c>
      <c r="N632" t="str">
        <f t="shared" si="18"/>
        <v>23-10</v>
      </c>
      <c r="O632" t="str">
        <f t="shared" si="19"/>
        <v>10-23</v>
      </c>
    </row>
    <row r="633" spans="1:15">
      <c r="A633" t="s">
        <v>37</v>
      </c>
      <c r="B633" s="5" t="s">
        <v>39</v>
      </c>
      <c r="C633" s="6">
        <v>152396051</v>
      </c>
      <c r="D633" s="6">
        <v>274321512</v>
      </c>
      <c r="E633" s="6">
        <v>-121925461</v>
      </c>
      <c r="F633" s="7">
        <v>2008</v>
      </c>
      <c r="G633" s="5" t="s">
        <v>39</v>
      </c>
      <c r="H633" s="6">
        <v>76812</v>
      </c>
      <c r="I633" s="6">
        <v>348703</v>
      </c>
      <c r="J633" s="6">
        <v>-271891</v>
      </c>
      <c r="K633" s="7">
        <v>2008</v>
      </c>
      <c r="L633">
        <f>VLOOKUP(B633,NOME_BID!$A$8:$E$350,5,FALSE)</f>
        <v>11</v>
      </c>
      <c r="M633">
        <v>10</v>
      </c>
      <c r="N633" t="str">
        <f t="shared" si="18"/>
        <v>11-10</v>
      </c>
      <c r="O633" t="str">
        <f t="shared" si="19"/>
        <v>10-11</v>
      </c>
    </row>
    <row r="634" spans="1:15">
      <c r="A634" t="s">
        <v>37</v>
      </c>
      <c r="B634" s="5" t="s">
        <v>81</v>
      </c>
      <c r="C634" s="6">
        <v>89143683</v>
      </c>
      <c r="D634" s="6">
        <v>328300606</v>
      </c>
      <c r="E634" s="6">
        <v>-239156923</v>
      </c>
      <c r="F634" s="7">
        <v>2008</v>
      </c>
      <c r="G634" s="5" t="s">
        <v>81</v>
      </c>
      <c r="H634" s="6">
        <v>129383</v>
      </c>
      <c r="I634" s="6">
        <v>411444</v>
      </c>
      <c r="J634" s="6">
        <v>-282061</v>
      </c>
      <c r="K634" s="7">
        <v>2008</v>
      </c>
      <c r="L634">
        <f>VLOOKUP(B634,NOME_BID!$A$8:$E$350,5,FALSE)</f>
        <v>25</v>
      </c>
      <c r="M634">
        <v>10</v>
      </c>
      <c r="N634" t="str">
        <f t="shared" si="18"/>
        <v>25-10</v>
      </c>
      <c r="O634" t="str">
        <f t="shared" si="19"/>
        <v>10-25</v>
      </c>
    </row>
    <row r="635" spans="1:15">
      <c r="A635" t="s">
        <v>37</v>
      </c>
      <c r="B635" s="5" t="s">
        <v>82</v>
      </c>
      <c r="C635" s="6">
        <v>832899</v>
      </c>
      <c r="D635" s="6">
        <v>15593547</v>
      </c>
      <c r="E635" s="6">
        <v>-14760648</v>
      </c>
      <c r="F635" s="7">
        <v>2008</v>
      </c>
      <c r="G635" s="5" t="s">
        <v>82</v>
      </c>
      <c r="H635" s="7">
        <v>329</v>
      </c>
      <c r="I635" s="6">
        <v>24117</v>
      </c>
      <c r="J635" s="6">
        <v>-23788</v>
      </c>
      <c r="K635" s="7">
        <v>2008</v>
      </c>
      <c r="L635">
        <f>VLOOKUP(B635,NOME_BID!$A$8:$E$350,5,FALSE)</f>
        <v>25</v>
      </c>
      <c r="M635">
        <v>10</v>
      </c>
      <c r="N635" t="str">
        <f t="shared" si="18"/>
        <v>25-10</v>
      </c>
      <c r="O635" t="str">
        <f t="shared" si="19"/>
        <v>10-25</v>
      </c>
    </row>
    <row r="636" spans="1:15">
      <c r="A636" t="s">
        <v>37</v>
      </c>
      <c r="B636" s="5" t="s">
        <v>83</v>
      </c>
      <c r="C636" s="7" t="s">
        <v>52</v>
      </c>
      <c r="D636" s="7">
        <v>240</v>
      </c>
      <c r="E636" s="7">
        <v>-240</v>
      </c>
      <c r="F636" s="7">
        <v>2008</v>
      </c>
      <c r="G636" s="5" t="s">
        <v>83</v>
      </c>
      <c r="H636" s="7" t="s">
        <v>52</v>
      </c>
      <c r="I636" s="7">
        <v>3</v>
      </c>
      <c r="J636" s="7">
        <v>-3</v>
      </c>
      <c r="K636" s="7">
        <v>2008</v>
      </c>
      <c r="L636">
        <f>VLOOKUP(B636,NOME_BID!$A$8:$E$350,5,FALSE)</f>
        <v>26</v>
      </c>
      <c r="M636">
        <v>10</v>
      </c>
      <c r="N636" t="str">
        <f t="shared" si="18"/>
        <v>26-10</v>
      </c>
      <c r="O636" t="str">
        <f t="shared" si="19"/>
        <v>10-26</v>
      </c>
    </row>
    <row r="637" spans="1:15">
      <c r="A637" t="s">
        <v>37</v>
      </c>
      <c r="B637" s="5" t="s">
        <v>259</v>
      </c>
      <c r="C637" s="7">
        <v>240</v>
      </c>
      <c r="D637" s="7" t="s">
        <v>52</v>
      </c>
      <c r="E637" s="7">
        <v>240</v>
      </c>
      <c r="F637" s="7">
        <v>2008</v>
      </c>
      <c r="G637" s="5" t="s">
        <v>259</v>
      </c>
      <c r="H637" s="7">
        <v>1</v>
      </c>
      <c r="I637" s="7" t="s">
        <v>52</v>
      </c>
      <c r="J637" s="7">
        <v>1</v>
      </c>
      <c r="K637" s="7">
        <v>2008</v>
      </c>
      <c r="L637">
        <f>VLOOKUP(B637,NOME_BID!$A$8:$E$350,5,FALSE)</f>
        <v>25</v>
      </c>
      <c r="M637">
        <v>10</v>
      </c>
      <c r="N637" t="str">
        <f t="shared" si="18"/>
        <v>25-10</v>
      </c>
      <c r="O637" t="str">
        <f t="shared" si="19"/>
        <v>10-25</v>
      </c>
    </row>
    <row r="638" spans="1:15">
      <c r="A638" t="s">
        <v>37</v>
      </c>
      <c r="B638" s="5" t="s">
        <v>40</v>
      </c>
      <c r="C638" s="6">
        <v>316062608</v>
      </c>
      <c r="D638" s="6">
        <v>49428570</v>
      </c>
      <c r="E638" s="6">
        <v>266634038</v>
      </c>
      <c r="F638" s="7">
        <v>2008</v>
      </c>
      <c r="G638" s="5" t="s">
        <v>40</v>
      </c>
      <c r="H638" s="6">
        <v>205911</v>
      </c>
      <c r="I638" s="6">
        <v>109686</v>
      </c>
      <c r="J638" s="6">
        <v>96225</v>
      </c>
      <c r="K638" s="7">
        <v>2008</v>
      </c>
      <c r="L638">
        <f>VLOOKUP(B638,NOME_BID!$A$8:$E$350,5,FALSE)</f>
        <v>12</v>
      </c>
      <c r="M638">
        <v>10</v>
      </c>
      <c r="N638" t="str">
        <f t="shared" si="18"/>
        <v>12-10</v>
      </c>
      <c r="O638" t="str">
        <f t="shared" si="19"/>
        <v>10-12</v>
      </c>
    </row>
    <row r="639" spans="1:15">
      <c r="A639" t="s">
        <v>37</v>
      </c>
      <c r="B639" s="5" t="s">
        <v>84</v>
      </c>
      <c r="C639" s="7" t="s">
        <v>52</v>
      </c>
      <c r="D639" s="7">
        <v>705</v>
      </c>
      <c r="E639" s="7">
        <v>-705</v>
      </c>
      <c r="F639" s="7">
        <v>2008</v>
      </c>
      <c r="G639" s="5" t="s">
        <v>84</v>
      </c>
      <c r="H639" s="7" t="s">
        <v>52</v>
      </c>
      <c r="I639" s="7">
        <v>9</v>
      </c>
      <c r="J639" s="7">
        <v>-9</v>
      </c>
      <c r="K639" s="7">
        <v>2008</v>
      </c>
      <c r="L639">
        <f>VLOOKUP(B639,NOME_BID!$A$8:$E$350,5,FALSE)</f>
        <v>23</v>
      </c>
      <c r="M639">
        <v>10</v>
      </c>
      <c r="N639" t="str">
        <f t="shared" si="18"/>
        <v>23-10</v>
      </c>
      <c r="O639" t="str">
        <f t="shared" si="19"/>
        <v>10-23</v>
      </c>
    </row>
    <row r="640" spans="1:15">
      <c r="A640" t="s">
        <v>37</v>
      </c>
      <c r="B640" s="5" t="s">
        <v>85</v>
      </c>
      <c r="C640" s="6">
        <v>24671</v>
      </c>
      <c r="D640" s="6">
        <v>715717</v>
      </c>
      <c r="E640" s="6">
        <v>-691046</v>
      </c>
      <c r="F640" s="7">
        <v>2008</v>
      </c>
      <c r="G640" s="5" t="s">
        <v>85</v>
      </c>
      <c r="H640" s="7">
        <v>34</v>
      </c>
      <c r="I640" s="7">
        <v>992</v>
      </c>
      <c r="J640" s="7">
        <v>-958</v>
      </c>
      <c r="K640" s="7">
        <v>2008</v>
      </c>
      <c r="L640">
        <f>VLOOKUP(B640,NOME_BID!$A$8:$E$350,5,FALSE)</f>
        <v>25</v>
      </c>
      <c r="M640">
        <v>10</v>
      </c>
      <c r="N640" t="str">
        <f t="shared" si="18"/>
        <v>25-10</v>
      </c>
      <c r="O640" t="str">
        <f t="shared" si="19"/>
        <v>10-25</v>
      </c>
    </row>
    <row r="641" spans="1:15">
      <c r="A641" t="s">
        <v>37</v>
      </c>
      <c r="B641" s="5" t="s">
        <v>86</v>
      </c>
      <c r="C641" s="6">
        <v>486813232</v>
      </c>
      <c r="D641" s="6">
        <v>15093096</v>
      </c>
      <c r="E641" s="6">
        <v>471720136</v>
      </c>
      <c r="F641" s="7">
        <v>2008</v>
      </c>
      <c r="G641" s="5" t="s">
        <v>86</v>
      </c>
      <c r="H641" s="6">
        <v>812497</v>
      </c>
      <c r="I641" s="6">
        <v>30326</v>
      </c>
      <c r="J641" s="6">
        <v>782171</v>
      </c>
      <c r="K641" s="7">
        <v>2008</v>
      </c>
      <c r="L641">
        <f>VLOOKUP(B641,NOME_BID!$A$8:$E$350,5,FALSE)</f>
        <v>25</v>
      </c>
      <c r="M641">
        <v>10</v>
      </c>
      <c r="N641" t="str">
        <f t="shared" si="18"/>
        <v>25-10</v>
      </c>
      <c r="O641" t="str">
        <f t="shared" si="19"/>
        <v>10-25</v>
      </c>
    </row>
    <row r="642" spans="1:15">
      <c r="A642" t="s">
        <v>37</v>
      </c>
      <c r="B642" s="5" t="s">
        <v>87</v>
      </c>
      <c r="C642" s="7" t="s">
        <v>52</v>
      </c>
      <c r="D642" s="7">
        <v>206</v>
      </c>
      <c r="E642" s="7">
        <v>-206</v>
      </c>
      <c r="F642" s="7">
        <v>2008</v>
      </c>
      <c r="G642" s="5" t="s">
        <v>87</v>
      </c>
      <c r="H642" s="7" t="s">
        <v>52</v>
      </c>
      <c r="I642" s="7">
        <v>4</v>
      </c>
      <c r="J642" s="7">
        <v>-4</v>
      </c>
      <c r="K642" s="7">
        <v>2008</v>
      </c>
      <c r="L642">
        <f>VLOOKUP(B642,NOME_BID!$A$8:$E$350,5,FALSE)</f>
        <v>23</v>
      </c>
      <c r="M642">
        <v>10</v>
      </c>
      <c r="N642" t="str">
        <f t="shared" si="18"/>
        <v>23-10</v>
      </c>
      <c r="O642" t="str">
        <f t="shared" si="19"/>
        <v>10-23</v>
      </c>
    </row>
    <row r="643" spans="1:15">
      <c r="A643" t="s">
        <v>37</v>
      </c>
      <c r="B643" s="5" t="s">
        <v>88</v>
      </c>
      <c r="C643" s="6">
        <v>626889</v>
      </c>
      <c r="D643" s="6">
        <v>270578</v>
      </c>
      <c r="E643" s="6">
        <v>356311</v>
      </c>
      <c r="F643" s="7">
        <v>2008</v>
      </c>
      <c r="G643" s="5" t="s">
        <v>88</v>
      </c>
      <c r="H643" s="7">
        <v>499</v>
      </c>
      <c r="I643" s="6">
        <v>1752</v>
      </c>
      <c r="J643" s="6">
        <v>-1253</v>
      </c>
      <c r="K643" s="7">
        <v>2008</v>
      </c>
      <c r="L643">
        <f>VLOOKUP(B643,NOME_BID!$A$8:$E$350,5,FALSE)</f>
        <v>24</v>
      </c>
      <c r="M643">
        <v>10</v>
      </c>
      <c r="N643" t="str">
        <f t="shared" si="18"/>
        <v>24-10</v>
      </c>
      <c r="O643" t="str">
        <f t="shared" si="19"/>
        <v>10-24</v>
      </c>
    </row>
    <row r="644" spans="1:15">
      <c r="A644" t="s">
        <v>37</v>
      </c>
      <c r="B644" s="5" t="s">
        <v>89</v>
      </c>
      <c r="C644" s="6">
        <v>20000</v>
      </c>
      <c r="D644" s="6">
        <v>33744</v>
      </c>
      <c r="E644" s="6">
        <v>-13744</v>
      </c>
      <c r="F644" s="7">
        <v>2008</v>
      </c>
      <c r="G644" s="5" t="s">
        <v>89</v>
      </c>
      <c r="H644" s="7">
        <v>7</v>
      </c>
      <c r="I644" s="7">
        <v>404</v>
      </c>
      <c r="J644" s="7">
        <v>-397</v>
      </c>
      <c r="K644" s="7">
        <v>2008</v>
      </c>
      <c r="L644">
        <f>VLOOKUP(B644,NOME_BID!$A$8:$E$350,5,FALSE)</f>
        <v>26</v>
      </c>
      <c r="M644">
        <v>10</v>
      </c>
      <c r="N644" t="str">
        <f t="shared" ref="N644:N707" si="20">CONCATENATE(L644,"-",M644)</f>
        <v>26-10</v>
      </c>
      <c r="O644" t="str">
        <f t="shared" ref="O644:O707" si="21">CONCATENATE(M644,"-",L644)</f>
        <v>10-26</v>
      </c>
    </row>
    <row r="645" spans="1:15">
      <c r="A645" t="s">
        <v>37</v>
      </c>
      <c r="B645" s="5" t="s">
        <v>90</v>
      </c>
      <c r="C645" s="6">
        <v>936750</v>
      </c>
      <c r="D645" s="6">
        <v>1875348</v>
      </c>
      <c r="E645" s="6">
        <v>-938598</v>
      </c>
      <c r="F645" s="7">
        <v>2008</v>
      </c>
      <c r="G645" s="5" t="s">
        <v>90</v>
      </c>
      <c r="H645" s="6">
        <v>2853</v>
      </c>
      <c r="I645" s="6">
        <v>5716</v>
      </c>
      <c r="J645" s="6">
        <v>-2863</v>
      </c>
      <c r="K645" s="7">
        <v>2008</v>
      </c>
      <c r="L645">
        <f>VLOOKUP(B645,NOME_BID!$A$8:$E$350,5,FALSE)</f>
        <v>24</v>
      </c>
      <c r="M645">
        <v>10</v>
      </c>
      <c r="N645" t="str">
        <f t="shared" si="20"/>
        <v>24-10</v>
      </c>
      <c r="O645" t="str">
        <f t="shared" si="21"/>
        <v>10-24</v>
      </c>
    </row>
    <row r="646" spans="1:15">
      <c r="A646" t="s">
        <v>37</v>
      </c>
      <c r="B646" s="5" t="s">
        <v>91</v>
      </c>
      <c r="C646" s="6">
        <v>113410</v>
      </c>
      <c r="D646" s="6">
        <v>513387</v>
      </c>
      <c r="E646" s="6">
        <v>-399977</v>
      </c>
      <c r="F646" s="7">
        <v>2008</v>
      </c>
      <c r="G646" s="5" t="s">
        <v>91</v>
      </c>
      <c r="H646" s="7">
        <v>699</v>
      </c>
      <c r="I646" s="6">
        <v>5659</v>
      </c>
      <c r="J646" s="6">
        <v>-4960</v>
      </c>
      <c r="K646" s="7">
        <v>2008</v>
      </c>
      <c r="L646">
        <f>VLOOKUP(B646,NOME_BID!$A$8:$E$350,5,FALSE)</f>
        <v>26</v>
      </c>
      <c r="M646">
        <v>10</v>
      </c>
      <c r="N646" t="str">
        <f t="shared" si="20"/>
        <v>26-10</v>
      </c>
      <c r="O646" t="str">
        <f t="shared" si="21"/>
        <v>10-26</v>
      </c>
    </row>
    <row r="647" spans="1:15">
      <c r="A647" t="s">
        <v>37</v>
      </c>
      <c r="B647" s="5" t="s">
        <v>230</v>
      </c>
      <c r="C647" s="7" t="s">
        <v>52</v>
      </c>
      <c r="D647" s="7">
        <v>4</v>
      </c>
      <c r="E647" s="7">
        <v>-4</v>
      </c>
      <c r="F647" s="7">
        <v>2008</v>
      </c>
      <c r="G647" s="5" t="s">
        <v>230</v>
      </c>
      <c r="H647" s="7" t="s">
        <v>52</v>
      </c>
      <c r="I647" s="7">
        <v>3</v>
      </c>
      <c r="J647" s="7">
        <v>-3</v>
      </c>
      <c r="K647" s="7">
        <v>2008</v>
      </c>
      <c r="L647">
        <f>VLOOKUP(B647,NOME_BID!$A$8:$E$350,5,FALSE)</f>
        <v>22</v>
      </c>
      <c r="M647">
        <v>10</v>
      </c>
      <c r="N647" t="str">
        <f t="shared" si="20"/>
        <v>22-10</v>
      </c>
      <c r="O647" t="str">
        <f t="shared" si="21"/>
        <v>10-22</v>
      </c>
    </row>
    <row r="648" spans="1:15">
      <c r="A648" t="s">
        <v>37</v>
      </c>
      <c r="B648" s="5" t="s">
        <v>41</v>
      </c>
      <c r="C648" s="6">
        <v>6409795</v>
      </c>
      <c r="D648" s="6">
        <v>6475513</v>
      </c>
      <c r="E648" s="6">
        <v>-65718</v>
      </c>
      <c r="F648" s="7">
        <v>2008</v>
      </c>
      <c r="G648" s="5" t="s">
        <v>41</v>
      </c>
      <c r="H648" s="6">
        <v>10251</v>
      </c>
      <c r="I648" s="6">
        <v>20500</v>
      </c>
      <c r="J648" s="6">
        <v>-10249</v>
      </c>
      <c r="K648" s="7">
        <v>2008</v>
      </c>
      <c r="L648">
        <f>VLOOKUP(B648,NOME_BID!$A$8:$E$350,5,FALSE)</f>
        <v>13</v>
      </c>
      <c r="M648">
        <v>10</v>
      </c>
      <c r="N648" t="str">
        <f t="shared" si="20"/>
        <v>13-10</v>
      </c>
      <c r="O648" t="str">
        <f t="shared" si="21"/>
        <v>10-13</v>
      </c>
    </row>
    <row r="649" spans="1:15">
      <c r="A649" t="s">
        <v>37</v>
      </c>
      <c r="B649" s="5" t="s">
        <v>93</v>
      </c>
      <c r="C649" s="6">
        <v>228137</v>
      </c>
      <c r="D649" s="6">
        <v>123768</v>
      </c>
      <c r="E649" s="6">
        <v>104369</v>
      </c>
      <c r="F649" s="7">
        <v>2008</v>
      </c>
      <c r="G649" s="5" t="s">
        <v>93</v>
      </c>
      <c r="H649" s="7">
        <v>389</v>
      </c>
      <c r="I649" s="7">
        <v>167</v>
      </c>
      <c r="J649" s="7">
        <v>222</v>
      </c>
      <c r="K649" s="7">
        <v>2008</v>
      </c>
      <c r="L649">
        <f>VLOOKUP(B649,NOME_BID!$A$8:$E$350,5,FALSE)</f>
        <v>26</v>
      </c>
      <c r="M649">
        <v>10</v>
      </c>
      <c r="N649" t="str">
        <f t="shared" si="20"/>
        <v>26-10</v>
      </c>
      <c r="O649" t="str">
        <f t="shared" si="21"/>
        <v>10-26</v>
      </c>
    </row>
    <row r="650" spans="1:15">
      <c r="A650" t="s">
        <v>37</v>
      </c>
      <c r="B650" s="5" t="s">
        <v>94</v>
      </c>
      <c r="C650" s="6">
        <v>1224584</v>
      </c>
      <c r="D650" s="6">
        <v>28349</v>
      </c>
      <c r="E650" s="6">
        <v>1196235</v>
      </c>
      <c r="F650" s="7">
        <v>2008</v>
      </c>
      <c r="G650" s="5" t="s">
        <v>94</v>
      </c>
      <c r="H650" s="6">
        <v>2011</v>
      </c>
      <c r="I650" s="7">
        <v>253</v>
      </c>
      <c r="J650" s="6">
        <v>1758</v>
      </c>
      <c r="K650" s="7">
        <v>2008</v>
      </c>
      <c r="L650">
        <f>VLOOKUP(B650,NOME_BID!$A$8:$E$350,5,FALSE)</f>
        <v>24</v>
      </c>
      <c r="M650">
        <v>10</v>
      </c>
      <c r="N650" t="str">
        <f t="shared" si="20"/>
        <v>24-10</v>
      </c>
      <c r="O650" t="str">
        <f t="shared" si="21"/>
        <v>10-24</v>
      </c>
    </row>
    <row r="651" spans="1:15">
      <c r="A651" t="s">
        <v>37</v>
      </c>
      <c r="B651" s="5" t="s">
        <v>95</v>
      </c>
      <c r="C651" s="6">
        <v>135767</v>
      </c>
      <c r="D651" s="6">
        <v>49446</v>
      </c>
      <c r="E651" s="6">
        <v>86321</v>
      </c>
      <c r="F651" s="7">
        <v>2008</v>
      </c>
      <c r="G651" s="5" t="s">
        <v>95</v>
      </c>
      <c r="H651" s="7">
        <v>268</v>
      </c>
      <c r="I651" s="7">
        <v>85</v>
      </c>
      <c r="J651" s="7">
        <v>183</v>
      </c>
      <c r="K651" s="7">
        <v>2008</v>
      </c>
      <c r="L651">
        <f>VLOOKUP(B651,NOME_BID!$A$8:$E$350,5,FALSE)</f>
        <v>26</v>
      </c>
      <c r="M651">
        <v>10</v>
      </c>
      <c r="N651" t="str">
        <f t="shared" si="20"/>
        <v>26-10</v>
      </c>
      <c r="O651" t="str">
        <f t="shared" si="21"/>
        <v>10-26</v>
      </c>
    </row>
    <row r="652" spans="1:15">
      <c r="A652" t="s">
        <v>37</v>
      </c>
      <c r="B652" s="5" t="s">
        <v>260</v>
      </c>
      <c r="C652" s="7" t="s">
        <v>52</v>
      </c>
      <c r="D652" s="7">
        <v>78</v>
      </c>
      <c r="E652" s="7">
        <v>-78</v>
      </c>
      <c r="F652" s="7">
        <v>2008</v>
      </c>
      <c r="G652" s="5" t="s">
        <v>260</v>
      </c>
      <c r="H652" s="7" t="s">
        <v>52</v>
      </c>
      <c r="I652" s="7">
        <v>3</v>
      </c>
      <c r="J652" s="7">
        <v>-3</v>
      </c>
      <c r="K652" s="7">
        <v>2008</v>
      </c>
      <c r="L652">
        <f>VLOOKUP(B652,NOME_BID!$A$8:$E$350,5,FALSE)</f>
        <v>22</v>
      </c>
      <c r="M652">
        <v>10</v>
      </c>
      <c r="N652" t="str">
        <f t="shared" si="20"/>
        <v>22-10</v>
      </c>
      <c r="O652" t="str">
        <f t="shared" si="21"/>
        <v>10-22</v>
      </c>
    </row>
    <row r="653" spans="1:15">
      <c r="A653" t="s">
        <v>37</v>
      </c>
      <c r="B653" s="5" t="s">
        <v>96</v>
      </c>
      <c r="C653" s="7" t="s">
        <v>52</v>
      </c>
      <c r="D653" s="6">
        <v>91175</v>
      </c>
      <c r="E653" s="6">
        <v>-91175</v>
      </c>
      <c r="F653" s="7">
        <v>2008</v>
      </c>
      <c r="G653" s="5" t="s">
        <v>96</v>
      </c>
      <c r="H653" s="7" t="s">
        <v>52</v>
      </c>
      <c r="I653" s="7">
        <v>813</v>
      </c>
      <c r="J653" s="7">
        <v>-813</v>
      </c>
      <c r="K653" s="7">
        <v>2008</v>
      </c>
      <c r="L653">
        <f>VLOOKUP(B653,NOME_BID!$A$8:$E$350,5,FALSE)</f>
        <v>26</v>
      </c>
      <c r="M653">
        <v>10</v>
      </c>
      <c r="N653" t="str">
        <f t="shared" si="20"/>
        <v>26-10</v>
      </c>
      <c r="O653" t="str">
        <f t="shared" si="21"/>
        <v>10-26</v>
      </c>
    </row>
    <row r="654" spans="1:15">
      <c r="A654" t="s">
        <v>37</v>
      </c>
      <c r="B654" s="5" t="s">
        <v>97</v>
      </c>
      <c r="C654" s="7" t="s">
        <v>52</v>
      </c>
      <c r="D654" s="6">
        <v>18449</v>
      </c>
      <c r="E654" s="6">
        <v>-18449</v>
      </c>
      <c r="F654" s="7">
        <v>2008</v>
      </c>
      <c r="G654" s="5" t="s">
        <v>97</v>
      </c>
      <c r="H654" s="7" t="s">
        <v>52</v>
      </c>
      <c r="I654" s="7">
        <v>244</v>
      </c>
      <c r="J654" s="7">
        <v>-244</v>
      </c>
      <c r="K654" s="7">
        <v>2008</v>
      </c>
      <c r="L654">
        <f>VLOOKUP(B654,NOME_BID!$A$8:$E$350,5,FALSE)</f>
        <v>26</v>
      </c>
      <c r="M654">
        <v>10</v>
      </c>
      <c r="N654" t="str">
        <f t="shared" si="20"/>
        <v>26-10</v>
      </c>
      <c r="O654" t="str">
        <f t="shared" si="21"/>
        <v>10-26</v>
      </c>
    </row>
    <row r="655" spans="1:15">
      <c r="A655" t="s">
        <v>37</v>
      </c>
      <c r="B655" s="5" t="s">
        <v>98</v>
      </c>
      <c r="C655" s="6">
        <v>15432078</v>
      </c>
      <c r="D655" s="6">
        <v>16145364</v>
      </c>
      <c r="E655" s="6">
        <v>-713286</v>
      </c>
      <c r="F655" s="7">
        <v>2008</v>
      </c>
      <c r="G655" s="5" t="s">
        <v>98</v>
      </c>
      <c r="H655" s="6">
        <v>45876</v>
      </c>
      <c r="I655" s="6">
        <v>49776</v>
      </c>
      <c r="J655" s="6">
        <v>-3900</v>
      </c>
      <c r="K655" s="7">
        <v>2008</v>
      </c>
      <c r="L655">
        <f>VLOOKUP(B655,NOME_BID!$A$8:$E$350,5,FALSE)</f>
        <v>26</v>
      </c>
      <c r="M655">
        <v>10</v>
      </c>
      <c r="N655" t="str">
        <f t="shared" si="20"/>
        <v>26-10</v>
      </c>
      <c r="O655" t="str">
        <f t="shared" si="21"/>
        <v>10-26</v>
      </c>
    </row>
    <row r="656" spans="1:15">
      <c r="A656" t="s">
        <v>37</v>
      </c>
      <c r="B656" s="5" t="s">
        <v>99</v>
      </c>
      <c r="C656" s="6">
        <v>207630580</v>
      </c>
      <c r="D656" s="6">
        <v>144184069</v>
      </c>
      <c r="E656" s="6">
        <v>63446511</v>
      </c>
      <c r="F656" s="7">
        <v>2008</v>
      </c>
      <c r="G656" s="5" t="s">
        <v>99</v>
      </c>
      <c r="H656" s="6">
        <v>473947</v>
      </c>
      <c r="I656" s="6">
        <v>516330</v>
      </c>
      <c r="J656" s="6">
        <v>-42383</v>
      </c>
      <c r="K656" s="7">
        <v>2008</v>
      </c>
      <c r="L656">
        <f>VLOOKUP(B656,NOME_BID!$A$8:$E$350,5,FALSE)</f>
        <v>21</v>
      </c>
      <c r="M656">
        <v>10</v>
      </c>
      <c r="N656" t="str">
        <f t="shared" si="20"/>
        <v>21-10</v>
      </c>
      <c r="O656" t="str">
        <f t="shared" si="21"/>
        <v>10-21</v>
      </c>
    </row>
    <row r="657" spans="1:15">
      <c r="A657" t="s">
        <v>37</v>
      </c>
      <c r="B657" s="5" t="s">
        <v>100</v>
      </c>
      <c r="C657" s="6">
        <v>43000</v>
      </c>
      <c r="D657" s="6">
        <v>5206</v>
      </c>
      <c r="E657" s="6">
        <v>37794</v>
      </c>
      <c r="F657" s="7">
        <v>2008</v>
      </c>
      <c r="G657" s="5" t="s">
        <v>100</v>
      </c>
      <c r="H657" s="7">
        <v>43</v>
      </c>
      <c r="I657" s="7">
        <v>18</v>
      </c>
      <c r="J657" s="7">
        <v>25</v>
      </c>
      <c r="K657" s="7">
        <v>2008</v>
      </c>
      <c r="L657">
        <f>VLOOKUP(B657,NOME_BID!$A$8:$E$350,5,FALSE)</f>
        <v>26</v>
      </c>
      <c r="M657">
        <v>10</v>
      </c>
      <c r="N657" t="str">
        <f t="shared" si="20"/>
        <v>26-10</v>
      </c>
      <c r="O657" t="str">
        <f t="shared" si="21"/>
        <v>10-26</v>
      </c>
    </row>
    <row r="658" spans="1:15">
      <c r="A658" t="s">
        <v>37</v>
      </c>
      <c r="B658" s="5" t="s">
        <v>101</v>
      </c>
      <c r="C658" s="6">
        <v>1608</v>
      </c>
      <c r="D658" s="6">
        <v>156185</v>
      </c>
      <c r="E658" s="6">
        <v>-154577</v>
      </c>
      <c r="F658" s="7">
        <v>2008</v>
      </c>
      <c r="G658" s="5" t="s">
        <v>101</v>
      </c>
      <c r="H658" s="7">
        <v>13</v>
      </c>
      <c r="I658" s="6">
        <v>3313</v>
      </c>
      <c r="J658" s="6">
        <v>-3300</v>
      </c>
      <c r="K658" s="7">
        <v>2008</v>
      </c>
      <c r="L658">
        <f>VLOOKUP(B658,NOME_BID!$A$8:$E$350,5,FALSE)</f>
        <v>22</v>
      </c>
      <c r="M658">
        <v>10</v>
      </c>
      <c r="N658" t="str">
        <f t="shared" si="20"/>
        <v>22-10</v>
      </c>
      <c r="O658" t="str">
        <f t="shared" si="21"/>
        <v>10-22</v>
      </c>
    </row>
    <row r="659" spans="1:15">
      <c r="A659" t="s">
        <v>37</v>
      </c>
      <c r="B659" s="5" t="s">
        <v>102</v>
      </c>
      <c r="C659" s="6">
        <v>4312</v>
      </c>
      <c r="D659" s="6">
        <v>159444</v>
      </c>
      <c r="E659" s="6">
        <v>-155132</v>
      </c>
      <c r="F659" s="7">
        <v>2008</v>
      </c>
      <c r="G659" s="5" t="s">
        <v>102</v>
      </c>
      <c r="H659" s="7">
        <v>8</v>
      </c>
      <c r="I659" s="6">
        <v>1792</v>
      </c>
      <c r="J659" s="6">
        <v>-1784</v>
      </c>
      <c r="K659" s="7">
        <v>2008</v>
      </c>
      <c r="L659">
        <f>VLOOKUP(B659,NOME_BID!$A$8:$E$350,5,FALSE)</f>
        <v>25</v>
      </c>
      <c r="M659">
        <v>10</v>
      </c>
      <c r="N659" t="str">
        <f t="shared" si="20"/>
        <v>25-10</v>
      </c>
      <c r="O659" t="str">
        <f t="shared" si="21"/>
        <v>10-25</v>
      </c>
    </row>
    <row r="660" spans="1:15">
      <c r="A660" t="s">
        <v>37</v>
      </c>
      <c r="B660" s="5" t="s">
        <v>103</v>
      </c>
      <c r="C660" s="6">
        <v>73702</v>
      </c>
      <c r="D660" s="6">
        <v>654949</v>
      </c>
      <c r="E660" s="6">
        <v>-581247</v>
      </c>
      <c r="F660" s="7">
        <v>2008</v>
      </c>
      <c r="G660" s="5" t="s">
        <v>103</v>
      </c>
      <c r="H660" s="7">
        <v>85</v>
      </c>
      <c r="I660" s="6">
        <v>4157</v>
      </c>
      <c r="J660" s="6">
        <v>-4072</v>
      </c>
      <c r="K660" s="7">
        <v>2008</v>
      </c>
      <c r="L660">
        <f>VLOOKUP(B660,NOME_BID!$A$8:$E$350,5,FALSE)</f>
        <v>26</v>
      </c>
      <c r="M660">
        <v>10</v>
      </c>
      <c r="N660" t="str">
        <f t="shared" si="20"/>
        <v>26-10</v>
      </c>
      <c r="O660" t="str">
        <f t="shared" si="21"/>
        <v>10-26</v>
      </c>
    </row>
    <row r="661" spans="1:15">
      <c r="A661" t="s">
        <v>37</v>
      </c>
      <c r="B661" s="5" t="s">
        <v>104</v>
      </c>
      <c r="C661" s="6">
        <v>5434859</v>
      </c>
      <c r="D661" s="6">
        <v>5069961</v>
      </c>
      <c r="E661" s="6">
        <v>364898</v>
      </c>
      <c r="F661" s="7">
        <v>2008</v>
      </c>
      <c r="G661" s="5" t="s">
        <v>104</v>
      </c>
      <c r="H661" s="6">
        <v>12940</v>
      </c>
      <c r="I661" s="6">
        <v>55710</v>
      </c>
      <c r="J661" s="6">
        <v>-42770</v>
      </c>
      <c r="K661" s="7">
        <v>2008</v>
      </c>
      <c r="L661">
        <f>VLOOKUP(B661,NOME_BID!$A$8:$E$350,5,FALSE)</f>
        <v>26</v>
      </c>
      <c r="M661">
        <v>10</v>
      </c>
      <c r="N661" t="str">
        <f t="shared" si="20"/>
        <v>26-10</v>
      </c>
      <c r="O661" t="str">
        <f t="shared" si="21"/>
        <v>10-26</v>
      </c>
    </row>
    <row r="662" spans="1:15">
      <c r="A662" t="s">
        <v>37</v>
      </c>
      <c r="B662" s="5" t="s">
        <v>106</v>
      </c>
      <c r="C662" s="7" t="s">
        <v>52</v>
      </c>
      <c r="D662" s="7">
        <v>326</v>
      </c>
      <c r="E662" s="7">
        <v>-326</v>
      </c>
      <c r="F662" s="7">
        <v>2008</v>
      </c>
      <c r="G662" s="5" t="s">
        <v>106</v>
      </c>
      <c r="H662" s="7" t="s">
        <v>52</v>
      </c>
      <c r="I662" s="7">
        <v>2</v>
      </c>
      <c r="J662" s="7">
        <v>-2</v>
      </c>
      <c r="K662" s="7">
        <v>2008</v>
      </c>
      <c r="L662">
        <f>VLOOKUP(B662,NOME_BID!$A$8:$E$350,5,FALSE)</f>
        <v>26</v>
      </c>
      <c r="M662">
        <v>10</v>
      </c>
      <c r="N662" t="str">
        <f t="shared" si="20"/>
        <v>26-10</v>
      </c>
      <c r="O662" t="str">
        <f t="shared" si="21"/>
        <v>10-26</v>
      </c>
    </row>
    <row r="663" spans="1:15">
      <c r="A663" t="s">
        <v>37</v>
      </c>
      <c r="B663" s="5" t="s">
        <v>107</v>
      </c>
      <c r="C663" s="6">
        <v>5922</v>
      </c>
      <c r="D663" s="7">
        <v>236</v>
      </c>
      <c r="E663" s="6">
        <v>5686</v>
      </c>
      <c r="F663" s="7">
        <v>2008</v>
      </c>
      <c r="G663" s="5" t="s">
        <v>107</v>
      </c>
      <c r="H663" s="7">
        <v>10</v>
      </c>
      <c r="I663" s="7">
        <v>2</v>
      </c>
      <c r="J663" s="7">
        <v>8</v>
      </c>
      <c r="K663" s="7">
        <v>2008</v>
      </c>
      <c r="L663">
        <f>VLOOKUP(B663,NOME_BID!$A$8:$E$350,5,FALSE)</f>
        <v>23</v>
      </c>
      <c r="M663">
        <v>10</v>
      </c>
      <c r="N663" t="str">
        <f t="shared" si="20"/>
        <v>23-10</v>
      </c>
      <c r="O663" t="str">
        <f t="shared" si="21"/>
        <v>10-23</v>
      </c>
    </row>
    <row r="664" spans="1:15">
      <c r="A664" t="s">
        <v>37</v>
      </c>
      <c r="B664" s="5" t="s">
        <v>108</v>
      </c>
      <c r="C664" s="6">
        <v>112068</v>
      </c>
      <c r="D664" s="6">
        <v>192076</v>
      </c>
      <c r="E664" s="6">
        <v>-80008</v>
      </c>
      <c r="F664" s="7">
        <v>2008</v>
      </c>
      <c r="G664" s="5" t="s">
        <v>108</v>
      </c>
      <c r="H664" s="7">
        <v>193</v>
      </c>
      <c r="I664" s="7">
        <v>179</v>
      </c>
      <c r="J664" s="7">
        <v>14</v>
      </c>
      <c r="K664" s="7">
        <v>2008</v>
      </c>
      <c r="L664">
        <f>VLOOKUP(B664,NOME_BID!$A$8:$E$350,5,FALSE)</f>
        <v>26</v>
      </c>
      <c r="M664">
        <v>10</v>
      </c>
      <c r="N664" t="str">
        <f t="shared" si="20"/>
        <v>26-10</v>
      </c>
      <c r="O664" t="str">
        <f t="shared" si="21"/>
        <v>10-26</v>
      </c>
    </row>
    <row r="665" spans="1:15">
      <c r="A665" t="s">
        <v>37</v>
      </c>
      <c r="B665" s="5" t="s">
        <v>109</v>
      </c>
      <c r="C665" s="7" t="s">
        <v>52</v>
      </c>
      <c r="D665" s="7">
        <v>6</v>
      </c>
      <c r="E665" s="7">
        <v>-6</v>
      </c>
      <c r="F665" s="7">
        <v>2008</v>
      </c>
      <c r="G665" s="5" t="s">
        <v>109</v>
      </c>
      <c r="H665" s="7" t="s">
        <v>52</v>
      </c>
      <c r="I665" s="7">
        <v>0</v>
      </c>
      <c r="J665" s="7">
        <v>0</v>
      </c>
      <c r="K665" s="7">
        <v>2008</v>
      </c>
      <c r="L665">
        <f>VLOOKUP(B665,NOME_BID!$A$8:$E$350,5,FALSE)</f>
        <v>24</v>
      </c>
      <c r="M665">
        <v>10</v>
      </c>
      <c r="N665" t="str">
        <f t="shared" si="20"/>
        <v>24-10</v>
      </c>
      <c r="O665" t="str">
        <f t="shared" si="21"/>
        <v>10-24</v>
      </c>
    </row>
    <row r="666" spans="1:15">
      <c r="A666" t="s">
        <v>37</v>
      </c>
      <c r="B666" s="5" t="s">
        <v>261</v>
      </c>
      <c r="C666" s="7" t="s">
        <v>52</v>
      </c>
      <c r="D666" s="7">
        <v>280</v>
      </c>
      <c r="E666" s="7">
        <v>-280</v>
      </c>
      <c r="F666" s="7">
        <v>2008</v>
      </c>
      <c r="G666" s="5" t="s">
        <v>261</v>
      </c>
      <c r="H666" s="7" t="s">
        <v>52</v>
      </c>
      <c r="I666" s="7">
        <v>8</v>
      </c>
      <c r="J666" s="7">
        <v>-8</v>
      </c>
      <c r="K666" s="7">
        <v>2008</v>
      </c>
      <c r="L666">
        <f>VLOOKUP(B666,NOME_BID!$A$8:$E$350,5,FALSE)</f>
        <v>24</v>
      </c>
      <c r="M666">
        <v>10</v>
      </c>
      <c r="N666" t="str">
        <f t="shared" si="20"/>
        <v>24-10</v>
      </c>
      <c r="O666" t="str">
        <f t="shared" si="21"/>
        <v>10-24</v>
      </c>
    </row>
    <row r="667" spans="1:15">
      <c r="A667" t="s">
        <v>37</v>
      </c>
      <c r="B667" s="5" t="s">
        <v>262</v>
      </c>
      <c r="C667" s="7">
        <v>520</v>
      </c>
      <c r="D667" s="7" t="s">
        <v>52</v>
      </c>
      <c r="E667" s="7">
        <v>520</v>
      </c>
      <c r="F667" s="7">
        <v>2008</v>
      </c>
      <c r="G667" s="5" t="s">
        <v>262</v>
      </c>
      <c r="H667" s="7">
        <v>9</v>
      </c>
      <c r="I667" s="7" t="s">
        <v>52</v>
      </c>
      <c r="J667" s="7">
        <v>9</v>
      </c>
      <c r="K667" s="7">
        <v>2008</v>
      </c>
      <c r="L667">
        <f>VLOOKUP(B667,NOME_BID!$A$8:$E$350,5,FALSE)</f>
        <v>25</v>
      </c>
      <c r="M667">
        <v>10</v>
      </c>
      <c r="N667" t="str">
        <f t="shared" si="20"/>
        <v>25-10</v>
      </c>
      <c r="O667" t="str">
        <f t="shared" si="21"/>
        <v>10-25</v>
      </c>
    </row>
    <row r="668" spans="1:15">
      <c r="A668" t="s">
        <v>37</v>
      </c>
      <c r="B668" s="5" t="s">
        <v>110</v>
      </c>
      <c r="C668" s="6">
        <v>20175</v>
      </c>
      <c r="D668" s="6">
        <v>780756</v>
      </c>
      <c r="E668" s="6">
        <v>-760581</v>
      </c>
      <c r="F668" s="7">
        <v>2008</v>
      </c>
      <c r="G668" s="5" t="s">
        <v>110</v>
      </c>
      <c r="H668" s="7">
        <v>84</v>
      </c>
      <c r="I668" s="6">
        <v>1362</v>
      </c>
      <c r="J668" s="6">
        <v>-1278</v>
      </c>
      <c r="K668" s="7">
        <v>2008</v>
      </c>
      <c r="L668">
        <f>VLOOKUP(B668,NOME_BID!$A$8:$E$350,5,FALSE)</f>
        <v>24</v>
      </c>
      <c r="M668">
        <v>10</v>
      </c>
      <c r="N668" t="str">
        <f t="shared" si="20"/>
        <v>24-10</v>
      </c>
      <c r="O668" t="str">
        <f t="shared" si="21"/>
        <v>10-24</v>
      </c>
    </row>
    <row r="669" spans="1:15">
      <c r="A669" t="s">
        <v>37</v>
      </c>
      <c r="B669" s="5" t="s">
        <v>263</v>
      </c>
      <c r="C669" s="7" t="s">
        <v>52</v>
      </c>
      <c r="D669" s="7">
        <v>139</v>
      </c>
      <c r="E669" s="7">
        <v>-139</v>
      </c>
      <c r="F669" s="7">
        <v>2008</v>
      </c>
      <c r="G669" s="5" t="s">
        <v>263</v>
      </c>
      <c r="H669" s="7" t="s">
        <v>52</v>
      </c>
      <c r="I669" s="7">
        <v>16</v>
      </c>
      <c r="J669" s="7">
        <v>-16</v>
      </c>
      <c r="K669" s="7">
        <v>2008</v>
      </c>
      <c r="L669">
        <f>VLOOKUP(B669,NOME_BID!$A$8:$E$350,5,FALSE)</f>
        <v>17</v>
      </c>
      <c r="M669">
        <v>10</v>
      </c>
      <c r="N669" t="str">
        <f t="shared" si="20"/>
        <v>17-10</v>
      </c>
      <c r="O669" t="str">
        <f t="shared" si="21"/>
        <v>10-17</v>
      </c>
    </row>
    <row r="670" spans="1:15">
      <c r="A670" t="s">
        <v>37</v>
      </c>
      <c r="B670" s="5" t="s">
        <v>111</v>
      </c>
      <c r="C670" s="7" t="s">
        <v>52</v>
      </c>
      <c r="D670" s="7">
        <v>0</v>
      </c>
      <c r="E670" s="7">
        <v>0</v>
      </c>
      <c r="F670" s="7">
        <v>2008</v>
      </c>
      <c r="G670" s="5" t="s">
        <v>111</v>
      </c>
      <c r="H670" s="7" t="s">
        <v>52</v>
      </c>
      <c r="I670" s="7">
        <v>0</v>
      </c>
      <c r="J670" s="7">
        <v>0</v>
      </c>
      <c r="K670" s="7">
        <v>2008</v>
      </c>
      <c r="L670">
        <f>VLOOKUP(B670,NOME_BID!$A$8:$E$350,5,FALSE)</f>
        <v>23</v>
      </c>
      <c r="M670">
        <v>10</v>
      </c>
      <c r="N670" t="str">
        <f t="shared" si="20"/>
        <v>23-10</v>
      </c>
      <c r="O670" t="str">
        <f t="shared" si="21"/>
        <v>10-23</v>
      </c>
    </row>
    <row r="671" spans="1:15">
      <c r="A671" t="s">
        <v>37</v>
      </c>
      <c r="B671" s="5" t="s">
        <v>112</v>
      </c>
      <c r="C671" s="7">
        <v>362</v>
      </c>
      <c r="D671" s="7">
        <v>63</v>
      </c>
      <c r="E671" s="7">
        <v>299</v>
      </c>
      <c r="F671" s="7">
        <v>2008</v>
      </c>
      <c r="G671" s="5" t="s">
        <v>112</v>
      </c>
      <c r="H671" s="7">
        <v>1</v>
      </c>
      <c r="I671" s="7">
        <v>5</v>
      </c>
      <c r="J671" s="7">
        <v>-4</v>
      </c>
      <c r="K671" s="7">
        <v>2008</v>
      </c>
      <c r="L671">
        <f>VLOOKUP(B671,NOME_BID!$A$8:$E$350,5,FALSE)</f>
        <v>23</v>
      </c>
      <c r="M671">
        <v>10</v>
      </c>
      <c r="N671" t="str">
        <f t="shared" si="20"/>
        <v>23-10</v>
      </c>
      <c r="O671" t="str">
        <f t="shared" si="21"/>
        <v>10-23</v>
      </c>
    </row>
    <row r="672" spans="1:15">
      <c r="A672" t="s">
        <v>37</v>
      </c>
      <c r="B672" s="5" t="s">
        <v>113</v>
      </c>
      <c r="C672" s="7">
        <v>144</v>
      </c>
      <c r="D672" s="7">
        <v>1</v>
      </c>
      <c r="E672" s="7">
        <v>143</v>
      </c>
      <c r="F672" s="7">
        <v>2008</v>
      </c>
      <c r="G672" s="5" t="s">
        <v>113</v>
      </c>
      <c r="H672" s="7">
        <v>7</v>
      </c>
      <c r="I672" s="7">
        <v>0</v>
      </c>
      <c r="J672" s="7">
        <v>7</v>
      </c>
      <c r="K672" s="7">
        <v>2008</v>
      </c>
      <c r="L672">
        <f>VLOOKUP(B672,NOME_BID!$A$8:$E$350,5,FALSE)</f>
        <v>17</v>
      </c>
      <c r="M672">
        <v>10</v>
      </c>
      <c r="N672" t="str">
        <f t="shared" si="20"/>
        <v>17-10</v>
      </c>
      <c r="O672" t="str">
        <f t="shared" si="21"/>
        <v>10-17</v>
      </c>
    </row>
    <row r="673" spans="1:15">
      <c r="A673" t="s">
        <v>37</v>
      </c>
      <c r="B673" s="5" t="s">
        <v>114</v>
      </c>
      <c r="C673" s="7">
        <v>12</v>
      </c>
      <c r="D673" s="7">
        <v>208</v>
      </c>
      <c r="E673" s="7">
        <v>-196</v>
      </c>
      <c r="F673" s="7">
        <v>2008</v>
      </c>
      <c r="G673" s="5" t="s">
        <v>114</v>
      </c>
      <c r="H673" s="7">
        <v>0</v>
      </c>
      <c r="I673" s="7">
        <v>43</v>
      </c>
      <c r="J673" s="7">
        <v>-43</v>
      </c>
      <c r="K673" s="7">
        <v>2008</v>
      </c>
      <c r="L673">
        <f>VLOOKUP(B673,NOME_BID!$A$8:$E$350,5,FALSE)</f>
        <v>24</v>
      </c>
      <c r="M673">
        <v>10</v>
      </c>
      <c r="N673" t="str">
        <f t="shared" si="20"/>
        <v>24-10</v>
      </c>
      <c r="O673" t="str">
        <f t="shared" si="21"/>
        <v>10-24</v>
      </c>
    </row>
    <row r="674" spans="1:15">
      <c r="A674" t="s">
        <v>37</v>
      </c>
      <c r="B674" s="5" t="s">
        <v>115</v>
      </c>
      <c r="C674" s="6">
        <v>46253</v>
      </c>
      <c r="D674" s="6">
        <v>33113</v>
      </c>
      <c r="E674" s="6">
        <v>13140</v>
      </c>
      <c r="F674" s="7">
        <v>2008</v>
      </c>
      <c r="G674" s="5" t="s">
        <v>115</v>
      </c>
      <c r="H674" s="7">
        <v>295</v>
      </c>
      <c r="I674" s="7">
        <v>99</v>
      </c>
      <c r="J674" s="7">
        <v>196</v>
      </c>
      <c r="K674" s="7">
        <v>2008</v>
      </c>
      <c r="L674">
        <f>VLOOKUP(B674,NOME_BID!$A$8:$E$350,5,FALSE)</f>
        <v>24</v>
      </c>
      <c r="M674">
        <v>10</v>
      </c>
      <c r="N674" t="str">
        <f t="shared" si="20"/>
        <v>24-10</v>
      </c>
      <c r="O674" t="str">
        <f t="shared" si="21"/>
        <v>10-24</v>
      </c>
    </row>
    <row r="675" spans="1:15">
      <c r="A675" t="s">
        <v>37</v>
      </c>
      <c r="B675" s="5" t="s">
        <v>234</v>
      </c>
      <c r="C675" s="6">
        <v>929101</v>
      </c>
      <c r="D675" s="6">
        <v>1592366</v>
      </c>
      <c r="E675" s="6">
        <v>-663265</v>
      </c>
      <c r="F675" s="7">
        <v>2008</v>
      </c>
      <c r="G675" s="5" t="s">
        <v>234</v>
      </c>
      <c r="H675" s="6">
        <v>4092</v>
      </c>
      <c r="I675" s="6">
        <v>3245</v>
      </c>
      <c r="J675" s="7">
        <v>847</v>
      </c>
      <c r="K675" s="7">
        <v>2008</v>
      </c>
      <c r="L675">
        <f>VLOOKUP(B675,NOME_BID!$A$8:$E$350,5,FALSE)</f>
        <v>26</v>
      </c>
      <c r="M675">
        <v>10</v>
      </c>
      <c r="N675" t="str">
        <f t="shared" si="20"/>
        <v>26-10</v>
      </c>
      <c r="O675" t="str">
        <f t="shared" si="21"/>
        <v>10-26</v>
      </c>
    </row>
    <row r="676" spans="1:15">
      <c r="A676" t="s">
        <v>37</v>
      </c>
      <c r="B676" s="5" t="s">
        <v>116</v>
      </c>
      <c r="C676" s="7">
        <v>938</v>
      </c>
      <c r="D676" s="6">
        <v>186230</v>
      </c>
      <c r="E676" s="6">
        <v>-185292</v>
      </c>
      <c r="F676" s="7">
        <v>2008</v>
      </c>
      <c r="G676" s="5" t="s">
        <v>116</v>
      </c>
      <c r="H676" s="7">
        <v>8</v>
      </c>
      <c r="I676" s="6">
        <v>2348</v>
      </c>
      <c r="J676" s="6">
        <v>-2340</v>
      </c>
      <c r="K676" s="7">
        <v>2008</v>
      </c>
      <c r="L676">
        <f>VLOOKUP(B676,NOME_BID!$A$8:$E$350,5,FALSE)</f>
        <v>26</v>
      </c>
      <c r="M676">
        <v>10</v>
      </c>
      <c r="N676" t="str">
        <f t="shared" si="20"/>
        <v>26-10</v>
      </c>
      <c r="O676" t="str">
        <f t="shared" si="21"/>
        <v>10-26</v>
      </c>
    </row>
    <row r="677" spans="1:15">
      <c r="A677" t="s">
        <v>37</v>
      </c>
      <c r="B677" s="5" t="s">
        <v>117</v>
      </c>
      <c r="C677" s="6">
        <v>18856520</v>
      </c>
      <c r="D677" s="6">
        <v>14945662</v>
      </c>
      <c r="E677" s="6">
        <v>3910858</v>
      </c>
      <c r="F677" s="7">
        <v>2008</v>
      </c>
      <c r="G677" s="5" t="s">
        <v>117</v>
      </c>
      <c r="H677" s="6">
        <v>4898</v>
      </c>
      <c r="I677" s="6">
        <v>25470</v>
      </c>
      <c r="J677" s="6">
        <v>-20572</v>
      </c>
      <c r="K677" s="7">
        <v>2008</v>
      </c>
      <c r="L677">
        <f>VLOOKUP(B677,NOME_BID!$A$8:$E$350,5,FALSE)</f>
        <v>25</v>
      </c>
      <c r="M677">
        <v>10</v>
      </c>
      <c r="N677" t="str">
        <f t="shared" si="20"/>
        <v>25-10</v>
      </c>
      <c r="O677" t="str">
        <f t="shared" si="21"/>
        <v>10-25</v>
      </c>
    </row>
    <row r="678" spans="1:15">
      <c r="A678" t="s">
        <v>37</v>
      </c>
      <c r="B678" s="5" t="s">
        <v>118</v>
      </c>
      <c r="C678" s="6">
        <v>582677</v>
      </c>
      <c r="D678" s="6">
        <v>5604719</v>
      </c>
      <c r="E678" s="6">
        <v>-5022042</v>
      </c>
      <c r="F678" s="7">
        <v>2008</v>
      </c>
      <c r="G678" s="5" t="s">
        <v>118</v>
      </c>
      <c r="H678" s="7">
        <v>365</v>
      </c>
      <c r="I678" s="6">
        <v>9195</v>
      </c>
      <c r="J678" s="6">
        <v>-8830</v>
      </c>
      <c r="K678" s="7">
        <v>2008</v>
      </c>
      <c r="L678">
        <f>VLOOKUP(B678,NOME_BID!$A$8:$E$350,5,FALSE)</f>
        <v>25</v>
      </c>
      <c r="M678">
        <v>10</v>
      </c>
      <c r="N678" t="str">
        <f t="shared" si="20"/>
        <v>25-10</v>
      </c>
      <c r="O678" t="str">
        <f t="shared" si="21"/>
        <v>10-25</v>
      </c>
    </row>
    <row r="679" spans="1:15">
      <c r="A679" t="s">
        <v>37</v>
      </c>
      <c r="B679" s="5" t="s">
        <v>120</v>
      </c>
      <c r="C679" s="7">
        <v>43</v>
      </c>
      <c r="D679" s="6">
        <v>136975</v>
      </c>
      <c r="E679" s="6">
        <v>-136932</v>
      </c>
      <c r="F679" s="7">
        <v>2008</v>
      </c>
      <c r="G679" s="5" t="s">
        <v>120</v>
      </c>
      <c r="H679" s="7">
        <v>0</v>
      </c>
      <c r="I679" s="7">
        <v>250</v>
      </c>
      <c r="J679" s="7">
        <v>-250</v>
      </c>
      <c r="K679" s="7">
        <v>2008</v>
      </c>
      <c r="L679">
        <f>VLOOKUP(B679,NOME_BID!$A$8:$E$350,5,FALSE)</f>
        <v>26</v>
      </c>
      <c r="M679">
        <v>10</v>
      </c>
      <c r="N679" t="str">
        <f t="shared" si="20"/>
        <v>26-10</v>
      </c>
      <c r="O679" t="str">
        <f t="shared" si="21"/>
        <v>10-26</v>
      </c>
    </row>
    <row r="680" spans="1:15">
      <c r="A680" t="s">
        <v>37</v>
      </c>
      <c r="B680" s="5" t="s">
        <v>121</v>
      </c>
      <c r="C680" s="6">
        <v>32043</v>
      </c>
      <c r="D680" s="6">
        <v>105126</v>
      </c>
      <c r="E680" s="6">
        <v>-73083</v>
      </c>
      <c r="F680" s="7">
        <v>2008</v>
      </c>
      <c r="G680" s="5" t="s">
        <v>121</v>
      </c>
      <c r="H680" s="7">
        <v>137</v>
      </c>
      <c r="I680" s="6">
        <v>2127</v>
      </c>
      <c r="J680" s="6">
        <v>-1990</v>
      </c>
      <c r="K680" s="7">
        <v>2008</v>
      </c>
      <c r="L680">
        <f>VLOOKUP(B680,NOME_BID!$A$8:$E$350,5,FALSE)</f>
        <v>26</v>
      </c>
      <c r="M680">
        <v>10</v>
      </c>
      <c r="N680" t="str">
        <f t="shared" si="20"/>
        <v>26-10</v>
      </c>
      <c r="O680" t="str">
        <f t="shared" si="21"/>
        <v>10-26</v>
      </c>
    </row>
    <row r="681" spans="1:15">
      <c r="A681" t="s">
        <v>37</v>
      </c>
      <c r="B681" s="5" t="s">
        <v>235</v>
      </c>
      <c r="C681" s="7">
        <v>474</v>
      </c>
      <c r="D681" s="7" t="s">
        <v>52</v>
      </c>
      <c r="E681" s="7">
        <v>474</v>
      </c>
      <c r="F681" s="7">
        <v>2008</v>
      </c>
      <c r="G681" s="5" t="s">
        <v>235</v>
      </c>
      <c r="H681" s="7">
        <v>2</v>
      </c>
      <c r="I681" s="7" t="s">
        <v>52</v>
      </c>
      <c r="J681" s="7">
        <v>2</v>
      </c>
      <c r="K681" s="7">
        <v>2008</v>
      </c>
      <c r="L681">
        <f>VLOOKUP(B681,NOME_BID!$A$8:$E$350,5,FALSE)</f>
        <v>24</v>
      </c>
      <c r="M681">
        <v>10</v>
      </c>
      <c r="N681" t="str">
        <f t="shared" si="20"/>
        <v>24-10</v>
      </c>
      <c r="O681" t="str">
        <f t="shared" si="21"/>
        <v>10-24</v>
      </c>
    </row>
    <row r="682" spans="1:15">
      <c r="A682" t="s">
        <v>37</v>
      </c>
      <c r="B682" s="5" t="s">
        <v>122</v>
      </c>
      <c r="C682" s="7" t="s">
        <v>52</v>
      </c>
      <c r="D682" s="7">
        <v>989</v>
      </c>
      <c r="E682" s="7">
        <v>-989</v>
      </c>
      <c r="F682" s="7">
        <v>2008</v>
      </c>
      <c r="G682" s="5" t="s">
        <v>122</v>
      </c>
      <c r="H682" s="7" t="s">
        <v>52</v>
      </c>
      <c r="I682" s="7">
        <v>5</v>
      </c>
      <c r="J682" s="7">
        <v>-5</v>
      </c>
      <c r="K682" s="7">
        <v>2008</v>
      </c>
      <c r="L682">
        <f>VLOOKUP(B682,NOME_BID!$A$8:$E$350,5,FALSE)</f>
        <v>21</v>
      </c>
      <c r="M682">
        <v>10</v>
      </c>
      <c r="N682" t="str">
        <f t="shared" si="20"/>
        <v>21-10</v>
      </c>
      <c r="O682" t="str">
        <f t="shared" si="21"/>
        <v>10-21</v>
      </c>
    </row>
    <row r="683" spans="1:15">
      <c r="A683" t="s">
        <v>37</v>
      </c>
      <c r="B683" s="5" t="s">
        <v>236</v>
      </c>
      <c r="C683" s="7" t="s">
        <v>52</v>
      </c>
      <c r="D683" s="7">
        <v>17</v>
      </c>
      <c r="E683" s="7">
        <v>-17</v>
      </c>
      <c r="F683" s="7">
        <v>2008</v>
      </c>
      <c r="G683" s="5" t="s">
        <v>236</v>
      </c>
      <c r="H683" s="7" t="s">
        <v>52</v>
      </c>
      <c r="I683" s="7">
        <v>0</v>
      </c>
      <c r="J683" s="7">
        <v>0</v>
      </c>
      <c r="K683" s="7">
        <v>2008</v>
      </c>
      <c r="L683">
        <f>VLOOKUP(B683,NOME_BID!$A$8:$E$350,5,FALSE)</f>
        <v>25</v>
      </c>
      <c r="M683">
        <v>10</v>
      </c>
      <c r="N683" t="str">
        <f t="shared" si="20"/>
        <v>25-10</v>
      </c>
      <c r="O683" t="str">
        <f t="shared" si="21"/>
        <v>10-25</v>
      </c>
    </row>
    <row r="684" spans="1:15">
      <c r="A684" t="s">
        <v>37</v>
      </c>
      <c r="B684" s="5" t="s">
        <v>124</v>
      </c>
      <c r="C684" s="6">
        <v>882270</v>
      </c>
      <c r="D684" s="6">
        <v>472597</v>
      </c>
      <c r="E684" s="6">
        <v>409673</v>
      </c>
      <c r="F684" s="7">
        <v>2008</v>
      </c>
      <c r="G684" s="5" t="s">
        <v>124</v>
      </c>
      <c r="H684" s="6">
        <v>2067</v>
      </c>
      <c r="I684" s="6">
        <v>9344</v>
      </c>
      <c r="J684" s="6">
        <v>-7277</v>
      </c>
      <c r="K684" s="7">
        <v>2008</v>
      </c>
      <c r="L684">
        <f>VLOOKUP(B684,NOME_BID!$A$8:$E$350,5,FALSE)</f>
        <v>26</v>
      </c>
      <c r="M684">
        <v>10</v>
      </c>
      <c r="N684" t="str">
        <f t="shared" si="20"/>
        <v>26-10</v>
      </c>
      <c r="O684" t="str">
        <f t="shared" si="21"/>
        <v>10-26</v>
      </c>
    </row>
    <row r="685" spans="1:15">
      <c r="A685" t="s">
        <v>37</v>
      </c>
      <c r="B685" s="5" t="s">
        <v>125</v>
      </c>
      <c r="C685" s="6">
        <v>9429749</v>
      </c>
      <c r="D685" s="6">
        <v>7138622</v>
      </c>
      <c r="E685" s="6">
        <v>2291127</v>
      </c>
      <c r="F685" s="7">
        <v>2008</v>
      </c>
      <c r="G685" s="5" t="s">
        <v>125</v>
      </c>
      <c r="H685" s="6">
        <v>23582</v>
      </c>
      <c r="I685" s="6">
        <v>43967</v>
      </c>
      <c r="J685" s="6">
        <v>-20385</v>
      </c>
      <c r="K685" s="7">
        <v>2008</v>
      </c>
      <c r="L685">
        <f>VLOOKUP(B685,NOME_BID!$A$8:$E$350,5,FALSE)</f>
        <v>26</v>
      </c>
      <c r="M685">
        <v>10</v>
      </c>
      <c r="N685" t="str">
        <f t="shared" si="20"/>
        <v>26-10</v>
      </c>
      <c r="O685" t="str">
        <f t="shared" si="21"/>
        <v>10-26</v>
      </c>
    </row>
    <row r="686" spans="1:15">
      <c r="A686" t="s">
        <v>37</v>
      </c>
      <c r="B686" s="5" t="s">
        <v>126</v>
      </c>
      <c r="C686" s="7" t="s">
        <v>52</v>
      </c>
      <c r="D686" s="6">
        <v>21916</v>
      </c>
      <c r="E686" s="6">
        <v>-21916</v>
      </c>
      <c r="F686" s="7">
        <v>2008</v>
      </c>
      <c r="G686" s="5" t="s">
        <v>126</v>
      </c>
      <c r="H686" s="7" t="s">
        <v>52</v>
      </c>
      <c r="I686" s="7">
        <v>52</v>
      </c>
      <c r="J686" s="7">
        <v>-52</v>
      </c>
      <c r="K686" s="7">
        <v>2008</v>
      </c>
      <c r="L686">
        <f>VLOOKUP(B686,NOME_BID!$A$8:$E$350,5,FALSE)</f>
        <v>24</v>
      </c>
      <c r="M686">
        <v>10</v>
      </c>
      <c r="N686" t="str">
        <f t="shared" si="20"/>
        <v>24-10</v>
      </c>
      <c r="O686" t="str">
        <f t="shared" si="21"/>
        <v>10-24</v>
      </c>
    </row>
    <row r="687" spans="1:15">
      <c r="A687" t="s">
        <v>37</v>
      </c>
      <c r="B687" s="5" t="s">
        <v>127</v>
      </c>
      <c r="C687" s="6">
        <v>162573208</v>
      </c>
      <c r="D687" s="6">
        <v>188975010</v>
      </c>
      <c r="E687" s="6">
        <v>-26401802</v>
      </c>
      <c r="F687" s="7">
        <v>2008</v>
      </c>
      <c r="G687" s="5" t="s">
        <v>127</v>
      </c>
      <c r="H687" s="6">
        <v>213715</v>
      </c>
      <c r="I687" s="6">
        <v>493367</v>
      </c>
      <c r="J687" s="6">
        <v>-279652</v>
      </c>
      <c r="K687" s="7">
        <v>2008</v>
      </c>
      <c r="L687">
        <f>VLOOKUP(B687,NOME_BID!$A$8:$E$350,5,FALSE)</f>
        <v>25</v>
      </c>
      <c r="M687">
        <v>10</v>
      </c>
      <c r="N687" t="str">
        <f t="shared" si="20"/>
        <v>25-10</v>
      </c>
      <c r="O687" t="str">
        <f t="shared" si="21"/>
        <v>10-25</v>
      </c>
    </row>
    <row r="688" spans="1:15">
      <c r="A688" t="s">
        <v>37</v>
      </c>
      <c r="B688" s="5" t="s">
        <v>128</v>
      </c>
      <c r="C688" s="7" t="s">
        <v>52</v>
      </c>
      <c r="D688" s="6">
        <v>8624</v>
      </c>
      <c r="E688" s="6">
        <v>-8624</v>
      </c>
      <c r="F688" s="7">
        <v>2008</v>
      </c>
      <c r="G688" s="5" t="s">
        <v>128</v>
      </c>
      <c r="H688" s="7" t="s">
        <v>52</v>
      </c>
      <c r="I688" s="7">
        <v>53</v>
      </c>
      <c r="J688" s="7">
        <v>-53</v>
      </c>
      <c r="K688" s="7">
        <v>2008</v>
      </c>
      <c r="L688">
        <f>VLOOKUP(B688,NOME_BID!$A$8:$E$350,5,FALSE)</f>
        <v>26</v>
      </c>
      <c r="M688">
        <v>10</v>
      </c>
      <c r="N688" t="str">
        <f t="shared" si="20"/>
        <v>26-10</v>
      </c>
      <c r="O688" t="str">
        <f t="shared" si="21"/>
        <v>10-26</v>
      </c>
    </row>
    <row r="689" spans="1:15">
      <c r="A689" t="s">
        <v>37</v>
      </c>
      <c r="B689" s="5" t="s">
        <v>129</v>
      </c>
      <c r="C689" s="7">
        <v>55</v>
      </c>
      <c r="D689" s="6">
        <v>202529</v>
      </c>
      <c r="E689" s="6">
        <v>-202474</v>
      </c>
      <c r="F689" s="7">
        <v>2008</v>
      </c>
      <c r="G689" s="5" t="s">
        <v>129</v>
      </c>
      <c r="H689" s="7">
        <v>15</v>
      </c>
      <c r="I689" s="7">
        <v>339</v>
      </c>
      <c r="J689" s="7">
        <v>-324</v>
      </c>
      <c r="K689" s="7">
        <v>2008</v>
      </c>
      <c r="L689">
        <f>VLOOKUP(B689,NOME_BID!$A$8:$E$350,5,FALSE)</f>
        <v>25</v>
      </c>
      <c r="M689">
        <v>10</v>
      </c>
      <c r="N689" t="str">
        <f t="shared" si="20"/>
        <v>25-10</v>
      </c>
      <c r="O689" t="str">
        <f t="shared" si="21"/>
        <v>10-25</v>
      </c>
    </row>
    <row r="690" spans="1:15">
      <c r="A690" t="s">
        <v>37</v>
      </c>
      <c r="B690" s="5" t="s">
        <v>130</v>
      </c>
      <c r="C690" s="7">
        <v>179</v>
      </c>
      <c r="D690" s="6">
        <v>1413</v>
      </c>
      <c r="E690" s="6">
        <v>-1234</v>
      </c>
      <c r="F690" s="7">
        <v>2008</v>
      </c>
      <c r="G690" s="5" t="s">
        <v>130</v>
      </c>
      <c r="H690" s="7">
        <v>1</v>
      </c>
      <c r="I690" s="7">
        <v>7</v>
      </c>
      <c r="J690" s="7">
        <v>-6</v>
      </c>
      <c r="K690" s="7">
        <v>2008</v>
      </c>
      <c r="L690">
        <f>VLOOKUP(B690,NOME_BID!$A$8:$E$350,5,FALSE)</f>
        <v>22</v>
      </c>
      <c r="M690">
        <v>10</v>
      </c>
      <c r="N690" t="str">
        <f t="shared" si="20"/>
        <v>22-10</v>
      </c>
      <c r="O690" t="str">
        <f t="shared" si="21"/>
        <v>10-22</v>
      </c>
    </row>
    <row r="691" spans="1:15">
      <c r="A691" t="s">
        <v>37</v>
      </c>
      <c r="B691" s="5" t="s">
        <v>131</v>
      </c>
      <c r="C691" s="7" t="s">
        <v>52</v>
      </c>
      <c r="D691" s="7">
        <v>0</v>
      </c>
      <c r="E691" s="7">
        <v>0</v>
      </c>
      <c r="F691" s="7">
        <v>2008</v>
      </c>
      <c r="G691" s="5" t="s">
        <v>131</v>
      </c>
      <c r="H691" s="7" t="s">
        <v>52</v>
      </c>
      <c r="I691" s="7">
        <v>0</v>
      </c>
      <c r="J691" s="7">
        <v>0</v>
      </c>
      <c r="K691" s="7">
        <v>2008</v>
      </c>
      <c r="L691">
        <f>VLOOKUP(B691,NOME_BID!$A$8:$E$350,5,FALSE)</f>
        <v>25</v>
      </c>
      <c r="M691">
        <v>10</v>
      </c>
      <c r="N691" t="str">
        <f t="shared" si="20"/>
        <v>25-10</v>
      </c>
      <c r="O691" t="str">
        <f t="shared" si="21"/>
        <v>10-25</v>
      </c>
    </row>
    <row r="692" spans="1:15">
      <c r="A692" t="s">
        <v>37</v>
      </c>
      <c r="B692" s="5" t="s">
        <v>132</v>
      </c>
      <c r="C692" s="7" t="s">
        <v>52</v>
      </c>
      <c r="D692" s="6">
        <v>1381</v>
      </c>
      <c r="E692" s="6">
        <v>-1381</v>
      </c>
      <c r="F692" s="7">
        <v>2008</v>
      </c>
      <c r="G692" s="5" t="s">
        <v>132</v>
      </c>
      <c r="H692" s="7" t="s">
        <v>52</v>
      </c>
      <c r="I692" s="7">
        <v>6</v>
      </c>
      <c r="J692" s="7">
        <v>-6</v>
      </c>
      <c r="K692" s="7">
        <v>2008</v>
      </c>
      <c r="L692">
        <f>VLOOKUP(B692,NOME_BID!$A$8:$E$350,5,FALSE)</f>
        <v>26</v>
      </c>
      <c r="M692">
        <v>10</v>
      </c>
      <c r="N692" t="str">
        <f t="shared" si="20"/>
        <v>26-10</v>
      </c>
      <c r="O692" t="str">
        <f t="shared" si="21"/>
        <v>10-26</v>
      </c>
    </row>
    <row r="693" spans="1:15">
      <c r="A693" t="s">
        <v>37</v>
      </c>
      <c r="B693" s="5" t="s">
        <v>134</v>
      </c>
      <c r="C693" s="7" t="s">
        <v>52</v>
      </c>
      <c r="D693" s="7">
        <v>388</v>
      </c>
      <c r="E693" s="7">
        <v>-388</v>
      </c>
      <c r="F693" s="7">
        <v>2008</v>
      </c>
      <c r="G693" s="5" t="s">
        <v>134</v>
      </c>
      <c r="H693" s="7" t="s">
        <v>52</v>
      </c>
      <c r="I693" s="7">
        <v>5</v>
      </c>
      <c r="J693" s="7">
        <v>-5</v>
      </c>
      <c r="K693" s="7">
        <v>2008</v>
      </c>
      <c r="L693">
        <f>VLOOKUP(B693,NOME_BID!$A$8:$E$350,5,FALSE)</f>
        <v>25</v>
      </c>
      <c r="M693">
        <v>10</v>
      </c>
      <c r="N693" t="str">
        <f t="shared" si="20"/>
        <v>25-10</v>
      </c>
      <c r="O693" t="str">
        <f t="shared" si="21"/>
        <v>10-25</v>
      </c>
    </row>
    <row r="694" spans="1:15">
      <c r="A694" t="s">
        <v>37</v>
      </c>
      <c r="B694" s="5" t="s">
        <v>135</v>
      </c>
      <c r="C694" s="6">
        <v>64065</v>
      </c>
      <c r="D694" s="7">
        <v>26</v>
      </c>
      <c r="E694" s="6">
        <v>64039</v>
      </c>
      <c r="F694" s="7">
        <v>2008</v>
      </c>
      <c r="G694" s="5" t="s">
        <v>135</v>
      </c>
      <c r="H694" s="7">
        <v>319</v>
      </c>
      <c r="I694" s="7">
        <v>1</v>
      </c>
      <c r="J694" s="7">
        <v>318</v>
      </c>
      <c r="K694" s="7">
        <v>2008</v>
      </c>
      <c r="L694">
        <f>VLOOKUP(B694,NOME_BID!$A$8:$E$350,5,FALSE)</f>
        <v>26</v>
      </c>
      <c r="M694">
        <v>10</v>
      </c>
      <c r="N694" t="str">
        <f t="shared" si="20"/>
        <v>26-10</v>
      </c>
      <c r="O694" t="str">
        <f t="shared" si="21"/>
        <v>10-26</v>
      </c>
    </row>
    <row r="695" spans="1:15">
      <c r="A695" t="s">
        <v>37</v>
      </c>
      <c r="B695" s="5" t="s">
        <v>137</v>
      </c>
      <c r="C695" s="6">
        <v>3278</v>
      </c>
      <c r="D695" s="7">
        <v>215</v>
      </c>
      <c r="E695" s="6">
        <v>3063</v>
      </c>
      <c r="F695" s="7">
        <v>2008</v>
      </c>
      <c r="G695" s="5" t="s">
        <v>137</v>
      </c>
      <c r="H695" s="7">
        <v>7</v>
      </c>
      <c r="I695" s="7">
        <v>3</v>
      </c>
      <c r="J695" s="7">
        <v>4</v>
      </c>
      <c r="K695" s="7">
        <v>2008</v>
      </c>
      <c r="L695">
        <f>VLOOKUP(B695,NOME_BID!$A$8:$E$350,5,FALSE)</f>
        <v>26</v>
      </c>
      <c r="M695">
        <v>10</v>
      </c>
      <c r="N695" t="str">
        <f t="shared" si="20"/>
        <v>26-10</v>
      </c>
      <c r="O695" t="str">
        <f t="shared" si="21"/>
        <v>10-26</v>
      </c>
    </row>
    <row r="696" spans="1:15">
      <c r="A696" t="s">
        <v>37</v>
      </c>
      <c r="B696" s="5" t="s">
        <v>138</v>
      </c>
      <c r="C696" s="7" t="s">
        <v>52</v>
      </c>
      <c r="D696" s="7">
        <v>19</v>
      </c>
      <c r="E696" s="7">
        <v>-19</v>
      </c>
      <c r="F696" s="7">
        <v>2008</v>
      </c>
      <c r="G696" s="5" t="s">
        <v>138</v>
      </c>
      <c r="H696" s="7" t="s">
        <v>52</v>
      </c>
      <c r="I696" s="7">
        <v>0</v>
      </c>
      <c r="J696" s="7">
        <v>0</v>
      </c>
      <c r="K696" s="7">
        <v>2008</v>
      </c>
      <c r="L696">
        <f>VLOOKUP(B696,NOME_BID!$A$8:$E$350,5,FALSE)</f>
        <v>23</v>
      </c>
      <c r="M696">
        <v>10</v>
      </c>
      <c r="N696" t="str">
        <f t="shared" si="20"/>
        <v>23-10</v>
      </c>
      <c r="O696" t="str">
        <f t="shared" si="21"/>
        <v>10-23</v>
      </c>
    </row>
    <row r="697" spans="1:15">
      <c r="A697" t="s">
        <v>37</v>
      </c>
      <c r="B697" s="5" t="s">
        <v>139</v>
      </c>
      <c r="C697" s="7">
        <v>513</v>
      </c>
      <c r="D697" s="7">
        <v>15</v>
      </c>
      <c r="E697" s="7">
        <v>498</v>
      </c>
      <c r="F697" s="7">
        <v>2008</v>
      </c>
      <c r="G697" s="5" t="s">
        <v>139</v>
      </c>
      <c r="H697" s="7">
        <v>2</v>
      </c>
      <c r="I697" s="7">
        <v>0</v>
      </c>
      <c r="J697" s="7">
        <v>2</v>
      </c>
      <c r="K697" s="7">
        <v>2008</v>
      </c>
      <c r="L697">
        <f>VLOOKUP(B697,NOME_BID!$A$8:$E$350,5,FALSE)</f>
        <v>26</v>
      </c>
      <c r="M697">
        <v>10</v>
      </c>
      <c r="N697" t="str">
        <f t="shared" si="20"/>
        <v>26-10</v>
      </c>
      <c r="O697" t="str">
        <f t="shared" si="21"/>
        <v>10-26</v>
      </c>
    </row>
    <row r="698" spans="1:15">
      <c r="A698" t="s">
        <v>37</v>
      </c>
      <c r="B698" s="5" t="s">
        <v>140</v>
      </c>
      <c r="C698" s="7" t="s">
        <v>52</v>
      </c>
      <c r="D698" s="7">
        <v>370</v>
      </c>
      <c r="E698" s="7">
        <v>-370</v>
      </c>
      <c r="F698" s="7">
        <v>2008</v>
      </c>
      <c r="G698" s="5" t="s">
        <v>140</v>
      </c>
      <c r="H698" s="7" t="s">
        <v>52</v>
      </c>
      <c r="I698" s="7">
        <v>4</v>
      </c>
      <c r="J698" s="7">
        <v>-4</v>
      </c>
      <c r="K698" s="7">
        <v>2008</v>
      </c>
      <c r="L698">
        <f>VLOOKUP(B698,NOME_BID!$A$8:$E$350,5,FALSE)</f>
        <v>26</v>
      </c>
      <c r="M698">
        <v>10</v>
      </c>
      <c r="N698" t="str">
        <f t="shared" si="20"/>
        <v>26-10</v>
      </c>
      <c r="O698" t="str">
        <f t="shared" si="21"/>
        <v>10-26</v>
      </c>
    </row>
    <row r="699" spans="1:15">
      <c r="A699" t="s">
        <v>37</v>
      </c>
      <c r="B699" s="5" t="s">
        <v>141</v>
      </c>
      <c r="C699" s="6">
        <v>127968</v>
      </c>
      <c r="D699" s="6">
        <v>3832</v>
      </c>
      <c r="E699" s="6">
        <v>124136</v>
      </c>
      <c r="F699" s="7">
        <v>2008</v>
      </c>
      <c r="G699" s="5" t="s">
        <v>141</v>
      </c>
      <c r="H699" s="7">
        <v>605</v>
      </c>
      <c r="I699" s="7">
        <v>36</v>
      </c>
      <c r="J699" s="7">
        <v>569</v>
      </c>
      <c r="K699" s="7">
        <v>2008</v>
      </c>
      <c r="L699">
        <f>VLOOKUP(B699,NOME_BID!$A$8:$E$350,5,FALSE)</f>
        <v>26</v>
      </c>
      <c r="M699">
        <v>10</v>
      </c>
      <c r="N699" t="str">
        <f t="shared" si="20"/>
        <v>26-10</v>
      </c>
      <c r="O699" t="str">
        <f t="shared" si="21"/>
        <v>10-26</v>
      </c>
    </row>
    <row r="700" spans="1:15">
      <c r="A700" t="s">
        <v>37</v>
      </c>
      <c r="B700" s="5" t="s">
        <v>142</v>
      </c>
      <c r="C700" s="6">
        <v>69277</v>
      </c>
      <c r="D700" s="6">
        <v>1980</v>
      </c>
      <c r="E700" s="6">
        <v>67297</v>
      </c>
      <c r="F700" s="7">
        <v>2008</v>
      </c>
      <c r="G700" s="5" t="s">
        <v>142</v>
      </c>
      <c r="H700" s="7">
        <v>55</v>
      </c>
      <c r="I700" s="7">
        <v>38</v>
      </c>
      <c r="J700" s="7">
        <v>17</v>
      </c>
      <c r="K700" s="7">
        <v>2008</v>
      </c>
      <c r="L700">
        <f>VLOOKUP(B700,NOME_BID!$A$8:$E$350,5,FALSE)</f>
        <v>26</v>
      </c>
      <c r="M700">
        <v>10</v>
      </c>
      <c r="N700" t="str">
        <f t="shared" si="20"/>
        <v>26-10</v>
      </c>
      <c r="O700" t="str">
        <f t="shared" si="21"/>
        <v>10-26</v>
      </c>
    </row>
    <row r="701" spans="1:15">
      <c r="A701" t="s">
        <v>37</v>
      </c>
      <c r="B701" s="5" t="s">
        <v>237</v>
      </c>
      <c r="C701" s="7" t="s">
        <v>52</v>
      </c>
      <c r="D701" s="6">
        <v>1519</v>
      </c>
      <c r="E701" s="6">
        <v>-1519</v>
      </c>
      <c r="F701" s="7">
        <v>2008</v>
      </c>
      <c r="G701" s="5" t="s">
        <v>237</v>
      </c>
      <c r="H701" s="7" t="s">
        <v>52</v>
      </c>
      <c r="I701" s="7">
        <v>23</v>
      </c>
      <c r="J701" s="7">
        <v>-23</v>
      </c>
      <c r="K701" s="7">
        <v>2008</v>
      </c>
      <c r="L701">
        <f>VLOOKUP(B701,NOME_BID!$A$8:$E$350,5,FALSE)</f>
        <v>25</v>
      </c>
      <c r="M701">
        <v>10</v>
      </c>
      <c r="N701" t="str">
        <f t="shared" si="20"/>
        <v>25-10</v>
      </c>
      <c r="O701" t="str">
        <f t="shared" si="21"/>
        <v>10-25</v>
      </c>
    </row>
    <row r="702" spans="1:15">
      <c r="A702" t="s">
        <v>37</v>
      </c>
      <c r="B702" s="5" t="s">
        <v>143</v>
      </c>
      <c r="C702" s="7">
        <v>249</v>
      </c>
      <c r="D702" s="6">
        <v>3798</v>
      </c>
      <c r="E702" s="6">
        <v>-3549</v>
      </c>
      <c r="F702" s="7">
        <v>2008</v>
      </c>
      <c r="G702" s="5" t="s">
        <v>143</v>
      </c>
      <c r="H702" s="7">
        <v>1</v>
      </c>
      <c r="I702" s="7">
        <v>4</v>
      </c>
      <c r="J702" s="7">
        <v>-3</v>
      </c>
      <c r="K702" s="7">
        <v>2008</v>
      </c>
      <c r="L702">
        <f>VLOOKUP(B702,NOME_BID!$A$8:$E$350,5,FALSE)</f>
        <v>26</v>
      </c>
      <c r="M702">
        <v>10</v>
      </c>
      <c r="N702" t="str">
        <f t="shared" si="20"/>
        <v>26-10</v>
      </c>
      <c r="O702" t="str">
        <f t="shared" si="21"/>
        <v>10-26</v>
      </c>
    </row>
    <row r="703" spans="1:15">
      <c r="A703" t="s">
        <v>37</v>
      </c>
      <c r="B703" s="5" t="s">
        <v>144</v>
      </c>
      <c r="C703" s="7" t="s">
        <v>52</v>
      </c>
      <c r="D703" s="7">
        <v>11</v>
      </c>
      <c r="E703" s="7">
        <v>-11</v>
      </c>
      <c r="F703" s="7">
        <v>2008</v>
      </c>
      <c r="G703" s="5" t="s">
        <v>144</v>
      </c>
      <c r="H703" s="7" t="s">
        <v>52</v>
      </c>
      <c r="I703" s="7">
        <v>0</v>
      </c>
      <c r="J703" s="7">
        <v>0</v>
      </c>
      <c r="K703" s="7">
        <v>2008</v>
      </c>
      <c r="L703">
        <f>VLOOKUP(B703,NOME_BID!$A$8:$E$350,5,FALSE)</f>
        <v>22</v>
      </c>
      <c r="M703">
        <v>10</v>
      </c>
      <c r="N703" t="str">
        <f t="shared" si="20"/>
        <v>22-10</v>
      </c>
      <c r="O703" t="str">
        <f t="shared" si="21"/>
        <v>10-22</v>
      </c>
    </row>
    <row r="704" spans="1:15">
      <c r="A704" t="s">
        <v>37</v>
      </c>
      <c r="B704" s="5" t="s">
        <v>145</v>
      </c>
      <c r="C704" s="6">
        <v>4546834</v>
      </c>
      <c r="D704" s="6">
        <v>944808</v>
      </c>
      <c r="E704" s="6">
        <v>3602026</v>
      </c>
      <c r="F704" s="7">
        <v>2008</v>
      </c>
      <c r="G704" s="5" t="s">
        <v>145</v>
      </c>
      <c r="H704" s="6">
        <v>21843</v>
      </c>
      <c r="I704" s="6">
        <v>7339</v>
      </c>
      <c r="J704" s="6">
        <v>14504</v>
      </c>
      <c r="K704" s="7">
        <v>2008</v>
      </c>
      <c r="L704">
        <f>VLOOKUP(B704,NOME_BID!$A$8:$E$350,5,FALSE)</f>
        <v>25</v>
      </c>
      <c r="M704">
        <v>10</v>
      </c>
      <c r="N704" t="str">
        <f t="shared" si="20"/>
        <v>25-10</v>
      </c>
      <c r="O704" t="str">
        <f t="shared" si="21"/>
        <v>10-25</v>
      </c>
    </row>
    <row r="705" spans="1:15">
      <c r="A705" t="s">
        <v>37</v>
      </c>
      <c r="B705" s="5" t="s">
        <v>146</v>
      </c>
      <c r="C705" s="6">
        <v>1409</v>
      </c>
      <c r="D705" s="6">
        <v>2940</v>
      </c>
      <c r="E705" s="6">
        <v>-1531</v>
      </c>
      <c r="F705" s="7">
        <v>2008</v>
      </c>
      <c r="G705" s="5" t="s">
        <v>146</v>
      </c>
      <c r="H705" s="7">
        <v>4</v>
      </c>
      <c r="I705" s="7">
        <v>7</v>
      </c>
      <c r="J705" s="7">
        <v>-3</v>
      </c>
      <c r="K705" s="7">
        <v>2008</v>
      </c>
      <c r="L705">
        <f>VLOOKUP(B705,NOME_BID!$A$8:$E$350,5,FALSE)</f>
        <v>22</v>
      </c>
      <c r="M705">
        <v>10</v>
      </c>
      <c r="N705" t="str">
        <f t="shared" si="20"/>
        <v>22-10</v>
      </c>
      <c r="O705" t="str">
        <f t="shared" si="21"/>
        <v>10-22</v>
      </c>
    </row>
    <row r="706" spans="1:15">
      <c r="A706" t="s">
        <v>37</v>
      </c>
      <c r="B706" s="5" t="s">
        <v>148</v>
      </c>
      <c r="C706" s="7" t="s">
        <v>52</v>
      </c>
      <c r="D706" s="7">
        <v>686</v>
      </c>
      <c r="E706" s="7">
        <v>-686</v>
      </c>
      <c r="F706" s="7">
        <v>2008</v>
      </c>
      <c r="G706" s="5" t="s">
        <v>148</v>
      </c>
      <c r="H706" s="7" t="s">
        <v>52</v>
      </c>
      <c r="I706" s="7">
        <v>3</v>
      </c>
      <c r="J706" s="7">
        <v>-3</v>
      </c>
      <c r="K706" s="7">
        <v>2008</v>
      </c>
      <c r="L706">
        <f>VLOOKUP(B706,NOME_BID!$A$8:$E$350,5,FALSE)</f>
        <v>23</v>
      </c>
      <c r="M706">
        <v>10</v>
      </c>
      <c r="N706" t="str">
        <f t="shared" si="20"/>
        <v>23-10</v>
      </c>
      <c r="O706" t="str">
        <f t="shared" si="21"/>
        <v>10-23</v>
      </c>
    </row>
    <row r="707" spans="1:15">
      <c r="A707" t="s">
        <v>37</v>
      </c>
      <c r="B707" s="5" t="s">
        <v>149</v>
      </c>
      <c r="C707" s="6">
        <v>13900</v>
      </c>
      <c r="D707" s="6">
        <v>28833</v>
      </c>
      <c r="E707" s="6">
        <v>-14933</v>
      </c>
      <c r="F707" s="7">
        <v>2008</v>
      </c>
      <c r="G707" s="5" t="s">
        <v>149</v>
      </c>
      <c r="H707" s="7">
        <v>22</v>
      </c>
      <c r="I707" s="7">
        <v>162</v>
      </c>
      <c r="J707" s="7">
        <v>-140</v>
      </c>
      <c r="K707" s="7">
        <v>2008</v>
      </c>
      <c r="L707">
        <f>VLOOKUP(B707,NOME_BID!$A$8:$E$350,5,FALSE)</f>
        <v>26</v>
      </c>
      <c r="M707">
        <v>10</v>
      </c>
      <c r="N707" t="str">
        <f t="shared" si="20"/>
        <v>26-10</v>
      </c>
      <c r="O707" t="str">
        <f t="shared" si="21"/>
        <v>10-26</v>
      </c>
    </row>
    <row r="708" spans="1:15">
      <c r="A708" t="s">
        <v>37</v>
      </c>
      <c r="B708" s="5" t="s">
        <v>150</v>
      </c>
      <c r="C708" s="6">
        <v>105070</v>
      </c>
      <c r="D708" s="6">
        <v>109052</v>
      </c>
      <c r="E708" s="6">
        <v>-3982</v>
      </c>
      <c r="F708" s="7">
        <v>2008</v>
      </c>
      <c r="G708" s="5" t="s">
        <v>150</v>
      </c>
      <c r="H708" s="7">
        <v>217</v>
      </c>
      <c r="I708" s="7">
        <v>106</v>
      </c>
      <c r="J708" s="7">
        <v>111</v>
      </c>
      <c r="K708" s="7">
        <v>2008</v>
      </c>
      <c r="L708">
        <f>VLOOKUP(B708,NOME_BID!$A$8:$E$350,5,FALSE)</f>
        <v>26</v>
      </c>
      <c r="M708">
        <v>10</v>
      </c>
      <c r="N708" t="str">
        <f t="shared" ref="N708:N771" si="22">CONCATENATE(L708,"-",M708)</f>
        <v>26-10</v>
      </c>
      <c r="O708" t="str">
        <f t="shared" ref="O708:O771" si="23">CONCATENATE(M708,"-",L708)</f>
        <v>10-26</v>
      </c>
    </row>
    <row r="709" spans="1:15">
      <c r="A709" t="s">
        <v>37</v>
      </c>
      <c r="B709" s="5" t="s">
        <v>264</v>
      </c>
      <c r="C709" s="7" t="s">
        <v>52</v>
      </c>
      <c r="D709" s="7">
        <v>2</v>
      </c>
      <c r="E709" s="7">
        <v>-2</v>
      </c>
      <c r="F709" s="7">
        <v>2008</v>
      </c>
      <c r="G709" s="5" t="s">
        <v>264</v>
      </c>
      <c r="H709" s="7" t="s">
        <v>52</v>
      </c>
      <c r="I709" s="7">
        <v>0</v>
      </c>
      <c r="J709" s="7">
        <v>0</v>
      </c>
      <c r="K709" s="7">
        <v>2008</v>
      </c>
      <c r="L709">
        <f>VLOOKUP(B709,NOME_BID!$A$8:$E$350,5,FALSE)</f>
        <v>24</v>
      </c>
      <c r="M709">
        <v>10</v>
      </c>
      <c r="N709" t="str">
        <f t="shared" si="22"/>
        <v>24-10</v>
      </c>
      <c r="O709" t="str">
        <f t="shared" si="23"/>
        <v>10-24</v>
      </c>
    </row>
    <row r="710" spans="1:15">
      <c r="A710" t="s">
        <v>37</v>
      </c>
      <c r="B710" s="5" t="s">
        <v>151</v>
      </c>
      <c r="C710" s="7" t="s">
        <v>52</v>
      </c>
      <c r="D710" s="7">
        <v>36</v>
      </c>
      <c r="E710" s="7">
        <v>-36</v>
      </c>
      <c r="F710" s="7">
        <v>2008</v>
      </c>
      <c r="G710" s="5" t="s">
        <v>151</v>
      </c>
      <c r="H710" s="7" t="s">
        <v>52</v>
      </c>
      <c r="I710" s="7">
        <v>1</v>
      </c>
      <c r="J710" s="7">
        <v>-1</v>
      </c>
      <c r="K710" s="7">
        <v>2008</v>
      </c>
      <c r="L710">
        <f>VLOOKUP(B710,NOME_BID!$A$8:$E$350,5,FALSE)</f>
        <v>22</v>
      </c>
      <c r="M710">
        <v>10</v>
      </c>
      <c r="N710" t="str">
        <f t="shared" si="22"/>
        <v>22-10</v>
      </c>
      <c r="O710" t="str">
        <f t="shared" si="23"/>
        <v>10-22</v>
      </c>
    </row>
    <row r="711" spans="1:15">
      <c r="A711" t="s">
        <v>37</v>
      </c>
      <c r="B711" s="5" t="s">
        <v>152</v>
      </c>
      <c r="C711" s="6">
        <v>2877</v>
      </c>
      <c r="D711" s="7" t="s">
        <v>52</v>
      </c>
      <c r="E711" s="6">
        <v>2877</v>
      </c>
      <c r="F711" s="7">
        <v>2008</v>
      </c>
      <c r="G711" s="5" t="s">
        <v>152</v>
      </c>
      <c r="H711" s="7">
        <v>6</v>
      </c>
      <c r="I711" s="7" t="s">
        <v>52</v>
      </c>
      <c r="J711" s="7">
        <v>6</v>
      </c>
      <c r="K711" s="7">
        <v>2008</v>
      </c>
      <c r="L711">
        <f>VLOOKUP(B711,NOME_BID!$A$8:$E$350,5,FALSE)</f>
        <v>23</v>
      </c>
      <c r="M711">
        <v>10</v>
      </c>
      <c r="N711" t="str">
        <f t="shared" si="22"/>
        <v>23-10</v>
      </c>
      <c r="O711" t="str">
        <f t="shared" si="23"/>
        <v>10-23</v>
      </c>
    </row>
    <row r="712" spans="1:15">
      <c r="A712" t="s">
        <v>37</v>
      </c>
      <c r="B712" s="5" t="s">
        <v>265</v>
      </c>
      <c r="C712" s="7" t="s">
        <v>52</v>
      </c>
      <c r="D712" s="7">
        <v>40</v>
      </c>
      <c r="E712" s="7">
        <v>-40</v>
      </c>
      <c r="F712" s="7">
        <v>2008</v>
      </c>
      <c r="G712" s="5" t="s">
        <v>265</v>
      </c>
      <c r="H712" s="7" t="s">
        <v>52</v>
      </c>
      <c r="I712" s="7">
        <v>0</v>
      </c>
      <c r="J712" s="7">
        <v>0</v>
      </c>
      <c r="K712" s="7">
        <v>2008</v>
      </c>
      <c r="L712">
        <f>VLOOKUP(B712,NOME_BID!$A$8:$E$350,5,FALSE)</f>
        <v>22</v>
      </c>
      <c r="M712">
        <v>10</v>
      </c>
      <c r="N712" t="str">
        <f t="shared" si="22"/>
        <v>22-10</v>
      </c>
      <c r="O712" t="str">
        <f t="shared" si="23"/>
        <v>10-22</v>
      </c>
    </row>
    <row r="713" spans="1:15">
      <c r="A713" t="s">
        <v>37</v>
      </c>
      <c r="B713" s="5" t="s">
        <v>153</v>
      </c>
      <c r="C713" s="6">
        <v>7984560</v>
      </c>
      <c r="D713" s="6">
        <v>41424326</v>
      </c>
      <c r="E713" s="6">
        <v>-33439766</v>
      </c>
      <c r="F713" s="7">
        <v>2008</v>
      </c>
      <c r="G713" s="5" t="s">
        <v>153</v>
      </c>
      <c r="H713" s="6">
        <v>37453</v>
      </c>
      <c r="I713" s="6">
        <v>108682</v>
      </c>
      <c r="J713" s="6">
        <v>-71229</v>
      </c>
      <c r="K713" s="7">
        <v>2008</v>
      </c>
      <c r="L713">
        <f>VLOOKUP(B713,NOME_BID!$A$8:$E$350,5,FALSE)</f>
        <v>24</v>
      </c>
      <c r="M713">
        <v>10</v>
      </c>
      <c r="N713" t="str">
        <f t="shared" si="22"/>
        <v>24-10</v>
      </c>
      <c r="O713" t="str">
        <f t="shared" si="23"/>
        <v>10-24</v>
      </c>
    </row>
    <row r="714" spans="1:15">
      <c r="A714" t="s">
        <v>37</v>
      </c>
      <c r="B714" s="5" t="s">
        <v>155</v>
      </c>
      <c r="C714" s="7" t="s">
        <v>52</v>
      </c>
      <c r="D714" s="7">
        <v>449</v>
      </c>
      <c r="E714" s="7">
        <v>-449</v>
      </c>
      <c r="F714" s="7">
        <v>2008</v>
      </c>
      <c r="G714" s="5" t="s">
        <v>155</v>
      </c>
      <c r="H714" s="7" t="s">
        <v>52</v>
      </c>
      <c r="I714" s="7">
        <v>9</v>
      </c>
      <c r="J714" s="7">
        <v>-9</v>
      </c>
      <c r="K714" s="7">
        <v>2008</v>
      </c>
      <c r="L714">
        <f>VLOOKUP(B714,NOME_BID!$A$8:$E$350,5,FALSE)</f>
        <v>26</v>
      </c>
      <c r="M714">
        <v>10</v>
      </c>
      <c r="N714" t="str">
        <f t="shared" si="22"/>
        <v>26-10</v>
      </c>
      <c r="O714" t="str">
        <f t="shared" si="23"/>
        <v>10-26</v>
      </c>
    </row>
    <row r="715" spans="1:15">
      <c r="A715" t="s">
        <v>37</v>
      </c>
      <c r="B715" s="5" t="s">
        <v>156</v>
      </c>
      <c r="C715" s="6">
        <v>81690</v>
      </c>
      <c r="D715" s="7">
        <v>1</v>
      </c>
      <c r="E715" s="6">
        <v>81689</v>
      </c>
      <c r="F715" s="7">
        <v>2008</v>
      </c>
      <c r="G715" s="5" t="s">
        <v>156</v>
      </c>
      <c r="H715" s="7">
        <v>259</v>
      </c>
      <c r="I715" s="7">
        <v>0</v>
      </c>
      <c r="J715" s="7">
        <v>259</v>
      </c>
      <c r="K715" s="7">
        <v>2008</v>
      </c>
      <c r="L715">
        <f>VLOOKUP(B715,NOME_BID!$A$8:$E$350,5,FALSE)</f>
        <v>26</v>
      </c>
      <c r="M715">
        <v>10</v>
      </c>
      <c r="N715" t="str">
        <f t="shared" si="22"/>
        <v>26-10</v>
      </c>
      <c r="O715" t="str">
        <f t="shared" si="23"/>
        <v>10-26</v>
      </c>
    </row>
    <row r="716" spans="1:15">
      <c r="A716" t="s">
        <v>37</v>
      </c>
      <c r="B716" s="5" t="s">
        <v>157</v>
      </c>
      <c r="C716" s="7" t="s">
        <v>52</v>
      </c>
      <c r="D716" s="7">
        <v>4</v>
      </c>
      <c r="E716" s="7">
        <v>-4</v>
      </c>
      <c r="F716" s="7">
        <v>2008</v>
      </c>
      <c r="G716" s="5" t="s">
        <v>157</v>
      </c>
      <c r="H716" s="7" t="s">
        <v>52</v>
      </c>
      <c r="I716" s="7">
        <v>1</v>
      </c>
      <c r="J716" s="7">
        <v>-1</v>
      </c>
      <c r="K716" s="7">
        <v>2008</v>
      </c>
      <c r="L716">
        <f>VLOOKUP(B716,NOME_BID!$A$8:$E$350,5,FALSE)</f>
        <v>25</v>
      </c>
      <c r="M716">
        <v>10</v>
      </c>
      <c r="N716" t="str">
        <f t="shared" si="22"/>
        <v>25-10</v>
      </c>
      <c r="O716" t="str">
        <f t="shared" si="23"/>
        <v>10-25</v>
      </c>
    </row>
    <row r="717" spans="1:15">
      <c r="A717" t="s">
        <v>37</v>
      </c>
      <c r="B717" s="5" t="s">
        <v>238</v>
      </c>
      <c r="C717" s="7" t="s">
        <v>52</v>
      </c>
      <c r="D717" s="7">
        <v>1</v>
      </c>
      <c r="E717" s="7">
        <v>-1</v>
      </c>
      <c r="F717" s="7">
        <v>2008</v>
      </c>
      <c r="G717" s="5" t="s">
        <v>238</v>
      </c>
      <c r="H717" s="7" t="s">
        <v>52</v>
      </c>
      <c r="I717" s="7">
        <v>0</v>
      </c>
      <c r="J717" s="7">
        <v>0</v>
      </c>
      <c r="K717" s="7">
        <v>2008</v>
      </c>
      <c r="L717">
        <f>VLOOKUP(B717,NOME_BID!$A$8:$E$350,5,FALSE)</f>
        <v>26</v>
      </c>
      <c r="M717">
        <v>10</v>
      </c>
      <c r="N717" t="str">
        <f t="shared" si="22"/>
        <v>26-10</v>
      </c>
      <c r="O717" t="str">
        <f t="shared" si="23"/>
        <v>10-26</v>
      </c>
    </row>
    <row r="718" spans="1:15">
      <c r="A718" t="s">
        <v>37</v>
      </c>
      <c r="B718" s="5" t="s">
        <v>158</v>
      </c>
      <c r="C718" s="7">
        <v>815</v>
      </c>
      <c r="D718" s="6">
        <v>1514</v>
      </c>
      <c r="E718" s="7">
        <v>-699</v>
      </c>
      <c r="F718" s="7">
        <v>2008</v>
      </c>
      <c r="G718" s="5" t="s">
        <v>158</v>
      </c>
      <c r="H718" s="7">
        <v>1</v>
      </c>
      <c r="I718" s="7">
        <v>11</v>
      </c>
      <c r="J718" s="7">
        <v>-10</v>
      </c>
      <c r="K718" s="7">
        <v>2008</v>
      </c>
      <c r="L718">
        <f>VLOOKUP(B718,NOME_BID!$A$8:$E$350,5,FALSE)</f>
        <v>22</v>
      </c>
      <c r="M718">
        <v>10</v>
      </c>
      <c r="N718" t="str">
        <f t="shared" si="22"/>
        <v>22-10</v>
      </c>
      <c r="O718" t="str">
        <f t="shared" si="23"/>
        <v>10-22</v>
      </c>
    </row>
    <row r="719" spans="1:15">
      <c r="A719" t="s">
        <v>37</v>
      </c>
      <c r="B719" s="5" t="s">
        <v>159</v>
      </c>
      <c r="C719" s="7" t="s">
        <v>52</v>
      </c>
      <c r="D719" s="7">
        <v>193</v>
      </c>
      <c r="E719" s="7">
        <v>-193</v>
      </c>
      <c r="F719" s="7">
        <v>2008</v>
      </c>
      <c r="G719" s="5" t="s">
        <v>159</v>
      </c>
      <c r="H719" s="7" t="s">
        <v>52</v>
      </c>
      <c r="I719" s="7">
        <v>8</v>
      </c>
      <c r="J719" s="7">
        <v>-8</v>
      </c>
      <c r="K719" s="7">
        <v>2008</v>
      </c>
      <c r="L719">
        <f>VLOOKUP(B719,NOME_BID!$A$8:$E$350,5,FALSE)</f>
        <v>25</v>
      </c>
      <c r="M719">
        <v>10</v>
      </c>
      <c r="N719" t="str">
        <f t="shared" si="22"/>
        <v>25-10</v>
      </c>
      <c r="O719" t="str">
        <f t="shared" si="23"/>
        <v>10-25</v>
      </c>
    </row>
    <row r="720" spans="1:15">
      <c r="A720" t="s">
        <v>37</v>
      </c>
      <c r="B720" s="5" t="s">
        <v>160</v>
      </c>
      <c r="C720" s="6">
        <v>2931</v>
      </c>
      <c r="D720" s="6">
        <v>2520</v>
      </c>
      <c r="E720" s="7">
        <v>411</v>
      </c>
      <c r="F720" s="7">
        <v>2008</v>
      </c>
      <c r="G720" s="5" t="s">
        <v>160</v>
      </c>
      <c r="H720" s="7">
        <v>7</v>
      </c>
      <c r="I720" s="7">
        <v>7</v>
      </c>
      <c r="J720" s="7">
        <v>0</v>
      </c>
      <c r="K720" s="7">
        <v>2008</v>
      </c>
      <c r="L720">
        <f>VLOOKUP(B721,NOME_BID!$A$8:$E$350,5,FALSE)</f>
        <v>25</v>
      </c>
      <c r="M720">
        <v>10</v>
      </c>
      <c r="N720" t="str">
        <f t="shared" si="22"/>
        <v>25-10</v>
      </c>
      <c r="O720" t="str">
        <f t="shared" si="23"/>
        <v>10-25</v>
      </c>
    </row>
    <row r="721" spans="1:15">
      <c r="A721" t="s">
        <v>37</v>
      </c>
      <c r="B721" s="5" t="s">
        <v>266</v>
      </c>
      <c r="C721" s="7" t="s">
        <v>52</v>
      </c>
      <c r="D721" s="7">
        <v>177</v>
      </c>
      <c r="E721" s="7">
        <v>-177</v>
      </c>
      <c r="F721" s="7">
        <v>2008</v>
      </c>
      <c r="G721" s="5" t="s">
        <v>266</v>
      </c>
      <c r="H721" s="7" t="s">
        <v>52</v>
      </c>
      <c r="I721" s="7">
        <v>0</v>
      </c>
      <c r="J721" s="7">
        <v>0</v>
      </c>
      <c r="K721" s="7">
        <v>2008</v>
      </c>
      <c r="L721">
        <f>VLOOKUP(B721,NOME_BID!$A$8:$E$350,5,FALSE)</f>
        <v>25</v>
      </c>
      <c r="M721">
        <v>10</v>
      </c>
      <c r="N721" t="str">
        <f t="shared" si="22"/>
        <v>25-10</v>
      </c>
      <c r="O721" t="str">
        <f t="shared" si="23"/>
        <v>10-25</v>
      </c>
    </row>
    <row r="722" spans="1:15">
      <c r="A722" t="s">
        <v>37</v>
      </c>
      <c r="B722" s="5" t="s">
        <v>267</v>
      </c>
      <c r="C722" s="7" t="s">
        <v>52</v>
      </c>
      <c r="D722" s="6">
        <v>3278</v>
      </c>
      <c r="E722" s="6">
        <v>-3278</v>
      </c>
      <c r="F722" s="7">
        <v>2008</v>
      </c>
      <c r="G722" s="5" t="s">
        <v>267</v>
      </c>
      <c r="H722" s="7" t="s">
        <v>52</v>
      </c>
      <c r="I722" s="7">
        <v>1</v>
      </c>
      <c r="J722" s="7">
        <v>-1</v>
      </c>
      <c r="K722" s="7">
        <v>2008</v>
      </c>
      <c r="L722">
        <f>VLOOKUP(B722,NOME_BID!$A$8:$E$350,5,FALSE)</f>
        <v>25</v>
      </c>
      <c r="M722">
        <v>10</v>
      </c>
      <c r="N722" t="str">
        <f t="shared" si="22"/>
        <v>25-10</v>
      </c>
      <c r="O722" t="str">
        <f t="shared" si="23"/>
        <v>10-25</v>
      </c>
    </row>
    <row r="723" spans="1:15">
      <c r="A723" t="s">
        <v>37</v>
      </c>
      <c r="B723" s="5" t="s">
        <v>161</v>
      </c>
      <c r="C723" s="6">
        <v>4400</v>
      </c>
      <c r="D723" s="7">
        <v>361</v>
      </c>
      <c r="E723" s="6">
        <v>4039</v>
      </c>
      <c r="F723" s="7">
        <v>2008</v>
      </c>
      <c r="G723" s="5" t="s">
        <v>161</v>
      </c>
      <c r="H723" s="7">
        <v>7</v>
      </c>
      <c r="I723" s="7">
        <v>4</v>
      </c>
      <c r="J723" s="7">
        <v>3</v>
      </c>
      <c r="K723" s="7">
        <v>2008</v>
      </c>
      <c r="L723">
        <f>VLOOKUP(B723,NOME_BID!$A$8:$E$350,5,FALSE)</f>
        <v>25</v>
      </c>
      <c r="M723">
        <v>10</v>
      </c>
      <c r="N723" t="str">
        <f t="shared" si="22"/>
        <v>25-10</v>
      </c>
      <c r="O723" t="str">
        <f t="shared" si="23"/>
        <v>10-25</v>
      </c>
    </row>
    <row r="724" spans="1:15">
      <c r="A724" t="s">
        <v>37</v>
      </c>
      <c r="B724" s="5" t="s">
        <v>162</v>
      </c>
      <c r="C724" s="6">
        <v>42119</v>
      </c>
      <c r="D724" s="6">
        <v>108729</v>
      </c>
      <c r="E724" s="6">
        <v>-66610</v>
      </c>
      <c r="F724" s="7">
        <v>2008</v>
      </c>
      <c r="G724" s="5" t="s">
        <v>162</v>
      </c>
      <c r="H724" s="7">
        <v>372</v>
      </c>
      <c r="I724" s="7">
        <v>159</v>
      </c>
      <c r="J724" s="7">
        <v>213</v>
      </c>
      <c r="K724" s="7">
        <v>2008</v>
      </c>
      <c r="L724">
        <f>VLOOKUP(B724,NOME_BID!$A$8:$E$350,5,FALSE)</f>
        <v>24</v>
      </c>
      <c r="M724">
        <v>10</v>
      </c>
      <c r="N724" t="str">
        <f t="shared" si="22"/>
        <v>24-10</v>
      </c>
      <c r="O724" t="str">
        <f t="shared" si="23"/>
        <v>10-24</v>
      </c>
    </row>
    <row r="725" spans="1:15">
      <c r="A725" t="s">
        <v>37</v>
      </c>
      <c r="B725" s="5" t="s">
        <v>163</v>
      </c>
      <c r="C725" s="7" t="s">
        <v>52</v>
      </c>
      <c r="D725" s="6">
        <v>5334</v>
      </c>
      <c r="E725" s="6">
        <v>-5334</v>
      </c>
      <c r="F725" s="7">
        <v>2008</v>
      </c>
      <c r="G725" s="5" t="s">
        <v>163</v>
      </c>
      <c r="H725" s="7" t="s">
        <v>52</v>
      </c>
      <c r="I725" s="7">
        <v>4</v>
      </c>
      <c r="J725" s="7">
        <v>-4</v>
      </c>
      <c r="K725" s="7">
        <v>2008</v>
      </c>
      <c r="L725">
        <f>VLOOKUP(B725,NOME_BID!$A$8:$E$350,5,FALSE)</f>
        <v>23</v>
      </c>
      <c r="M725">
        <v>10</v>
      </c>
      <c r="N725" t="str">
        <f t="shared" si="22"/>
        <v>23-10</v>
      </c>
      <c r="O725" t="str">
        <f t="shared" si="23"/>
        <v>10-23</v>
      </c>
    </row>
    <row r="726" spans="1:15">
      <c r="A726" t="s">
        <v>37</v>
      </c>
      <c r="B726" s="5" t="s">
        <v>164</v>
      </c>
      <c r="C726" s="7">
        <v>95</v>
      </c>
      <c r="D726" s="7">
        <v>22</v>
      </c>
      <c r="E726" s="7">
        <v>73</v>
      </c>
      <c r="F726" s="7">
        <v>2008</v>
      </c>
      <c r="G726" s="5" t="s">
        <v>164</v>
      </c>
      <c r="H726" s="7">
        <v>0</v>
      </c>
      <c r="I726" s="7">
        <v>2</v>
      </c>
      <c r="J726" s="7">
        <v>-2</v>
      </c>
      <c r="K726" s="7">
        <v>2008</v>
      </c>
      <c r="L726">
        <f>VLOOKUP(B726,NOME_BID!$A$8:$E$350,5,FALSE)</f>
        <v>23</v>
      </c>
      <c r="M726">
        <v>10</v>
      </c>
      <c r="N726" t="str">
        <f t="shared" si="22"/>
        <v>23-10</v>
      </c>
      <c r="O726" t="str">
        <f t="shared" si="23"/>
        <v>10-23</v>
      </c>
    </row>
    <row r="727" spans="1:15">
      <c r="A727" t="s">
        <v>37</v>
      </c>
      <c r="B727" s="5" t="s">
        <v>165</v>
      </c>
      <c r="C727" s="6">
        <v>901037</v>
      </c>
      <c r="D727" s="7" t="s">
        <v>52</v>
      </c>
      <c r="E727" s="6">
        <v>901037</v>
      </c>
      <c r="F727" s="7">
        <v>2008</v>
      </c>
      <c r="G727" s="5" t="s">
        <v>165</v>
      </c>
      <c r="H727" s="7">
        <v>950</v>
      </c>
      <c r="I727" s="7" t="s">
        <v>52</v>
      </c>
      <c r="J727" s="7">
        <v>950</v>
      </c>
      <c r="K727" s="7">
        <v>2008</v>
      </c>
      <c r="L727">
        <f>VLOOKUP(B727,NOME_BID!$A$8:$E$350,5,FALSE)</f>
        <v>30</v>
      </c>
      <c r="M727">
        <v>10</v>
      </c>
      <c r="N727" t="str">
        <f t="shared" si="22"/>
        <v>30-10</v>
      </c>
      <c r="O727" t="str">
        <f t="shared" si="23"/>
        <v>10-30</v>
      </c>
    </row>
    <row r="728" spans="1:15">
      <c r="A728" t="s">
        <v>37</v>
      </c>
      <c r="B728" s="5" t="s">
        <v>166</v>
      </c>
      <c r="C728" s="6">
        <v>87483</v>
      </c>
      <c r="D728" s="6">
        <v>98923</v>
      </c>
      <c r="E728" s="6">
        <v>-11440</v>
      </c>
      <c r="F728" s="7">
        <v>2008</v>
      </c>
      <c r="G728" s="5" t="s">
        <v>166</v>
      </c>
      <c r="H728" s="7">
        <v>749</v>
      </c>
      <c r="I728" s="7">
        <v>454</v>
      </c>
      <c r="J728" s="7">
        <v>295</v>
      </c>
      <c r="K728" s="7">
        <v>2008</v>
      </c>
      <c r="L728">
        <f>VLOOKUP(B728,NOME_BID!$A$8:$E$350,5,FALSE)</f>
        <v>26</v>
      </c>
      <c r="M728">
        <v>10</v>
      </c>
      <c r="N728" t="str">
        <f t="shared" si="22"/>
        <v>26-10</v>
      </c>
      <c r="O728" t="str">
        <f t="shared" si="23"/>
        <v>10-26</v>
      </c>
    </row>
    <row r="729" spans="1:15">
      <c r="A729" t="s">
        <v>37</v>
      </c>
      <c r="B729" s="5" t="s">
        <v>268</v>
      </c>
      <c r="C729" s="7" t="s">
        <v>52</v>
      </c>
      <c r="D729" s="7">
        <v>11</v>
      </c>
      <c r="E729" s="7">
        <v>-11</v>
      </c>
      <c r="F729" s="7">
        <v>2008</v>
      </c>
      <c r="G729" s="5" t="s">
        <v>268</v>
      </c>
      <c r="H729" s="7" t="s">
        <v>52</v>
      </c>
      <c r="I729" s="7">
        <v>2</v>
      </c>
      <c r="J729" s="7">
        <v>-2</v>
      </c>
      <c r="K729" s="7">
        <v>2008</v>
      </c>
      <c r="L729">
        <f>VLOOKUP(B729,NOME_BID!$A$8:$E$350,5,FALSE)</f>
        <v>25</v>
      </c>
      <c r="M729">
        <v>10</v>
      </c>
      <c r="N729" t="str">
        <f t="shared" si="22"/>
        <v>25-10</v>
      </c>
      <c r="O729" t="str">
        <f t="shared" si="23"/>
        <v>10-25</v>
      </c>
    </row>
    <row r="730" spans="1:15">
      <c r="A730" t="s">
        <v>37</v>
      </c>
      <c r="B730" s="5" t="s">
        <v>167</v>
      </c>
      <c r="C730" s="6">
        <v>1443312</v>
      </c>
      <c r="D730" s="6">
        <v>242613</v>
      </c>
      <c r="E730" s="6">
        <v>1200699</v>
      </c>
      <c r="F730" s="7">
        <v>2008</v>
      </c>
      <c r="G730" s="5" t="s">
        <v>167</v>
      </c>
      <c r="H730" s="6">
        <v>1090</v>
      </c>
      <c r="I730" s="6">
        <v>1797</v>
      </c>
      <c r="J730" s="7">
        <v>-707</v>
      </c>
      <c r="K730" s="7">
        <v>2008</v>
      </c>
      <c r="L730">
        <f>VLOOKUP(B730,NOME_BID!$A$8:$E$350,5,FALSE)</f>
        <v>25</v>
      </c>
      <c r="M730">
        <v>10</v>
      </c>
      <c r="N730" t="str">
        <f t="shared" si="22"/>
        <v>25-10</v>
      </c>
      <c r="O730" t="str">
        <f t="shared" si="23"/>
        <v>10-25</v>
      </c>
    </row>
    <row r="731" spans="1:15">
      <c r="A731" t="s">
        <v>37</v>
      </c>
      <c r="B731" s="5" t="s">
        <v>168</v>
      </c>
      <c r="C731" s="7" t="s">
        <v>52</v>
      </c>
      <c r="D731" s="6">
        <v>8955</v>
      </c>
      <c r="E731" s="6">
        <v>-8955</v>
      </c>
      <c r="F731" s="7">
        <v>2008</v>
      </c>
      <c r="G731" s="5" t="s">
        <v>168</v>
      </c>
      <c r="H731" s="7" t="s">
        <v>52</v>
      </c>
      <c r="I731" s="7">
        <v>101</v>
      </c>
      <c r="J731" s="7">
        <v>-101</v>
      </c>
      <c r="K731" s="7">
        <v>2008</v>
      </c>
      <c r="L731">
        <f>VLOOKUP(B731,NOME_BID!$A$8:$E$350,5,FALSE)</f>
        <v>26</v>
      </c>
      <c r="M731">
        <v>10</v>
      </c>
      <c r="N731" t="str">
        <f t="shared" si="22"/>
        <v>26-10</v>
      </c>
      <c r="O731" t="str">
        <f t="shared" si="23"/>
        <v>10-26</v>
      </c>
    </row>
    <row r="732" spans="1:15">
      <c r="A732" t="s">
        <v>37</v>
      </c>
      <c r="B732" s="5" t="s">
        <v>169</v>
      </c>
      <c r="C732" s="6">
        <v>71999600</v>
      </c>
      <c r="D732" s="6">
        <v>4947230</v>
      </c>
      <c r="E732" s="6">
        <v>67052370</v>
      </c>
      <c r="F732" s="7">
        <v>2008</v>
      </c>
      <c r="G732" s="5" t="s">
        <v>169</v>
      </c>
      <c r="H732" s="6">
        <v>50427</v>
      </c>
      <c r="I732" s="6">
        <v>11195</v>
      </c>
      <c r="J732" s="6">
        <v>39232</v>
      </c>
      <c r="K732" s="7">
        <v>2008</v>
      </c>
      <c r="L732">
        <f>VLOOKUP(B732,NOME_BID!$A$8:$E$350,5,FALSE)</f>
        <v>26</v>
      </c>
      <c r="M732">
        <v>10</v>
      </c>
      <c r="N732" t="str">
        <f t="shared" si="22"/>
        <v>26-10</v>
      </c>
      <c r="O732" t="str">
        <f t="shared" si="23"/>
        <v>10-26</v>
      </c>
    </row>
    <row r="733" spans="1:15">
      <c r="A733" t="s">
        <v>37</v>
      </c>
      <c r="B733" s="5" t="s">
        <v>170</v>
      </c>
      <c r="C733" s="6">
        <v>38000</v>
      </c>
      <c r="D733" s="6">
        <v>384931</v>
      </c>
      <c r="E733" s="6">
        <v>-346931</v>
      </c>
      <c r="F733" s="7">
        <v>2008</v>
      </c>
      <c r="G733" s="5" t="s">
        <v>170</v>
      </c>
      <c r="H733" s="7">
        <v>155</v>
      </c>
      <c r="I733" s="6">
        <v>1105</v>
      </c>
      <c r="J733" s="7">
        <v>-950</v>
      </c>
      <c r="K733" s="7">
        <v>2008</v>
      </c>
      <c r="L733">
        <f>VLOOKUP(B733,NOME_BID!$A$8:$E$350,5,FALSE)</f>
        <v>25</v>
      </c>
      <c r="M733">
        <v>10</v>
      </c>
      <c r="N733" t="str">
        <f t="shared" si="22"/>
        <v>25-10</v>
      </c>
      <c r="O733" t="str">
        <f t="shared" si="23"/>
        <v>10-25</v>
      </c>
    </row>
    <row r="734" spans="1:15">
      <c r="A734" t="s">
        <v>37</v>
      </c>
      <c r="B734" s="5" t="s">
        <v>239</v>
      </c>
      <c r="C734" s="7" t="s">
        <v>52</v>
      </c>
      <c r="D734" s="7">
        <v>48</v>
      </c>
      <c r="E734" s="7">
        <v>-48</v>
      </c>
      <c r="F734" s="7">
        <v>2008</v>
      </c>
      <c r="G734" s="5" t="s">
        <v>239</v>
      </c>
      <c r="H734" s="7" t="s">
        <v>52</v>
      </c>
      <c r="I734" s="7">
        <v>0</v>
      </c>
      <c r="J734" s="7">
        <v>0</v>
      </c>
      <c r="K734" s="7">
        <v>2008</v>
      </c>
      <c r="L734">
        <f>VLOOKUP(B734,NOME_BID!$A$8:$E$350,5,FALSE)</f>
        <v>26</v>
      </c>
      <c r="M734">
        <v>10</v>
      </c>
      <c r="N734" t="str">
        <f t="shared" si="22"/>
        <v>26-10</v>
      </c>
      <c r="O734" t="str">
        <f t="shared" si="23"/>
        <v>10-26</v>
      </c>
    </row>
    <row r="735" spans="1:15">
      <c r="A735" t="s">
        <v>37</v>
      </c>
      <c r="B735" s="5" t="s">
        <v>172</v>
      </c>
      <c r="C735" s="6">
        <v>16106621</v>
      </c>
      <c r="D735" s="6">
        <v>992022</v>
      </c>
      <c r="E735" s="6">
        <v>15114599</v>
      </c>
      <c r="F735" s="7">
        <v>2008</v>
      </c>
      <c r="G735" s="5" t="s">
        <v>172</v>
      </c>
      <c r="H735" s="6">
        <v>22335</v>
      </c>
      <c r="I735" s="6">
        <v>2915</v>
      </c>
      <c r="J735" s="6">
        <v>19420</v>
      </c>
      <c r="K735" s="7">
        <v>2008</v>
      </c>
      <c r="L735">
        <f>VLOOKUP(B735,NOME_BID!$A$8:$E$350,5,FALSE)</f>
        <v>24</v>
      </c>
      <c r="M735">
        <v>10</v>
      </c>
      <c r="N735" t="str">
        <f t="shared" si="22"/>
        <v>24-10</v>
      </c>
      <c r="O735" t="str">
        <f t="shared" si="23"/>
        <v>10-24</v>
      </c>
    </row>
    <row r="736" spans="1:15">
      <c r="A736" t="s">
        <v>37</v>
      </c>
      <c r="B736" s="5" t="s">
        <v>173</v>
      </c>
      <c r="C736" s="7" t="s">
        <v>52</v>
      </c>
      <c r="D736" s="7">
        <v>169</v>
      </c>
      <c r="E736" s="7">
        <v>-169</v>
      </c>
      <c r="F736" s="7">
        <v>2008</v>
      </c>
      <c r="G736" s="5" t="s">
        <v>173</v>
      </c>
      <c r="H736" s="7" t="s">
        <v>52</v>
      </c>
      <c r="I736" s="7">
        <v>5</v>
      </c>
      <c r="J736" s="7">
        <v>-5</v>
      </c>
      <c r="K736" s="7">
        <v>2008</v>
      </c>
      <c r="L736">
        <f>VLOOKUP(B736,NOME_BID!$A$8:$E$350,5,FALSE)</f>
        <v>25</v>
      </c>
      <c r="M736">
        <v>10</v>
      </c>
      <c r="N736" t="str">
        <f t="shared" si="22"/>
        <v>25-10</v>
      </c>
      <c r="O736" t="str">
        <f t="shared" si="23"/>
        <v>10-25</v>
      </c>
    </row>
    <row r="737" spans="1:15">
      <c r="A737" t="s">
        <v>37</v>
      </c>
      <c r="B737" s="5" t="s">
        <v>44</v>
      </c>
      <c r="C737" s="6">
        <v>74353493</v>
      </c>
      <c r="D737" s="6">
        <v>32597469</v>
      </c>
      <c r="E737" s="6">
        <v>41756024</v>
      </c>
      <c r="F737" s="7">
        <v>2008</v>
      </c>
      <c r="G737" s="5" t="s">
        <v>44</v>
      </c>
      <c r="H737" s="6">
        <v>53981</v>
      </c>
      <c r="I737" s="6">
        <v>45349</v>
      </c>
      <c r="J737" s="6">
        <v>8632</v>
      </c>
      <c r="K737" s="7">
        <v>2008</v>
      </c>
      <c r="L737">
        <f>VLOOKUP(B737,NOME_BID!$A$8:$E$350,5,FALSE)</f>
        <v>14</v>
      </c>
      <c r="M737">
        <v>10</v>
      </c>
      <c r="N737" t="str">
        <f t="shared" si="22"/>
        <v>14-10</v>
      </c>
      <c r="O737" t="str">
        <f t="shared" si="23"/>
        <v>10-14</v>
      </c>
    </row>
    <row r="738" spans="1:15">
      <c r="A738" t="s">
        <v>37</v>
      </c>
      <c r="B738" s="5" t="s">
        <v>45</v>
      </c>
      <c r="C738" s="6">
        <v>423058883</v>
      </c>
      <c r="D738" s="6">
        <v>231896152</v>
      </c>
      <c r="E738" s="6">
        <v>191162731</v>
      </c>
      <c r="F738" s="7">
        <v>2008</v>
      </c>
      <c r="G738" s="5" t="s">
        <v>45</v>
      </c>
      <c r="H738" s="6">
        <v>272270</v>
      </c>
      <c r="I738" s="6">
        <v>351339</v>
      </c>
      <c r="J738" s="6">
        <v>-79069</v>
      </c>
      <c r="K738" s="7">
        <v>2008</v>
      </c>
      <c r="L738">
        <f>VLOOKUP(B738,NOME_BID!$A$8:$E$350,5,FALSE)</f>
        <v>15</v>
      </c>
      <c r="M738">
        <v>10</v>
      </c>
      <c r="N738" t="str">
        <f t="shared" si="22"/>
        <v>15-10</v>
      </c>
      <c r="O738" t="str">
        <f t="shared" si="23"/>
        <v>10-15</v>
      </c>
    </row>
    <row r="739" spans="1:15">
      <c r="A739" t="s">
        <v>37</v>
      </c>
      <c r="B739" s="5" t="s">
        <v>269</v>
      </c>
      <c r="C739" s="7" t="s">
        <v>52</v>
      </c>
      <c r="D739" s="7">
        <v>88</v>
      </c>
      <c r="E739" s="7">
        <v>-88</v>
      </c>
      <c r="F739" s="7">
        <v>2008</v>
      </c>
      <c r="G739" s="5" t="s">
        <v>269</v>
      </c>
      <c r="H739" s="7" t="s">
        <v>52</v>
      </c>
      <c r="I739" s="7">
        <v>0</v>
      </c>
      <c r="J739" s="7">
        <v>0</v>
      </c>
      <c r="K739" s="7">
        <v>2008</v>
      </c>
      <c r="L739">
        <f>VLOOKUP(B739,NOME_BID!$A$8:$E$350,5,FALSE)</f>
        <v>25</v>
      </c>
      <c r="M739">
        <v>10</v>
      </c>
      <c r="N739" t="str">
        <f t="shared" si="22"/>
        <v>25-10</v>
      </c>
      <c r="O739" t="str">
        <f t="shared" si="23"/>
        <v>10-25</v>
      </c>
    </row>
    <row r="740" spans="1:15">
      <c r="A740" t="s">
        <v>37</v>
      </c>
      <c r="B740" s="5" t="s">
        <v>270</v>
      </c>
      <c r="C740" s="7" t="s">
        <v>52</v>
      </c>
      <c r="D740" s="7">
        <v>116</v>
      </c>
      <c r="E740" s="7">
        <v>-116</v>
      </c>
      <c r="F740" s="7">
        <v>2008</v>
      </c>
      <c r="G740" s="5" t="s">
        <v>270</v>
      </c>
      <c r="H740" s="7" t="s">
        <v>52</v>
      </c>
      <c r="I740" s="7">
        <v>0</v>
      </c>
      <c r="J740" s="7">
        <v>0</v>
      </c>
      <c r="K740" s="7">
        <v>2008</v>
      </c>
      <c r="L740">
        <f>VLOOKUP(B740,NOME_BID!$A$8:$E$350,5,FALSE)</f>
        <v>25</v>
      </c>
      <c r="M740">
        <v>10</v>
      </c>
      <c r="N740" t="str">
        <f t="shared" si="22"/>
        <v>25-10</v>
      </c>
      <c r="O740" t="str">
        <f t="shared" si="23"/>
        <v>10-25</v>
      </c>
    </row>
    <row r="741" spans="1:15">
      <c r="A741" t="s">
        <v>37</v>
      </c>
      <c r="B741" s="5" t="s">
        <v>174</v>
      </c>
      <c r="C741" s="6">
        <v>189640</v>
      </c>
      <c r="D741" s="6">
        <v>118939</v>
      </c>
      <c r="E741" s="6">
        <v>70701</v>
      </c>
      <c r="F741" s="7">
        <v>2008</v>
      </c>
      <c r="G741" s="5" t="s">
        <v>174</v>
      </c>
      <c r="H741" s="7">
        <v>624</v>
      </c>
      <c r="I741" s="7">
        <v>904</v>
      </c>
      <c r="J741" s="7">
        <v>-280</v>
      </c>
      <c r="K741" s="7">
        <v>2008</v>
      </c>
      <c r="L741">
        <f>VLOOKUP(B741,NOME_BID!$A$8:$E$350,5,FALSE)</f>
        <v>26</v>
      </c>
      <c r="M741">
        <v>10</v>
      </c>
      <c r="N741" t="str">
        <f t="shared" si="22"/>
        <v>26-10</v>
      </c>
      <c r="O741" t="str">
        <f t="shared" si="23"/>
        <v>10-26</v>
      </c>
    </row>
    <row r="742" spans="1:15">
      <c r="A742" t="s">
        <v>37</v>
      </c>
      <c r="B742" s="5" t="s">
        <v>175</v>
      </c>
      <c r="C742" s="6">
        <v>722685</v>
      </c>
      <c r="D742" s="6">
        <v>267951</v>
      </c>
      <c r="E742" s="6">
        <v>454734</v>
      </c>
      <c r="F742" s="7">
        <v>2008</v>
      </c>
      <c r="G742" s="5" t="s">
        <v>175</v>
      </c>
      <c r="H742" s="7">
        <v>901</v>
      </c>
      <c r="I742" s="6">
        <v>1221</v>
      </c>
      <c r="J742" s="7">
        <v>-320</v>
      </c>
      <c r="K742" s="7">
        <v>2008</v>
      </c>
      <c r="L742">
        <f>VLOOKUP(B742,NOME_BID!$A$8:$E$350,5,FALSE)</f>
        <v>26</v>
      </c>
      <c r="M742">
        <v>10</v>
      </c>
      <c r="N742" t="str">
        <f t="shared" si="22"/>
        <v>26-10</v>
      </c>
      <c r="O742" t="str">
        <f t="shared" si="23"/>
        <v>10-26</v>
      </c>
    </row>
    <row r="743" spans="1:15">
      <c r="A743" t="s">
        <v>37</v>
      </c>
      <c r="B743" s="5" t="s">
        <v>240</v>
      </c>
      <c r="C743" s="6">
        <v>338892</v>
      </c>
      <c r="D743" s="6">
        <v>40966</v>
      </c>
      <c r="E743" s="6">
        <v>297926</v>
      </c>
      <c r="F743" s="7">
        <v>2008</v>
      </c>
      <c r="G743" s="5" t="s">
        <v>240</v>
      </c>
      <c r="H743" s="7">
        <v>528</v>
      </c>
      <c r="I743" s="7">
        <v>650</v>
      </c>
      <c r="J743" s="7">
        <v>-122</v>
      </c>
      <c r="K743" s="7">
        <v>2008</v>
      </c>
      <c r="L743">
        <f>VLOOKUP(B743,NOME_BID!$A$8:$E$350,5,FALSE)</f>
        <v>24</v>
      </c>
      <c r="M743">
        <v>10</v>
      </c>
      <c r="N743" t="str">
        <f t="shared" si="22"/>
        <v>24-10</v>
      </c>
      <c r="O743" t="str">
        <f t="shared" si="23"/>
        <v>10-24</v>
      </c>
    </row>
    <row r="744" spans="1:15">
      <c r="A744" t="s">
        <v>37</v>
      </c>
      <c r="B744" s="5" t="s">
        <v>176</v>
      </c>
      <c r="C744" s="6">
        <v>2331</v>
      </c>
      <c r="D744" s="7">
        <v>1</v>
      </c>
      <c r="E744" s="6">
        <v>2330</v>
      </c>
      <c r="F744" s="7">
        <v>2008</v>
      </c>
      <c r="G744" s="5" t="s">
        <v>176</v>
      </c>
      <c r="H744" s="7">
        <v>4</v>
      </c>
      <c r="I744" s="7">
        <v>0</v>
      </c>
      <c r="J744" s="7">
        <v>4</v>
      </c>
      <c r="K744" s="7">
        <v>2008</v>
      </c>
      <c r="L744">
        <f>VLOOKUP(B744,NOME_BID!$A$8:$E$350,5,FALSE)</f>
        <v>26</v>
      </c>
      <c r="M744">
        <v>10</v>
      </c>
      <c r="N744" t="str">
        <f t="shared" si="22"/>
        <v>26-10</v>
      </c>
      <c r="O744" t="str">
        <f t="shared" si="23"/>
        <v>10-26</v>
      </c>
    </row>
    <row r="745" spans="1:15">
      <c r="A745" t="s">
        <v>37</v>
      </c>
      <c r="B745" s="5" t="s">
        <v>177</v>
      </c>
      <c r="C745" s="6">
        <v>21071238</v>
      </c>
      <c r="D745" s="6">
        <v>5294693</v>
      </c>
      <c r="E745" s="6">
        <v>15776545</v>
      </c>
      <c r="F745" s="7">
        <v>2008</v>
      </c>
      <c r="G745" s="5" t="s">
        <v>177</v>
      </c>
      <c r="H745" s="6">
        <v>89817</v>
      </c>
      <c r="I745" s="6">
        <v>21895</v>
      </c>
      <c r="J745" s="6">
        <v>67922</v>
      </c>
      <c r="K745" s="7">
        <v>2008</v>
      </c>
      <c r="L745">
        <f>VLOOKUP(B745,NOME_BID!$A$8:$E$350,5,FALSE)</f>
        <v>26</v>
      </c>
      <c r="M745">
        <v>10</v>
      </c>
      <c r="N745" t="str">
        <f t="shared" si="22"/>
        <v>26-10</v>
      </c>
      <c r="O745" t="str">
        <f t="shared" si="23"/>
        <v>10-26</v>
      </c>
    </row>
    <row r="746" spans="1:15">
      <c r="A746" t="s">
        <v>37</v>
      </c>
      <c r="B746" s="5" t="s">
        <v>178</v>
      </c>
      <c r="C746" s="7" t="s">
        <v>52</v>
      </c>
      <c r="D746" s="7">
        <v>0</v>
      </c>
      <c r="E746" s="7">
        <v>0</v>
      </c>
      <c r="F746" s="7">
        <v>2008</v>
      </c>
      <c r="G746" s="5" t="s">
        <v>178</v>
      </c>
      <c r="H746" s="7" t="s">
        <v>52</v>
      </c>
      <c r="I746" s="7">
        <v>0</v>
      </c>
      <c r="J746" s="7">
        <v>0</v>
      </c>
      <c r="K746" s="7">
        <v>2008</v>
      </c>
      <c r="L746">
        <f>VLOOKUP(B746,NOME_BID!$A$8:$E$350,5,FALSE)</f>
        <v>23</v>
      </c>
      <c r="M746">
        <v>10</v>
      </c>
      <c r="N746" t="str">
        <f t="shared" si="22"/>
        <v>23-10</v>
      </c>
      <c r="O746" t="str">
        <f t="shared" si="23"/>
        <v>10-23</v>
      </c>
    </row>
    <row r="747" spans="1:15">
      <c r="A747" t="s">
        <v>37</v>
      </c>
      <c r="B747" s="5" t="s">
        <v>179</v>
      </c>
      <c r="C747" s="6">
        <v>32213</v>
      </c>
      <c r="D747" s="6">
        <v>865211</v>
      </c>
      <c r="E747" s="6">
        <v>-832998</v>
      </c>
      <c r="F747" s="7">
        <v>2008</v>
      </c>
      <c r="G747" s="5" t="s">
        <v>179</v>
      </c>
      <c r="H747" s="7">
        <v>93</v>
      </c>
      <c r="I747" s="6">
        <v>1798</v>
      </c>
      <c r="J747" s="6">
        <v>-1705</v>
      </c>
      <c r="K747" s="7">
        <v>2008</v>
      </c>
      <c r="L747">
        <f>VLOOKUP(B747,NOME_BID!$A$8:$E$350,5,FALSE)</f>
        <v>26</v>
      </c>
      <c r="M747">
        <v>10</v>
      </c>
      <c r="N747" t="str">
        <f t="shared" si="22"/>
        <v>26-10</v>
      </c>
      <c r="O747" t="str">
        <f t="shared" si="23"/>
        <v>10-26</v>
      </c>
    </row>
    <row r="748" spans="1:15">
      <c r="A748" t="s">
        <v>37</v>
      </c>
      <c r="B748" s="5" t="s">
        <v>180</v>
      </c>
      <c r="C748" s="6">
        <v>219786</v>
      </c>
      <c r="D748" s="6">
        <v>279367</v>
      </c>
      <c r="E748" s="6">
        <v>-59581</v>
      </c>
      <c r="F748" s="7">
        <v>2008</v>
      </c>
      <c r="G748" s="5" t="s">
        <v>180</v>
      </c>
      <c r="H748" s="7">
        <v>979</v>
      </c>
      <c r="I748" s="6">
        <v>3532</v>
      </c>
      <c r="J748" s="6">
        <v>-2553</v>
      </c>
      <c r="K748" s="7">
        <v>2008</v>
      </c>
      <c r="L748">
        <f>VLOOKUP(B748,NOME_BID!$A$8:$E$350,5,FALSE)</f>
        <v>22</v>
      </c>
      <c r="M748">
        <v>10</v>
      </c>
      <c r="N748" t="str">
        <f t="shared" si="22"/>
        <v>22-10</v>
      </c>
      <c r="O748" t="str">
        <f t="shared" si="23"/>
        <v>10-22</v>
      </c>
    </row>
    <row r="749" spans="1:15">
      <c r="A749" t="s">
        <v>37</v>
      </c>
      <c r="B749" s="5" t="s">
        <v>181</v>
      </c>
      <c r="C749" s="7" t="s">
        <v>52</v>
      </c>
      <c r="D749" s="7">
        <v>120</v>
      </c>
      <c r="E749" s="7">
        <v>-120</v>
      </c>
      <c r="F749" s="7">
        <v>2008</v>
      </c>
      <c r="G749" s="5" t="s">
        <v>181</v>
      </c>
      <c r="H749" s="7" t="s">
        <v>52</v>
      </c>
      <c r="I749" s="7">
        <v>0</v>
      </c>
      <c r="J749" s="7">
        <v>0</v>
      </c>
      <c r="K749" s="7">
        <v>2008</v>
      </c>
      <c r="L749">
        <f>VLOOKUP(B749,NOME_BID!$A$8:$E$350,5,FALSE)</f>
        <v>23</v>
      </c>
      <c r="M749">
        <v>10</v>
      </c>
      <c r="N749" t="str">
        <f t="shared" si="22"/>
        <v>23-10</v>
      </c>
      <c r="O749" t="str">
        <f t="shared" si="23"/>
        <v>10-23</v>
      </c>
    </row>
    <row r="750" spans="1:15">
      <c r="A750" t="s">
        <v>37</v>
      </c>
      <c r="B750" s="5" t="s">
        <v>182</v>
      </c>
      <c r="C750" s="6">
        <v>4808361</v>
      </c>
      <c r="D750" s="6">
        <v>527885</v>
      </c>
      <c r="E750" s="6">
        <v>4280476</v>
      </c>
      <c r="F750" s="7">
        <v>2008</v>
      </c>
      <c r="G750" s="5" t="s">
        <v>182</v>
      </c>
      <c r="H750" s="6">
        <v>3441</v>
      </c>
      <c r="I750" s="7">
        <v>597</v>
      </c>
      <c r="J750" s="6">
        <v>2844</v>
      </c>
      <c r="K750" s="7">
        <v>2008</v>
      </c>
      <c r="L750">
        <f>VLOOKUP(B750,NOME_BID!$A$8:$E$350,5,FALSE)</f>
        <v>24</v>
      </c>
      <c r="M750">
        <v>10</v>
      </c>
      <c r="N750" t="str">
        <f t="shared" si="22"/>
        <v>24-10</v>
      </c>
      <c r="O750" t="str">
        <f t="shared" si="23"/>
        <v>10-24</v>
      </c>
    </row>
    <row r="751" spans="1:15">
      <c r="A751" t="s">
        <v>37</v>
      </c>
      <c r="B751" s="5" t="s">
        <v>271</v>
      </c>
      <c r="C751" s="7" t="s">
        <v>52</v>
      </c>
      <c r="D751" s="6">
        <v>9193</v>
      </c>
      <c r="E751" s="6">
        <v>-9193</v>
      </c>
      <c r="F751" s="7">
        <v>2008</v>
      </c>
      <c r="G751" s="5" t="s">
        <v>271</v>
      </c>
      <c r="H751" s="7" t="s">
        <v>52</v>
      </c>
      <c r="I751" s="7">
        <v>19</v>
      </c>
      <c r="J751" s="7">
        <v>-19</v>
      </c>
      <c r="K751" s="7">
        <v>2008</v>
      </c>
      <c r="L751">
        <f>VLOOKUP(B751,NOME_BID!$A$8:$E$350,5,FALSE)</f>
        <v>22</v>
      </c>
      <c r="M751">
        <v>10</v>
      </c>
      <c r="N751" t="str">
        <f t="shared" si="22"/>
        <v>22-10</v>
      </c>
      <c r="O751" t="str">
        <f t="shared" si="23"/>
        <v>10-22</v>
      </c>
    </row>
    <row r="752" spans="1:15">
      <c r="A752" t="s">
        <v>37</v>
      </c>
      <c r="B752" s="5" t="s">
        <v>183</v>
      </c>
      <c r="C752" s="6">
        <v>1115465</v>
      </c>
      <c r="D752" s="6">
        <v>22060</v>
      </c>
      <c r="E752" s="6">
        <v>1093405</v>
      </c>
      <c r="F752" s="7">
        <v>2008</v>
      </c>
      <c r="G752" s="5" t="s">
        <v>183</v>
      </c>
      <c r="H752" s="6">
        <v>1295</v>
      </c>
      <c r="I752" s="7">
        <v>321</v>
      </c>
      <c r="J752" s="7">
        <v>974</v>
      </c>
      <c r="K752" s="7">
        <v>2008</v>
      </c>
      <c r="L752">
        <f>VLOOKUP(B752,NOME_BID!$A$8:$E$350,5,FALSE)</f>
        <v>26</v>
      </c>
      <c r="M752">
        <v>10</v>
      </c>
      <c r="N752" t="str">
        <f t="shared" si="22"/>
        <v>26-10</v>
      </c>
      <c r="O752" t="str">
        <f t="shared" si="23"/>
        <v>10-26</v>
      </c>
    </row>
    <row r="753" spans="1:15">
      <c r="A753" t="s">
        <v>37</v>
      </c>
      <c r="B753" s="5" t="s">
        <v>184</v>
      </c>
      <c r="C753" s="6">
        <v>742287</v>
      </c>
      <c r="D753" s="6">
        <v>1462141</v>
      </c>
      <c r="E753" s="6">
        <v>-719854</v>
      </c>
      <c r="F753" s="7">
        <v>2008</v>
      </c>
      <c r="G753" s="5" t="s">
        <v>184</v>
      </c>
      <c r="H753" s="6">
        <v>3125</v>
      </c>
      <c r="I753" s="6">
        <v>2179</v>
      </c>
      <c r="J753" s="7">
        <v>946</v>
      </c>
      <c r="K753" s="7">
        <v>2008</v>
      </c>
      <c r="L753">
        <f>VLOOKUP(B753,NOME_BID!$A$8:$E$350,5,FALSE)</f>
        <v>25</v>
      </c>
      <c r="M753">
        <v>10</v>
      </c>
      <c r="N753" t="str">
        <f t="shared" si="22"/>
        <v>25-10</v>
      </c>
      <c r="O753" t="str">
        <f t="shared" si="23"/>
        <v>10-25</v>
      </c>
    </row>
    <row r="754" spans="1:15">
      <c r="A754" t="s">
        <v>37</v>
      </c>
      <c r="B754" s="5" t="s">
        <v>241</v>
      </c>
      <c r="C754" s="7">
        <v>434</v>
      </c>
      <c r="D754" s="7" t="s">
        <v>52</v>
      </c>
      <c r="E754" s="7">
        <v>434</v>
      </c>
      <c r="F754" s="7">
        <v>2008</v>
      </c>
      <c r="G754" s="5" t="s">
        <v>241</v>
      </c>
      <c r="H754" s="7">
        <v>1</v>
      </c>
      <c r="I754" s="7" t="s">
        <v>52</v>
      </c>
      <c r="J754" s="7">
        <v>1</v>
      </c>
      <c r="K754" s="7">
        <v>2008</v>
      </c>
      <c r="L754">
        <f>VLOOKUP(B754,NOME_BID!$A$8:$E$350,5,FALSE)</f>
        <v>22</v>
      </c>
      <c r="M754">
        <v>10</v>
      </c>
      <c r="N754" t="str">
        <f t="shared" si="22"/>
        <v>22-10</v>
      </c>
      <c r="O754" t="str">
        <f t="shared" si="23"/>
        <v>10-22</v>
      </c>
    </row>
    <row r="755" spans="1:15">
      <c r="A755" t="s">
        <v>37</v>
      </c>
      <c r="B755" s="5" t="s">
        <v>187</v>
      </c>
      <c r="C755" s="7" t="s">
        <v>52</v>
      </c>
      <c r="D755" s="7">
        <v>130</v>
      </c>
      <c r="E755" s="7">
        <v>-130</v>
      </c>
      <c r="F755" s="7">
        <v>2008</v>
      </c>
      <c r="G755" s="5" t="s">
        <v>187</v>
      </c>
      <c r="H755" s="7" t="s">
        <v>52</v>
      </c>
      <c r="I755" s="7">
        <v>0</v>
      </c>
      <c r="J755" s="7">
        <v>0</v>
      </c>
      <c r="K755" s="7">
        <v>2008</v>
      </c>
      <c r="L755">
        <f>VLOOKUP(B755,NOME_BID!$A$8:$E$350,5,FALSE)</f>
        <v>26</v>
      </c>
      <c r="M755">
        <v>10</v>
      </c>
      <c r="N755" t="str">
        <f t="shared" si="22"/>
        <v>26-10</v>
      </c>
      <c r="O755" t="str">
        <f t="shared" si="23"/>
        <v>10-26</v>
      </c>
    </row>
    <row r="756" spans="1:15">
      <c r="A756" t="s">
        <v>37</v>
      </c>
      <c r="B756" s="5" t="s">
        <v>190</v>
      </c>
      <c r="C756" s="7" t="s">
        <v>52</v>
      </c>
      <c r="D756" s="6">
        <v>8675</v>
      </c>
      <c r="E756" s="6">
        <v>-8675</v>
      </c>
      <c r="F756" s="7">
        <v>2008</v>
      </c>
      <c r="G756" s="5" t="s">
        <v>190</v>
      </c>
      <c r="H756" s="7" t="s">
        <v>52</v>
      </c>
      <c r="I756" s="7">
        <v>1</v>
      </c>
      <c r="J756" s="7">
        <v>-1</v>
      </c>
      <c r="K756" s="7">
        <v>2008</v>
      </c>
      <c r="L756">
        <f>VLOOKUP(B756,NOME_BID!$A$8:$E$350,5,FALSE)</f>
        <v>23</v>
      </c>
      <c r="M756">
        <v>10</v>
      </c>
      <c r="N756" t="str">
        <f t="shared" si="22"/>
        <v>23-10</v>
      </c>
      <c r="O756" t="str">
        <f t="shared" si="23"/>
        <v>10-23</v>
      </c>
    </row>
    <row r="757" spans="1:15">
      <c r="A757" t="s">
        <v>37</v>
      </c>
      <c r="B757" s="5" t="s">
        <v>242</v>
      </c>
      <c r="C757" s="7" t="s">
        <v>52</v>
      </c>
      <c r="D757" s="6">
        <v>3896</v>
      </c>
      <c r="E757" s="6">
        <v>-3896</v>
      </c>
      <c r="F757" s="7">
        <v>2008</v>
      </c>
      <c r="G757" s="5" t="s">
        <v>242</v>
      </c>
      <c r="H757" s="7" t="s">
        <v>52</v>
      </c>
      <c r="I757" s="7">
        <v>30</v>
      </c>
      <c r="J757" s="7">
        <v>-30</v>
      </c>
      <c r="K757" s="7">
        <v>2008</v>
      </c>
      <c r="L757">
        <f>VLOOKUP(B757,NOME_BID!$A$8:$E$350,5,FALSE)</f>
        <v>26</v>
      </c>
      <c r="M757">
        <v>10</v>
      </c>
      <c r="N757" t="str">
        <f t="shared" si="22"/>
        <v>26-10</v>
      </c>
      <c r="O757" t="str">
        <f t="shared" si="23"/>
        <v>10-26</v>
      </c>
    </row>
    <row r="758" spans="1:15">
      <c r="A758" t="s">
        <v>37</v>
      </c>
      <c r="B758" s="5" t="s">
        <v>192</v>
      </c>
      <c r="C758" s="7" t="s">
        <v>52</v>
      </c>
      <c r="D758" s="7">
        <v>217</v>
      </c>
      <c r="E758" s="7">
        <v>-217</v>
      </c>
      <c r="F758" s="7">
        <v>2008</v>
      </c>
      <c r="G758" s="5" t="s">
        <v>192</v>
      </c>
      <c r="H758" s="7" t="s">
        <v>52</v>
      </c>
      <c r="I758" s="7">
        <v>3</v>
      </c>
      <c r="J758" s="7">
        <v>-3</v>
      </c>
      <c r="K758" s="7">
        <v>2008</v>
      </c>
      <c r="L758">
        <f>VLOOKUP(B758,NOME_BID!$A$8:$E$350,5,FALSE)</f>
        <v>23</v>
      </c>
      <c r="M758">
        <v>10</v>
      </c>
      <c r="N758" t="str">
        <f t="shared" si="22"/>
        <v>23-10</v>
      </c>
      <c r="O758" t="str">
        <f t="shared" si="23"/>
        <v>10-23</v>
      </c>
    </row>
    <row r="759" spans="1:15">
      <c r="A759" t="s">
        <v>37</v>
      </c>
      <c r="B759" s="5" t="s">
        <v>193</v>
      </c>
      <c r="C759" s="6">
        <v>2133</v>
      </c>
      <c r="D759" s="6">
        <v>693844</v>
      </c>
      <c r="E759" s="6">
        <v>-691711</v>
      </c>
      <c r="F759" s="7">
        <v>2008</v>
      </c>
      <c r="G759" s="5" t="s">
        <v>193</v>
      </c>
      <c r="H759" s="7">
        <v>9</v>
      </c>
      <c r="I759" s="6">
        <v>3788</v>
      </c>
      <c r="J759" s="6">
        <v>-3779</v>
      </c>
      <c r="K759" s="7">
        <v>2008</v>
      </c>
      <c r="L759">
        <f>VLOOKUP(B759,NOME_BID!$A$8:$E$350,5,FALSE)</f>
        <v>25</v>
      </c>
      <c r="M759">
        <v>10</v>
      </c>
      <c r="N759" t="str">
        <f t="shared" si="22"/>
        <v>25-10</v>
      </c>
      <c r="O759" t="str">
        <f t="shared" si="23"/>
        <v>10-25</v>
      </c>
    </row>
    <row r="760" spans="1:15">
      <c r="A760" t="s">
        <v>37</v>
      </c>
      <c r="B760" s="5" t="s">
        <v>194</v>
      </c>
      <c r="C760" s="6">
        <v>19090</v>
      </c>
      <c r="D760" s="6">
        <v>26523</v>
      </c>
      <c r="E760" s="6">
        <v>-7433</v>
      </c>
      <c r="F760" s="7">
        <v>2008</v>
      </c>
      <c r="G760" s="5" t="s">
        <v>194</v>
      </c>
      <c r="H760" s="7">
        <v>33</v>
      </c>
      <c r="I760" s="7">
        <v>65</v>
      </c>
      <c r="J760" s="7">
        <v>-32</v>
      </c>
      <c r="K760" s="7">
        <v>2008</v>
      </c>
      <c r="L760">
        <f>VLOOKUP(B760,NOME_BID!$A$8:$E$350,5,FALSE)</f>
        <v>26</v>
      </c>
      <c r="M760">
        <v>10</v>
      </c>
      <c r="N760" t="str">
        <f t="shared" si="22"/>
        <v>26-10</v>
      </c>
      <c r="O760" t="str">
        <f t="shared" si="23"/>
        <v>10-26</v>
      </c>
    </row>
    <row r="761" spans="1:15">
      <c r="A761" t="s">
        <v>37</v>
      </c>
      <c r="B761" s="5" t="s">
        <v>195</v>
      </c>
      <c r="C761" s="7">
        <v>898</v>
      </c>
      <c r="D761" s="6">
        <v>488765</v>
      </c>
      <c r="E761" s="6">
        <v>-487867</v>
      </c>
      <c r="F761" s="7">
        <v>2008</v>
      </c>
      <c r="G761" s="5" t="s">
        <v>195</v>
      </c>
      <c r="H761" s="7">
        <v>10</v>
      </c>
      <c r="I761" s="7">
        <v>741</v>
      </c>
      <c r="J761" s="7">
        <v>-731</v>
      </c>
      <c r="K761" s="7">
        <v>2008</v>
      </c>
      <c r="L761">
        <f>VLOOKUP(B761,NOME_BID!$A$8:$E$350,5,FALSE)</f>
        <v>25</v>
      </c>
      <c r="M761">
        <v>10</v>
      </c>
      <c r="N761" t="str">
        <f t="shared" si="22"/>
        <v>25-10</v>
      </c>
      <c r="O761" t="str">
        <f t="shared" si="23"/>
        <v>10-25</v>
      </c>
    </row>
    <row r="762" spans="1:15">
      <c r="A762" t="s">
        <v>37</v>
      </c>
      <c r="B762" s="5" t="s">
        <v>197</v>
      </c>
      <c r="C762" s="6">
        <v>7300</v>
      </c>
      <c r="D762" s="6">
        <v>11533</v>
      </c>
      <c r="E762" s="6">
        <v>-4233</v>
      </c>
      <c r="F762" s="7">
        <v>2008</v>
      </c>
      <c r="G762" s="5" t="s">
        <v>197</v>
      </c>
      <c r="H762" s="7">
        <v>10</v>
      </c>
      <c r="I762" s="7">
        <v>93</v>
      </c>
      <c r="J762" s="7">
        <v>-83</v>
      </c>
      <c r="K762" s="7">
        <v>2008</v>
      </c>
      <c r="L762">
        <f>VLOOKUP(B762,NOME_BID!$A$8:$E$350,5,FALSE)</f>
        <v>22</v>
      </c>
      <c r="M762">
        <v>10</v>
      </c>
      <c r="N762" t="str">
        <f t="shared" si="22"/>
        <v>22-10</v>
      </c>
      <c r="O762" t="str">
        <f t="shared" si="23"/>
        <v>10-22</v>
      </c>
    </row>
    <row r="763" spans="1:15">
      <c r="A763" t="s">
        <v>37</v>
      </c>
      <c r="B763" s="5" t="s">
        <v>198</v>
      </c>
      <c r="C763" s="7" t="s">
        <v>52</v>
      </c>
      <c r="D763" s="6">
        <v>3395</v>
      </c>
      <c r="E763" s="6">
        <v>-3395</v>
      </c>
      <c r="F763" s="7">
        <v>2008</v>
      </c>
      <c r="G763" s="5" t="s">
        <v>198</v>
      </c>
      <c r="H763" s="7" t="s">
        <v>52</v>
      </c>
      <c r="I763" s="7">
        <v>12</v>
      </c>
      <c r="J763" s="7">
        <v>-12</v>
      </c>
      <c r="K763" s="7">
        <v>2008</v>
      </c>
      <c r="L763">
        <f>VLOOKUP(B763,NOME_BID!$A$8:$E$350,5,FALSE)</f>
        <v>26</v>
      </c>
      <c r="M763">
        <v>10</v>
      </c>
      <c r="N763" t="str">
        <f t="shared" si="22"/>
        <v>26-10</v>
      </c>
      <c r="O763" t="str">
        <f t="shared" si="23"/>
        <v>10-26</v>
      </c>
    </row>
    <row r="764" spans="1:15">
      <c r="A764" t="s">
        <v>37</v>
      </c>
      <c r="B764" s="5" t="s">
        <v>199</v>
      </c>
      <c r="C764" s="6">
        <v>314326</v>
      </c>
      <c r="D764" s="6">
        <v>52147939</v>
      </c>
      <c r="E764" s="6">
        <v>-51833613</v>
      </c>
      <c r="F764" s="7">
        <v>2008</v>
      </c>
      <c r="G764" s="5" t="s">
        <v>199</v>
      </c>
      <c r="H764" s="7">
        <v>749</v>
      </c>
      <c r="I764" s="6">
        <v>88673</v>
      </c>
      <c r="J764" s="6">
        <v>-87924</v>
      </c>
      <c r="K764" s="7">
        <v>2008</v>
      </c>
      <c r="L764">
        <f>VLOOKUP(B764,NOME_BID!$A$8:$E$350,5,FALSE)</f>
        <v>26</v>
      </c>
      <c r="M764">
        <v>10</v>
      </c>
      <c r="N764" t="str">
        <f t="shared" si="22"/>
        <v>26-10</v>
      </c>
      <c r="O764" t="str">
        <f t="shared" si="23"/>
        <v>10-26</v>
      </c>
    </row>
    <row r="765" spans="1:15">
      <c r="A765" t="s">
        <v>37</v>
      </c>
      <c r="B765" s="5" t="s">
        <v>200</v>
      </c>
      <c r="C765" s="6">
        <v>15573908</v>
      </c>
      <c r="D765" s="6">
        <v>1102416</v>
      </c>
      <c r="E765" s="6">
        <v>14471492</v>
      </c>
      <c r="F765" s="7">
        <v>2008</v>
      </c>
      <c r="G765" s="5" t="s">
        <v>200</v>
      </c>
      <c r="H765" s="6">
        <v>162010</v>
      </c>
      <c r="I765" s="6">
        <v>11708</v>
      </c>
      <c r="J765" s="6">
        <v>150302</v>
      </c>
      <c r="K765" s="7">
        <v>2008</v>
      </c>
      <c r="L765">
        <f>VLOOKUP(B765,NOME_BID!$A$8:$E$350,5,FALSE)</f>
        <v>26</v>
      </c>
      <c r="M765">
        <v>10</v>
      </c>
      <c r="N765" t="str">
        <f t="shared" si="22"/>
        <v>26-10</v>
      </c>
      <c r="O765" t="str">
        <f t="shared" si="23"/>
        <v>10-26</v>
      </c>
    </row>
    <row r="766" spans="1:15">
      <c r="A766" t="s">
        <v>37</v>
      </c>
      <c r="B766" s="5" t="s">
        <v>201</v>
      </c>
      <c r="C766" s="6">
        <v>8213</v>
      </c>
      <c r="D766" s="7" t="s">
        <v>52</v>
      </c>
      <c r="E766" s="6">
        <v>8213</v>
      </c>
      <c r="F766" s="7">
        <v>2008</v>
      </c>
      <c r="G766" s="5" t="s">
        <v>201</v>
      </c>
      <c r="H766" s="7">
        <v>9</v>
      </c>
      <c r="I766" s="7" t="s">
        <v>52</v>
      </c>
      <c r="J766" s="7">
        <v>9</v>
      </c>
      <c r="K766" s="7">
        <v>2008</v>
      </c>
      <c r="L766">
        <f>VLOOKUP(B766,NOME_BID!$A$8:$E$350,5,FALSE)</f>
        <v>17</v>
      </c>
      <c r="M766">
        <v>10</v>
      </c>
      <c r="N766" t="str">
        <f t="shared" si="22"/>
        <v>17-10</v>
      </c>
      <c r="O766" t="str">
        <f t="shared" si="23"/>
        <v>10-17</v>
      </c>
    </row>
    <row r="767" spans="1:15">
      <c r="A767" t="s">
        <v>37</v>
      </c>
      <c r="B767" s="5" t="s">
        <v>272</v>
      </c>
      <c r="C767" s="7" t="s">
        <v>52</v>
      </c>
      <c r="D767" s="7">
        <v>20</v>
      </c>
      <c r="E767" s="7">
        <v>-20</v>
      </c>
      <c r="F767" s="7">
        <v>2008</v>
      </c>
      <c r="G767" s="5" t="s">
        <v>272</v>
      </c>
      <c r="H767" s="7" t="s">
        <v>52</v>
      </c>
      <c r="I767" s="7">
        <v>0</v>
      </c>
      <c r="J767" s="7">
        <v>0</v>
      </c>
      <c r="K767" s="7">
        <v>2008</v>
      </c>
      <c r="L767">
        <f>VLOOKUP(B767,NOME_BID!$A$8:$E$350,5,FALSE)</f>
        <v>26</v>
      </c>
      <c r="M767">
        <v>10</v>
      </c>
      <c r="N767" t="str">
        <f t="shared" si="22"/>
        <v>26-10</v>
      </c>
      <c r="O767" t="str">
        <f t="shared" si="23"/>
        <v>10-26</v>
      </c>
    </row>
    <row r="768" spans="1:15">
      <c r="A768" t="s">
        <v>37</v>
      </c>
      <c r="B768" s="5" t="s">
        <v>202</v>
      </c>
      <c r="C768" s="6">
        <v>1072115</v>
      </c>
      <c r="D768" s="6">
        <v>7114239</v>
      </c>
      <c r="E768" s="6">
        <v>-6042124</v>
      </c>
      <c r="F768" s="7">
        <v>2008</v>
      </c>
      <c r="G768" s="5" t="s">
        <v>202</v>
      </c>
      <c r="H768" s="6">
        <v>1143</v>
      </c>
      <c r="I768" s="6">
        <v>22219</v>
      </c>
      <c r="J768" s="6">
        <v>-21076</v>
      </c>
      <c r="K768" s="7">
        <v>2008</v>
      </c>
      <c r="L768">
        <f>VLOOKUP(B768,NOME_BID!$A$8:$E$350,5,FALSE)</f>
        <v>25</v>
      </c>
      <c r="M768">
        <v>10</v>
      </c>
      <c r="N768" t="str">
        <f t="shared" si="22"/>
        <v>25-10</v>
      </c>
      <c r="O768" t="str">
        <f t="shared" si="23"/>
        <v>10-25</v>
      </c>
    </row>
    <row r="769" spans="1:15">
      <c r="A769" t="s">
        <v>37</v>
      </c>
      <c r="B769" s="5" t="s">
        <v>204</v>
      </c>
      <c r="C769" s="6">
        <v>4358</v>
      </c>
      <c r="D769" s="7">
        <v>1</v>
      </c>
      <c r="E769" s="6">
        <v>4357</v>
      </c>
      <c r="F769" s="7">
        <v>2008</v>
      </c>
      <c r="G769" s="5" t="s">
        <v>204</v>
      </c>
      <c r="H769" s="7">
        <v>5</v>
      </c>
      <c r="I769" s="7">
        <v>0</v>
      </c>
      <c r="J769" s="7">
        <v>5</v>
      </c>
      <c r="K769" s="7">
        <v>2008</v>
      </c>
      <c r="L769">
        <f>VLOOKUP(B769,NOME_BID!$A$8:$E$350,5,FALSE)</f>
        <v>22</v>
      </c>
      <c r="M769">
        <v>10</v>
      </c>
      <c r="N769" t="str">
        <f t="shared" si="22"/>
        <v>22-10</v>
      </c>
      <c r="O769" t="str">
        <f t="shared" si="23"/>
        <v>10-22</v>
      </c>
    </row>
    <row r="770" spans="1:15">
      <c r="A770" t="s">
        <v>37</v>
      </c>
      <c r="B770" s="5" t="s">
        <v>273</v>
      </c>
      <c r="C770" s="7" t="s">
        <v>52</v>
      </c>
      <c r="D770" s="7">
        <v>12</v>
      </c>
      <c r="E770" s="7">
        <v>-12</v>
      </c>
      <c r="F770" s="7">
        <v>2008</v>
      </c>
      <c r="G770" s="5" t="s">
        <v>273</v>
      </c>
      <c r="H770" s="7" t="s">
        <v>52</v>
      </c>
      <c r="I770" s="7">
        <v>0</v>
      </c>
      <c r="J770" s="7">
        <v>0</v>
      </c>
      <c r="K770" s="7">
        <v>2008</v>
      </c>
      <c r="L770">
        <f>VLOOKUP(B770,NOME_BID!$A$8:$E$350,5,FALSE)</f>
        <v>25</v>
      </c>
      <c r="M770">
        <v>10</v>
      </c>
      <c r="N770" t="str">
        <f t="shared" si="22"/>
        <v>25-10</v>
      </c>
      <c r="O770" t="str">
        <f t="shared" si="23"/>
        <v>10-25</v>
      </c>
    </row>
    <row r="771" spans="1:15">
      <c r="A771" t="s">
        <v>37</v>
      </c>
      <c r="B771" s="5" t="s">
        <v>207</v>
      </c>
      <c r="C771" s="7" t="s">
        <v>52</v>
      </c>
      <c r="D771" s="6">
        <v>3293</v>
      </c>
      <c r="E771" s="6">
        <v>-3293</v>
      </c>
      <c r="F771" s="7">
        <v>2008</v>
      </c>
      <c r="G771" s="5" t="s">
        <v>207</v>
      </c>
      <c r="H771" s="7" t="s">
        <v>52</v>
      </c>
      <c r="I771" s="7">
        <v>14</v>
      </c>
      <c r="J771" s="7">
        <v>-14</v>
      </c>
      <c r="K771" s="7">
        <v>2008</v>
      </c>
      <c r="L771">
        <f>VLOOKUP(B771,NOME_BID!$A$8:$E$350,5,FALSE)</f>
        <v>24</v>
      </c>
      <c r="M771">
        <v>10</v>
      </c>
      <c r="N771" t="str">
        <f t="shared" si="22"/>
        <v>24-10</v>
      </c>
      <c r="O771" t="str">
        <f t="shared" si="23"/>
        <v>10-24</v>
      </c>
    </row>
    <row r="772" spans="1:15">
      <c r="A772" t="s">
        <v>37</v>
      </c>
      <c r="B772" s="5" t="s">
        <v>208</v>
      </c>
      <c r="C772" s="6">
        <v>3722</v>
      </c>
      <c r="D772" s="6">
        <v>14303</v>
      </c>
      <c r="E772" s="6">
        <v>-10581</v>
      </c>
      <c r="F772" s="7">
        <v>2008</v>
      </c>
      <c r="G772" s="5" t="s">
        <v>208</v>
      </c>
      <c r="H772" s="7">
        <v>10</v>
      </c>
      <c r="I772" s="7">
        <v>125</v>
      </c>
      <c r="J772" s="7">
        <v>-115</v>
      </c>
      <c r="K772" s="7">
        <v>2008</v>
      </c>
      <c r="L772">
        <f>VLOOKUP(B772,NOME_BID!$A$8:$E$350,5,FALSE)</f>
        <v>26</v>
      </c>
      <c r="M772">
        <v>10</v>
      </c>
      <c r="N772" t="str">
        <f t="shared" ref="N772:N835" si="24">CONCATENATE(L772,"-",M772)</f>
        <v>26-10</v>
      </c>
      <c r="O772" t="str">
        <f t="shared" ref="O772:O835" si="25">CONCATENATE(M772,"-",L772)</f>
        <v>10-26</v>
      </c>
    </row>
    <row r="773" spans="1:15">
      <c r="A773" t="s">
        <v>37</v>
      </c>
      <c r="B773" s="5" t="s">
        <v>209</v>
      </c>
      <c r="C773" s="7" t="s">
        <v>52</v>
      </c>
      <c r="D773" s="7">
        <v>15</v>
      </c>
      <c r="E773" s="7">
        <v>-15</v>
      </c>
      <c r="F773" s="7">
        <v>2008</v>
      </c>
      <c r="G773" s="5" t="s">
        <v>209</v>
      </c>
      <c r="H773" s="7" t="s">
        <v>52</v>
      </c>
      <c r="I773" s="7">
        <v>0</v>
      </c>
      <c r="J773" s="7">
        <v>0</v>
      </c>
      <c r="K773" s="7">
        <v>2008</v>
      </c>
      <c r="L773">
        <f>VLOOKUP(B773,NOME_BID!$A$8:$E$350,5,FALSE)</f>
        <v>25</v>
      </c>
      <c r="M773">
        <v>10</v>
      </c>
      <c r="N773" t="str">
        <f t="shared" si="24"/>
        <v>25-10</v>
      </c>
      <c r="O773" t="str">
        <f t="shared" si="25"/>
        <v>10-25</v>
      </c>
    </row>
    <row r="774" spans="1:15">
      <c r="A774" t="s">
        <v>37</v>
      </c>
      <c r="B774" s="5" t="s">
        <v>210</v>
      </c>
      <c r="C774" s="6">
        <v>787785</v>
      </c>
      <c r="D774" s="6">
        <v>2549430</v>
      </c>
      <c r="E774" s="6">
        <v>-1761645</v>
      </c>
      <c r="F774" s="7">
        <v>2008</v>
      </c>
      <c r="G774" s="5" t="s">
        <v>210</v>
      </c>
      <c r="H774" s="6">
        <v>1075</v>
      </c>
      <c r="I774" s="6">
        <v>2914</v>
      </c>
      <c r="J774" s="6">
        <v>-1839</v>
      </c>
      <c r="K774" s="7">
        <v>2008</v>
      </c>
      <c r="L774">
        <f>VLOOKUP(B774,NOME_BID!$A$8:$E$350,5,FALSE)</f>
        <v>26</v>
      </c>
      <c r="M774">
        <v>10</v>
      </c>
      <c r="N774" t="str">
        <f t="shared" si="24"/>
        <v>26-10</v>
      </c>
      <c r="O774" t="str">
        <f t="shared" si="25"/>
        <v>10-26</v>
      </c>
    </row>
    <row r="775" spans="1:15">
      <c r="A775" t="s">
        <v>37</v>
      </c>
      <c r="B775" s="5" t="s">
        <v>212</v>
      </c>
      <c r="C775" s="6">
        <v>37338</v>
      </c>
      <c r="D775" s="6">
        <v>754264</v>
      </c>
      <c r="E775" s="6">
        <v>-716926</v>
      </c>
      <c r="F775" s="7">
        <v>2008</v>
      </c>
      <c r="G775" s="5" t="s">
        <v>212</v>
      </c>
      <c r="H775" s="7">
        <v>154</v>
      </c>
      <c r="I775" s="7">
        <v>601</v>
      </c>
      <c r="J775" s="7">
        <v>-447</v>
      </c>
      <c r="K775" s="7">
        <v>2008</v>
      </c>
      <c r="L775">
        <f>VLOOKUP(B775,NOME_BID!$A$8:$E$350,5,FALSE)</f>
        <v>26</v>
      </c>
      <c r="M775">
        <v>10</v>
      </c>
      <c r="N775" t="str">
        <f t="shared" si="24"/>
        <v>26-10</v>
      </c>
      <c r="O775" t="str">
        <f t="shared" si="25"/>
        <v>10-26</v>
      </c>
    </row>
    <row r="776" spans="1:15">
      <c r="A776" t="s">
        <v>37</v>
      </c>
      <c r="B776" s="5" t="s">
        <v>47</v>
      </c>
      <c r="C776" s="6">
        <v>4091645</v>
      </c>
      <c r="D776" s="6">
        <v>5480940</v>
      </c>
      <c r="E776" s="6">
        <v>-1389295</v>
      </c>
      <c r="F776" s="7">
        <v>2008</v>
      </c>
      <c r="G776" s="5" t="s">
        <v>47</v>
      </c>
      <c r="H776" s="6">
        <v>2986</v>
      </c>
      <c r="I776" s="6">
        <v>17958</v>
      </c>
      <c r="J776" s="6">
        <v>-14972</v>
      </c>
      <c r="K776" s="7">
        <v>2008</v>
      </c>
      <c r="L776">
        <f>VLOOKUP(B776,NOME_BID!$A$8:$E$350,5,FALSE)</f>
        <v>16</v>
      </c>
      <c r="M776">
        <v>10</v>
      </c>
      <c r="N776" t="str">
        <f t="shared" si="24"/>
        <v>16-10</v>
      </c>
      <c r="O776" t="str">
        <f t="shared" si="25"/>
        <v>10-16</v>
      </c>
    </row>
    <row r="777" spans="1:15">
      <c r="A777" t="s">
        <v>37</v>
      </c>
      <c r="B777" s="5" t="s">
        <v>214</v>
      </c>
      <c r="C777" s="7" t="s">
        <v>52</v>
      </c>
      <c r="D777" s="7">
        <v>154</v>
      </c>
      <c r="E777" s="7">
        <v>-154</v>
      </c>
      <c r="F777" s="7">
        <v>2008</v>
      </c>
      <c r="G777" s="5" t="s">
        <v>214</v>
      </c>
      <c r="H777" s="7" t="s">
        <v>52</v>
      </c>
      <c r="I777" s="7">
        <v>4</v>
      </c>
      <c r="J777" s="7">
        <v>-4</v>
      </c>
      <c r="K777" s="7">
        <v>2008</v>
      </c>
      <c r="L777">
        <f>VLOOKUP(B777,NOME_BID!$A$8:$E$350,5,FALSE)</f>
        <v>25</v>
      </c>
      <c r="M777">
        <v>10</v>
      </c>
      <c r="N777" t="str">
        <f t="shared" si="24"/>
        <v>25-10</v>
      </c>
      <c r="O777" t="str">
        <f t="shared" si="25"/>
        <v>10-25</v>
      </c>
    </row>
    <row r="778" spans="1:15">
      <c r="A778" t="s">
        <v>37</v>
      </c>
      <c r="B778" s="5" t="s">
        <v>48</v>
      </c>
      <c r="C778" s="6">
        <v>410405194</v>
      </c>
      <c r="D778" s="6">
        <v>279510902</v>
      </c>
      <c r="E778" s="6">
        <v>130894292</v>
      </c>
      <c r="F778" s="7">
        <v>2008</v>
      </c>
      <c r="G778" s="5" t="s">
        <v>48</v>
      </c>
      <c r="H778" s="6">
        <v>263845</v>
      </c>
      <c r="I778" s="6">
        <v>252844</v>
      </c>
      <c r="J778" s="6">
        <v>11001</v>
      </c>
      <c r="K778" s="7">
        <v>2008</v>
      </c>
      <c r="L778">
        <f>VLOOKUP(B778,NOME_BID!$A$8:$E$350,5,FALSE)</f>
        <v>17</v>
      </c>
      <c r="M778">
        <v>10</v>
      </c>
      <c r="N778" t="str">
        <f t="shared" si="24"/>
        <v>17-10</v>
      </c>
      <c r="O778" t="str">
        <f t="shared" si="25"/>
        <v>10-17</v>
      </c>
    </row>
    <row r="779" spans="1:15">
      <c r="A779" t="s">
        <v>37</v>
      </c>
      <c r="B779" s="5" t="s">
        <v>216</v>
      </c>
      <c r="C779" s="6">
        <v>458391</v>
      </c>
      <c r="D779" s="6">
        <v>615079</v>
      </c>
      <c r="E779" s="6">
        <v>-156688</v>
      </c>
      <c r="F779" s="7">
        <v>2008</v>
      </c>
      <c r="G779" s="5" t="s">
        <v>216</v>
      </c>
      <c r="H779" s="7">
        <v>153</v>
      </c>
      <c r="I779" s="6">
        <v>3505</v>
      </c>
      <c r="J779" s="6">
        <v>-3352</v>
      </c>
      <c r="K779" s="7">
        <v>2008</v>
      </c>
      <c r="L779">
        <f>VLOOKUP(B779,NOME_BID!$A$8:$E$350,5,FALSE)</f>
        <v>25</v>
      </c>
      <c r="M779">
        <v>10</v>
      </c>
      <c r="N779" t="str">
        <f t="shared" si="24"/>
        <v>25-10</v>
      </c>
      <c r="O779" t="str">
        <f t="shared" si="25"/>
        <v>10-25</v>
      </c>
    </row>
    <row r="780" spans="1:15">
      <c r="A780" t="s">
        <v>37</v>
      </c>
      <c r="B780" s="5" t="s">
        <v>274</v>
      </c>
      <c r="C780" s="7" t="s">
        <v>52</v>
      </c>
      <c r="D780" s="7">
        <v>11</v>
      </c>
      <c r="E780" s="7">
        <v>-11</v>
      </c>
      <c r="F780" s="7">
        <v>2008</v>
      </c>
      <c r="G780" s="5" t="s">
        <v>274</v>
      </c>
      <c r="H780" s="7" t="s">
        <v>52</v>
      </c>
      <c r="I780" s="7">
        <v>0</v>
      </c>
      <c r="J780" s="7">
        <v>0</v>
      </c>
      <c r="K780" s="7">
        <v>2008</v>
      </c>
      <c r="L780">
        <f>VLOOKUP(B780,NOME_BID!$A$8:$E$350,5,FALSE)</f>
        <v>24</v>
      </c>
      <c r="M780">
        <v>10</v>
      </c>
      <c r="N780" t="str">
        <f t="shared" si="24"/>
        <v>24-10</v>
      </c>
      <c r="O780" t="str">
        <f t="shared" si="25"/>
        <v>10-24</v>
      </c>
    </row>
    <row r="781" spans="1:15">
      <c r="A781" t="s">
        <v>37</v>
      </c>
      <c r="B781" s="5" t="s">
        <v>275</v>
      </c>
      <c r="C781" s="6">
        <v>376500</v>
      </c>
      <c r="D781" s="7">
        <v>9</v>
      </c>
      <c r="E781" s="6">
        <v>376491</v>
      </c>
      <c r="F781" s="7">
        <v>2008</v>
      </c>
      <c r="G781" s="5" t="s">
        <v>275</v>
      </c>
      <c r="H781" s="7">
        <v>75</v>
      </c>
      <c r="I781" s="7">
        <v>0</v>
      </c>
      <c r="J781" s="7">
        <v>75</v>
      </c>
      <c r="K781" s="7">
        <v>2008</v>
      </c>
      <c r="L781">
        <f>VLOOKUP(B781,NOME_BID!$A$8:$E$350,5,FALSE)</f>
        <v>24</v>
      </c>
      <c r="M781">
        <v>10</v>
      </c>
      <c r="N781" t="str">
        <f t="shared" si="24"/>
        <v>24-10</v>
      </c>
      <c r="O781" t="str">
        <f t="shared" si="25"/>
        <v>10-24</v>
      </c>
    </row>
    <row r="782" spans="1:15">
      <c r="A782" t="s">
        <v>37</v>
      </c>
      <c r="B782" s="5" t="s">
        <v>217</v>
      </c>
      <c r="C782" s="7" t="s">
        <v>52</v>
      </c>
      <c r="D782" s="7">
        <v>1</v>
      </c>
      <c r="E782" s="7">
        <v>-1</v>
      </c>
      <c r="F782" s="7">
        <v>2008</v>
      </c>
      <c r="G782" s="5" t="s">
        <v>217</v>
      </c>
      <c r="H782" s="7" t="s">
        <v>52</v>
      </c>
      <c r="I782" s="7">
        <v>0</v>
      </c>
      <c r="J782" s="7">
        <v>0</v>
      </c>
      <c r="K782" s="7">
        <v>2008</v>
      </c>
      <c r="L782">
        <f>VLOOKUP(B782,NOME_BID!$A$8:$E$350,5,FALSE)</f>
        <v>25</v>
      </c>
      <c r="M782">
        <v>10</v>
      </c>
      <c r="N782" t="str">
        <f t="shared" si="24"/>
        <v>25-10</v>
      </c>
      <c r="O782" t="str">
        <f t="shared" si="25"/>
        <v>10-25</v>
      </c>
    </row>
    <row r="783" spans="1:15">
      <c r="A783" t="s">
        <v>37</v>
      </c>
      <c r="B783" s="5" t="s">
        <v>244</v>
      </c>
      <c r="C783" s="7" t="s">
        <v>52</v>
      </c>
      <c r="D783" s="7">
        <v>27</v>
      </c>
      <c r="E783" s="7">
        <v>-27</v>
      </c>
      <c r="F783" s="7">
        <v>2008</v>
      </c>
      <c r="G783" s="5" t="s">
        <v>244</v>
      </c>
      <c r="H783" s="7" t="s">
        <v>52</v>
      </c>
      <c r="I783" s="7">
        <v>0</v>
      </c>
      <c r="J783" s="7">
        <v>0</v>
      </c>
      <c r="K783" s="7">
        <v>2008</v>
      </c>
      <c r="L783">
        <f>VLOOKUP(B783,NOME_BID!$A$8:$E$350,5,FALSE)</f>
        <v>26</v>
      </c>
      <c r="M783">
        <v>10</v>
      </c>
      <c r="N783" t="str">
        <f t="shared" si="24"/>
        <v>26-10</v>
      </c>
      <c r="O783" t="str">
        <f t="shared" si="25"/>
        <v>10-26</v>
      </c>
    </row>
    <row r="784" spans="1:15">
      <c r="A784" t="s">
        <v>37</v>
      </c>
      <c r="B784" s="5" t="s">
        <v>220</v>
      </c>
      <c r="C784" s="7" t="s">
        <v>52</v>
      </c>
      <c r="D784" s="6">
        <v>1226</v>
      </c>
      <c r="E784" s="6">
        <v>-1226</v>
      </c>
      <c r="F784" s="7">
        <v>2008</v>
      </c>
      <c r="G784" s="5" t="s">
        <v>220</v>
      </c>
      <c r="H784" s="7" t="s">
        <v>52</v>
      </c>
      <c r="I784" s="7">
        <v>2</v>
      </c>
      <c r="J784" s="7">
        <v>-2</v>
      </c>
      <c r="K784" s="7">
        <v>2008</v>
      </c>
      <c r="L784">
        <f>VLOOKUP(B784,NOME_BID!$A$8:$E$350,5,FALSE)</f>
        <v>22</v>
      </c>
      <c r="M784">
        <v>10</v>
      </c>
      <c r="N784" t="str">
        <f t="shared" si="24"/>
        <v>22-10</v>
      </c>
      <c r="O784" t="str">
        <f t="shared" si="25"/>
        <v>10-22</v>
      </c>
    </row>
    <row r="785" spans="1:15">
      <c r="A785" t="s">
        <v>37</v>
      </c>
      <c r="B785" s="5" t="s">
        <v>276</v>
      </c>
      <c r="C785" s="6">
        <v>12674939</v>
      </c>
      <c r="D785" s="6">
        <v>1265503</v>
      </c>
      <c r="E785" s="6">
        <v>11409436</v>
      </c>
      <c r="F785" s="7">
        <v>2008</v>
      </c>
      <c r="G785" s="5" t="s">
        <v>276</v>
      </c>
      <c r="H785" s="6">
        <v>8965</v>
      </c>
      <c r="I785" s="7">
        <v>474</v>
      </c>
      <c r="J785" s="6">
        <v>8491</v>
      </c>
      <c r="K785" s="7">
        <v>2008</v>
      </c>
      <c r="L785">
        <f>VLOOKUP(B785,NOME_BID!$A$8:$E$350,5,FALSE)</f>
        <v>10</v>
      </c>
      <c r="M785">
        <v>10</v>
      </c>
      <c r="N785" t="str">
        <f t="shared" si="24"/>
        <v>10-10</v>
      </c>
      <c r="O785" t="str">
        <f t="shared" si="25"/>
        <v>10-10</v>
      </c>
    </row>
    <row r="786" spans="1:15">
      <c r="A786" t="s">
        <v>38</v>
      </c>
      <c r="B786" s="5" t="s">
        <v>51</v>
      </c>
      <c r="C786" s="6">
        <v>3723364</v>
      </c>
      <c r="D786" s="6">
        <v>2532</v>
      </c>
      <c r="E786" s="6">
        <v>3720832</v>
      </c>
      <c r="F786" s="7">
        <v>2008</v>
      </c>
      <c r="G786" s="5" t="s">
        <v>51</v>
      </c>
      <c r="H786" s="6">
        <v>7714</v>
      </c>
      <c r="I786" s="7">
        <v>169</v>
      </c>
      <c r="J786" s="6">
        <v>7545</v>
      </c>
      <c r="K786" s="7">
        <v>2008</v>
      </c>
      <c r="L786">
        <f>VLOOKUP(B786,NOME_BID!$A$8:$E$350,5,FALSE)</f>
        <v>25</v>
      </c>
      <c r="M786">
        <v>999999</v>
      </c>
      <c r="N786" t="str">
        <f t="shared" si="24"/>
        <v>25-999999</v>
      </c>
      <c r="O786" t="str">
        <f t="shared" si="25"/>
        <v>999999-25</v>
      </c>
    </row>
    <row r="787" spans="1:15">
      <c r="A787" t="s">
        <v>38</v>
      </c>
      <c r="B787" s="5" t="s">
        <v>53</v>
      </c>
      <c r="C787" s="6">
        <v>74090309</v>
      </c>
      <c r="D787" s="6">
        <v>129083</v>
      </c>
      <c r="E787" s="6">
        <v>73961226</v>
      </c>
      <c r="F787" s="7">
        <v>2008</v>
      </c>
      <c r="G787" s="5" t="s">
        <v>53</v>
      </c>
      <c r="H787" s="6">
        <v>50833</v>
      </c>
      <c r="I787" s="7">
        <v>305</v>
      </c>
      <c r="J787" s="6">
        <v>50528</v>
      </c>
      <c r="K787" s="7">
        <v>2008</v>
      </c>
      <c r="L787">
        <f>VLOOKUP(B787,NOME_BID!$A$8:$E$350,5,FALSE)</f>
        <v>26</v>
      </c>
      <c r="M787">
        <v>999999</v>
      </c>
      <c r="N787" t="str">
        <f t="shared" si="24"/>
        <v>26-999999</v>
      </c>
      <c r="O787" t="str">
        <f t="shared" si="25"/>
        <v>999999-26</v>
      </c>
    </row>
    <row r="788" spans="1:15">
      <c r="A788" t="s">
        <v>38</v>
      </c>
      <c r="B788" s="5" t="s">
        <v>54</v>
      </c>
      <c r="C788" s="6">
        <v>30798392811</v>
      </c>
      <c r="D788" s="6">
        <v>2211990893</v>
      </c>
      <c r="E788" s="6">
        <v>28586401918</v>
      </c>
      <c r="F788" s="7">
        <v>2008</v>
      </c>
      <c r="G788" s="5" t="s">
        <v>54</v>
      </c>
      <c r="H788" s="6">
        <v>8850796</v>
      </c>
      <c r="I788" s="6">
        <v>12025344</v>
      </c>
      <c r="J788" s="6">
        <v>-3174548</v>
      </c>
      <c r="K788" s="7">
        <v>2008</v>
      </c>
      <c r="L788">
        <f>VLOOKUP(B788,NOME_BID!$A$8:$E$350,5,FALSE)</f>
        <v>26</v>
      </c>
      <c r="M788">
        <v>999999</v>
      </c>
      <c r="N788" t="str">
        <f t="shared" si="24"/>
        <v>26-999999</v>
      </c>
      <c r="O788" t="str">
        <f t="shared" si="25"/>
        <v>999999-26</v>
      </c>
    </row>
    <row r="789" spans="1:15">
      <c r="A789" t="s">
        <v>38</v>
      </c>
      <c r="B789" s="5" t="s">
        <v>55</v>
      </c>
      <c r="C789" s="7">
        <v>289</v>
      </c>
      <c r="D789" s="6">
        <v>22949</v>
      </c>
      <c r="E789" s="6">
        <v>-22660</v>
      </c>
      <c r="F789" s="7">
        <v>2008</v>
      </c>
      <c r="G789" s="5" t="s">
        <v>55</v>
      </c>
      <c r="H789" s="7">
        <v>23</v>
      </c>
      <c r="I789" s="7">
        <v>417</v>
      </c>
      <c r="J789" s="7">
        <v>-394</v>
      </c>
      <c r="K789" s="7">
        <v>2008</v>
      </c>
      <c r="L789">
        <f>VLOOKUP(B789,NOME_BID!$A$8:$E$350,5,FALSE)</f>
        <v>26</v>
      </c>
      <c r="M789">
        <v>999999</v>
      </c>
      <c r="N789" t="str">
        <f t="shared" si="24"/>
        <v>26-999999</v>
      </c>
      <c r="O789" t="str">
        <f t="shared" si="25"/>
        <v>999999-26</v>
      </c>
    </row>
    <row r="790" spans="1:15">
      <c r="A790" t="s">
        <v>38</v>
      </c>
      <c r="B790" s="5" t="s">
        <v>56</v>
      </c>
      <c r="C790" s="6">
        <v>1035093847</v>
      </c>
      <c r="D790" s="6">
        <v>2626278260</v>
      </c>
      <c r="E790" s="6">
        <v>-1591184413</v>
      </c>
      <c r="F790" s="7">
        <v>2008</v>
      </c>
      <c r="G790" s="5" t="s">
        <v>56</v>
      </c>
      <c r="H790" s="6">
        <v>1974485</v>
      </c>
      <c r="I790" s="6">
        <v>2240264</v>
      </c>
      <c r="J790" s="6">
        <v>-265779</v>
      </c>
      <c r="K790" s="7">
        <v>2008</v>
      </c>
      <c r="L790">
        <f>VLOOKUP(B790,NOME_BID!$A$8:$E$350,5,FALSE)</f>
        <v>23</v>
      </c>
      <c r="M790">
        <v>999999</v>
      </c>
      <c r="N790" t="str">
        <f t="shared" si="24"/>
        <v>23-999999</v>
      </c>
      <c r="O790" t="str">
        <f t="shared" si="25"/>
        <v>999999-23</v>
      </c>
    </row>
    <row r="791" spans="1:15">
      <c r="A791" t="s">
        <v>38</v>
      </c>
      <c r="B791" s="5" t="s">
        <v>277</v>
      </c>
      <c r="C791" s="6">
        <v>442293</v>
      </c>
      <c r="D791" s="7" t="s">
        <v>52</v>
      </c>
      <c r="E791" s="6">
        <v>442293</v>
      </c>
      <c r="F791" s="7">
        <v>2008</v>
      </c>
      <c r="G791" s="5" t="s">
        <v>277</v>
      </c>
      <c r="H791" s="7">
        <v>387</v>
      </c>
      <c r="I791" s="7" t="s">
        <v>52</v>
      </c>
      <c r="J791" s="7">
        <v>387</v>
      </c>
      <c r="K791" s="7">
        <v>2008</v>
      </c>
      <c r="L791">
        <f>VLOOKUP(B791,NOME_BID!$A$8:$E$350,5,FALSE)</f>
        <v>24</v>
      </c>
      <c r="M791">
        <v>999999</v>
      </c>
      <c r="N791" t="str">
        <f t="shared" si="24"/>
        <v>24-999999</v>
      </c>
      <c r="O791" t="str">
        <f t="shared" si="25"/>
        <v>999999-24</v>
      </c>
    </row>
    <row r="792" spans="1:15">
      <c r="A792" t="s">
        <v>38</v>
      </c>
      <c r="B792" s="5" t="s">
        <v>57</v>
      </c>
      <c r="C792" s="6">
        <v>6227135</v>
      </c>
      <c r="D792" s="7">
        <v>19</v>
      </c>
      <c r="E792" s="6">
        <v>6227116</v>
      </c>
      <c r="F792" s="7">
        <v>2008</v>
      </c>
      <c r="G792" s="5" t="s">
        <v>57</v>
      </c>
      <c r="H792" s="6">
        <v>7023</v>
      </c>
      <c r="I792" s="7">
        <v>2</v>
      </c>
      <c r="J792" s="6">
        <v>7021</v>
      </c>
      <c r="K792" s="7">
        <v>2008</v>
      </c>
      <c r="L792">
        <f>VLOOKUP(B792,NOME_BID!$A$8:$E$350,5,FALSE)</f>
        <v>24</v>
      </c>
      <c r="M792">
        <v>999999</v>
      </c>
      <c r="N792" t="str">
        <f t="shared" si="24"/>
        <v>24-999999</v>
      </c>
      <c r="O792" t="str">
        <f t="shared" si="25"/>
        <v>999999-24</v>
      </c>
    </row>
    <row r="793" spans="1:15">
      <c r="A793" t="s">
        <v>38</v>
      </c>
      <c r="B793" s="5" t="s">
        <v>227</v>
      </c>
      <c r="C793" s="6">
        <v>1025819663</v>
      </c>
      <c r="D793" s="6">
        <v>29946889</v>
      </c>
      <c r="E793" s="6">
        <v>995872774</v>
      </c>
      <c r="F793" s="7">
        <v>2008</v>
      </c>
      <c r="G793" s="5" t="s">
        <v>227</v>
      </c>
      <c r="H793" s="6">
        <v>718846</v>
      </c>
      <c r="I793" s="6">
        <v>26189</v>
      </c>
      <c r="J793" s="6">
        <v>692657</v>
      </c>
      <c r="K793" s="7">
        <v>2008</v>
      </c>
      <c r="L793">
        <f>VLOOKUP(B793,NOME_BID!$A$8:$E$350,5,FALSE)</f>
        <v>24</v>
      </c>
      <c r="M793">
        <v>999999</v>
      </c>
      <c r="N793" t="str">
        <f t="shared" si="24"/>
        <v>24-999999</v>
      </c>
      <c r="O793" t="str">
        <f t="shared" si="25"/>
        <v>999999-24</v>
      </c>
    </row>
    <row r="794" spans="1:15">
      <c r="A794" t="s">
        <v>38</v>
      </c>
      <c r="B794" s="5" t="s">
        <v>278</v>
      </c>
      <c r="C794" s="6">
        <v>6126698552</v>
      </c>
      <c r="D794" s="7" t="s">
        <v>52</v>
      </c>
      <c r="E794" s="6">
        <v>6126698552</v>
      </c>
      <c r="F794" s="7">
        <v>2008</v>
      </c>
      <c r="G794" s="5" t="s">
        <v>278</v>
      </c>
      <c r="H794" s="6">
        <v>4631279</v>
      </c>
      <c r="I794" s="7" t="s">
        <v>52</v>
      </c>
      <c r="J794" s="6">
        <v>4631279</v>
      </c>
      <c r="K794" s="7">
        <v>2008</v>
      </c>
      <c r="L794">
        <f>VLOOKUP(B794,NOME_BID!$A$8:$E$350,5,FALSE)</f>
        <v>30</v>
      </c>
      <c r="M794">
        <v>999999</v>
      </c>
      <c r="N794" t="str">
        <f t="shared" si="24"/>
        <v>30-999999</v>
      </c>
      <c r="O794" t="str">
        <f t="shared" si="25"/>
        <v>999999-30</v>
      </c>
    </row>
    <row r="795" spans="1:15">
      <c r="A795" t="s">
        <v>38</v>
      </c>
      <c r="B795" s="5" t="s">
        <v>58</v>
      </c>
      <c r="C795" s="6">
        <v>7501037836</v>
      </c>
      <c r="D795" s="6">
        <v>3671639741</v>
      </c>
      <c r="E795" s="6">
        <v>3829398095</v>
      </c>
      <c r="F795" s="7">
        <v>2008</v>
      </c>
      <c r="G795" s="5" t="s">
        <v>58</v>
      </c>
      <c r="H795" s="6">
        <v>2563552</v>
      </c>
      <c r="I795" s="6">
        <v>2911981</v>
      </c>
      <c r="J795" s="6">
        <v>-348429</v>
      </c>
      <c r="K795" s="7">
        <v>2008</v>
      </c>
      <c r="L795">
        <f>VLOOKUP(B795,NOME_BID!$A$8:$E$350,5,FALSE)</f>
        <v>26</v>
      </c>
      <c r="M795">
        <v>999999</v>
      </c>
      <c r="N795" t="str">
        <f t="shared" si="24"/>
        <v>26-999999</v>
      </c>
      <c r="O795" t="str">
        <f t="shared" si="25"/>
        <v>999999-26</v>
      </c>
    </row>
    <row r="796" spans="1:15">
      <c r="A796" t="s">
        <v>38</v>
      </c>
      <c r="B796" s="5" t="s">
        <v>59</v>
      </c>
      <c r="C796" s="6">
        <v>1172297804</v>
      </c>
      <c r="D796" s="6">
        <v>3097231666</v>
      </c>
      <c r="E796" s="6">
        <v>-1924933862</v>
      </c>
      <c r="F796" s="7">
        <v>2008</v>
      </c>
      <c r="G796" s="5" t="s">
        <v>59</v>
      </c>
      <c r="H796" s="6">
        <v>632477</v>
      </c>
      <c r="I796" s="6">
        <v>2497271</v>
      </c>
      <c r="J796" s="6">
        <v>-1864794</v>
      </c>
      <c r="K796" s="7">
        <v>2008</v>
      </c>
      <c r="L796">
        <f>VLOOKUP(B796,NOME_BID!$A$8:$E$350,5,FALSE)</f>
        <v>26</v>
      </c>
      <c r="M796">
        <v>999999</v>
      </c>
      <c r="N796" t="str">
        <f t="shared" si="24"/>
        <v>26-999999</v>
      </c>
      <c r="O796" t="str">
        <f t="shared" si="25"/>
        <v>999999-26</v>
      </c>
    </row>
    <row r="797" spans="1:15">
      <c r="A797" t="s">
        <v>38</v>
      </c>
      <c r="B797" s="5" t="s">
        <v>36</v>
      </c>
      <c r="C797" s="6">
        <v>13356079340</v>
      </c>
      <c r="D797" s="6">
        <v>11288849412</v>
      </c>
      <c r="E797" s="6">
        <v>2067229928</v>
      </c>
      <c r="F797" s="7">
        <v>2008</v>
      </c>
      <c r="G797" s="5" t="s">
        <v>36</v>
      </c>
      <c r="H797" s="6">
        <v>17605583</v>
      </c>
      <c r="I797" s="6">
        <v>13257907</v>
      </c>
      <c r="J797" s="6">
        <v>4347676</v>
      </c>
      <c r="K797" s="7">
        <v>2008</v>
      </c>
      <c r="L797">
        <f>VLOOKUP(B797,NOME_BID!$A$8:$E$350,5,FALSE)</f>
        <v>6</v>
      </c>
      <c r="M797">
        <v>999999</v>
      </c>
      <c r="N797" t="str">
        <f t="shared" si="24"/>
        <v>6-999999</v>
      </c>
      <c r="O797" t="str">
        <f t="shared" si="25"/>
        <v>999999-6</v>
      </c>
    </row>
    <row r="798" spans="1:15">
      <c r="A798" t="s">
        <v>38</v>
      </c>
      <c r="B798" s="5" t="s">
        <v>60</v>
      </c>
      <c r="C798" s="6">
        <v>13766205</v>
      </c>
      <c r="D798" s="6">
        <v>52378</v>
      </c>
      <c r="E798" s="6">
        <v>13713827</v>
      </c>
      <c r="F798" s="7">
        <v>2008</v>
      </c>
      <c r="G798" s="5" t="s">
        <v>60</v>
      </c>
      <c r="H798" s="6">
        <v>31416</v>
      </c>
      <c r="I798" s="7">
        <v>261</v>
      </c>
      <c r="J798" s="6">
        <v>31155</v>
      </c>
      <c r="K798" s="7">
        <v>2008</v>
      </c>
      <c r="L798">
        <f>VLOOKUP(B798,NOME_BID!$A$8:$E$350,5,FALSE)</f>
        <v>26</v>
      </c>
      <c r="M798">
        <v>999999</v>
      </c>
      <c r="N798" t="str">
        <f t="shared" si="24"/>
        <v>26-999999</v>
      </c>
      <c r="O798" t="str">
        <f t="shared" si="25"/>
        <v>999999-26</v>
      </c>
    </row>
    <row r="799" spans="1:15">
      <c r="A799" t="s">
        <v>38</v>
      </c>
      <c r="B799" s="5" t="s">
        <v>61</v>
      </c>
      <c r="C799" s="6">
        <v>1145076234</v>
      </c>
      <c r="D799" s="6">
        <v>6228177593</v>
      </c>
      <c r="E799" s="6">
        <v>-5083101359</v>
      </c>
      <c r="F799" s="7">
        <v>2008</v>
      </c>
      <c r="G799" s="5" t="s">
        <v>61</v>
      </c>
      <c r="H799" s="6">
        <v>1252810</v>
      </c>
      <c r="I799" s="6">
        <v>1229953</v>
      </c>
      <c r="J799" s="6">
        <v>22857</v>
      </c>
      <c r="K799" s="7">
        <v>2008</v>
      </c>
      <c r="L799">
        <f>VLOOKUP(B799,NOME_BID!$A$8:$E$350,5,FALSE)</f>
        <v>25</v>
      </c>
      <c r="M799">
        <v>999999</v>
      </c>
      <c r="N799" t="str">
        <f t="shared" si="24"/>
        <v>25-999999</v>
      </c>
      <c r="O799" t="str">
        <f t="shared" si="25"/>
        <v>999999-25</v>
      </c>
    </row>
    <row r="800" spans="1:15">
      <c r="A800" t="s">
        <v>38</v>
      </c>
      <c r="B800" s="5" t="s">
        <v>62</v>
      </c>
      <c r="C800" s="6">
        <v>1580508915</v>
      </c>
      <c r="D800" s="6">
        <v>170299735</v>
      </c>
      <c r="E800" s="6">
        <v>1410209180</v>
      </c>
      <c r="F800" s="7">
        <v>2008</v>
      </c>
      <c r="G800" s="5" t="s">
        <v>62</v>
      </c>
      <c r="H800" s="6">
        <v>250787</v>
      </c>
      <c r="I800" s="6">
        <v>904470</v>
      </c>
      <c r="J800" s="6">
        <v>-653683</v>
      </c>
      <c r="K800" s="7">
        <v>2008</v>
      </c>
      <c r="L800">
        <f>VLOOKUP(B800,NOME_BID!$A$8:$E$350,5,FALSE)</f>
        <v>26</v>
      </c>
      <c r="M800">
        <v>999999</v>
      </c>
      <c r="N800" t="str">
        <f t="shared" si="24"/>
        <v>26-999999</v>
      </c>
      <c r="O800" t="str">
        <f t="shared" si="25"/>
        <v>999999-26</v>
      </c>
    </row>
    <row r="801" spans="1:15">
      <c r="A801" t="s">
        <v>38</v>
      </c>
      <c r="B801" s="5" t="s">
        <v>63</v>
      </c>
      <c r="C801" s="6">
        <v>17322185</v>
      </c>
      <c r="D801" s="6">
        <v>160016</v>
      </c>
      <c r="E801" s="6">
        <v>17162169</v>
      </c>
      <c r="F801" s="7">
        <v>2008</v>
      </c>
      <c r="G801" s="5" t="s">
        <v>63</v>
      </c>
      <c r="H801" s="6">
        <v>28531</v>
      </c>
      <c r="I801" s="7">
        <v>195</v>
      </c>
      <c r="J801" s="6">
        <v>28336</v>
      </c>
      <c r="K801" s="7">
        <v>2008</v>
      </c>
      <c r="L801">
        <f>VLOOKUP(B801,NOME_BID!$A$8:$E$350,5,FALSE)</f>
        <v>26</v>
      </c>
      <c r="M801">
        <v>999999</v>
      </c>
      <c r="N801" t="str">
        <f t="shared" si="24"/>
        <v>26-999999</v>
      </c>
      <c r="O801" t="str">
        <f t="shared" si="25"/>
        <v>999999-26</v>
      </c>
    </row>
    <row r="802" spans="1:15">
      <c r="A802" t="s">
        <v>38</v>
      </c>
      <c r="B802" s="5" t="s">
        <v>64</v>
      </c>
      <c r="C802" s="6">
        <v>9109104</v>
      </c>
      <c r="D802" s="6">
        <v>52194638</v>
      </c>
      <c r="E802" s="6">
        <v>-43085534</v>
      </c>
      <c r="F802" s="7">
        <v>2008</v>
      </c>
      <c r="G802" s="5" t="s">
        <v>64</v>
      </c>
      <c r="H802" s="6">
        <v>36483</v>
      </c>
      <c r="I802" s="6">
        <v>23545</v>
      </c>
      <c r="J802" s="6">
        <v>12938</v>
      </c>
      <c r="K802" s="7">
        <v>2008</v>
      </c>
      <c r="L802">
        <f>VLOOKUP(B802,NOME_BID!$A$8:$E$350,5,FALSE)</f>
        <v>24</v>
      </c>
      <c r="M802">
        <v>999999</v>
      </c>
      <c r="N802" t="str">
        <f t="shared" si="24"/>
        <v>24-999999</v>
      </c>
      <c r="O802" t="str">
        <f t="shared" si="25"/>
        <v>999999-24</v>
      </c>
    </row>
    <row r="803" spans="1:15">
      <c r="A803" t="s">
        <v>38</v>
      </c>
      <c r="B803" s="5" t="s">
        <v>65</v>
      </c>
      <c r="C803" s="6">
        <v>8042203870</v>
      </c>
      <c r="D803" s="6">
        <v>29291317</v>
      </c>
      <c r="E803" s="6">
        <v>8012912553</v>
      </c>
      <c r="F803" s="7">
        <v>2008</v>
      </c>
      <c r="G803" s="5" t="s">
        <v>65</v>
      </c>
      <c r="H803" s="6">
        <v>405447</v>
      </c>
      <c r="I803" s="6">
        <v>29941</v>
      </c>
      <c r="J803" s="6">
        <v>375506</v>
      </c>
      <c r="K803" s="7">
        <v>2008</v>
      </c>
      <c r="L803">
        <f>VLOOKUP(B803,NOME_BID!$A$8:$E$350,5,FALSE)</f>
        <v>26</v>
      </c>
      <c r="M803">
        <v>999999</v>
      </c>
      <c r="N803" t="str">
        <f t="shared" si="24"/>
        <v>26-999999</v>
      </c>
      <c r="O803" t="str">
        <f t="shared" si="25"/>
        <v>999999-26</v>
      </c>
    </row>
    <row r="804" spans="1:15">
      <c r="A804" t="s">
        <v>38</v>
      </c>
      <c r="B804" s="5" t="s">
        <v>66</v>
      </c>
      <c r="C804" s="6">
        <v>656238352</v>
      </c>
      <c r="D804" s="6">
        <v>49526105</v>
      </c>
      <c r="E804" s="6">
        <v>606712247</v>
      </c>
      <c r="F804" s="7">
        <v>2008</v>
      </c>
      <c r="G804" s="5" t="s">
        <v>66</v>
      </c>
      <c r="H804" s="6">
        <v>237095</v>
      </c>
      <c r="I804" s="6">
        <v>79630</v>
      </c>
      <c r="J804" s="6">
        <v>157465</v>
      </c>
      <c r="K804" s="7">
        <v>2008</v>
      </c>
      <c r="L804">
        <f>VLOOKUP(B804,NOME_BID!$A$8:$E$350,5,FALSE)</f>
        <v>25</v>
      </c>
      <c r="M804">
        <v>999999</v>
      </c>
      <c r="N804" t="str">
        <f t="shared" si="24"/>
        <v>25-999999</v>
      </c>
      <c r="O804" t="str">
        <f t="shared" si="25"/>
        <v>999999-25</v>
      </c>
    </row>
    <row r="805" spans="1:15">
      <c r="A805" t="s">
        <v>38</v>
      </c>
      <c r="B805" s="5" t="s">
        <v>67</v>
      </c>
      <c r="C805" s="6">
        <v>16765977</v>
      </c>
      <c r="D805" s="6">
        <v>33923460</v>
      </c>
      <c r="E805" s="6">
        <v>-17157483</v>
      </c>
      <c r="F805" s="7">
        <v>2008</v>
      </c>
      <c r="G805" s="5" t="s">
        <v>67</v>
      </c>
      <c r="H805" s="6">
        <v>17804</v>
      </c>
      <c r="I805" s="6">
        <v>36497</v>
      </c>
      <c r="J805" s="6">
        <v>-18693</v>
      </c>
      <c r="K805" s="7">
        <v>2008</v>
      </c>
      <c r="L805">
        <f>VLOOKUP(B805,NOME_BID!$A$8:$E$350,5,FALSE)</f>
        <v>24</v>
      </c>
      <c r="M805">
        <v>999999</v>
      </c>
      <c r="N805" t="str">
        <f t="shared" si="24"/>
        <v>24-999999</v>
      </c>
      <c r="O805" t="str">
        <f t="shared" si="25"/>
        <v>999999-24</v>
      </c>
    </row>
    <row r="806" spans="1:15">
      <c r="A806" t="s">
        <v>38</v>
      </c>
      <c r="B806" s="5" t="s">
        <v>68</v>
      </c>
      <c r="C806" s="6">
        <v>12794548283</v>
      </c>
      <c r="D806" s="6">
        <v>871689774</v>
      </c>
      <c r="E806" s="6">
        <v>11922858509</v>
      </c>
      <c r="F806" s="7">
        <v>2008</v>
      </c>
      <c r="G806" s="5" t="s">
        <v>68</v>
      </c>
      <c r="H806" s="6">
        <v>4422175</v>
      </c>
      <c r="I806" s="6">
        <v>1643435</v>
      </c>
      <c r="J806" s="6">
        <v>2778740</v>
      </c>
      <c r="K806" s="7">
        <v>2008</v>
      </c>
      <c r="L806">
        <f>VLOOKUP(B806,NOME_BID!$A$8:$E$350,5,FALSE)</f>
        <v>26</v>
      </c>
      <c r="M806">
        <v>999999</v>
      </c>
      <c r="N806" t="str">
        <f t="shared" si="24"/>
        <v>26-999999</v>
      </c>
      <c r="O806" t="str">
        <f t="shared" si="25"/>
        <v>999999-26</v>
      </c>
    </row>
    <row r="807" spans="1:15">
      <c r="A807" t="s">
        <v>38</v>
      </c>
      <c r="B807" s="5" t="s">
        <v>69</v>
      </c>
      <c r="C807" s="6">
        <v>3554702</v>
      </c>
      <c r="D807" s="6">
        <v>28430</v>
      </c>
      <c r="E807" s="6">
        <v>3526272</v>
      </c>
      <c r="F807" s="7">
        <v>2008</v>
      </c>
      <c r="G807" s="5" t="s">
        <v>69</v>
      </c>
      <c r="H807" s="6">
        <v>4321</v>
      </c>
      <c r="I807" s="7">
        <v>58</v>
      </c>
      <c r="J807" s="6">
        <v>4263</v>
      </c>
      <c r="K807" s="7">
        <v>2008</v>
      </c>
      <c r="L807">
        <f>VLOOKUP(B807,NOME_BID!$A$8:$E$350,5,FALSE)</f>
        <v>24</v>
      </c>
      <c r="M807">
        <v>999999</v>
      </c>
      <c r="N807" t="str">
        <f t="shared" si="24"/>
        <v>24-999999</v>
      </c>
      <c r="O807" t="str">
        <f t="shared" si="25"/>
        <v>999999-24</v>
      </c>
    </row>
    <row r="808" spans="1:15">
      <c r="A808" t="s">
        <v>38</v>
      </c>
      <c r="B808" s="5" t="s">
        <v>70</v>
      </c>
      <c r="C808" s="6">
        <v>215332453</v>
      </c>
      <c r="D808" s="7">
        <v>90</v>
      </c>
      <c r="E808" s="6">
        <v>215332363</v>
      </c>
      <c r="F808" s="7">
        <v>2008</v>
      </c>
      <c r="G808" s="5" t="s">
        <v>70</v>
      </c>
      <c r="H808" s="6">
        <v>131801</v>
      </c>
      <c r="I808" s="7">
        <v>63</v>
      </c>
      <c r="J808" s="6">
        <v>131738</v>
      </c>
      <c r="K808" s="7">
        <v>2008</v>
      </c>
      <c r="L808">
        <f>VLOOKUP(B808,NOME_BID!$A$8:$E$350,5,FALSE)</f>
        <v>23</v>
      </c>
      <c r="M808">
        <v>999999</v>
      </c>
      <c r="N808" t="str">
        <f t="shared" si="24"/>
        <v>23-999999</v>
      </c>
      <c r="O808" t="str">
        <f t="shared" si="25"/>
        <v>999999-23</v>
      </c>
    </row>
    <row r="809" spans="1:15">
      <c r="A809" t="s">
        <v>38</v>
      </c>
      <c r="B809" s="5" t="s">
        <v>257</v>
      </c>
      <c r="C809" s="6">
        <v>1601251</v>
      </c>
      <c r="D809" s="6">
        <v>138977002</v>
      </c>
      <c r="E809" s="6">
        <v>-137375751</v>
      </c>
      <c r="F809" s="7">
        <v>2008</v>
      </c>
      <c r="G809" s="5" t="s">
        <v>257</v>
      </c>
      <c r="H809" s="6">
        <v>2888</v>
      </c>
      <c r="I809" s="6">
        <v>97542</v>
      </c>
      <c r="J809" s="6">
        <v>-94654</v>
      </c>
      <c r="K809" s="7">
        <v>2008</v>
      </c>
      <c r="L809">
        <f>VLOOKUP(B809,NOME_BID!$A$8:$E$350,5,FALSE)</f>
        <v>24</v>
      </c>
      <c r="M809">
        <v>999999</v>
      </c>
      <c r="N809" t="str">
        <f t="shared" si="24"/>
        <v>24-999999</v>
      </c>
      <c r="O809" t="str">
        <f t="shared" si="25"/>
        <v>999999-24</v>
      </c>
    </row>
    <row r="810" spans="1:15">
      <c r="A810" t="s">
        <v>38</v>
      </c>
      <c r="B810" s="5" t="s">
        <v>71</v>
      </c>
      <c r="C810" s="6">
        <v>4046744</v>
      </c>
      <c r="D810" s="6">
        <v>2061609901</v>
      </c>
      <c r="E810" s="6">
        <v>-2057563157</v>
      </c>
      <c r="F810" s="7">
        <v>2008</v>
      </c>
      <c r="G810" s="5" t="s">
        <v>71</v>
      </c>
      <c r="H810" s="6">
        <v>33963</v>
      </c>
      <c r="I810" s="6">
        <v>1246717</v>
      </c>
      <c r="J810" s="6">
        <v>-1212754</v>
      </c>
      <c r="K810" s="7">
        <v>2008</v>
      </c>
      <c r="L810">
        <f>VLOOKUP(B810,NOME_BID!$A$8:$E$350,5,FALSE)</f>
        <v>26</v>
      </c>
      <c r="M810">
        <v>999999</v>
      </c>
      <c r="N810" t="str">
        <f t="shared" si="24"/>
        <v>26-999999</v>
      </c>
      <c r="O810" t="str">
        <f t="shared" si="25"/>
        <v>999999-26</v>
      </c>
    </row>
    <row r="811" spans="1:15">
      <c r="A811" t="s">
        <v>38</v>
      </c>
      <c r="B811" s="5" t="s">
        <v>37</v>
      </c>
      <c r="C811" s="6">
        <v>759804148</v>
      </c>
      <c r="D811" s="6">
        <v>8923681858</v>
      </c>
      <c r="E811" s="6">
        <v>-8163877710</v>
      </c>
      <c r="F811" s="7">
        <v>2008</v>
      </c>
      <c r="G811" s="5" t="s">
        <v>37</v>
      </c>
      <c r="H811" s="6">
        <v>1135496</v>
      </c>
      <c r="I811" s="6">
        <v>2857879</v>
      </c>
      <c r="J811" s="6">
        <v>-1722383</v>
      </c>
      <c r="K811" s="7">
        <v>2008</v>
      </c>
      <c r="L811">
        <f>VLOOKUP(B811,NOME_BID!$A$8:$E$350,5,FALSE)</f>
        <v>10</v>
      </c>
      <c r="M811">
        <v>999999</v>
      </c>
      <c r="N811" t="str">
        <f t="shared" si="24"/>
        <v>10-999999</v>
      </c>
      <c r="O811" t="str">
        <f t="shared" si="25"/>
        <v>999999-10</v>
      </c>
    </row>
    <row r="812" spans="1:15">
      <c r="A812" t="s">
        <v>38</v>
      </c>
      <c r="B812" s="5" t="s">
        <v>72</v>
      </c>
      <c r="C812" s="6">
        <v>25223274</v>
      </c>
      <c r="D812" s="6">
        <v>559193</v>
      </c>
      <c r="E812" s="6">
        <v>24664081</v>
      </c>
      <c r="F812" s="7">
        <v>2008</v>
      </c>
      <c r="G812" s="5" t="s">
        <v>72</v>
      </c>
      <c r="H812" s="6">
        <v>26665</v>
      </c>
      <c r="I812" s="7">
        <v>414</v>
      </c>
      <c r="J812" s="6">
        <v>26251</v>
      </c>
      <c r="K812" s="7">
        <v>2008</v>
      </c>
      <c r="L812">
        <f>VLOOKUP(B812,NOME_BID!$A$8:$E$350,5,FALSE)</f>
        <v>26</v>
      </c>
      <c r="M812">
        <v>999999</v>
      </c>
      <c r="N812" t="str">
        <f t="shared" si="24"/>
        <v>26-999999</v>
      </c>
      <c r="O812" t="str">
        <f t="shared" si="25"/>
        <v>999999-26</v>
      </c>
    </row>
    <row r="813" spans="1:15">
      <c r="A813" t="s">
        <v>38</v>
      </c>
      <c r="B813" s="5" t="s">
        <v>73</v>
      </c>
      <c r="C813" s="6">
        <v>826386</v>
      </c>
      <c r="D813" s="7">
        <v>65</v>
      </c>
      <c r="E813" s="6">
        <v>826321</v>
      </c>
      <c r="F813" s="7">
        <v>2008</v>
      </c>
      <c r="G813" s="5" t="s">
        <v>73</v>
      </c>
      <c r="H813" s="6">
        <v>1996</v>
      </c>
      <c r="I813" s="7">
        <v>11</v>
      </c>
      <c r="J813" s="6">
        <v>1985</v>
      </c>
      <c r="K813" s="7">
        <v>2008</v>
      </c>
      <c r="L813">
        <f>VLOOKUP(B813,NOME_BID!$A$8:$E$350,5,FALSE)</f>
        <v>22</v>
      </c>
      <c r="M813">
        <v>999999</v>
      </c>
      <c r="N813" t="str">
        <f t="shared" si="24"/>
        <v>22-999999</v>
      </c>
      <c r="O813" t="str">
        <f t="shared" si="25"/>
        <v>999999-22</v>
      </c>
    </row>
    <row r="814" spans="1:15">
      <c r="A814" t="s">
        <v>38</v>
      </c>
      <c r="B814" s="5" t="s">
        <v>38</v>
      </c>
      <c r="C814" s="7" t="s">
        <v>52</v>
      </c>
      <c r="D814" s="6">
        <v>99796940</v>
      </c>
      <c r="E814" s="6">
        <v>-99796940</v>
      </c>
      <c r="F814" s="7">
        <v>2008</v>
      </c>
      <c r="G814" s="5" t="s">
        <v>38</v>
      </c>
      <c r="H814" s="7" t="s">
        <v>52</v>
      </c>
      <c r="I814" s="6">
        <v>247010</v>
      </c>
      <c r="J814" s="6">
        <v>-247010</v>
      </c>
      <c r="K814" s="7">
        <v>2008</v>
      </c>
      <c r="L814">
        <f>VLOOKUP(B814,NOME_BID!$A$8:$E$350,5,FALSE)</f>
        <v>999999</v>
      </c>
      <c r="M814">
        <v>999999</v>
      </c>
      <c r="N814" t="str">
        <f t="shared" si="24"/>
        <v>999999-999999</v>
      </c>
      <c r="O814" t="str">
        <f t="shared" si="25"/>
        <v>999999-999999</v>
      </c>
    </row>
    <row r="815" spans="1:15">
      <c r="A815" t="s">
        <v>38</v>
      </c>
      <c r="B815" s="5" t="s">
        <v>74</v>
      </c>
      <c r="C815" s="6">
        <v>466116</v>
      </c>
      <c r="D815" s="6">
        <v>7771</v>
      </c>
      <c r="E815" s="6">
        <v>458345</v>
      </c>
      <c r="F815" s="7">
        <v>2008</v>
      </c>
      <c r="G815" s="5" t="s">
        <v>74</v>
      </c>
      <c r="H815" s="6">
        <v>1567</v>
      </c>
      <c r="I815" s="7">
        <v>81</v>
      </c>
      <c r="J815" s="6">
        <v>1486</v>
      </c>
      <c r="K815" s="7">
        <v>2008</v>
      </c>
      <c r="L815">
        <f>VLOOKUP(B815,NOME_BID!$A$8:$E$350,5,FALSE)</f>
        <v>25</v>
      </c>
      <c r="M815">
        <v>999999</v>
      </c>
      <c r="N815" t="str">
        <f t="shared" si="24"/>
        <v>25-999999</v>
      </c>
      <c r="O815" t="str">
        <f t="shared" si="25"/>
        <v>999999-25</v>
      </c>
    </row>
    <row r="816" spans="1:15">
      <c r="A816" t="s">
        <v>38</v>
      </c>
      <c r="B816" s="5" t="s">
        <v>75</v>
      </c>
      <c r="C816" s="6">
        <v>350432256</v>
      </c>
      <c r="D816" s="6">
        <v>228639543</v>
      </c>
      <c r="E816" s="6">
        <v>121792713</v>
      </c>
      <c r="F816" s="7">
        <v>2008</v>
      </c>
      <c r="G816" s="5" t="s">
        <v>75</v>
      </c>
      <c r="H816" s="6">
        <v>197373</v>
      </c>
      <c r="I816" s="6">
        <v>109381</v>
      </c>
      <c r="J816" s="6">
        <v>87992</v>
      </c>
      <c r="K816" s="7">
        <v>2008</v>
      </c>
      <c r="L816">
        <f>VLOOKUP(B816,NOME_BID!$A$8:$E$350,5,FALSE)</f>
        <v>26</v>
      </c>
      <c r="M816">
        <v>999999</v>
      </c>
      <c r="N816" t="str">
        <f t="shared" si="24"/>
        <v>26-999999</v>
      </c>
      <c r="O816" t="str">
        <f t="shared" si="25"/>
        <v>999999-26</v>
      </c>
    </row>
    <row r="817" spans="1:15">
      <c r="A817" t="s">
        <v>38</v>
      </c>
      <c r="B817" s="5" t="s">
        <v>228</v>
      </c>
      <c r="C817" s="6">
        <v>23688343</v>
      </c>
      <c r="D817" s="7">
        <v>1</v>
      </c>
      <c r="E817" s="6">
        <v>23688342</v>
      </c>
      <c r="F817" s="7">
        <v>2008</v>
      </c>
      <c r="G817" s="5" t="s">
        <v>228</v>
      </c>
      <c r="H817" s="6">
        <v>10166</v>
      </c>
      <c r="I817" s="7">
        <v>0</v>
      </c>
      <c r="J817" s="6">
        <v>10166</v>
      </c>
      <c r="K817" s="7">
        <v>2008</v>
      </c>
      <c r="L817">
        <f>VLOOKUP(B817,NOME_BID!$A$8:$E$350,5,FALSE)</f>
        <v>23</v>
      </c>
      <c r="M817">
        <v>999999</v>
      </c>
      <c r="N817" t="str">
        <f t="shared" si="24"/>
        <v>23-999999</v>
      </c>
      <c r="O817" t="str">
        <f t="shared" si="25"/>
        <v>999999-23</v>
      </c>
    </row>
    <row r="818" spans="1:15">
      <c r="A818" t="s">
        <v>38</v>
      </c>
      <c r="B818" s="5" t="s">
        <v>279</v>
      </c>
      <c r="C818" s="6">
        <v>38653</v>
      </c>
      <c r="D818" s="7">
        <v>3</v>
      </c>
      <c r="E818" s="6">
        <v>38650</v>
      </c>
      <c r="F818" s="7">
        <v>2008</v>
      </c>
      <c r="G818" s="5" t="s">
        <v>279</v>
      </c>
      <c r="H818" s="7">
        <v>195</v>
      </c>
      <c r="I818" s="7">
        <v>0</v>
      </c>
      <c r="J818" s="7">
        <v>195</v>
      </c>
      <c r="K818" s="7">
        <v>2008</v>
      </c>
      <c r="L818">
        <f>VLOOKUP(B818,NOME_BID!$A$8:$E$350,5,FALSE)</f>
        <v>22</v>
      </c>
      <c r="M818">
        <v>999999</v>
      </c>
      <c r="N818" t="str">
        <f t="shared" si="24"/>
        <v>22-999999</v>
      </c>
      <c r="O818" t="str">
        <f t="shared" si="25"/>
        <v>999999-22</v>
      </c>
    </row>
    <row r="819" spans="1:15">
      <c r="A819" t="s">
        <v>38</v>
      </c>
      <c r="B819" s="5" t="s">
        <v>76</v>
      </c>
      <c r="C819" s="6">
        <v>42471262</v>
      </c>
      <c r="D819" s="6">
        <v>2002</v>
      </c>
      <c r="E819" s="6">
        <v>42469260</v>
      </c>
      <c r="F819" s="7">
        <v>2008</v>
      </c>
      <c r="G819" s="5" t="s">
        <v>76</v>
      </c>
      <c r="H819" s="6">
        <v>39588</v>
      </c>
      <c r="I819" s="7">
        <v>44</v>
      </c>
      <c r="J819" s="6">
        <v>39544</v>
      </c>
      <c r="K819" s="7">
        <v>2008</v>
      </c>
      <c r="L819">
        <f>VLOOKUP(B819,NOME_BID!$A$8:$E$350,5,FALSE)</f>
        <v>23</v>
      </c>
      <c r="M819">
        <v>999999</v>
      </c>
      <c r="N819" t="str">
        <f t="shared" si="24"/>
        <v>23-999999</v>
      </c>
      <c r="O819" t="str">
        <f t="shared" si="25"/>
        <v>999999-23</v>
      </c>
    </row>
    <row r="820" spans="1:15">
      <c r="A820" t="s">
        <v>38</v>
      </c>
      <c r="B820" s="5" t="s">
        <v>258</v>
      </c>
      <c r="C820" s="6">
        <v>138558664</v>
      </c>
      <c r="D820" s="6">
        <v>31991111</v>
      </c>
      <c r="E820" s="6">
        <v>106567553</v>
      </c>
      <c r="F820" s="7">
        <v>2008</v>
      </c>
      <c r="G820" s="5" t="s">
        <v>258</v>
      </c>
      <c r="H820" s="6">
        <v>353173</v>
      </c>
      <c r="I820" s="6">
        <v>24908</v>
      </c>
      <c r="J820" s="6">
        <v>328265</v>
      </c>
      <c r="K820" s="7">
        <v>2008</v>
      </c>
      <c r="L820">
        <f>VLOOKUP(B821,NOME_BID!$A$8:$E$350,5,FALSE)</f>
        <v>25</v>
      </c>
      <c r="M820">
        <v>999999</v>
      </c>
      <c r="N820" t="str">
        <f t="shared" si="24"/>
        <v>25-999999</v>
      </c>
      <c r="O820" t="str">
        <f t="shared" si="25"/>
        <v>999999-25</v>
      </c>
    </row>
    <row r="821" spans="1:15">
      <c r="A821" t="s">
        <v>38</v>
      </c>
      <c r="B821" s="5" t="s">
        <v>77</v>
      </c>
      <c r="C821" s="6">
        <v>1044973</v>
      </c>
      <c r="D821" s="6">
        <v>198773</v>
      </c>
      <c r="E821" s="6">
        <v>846200</v>
      </c>
      <c r="F821" s="7">
        <v>2008</v>
      </c>
      <c r="G821" s="5" t="s">
        <v>77</v>
      </c>
      <c r="H821" s="6">
        <v>4940</v>
      </c>
      <c r="I821" s="6">
        <v>5516</v>
      </c>
      <c r="J821" s="7">
        <v>-576</v>
      </c>
      <c r="K821" s="7">
        <v>2008</v>
      </c>
      <c r="L821">
        <f>VLOOKUP(B821,NOME_BID!$A$8:$E$350,5,FALSE)</f>
        <v>25</v>
      </c>
      <c r="M821">
        <v>999999</v>
      </c>
      <c r="N821" t="str">
        <f t="shared" si="24"/>
        <v>25-999999</v>
      </c>
      <c r="O821" t="str">
        <f t="shared" si="25"/>
        <v>999999-25</v>
      </c>
    </row>
    <row r="822" spans="1:15">
      <c r="A822" t="s">
        <v>38</v>
      </c>
      <c r="B822" s="5" t="s">
        <v>78</v>
      </c>
      <c r="C822" s="6">
        <v>414542779</v>
      </c>
      <c r="D822" s="6">
        <v>813698</v>
      </c>
      <c r="E822" s="6">
        <v>413729081</v>
      </c>
      <c r="F822" s="7">
        <v>2008</v>
      </c>
      <c r="G822" s="5" t="s">
        <v>78</v>
      </c>
      <c r="H822" s="6">
        <v>133389</v>
      </c>
      <c r="I822" s="6">
        <v>2847</v>
      </c>
      <c r="J822" s="6">
        <v>130542</v>
      </c>
      <c r="K822" s="7">
        <v>2008</v>
      </c>
      <c r="L822">
        <f>VLOOKUP(B822,NOME_BID!$A$8:$E$350,5,FALSE)</f>
        <v>23</v>
      </c>
      <c r="M822">
        <v>999999</v>
      </c>
      <c r="N822" t="str">
        <f t="shared" si="24"/>
        <v>23-999999</v>
      </c>
      <c r="O822" t="str">
        <f t="shared" si="25"/>
        <v>999999-23</v>
      </c>
    </row>
    <row r="823" spans="1:15">
      <c r="A823" t="s">
        <v>38</v>
      </c>
      <c r="B823" s="5" t="s">
        <v>79</v>
      </c>
      <c r="C823" s="6">
        <v>5196100775</v>
      </c>
      <c r="D823" s="6">
        <v>5755664891</v>
      </c>
      <c r="E823" s="6">
        <v>-559564116</v>
      </c>
      <c r="F823" s="7">
        <v>2008</v>
      </c>
      <c r="G823" s="5" t="s">
        <v>79</v>
      </c>
      <c r="H823" s="6">
        <v>1866146</v>
      </c>
      <c r="I823" s="6">
        <v>3209841</v>
      </c>
      <c r="J823" s="6">
        <v>-1343695</v>
      </c>
      <c r="K823" s="7">
        <v>2008</v>
      </c>
      <c r="L823">
        <f>VLOOKUP(B823,NOME_BID!$A$8:$E$350,5,FALSE)</f>
        <v>21</v>
      </c>
      <c r="M823">
        <v>999999</v>
      </c>
      <c r="N823" t="str">
        <f t="shared" si="24"/>
        <v>21-999999</v>
      </c>
      <c r="O823" t="str">
        <f t="shared" si="25"/>
        <v>999999-21</v>
      </c>
    </row>
    <row r="824" spans="1:15">
      <c r="A824" t="s">
        <v>38</v>
      </c>
      <c r="B824" s="5" t="s">
        <v>80</v>
      </c>
      <c r="C824" s="6">
        <v>1241507</v>
      </c>
      <c r="D824" s="7" t="s">
        <v>52</v>
      </c>
      <c r="E824" s="6">
        <v>1241507</v>
      </c>
      <c r="F824" s="7">
        <v>2008</v>
      </c>
      <c r="G824" s="5" t="s">
        <v>80</v>
      </c>
      <c r="H824" s="6">
        <v>4411</v>
      </c>
      <c r="I824" s="7" t="s">
        <v>52</v>
      </c>
      <c r="J824" s="6">
        <v>4411</v>
      </c>
      <c r="K824" s="7">
        <v>2008</v>
      </c>
      <c r="L824">
        <f>VLOOKUP(B824,NOME_BID!$A$8:$E$350,5,FALSE)</f>
        <v>23</v>
      </c>
      <c r="M824">
        <v>999999</v>
      </c>
      <c r="N824" t="str">
        <f t="shared" si="24"/>
        <v>23-999999</v>
      </c>
      <c r="O824" t="str">
        <f t="shared" si="25"/>
        <v>999999-23</v>
      </c>
    </row>
    <row r="825" spans="1:15">
      <c r="A825" t="s">
        <v>38</v>
      </c>
      <c r="B825" s="5" t="s">
        <v>39</v>
      </c>
      <c r="C825" s="6">
        <v>3906640286</v>
      </c>
      <c r="D825" s="6">
        <v>2246145287</v>
      </c>
      <c r="E825" s="6">
        <v>1660494999</v>
      </c>
      <c r="F825" s="7">
        <v>2008</v>
      </c>
      <c r="G825" s="5" t="s">
        <v>39</v>
      </c>
      <c r="H825" s="6">
        <v>4791683</v>
      </c>
      <c r="I825" s="6">
        <v>4161954</v>
      </c>
      <c r="J825" s="6">
        <v>629729</v>
      </c>
      <c r="K825" s="7">
        <v>2008</v>
      </c>
      <c r="L825">
        <f>VLOOKUP(B825,NOME_BID!$A$8:$E$350,5,FALSE)</f>
        <v>11</v>
      </c>
      <c r="M825">
        <v>999999</v>
      </c>
      <c r="N825" t="str">
        <f t="shared" si="24"/>
        <v>11-999999</v>
      </c>
      <c r="O825" t="str">
        <f t="shared" si="25"/>
        <v>999999-11</v>
      </c>
    </row>
    <row r="826" spans="1:15">
      <c r="A826" t="s">
        <v>38</v>
      </c>
      <c r="B826" s="5" t="s">
        <v>81</v>
      </c>
      <c r="C826" s="6">
        <v>115177574109</v>
      </c>
      <c r="D826" s="6">
        <v>6908389388</v>
      </c>
      <c r="E826" s="6">
        <v>108269184721</v>
      </c>
      <c r="F826" s="7">
        <v>2008</v>
      </c>
      <c r="G826" s="5" t="s">
        <v>81</v>
      </c>
      <c r="H826" s="6">
        <v>16403015</v>
      </c>
      <c r="I826" s="6">
        <v>20039967</v>
      </c>
      <c r="J826" s="6">
        <v>-3636952</v>
      </c>
      <c r="K826" s="7">
        <v>2008</v>
      </c>
      <c r="L826">
        <f>VLOOKUP(B826,NOME_BID!$A$8:$E$350,5,FALSE)</f>
        <v>25</v>
      </c>
      <c r="M826">
        <v>999999</v>
      </c>
      <c r="N826" t="str">
        <f t="shared" si="24"/>
        <v>25-999999</v>
      </c>
      <c r="O826" t="str">
        <f t="shared" si="25"/>
        <v>999999-25</v>
      </c>
    </row>
    <row r="827" spans="1:15">
      <c r="A827" t="s">
        <v>38</v>
      </c>
      <c r="B827" s="5" t="s">
        <v>82</v>
      </c>
      <c r="C827" s="6">
        <v>6034471947</v>
      </c>
      <c r="D827" s="6">
        <v>998345564</v>
      </c>
      <c r="E827" s="6">
        <v>5036126383</v>
      </c>
      <c r="F827" s="7">
        <v>2008</v>
      </c>
      <c r="G827" s="5" t="s">
        <v>82</v>
      </c>
      <c r="H827" s="6">
        <v>1474838</v>
      </c>
      <c r="I827" s="6">
        <v>3536958</v>
      </c>
      <c r="J827" s="6">
        <v>-2062120</v>
      </c>
      <c r="K827" s="7">
        <v>2008</v>
      </c>
      <c r="L827">
        <f>VLOOKUP(B827,NOME_BID!$A$8:$E$350,5,FALSE)</f>
        <v>25</v>
      </c>
      <c r="M827">
        <v>999999</v>
      </c>
      <c r="N827" t="str">
        <f t="shared" si="24"/>
        <v>25-999999</v>
      </c>
      <c r="O827" t="str">
        <f t="shared" si="25"/>
        <v>999999-25</v>
      </c>
    </row>
    <row r="828" spans="1:15">
      <c r="A828" t="s">
        <v>38</v>
      </c>
      <c r="B828" s="5" t="s">
        <v>83</v>
      </c>
      <c r="C828" s="6">
        <v>468523076</v>
      </c>
      <c r="D828" s="6">
        <v>90406163</v>
      </c>
      <c r="E828" s="6">
        <v>378116913</v>
      </c>
      <c r="F828" s="7">
        <v>2008</v>
      </c>
      <c r="G828" s="5" t="s">
        <v>83</v>
      </c>
      <c r="H828" s="6">
        <v>199527</v>
      </c>
      <c r="I828" s="6">
        <v>74842</v>
      </c>
      <c r="J828" s="6">
        <v>124685</v>
      </c>
      <c r="K828" s="7">
        <v>2008</v>
      </c>
      <c r="L828">
        <f>VLOOKUP(B828,NOME_BID!$A$8:$E$350,5,FALSE)</f>
        <v>26</v>
      </c>
      <c r="M828">
        <v>999999</v>
      </c>
      <c r="N828" t="str">
        <f t="shared" si="24"/>
        <v>26-999999</v>
      </c>
      <c r="O828" t="str">
        <f t="shared" si="25"/>
        <v>999999-26</v>
      </c>
    </row>
    <row r="829" spans="1:15">
      <c r="A829" t="s">
        <v>38</v>
      </c>
      <c r="B829" s="5" t="s">
        <v>280</v>
      </c>
      <c r="C829" s="6">
        <v>3960</v>
      </c>
      <c r="D829" s="7" t="s">
        <v>52</v>
      </c>
      <c r="E829" s="6">
        <v>3960</v>
      </c>
      <c r="F829" s="7">
        <v>2008</v>
      </c>
      <c r="G829" s="5" t="s">
        <v>280</v>
      </c>
      <c r="H829" s="7">
        <v>118</v>
      </c>
      <c r="I829" s="7" t="s">
        <v>52</v>
      </c>
      <c r="J829" s="7">
        <v>118</v>
      </c>
      <c r="K829" s="7">
        <v>2008</v>
      </c>
      <c r="L829">
        <f>VLOOKUP(B829,NOME_BID!$A$8:$E$350,5,FALSE)</f>
        <v>26</v>
      </c>
      <c r="M829">
        <v>999999</v>
      </c>
      <c r="N829" t="str">
        <f t="shared" si="24"/>
        <v>26-999999</v>
      </c>
      <c r="O829" t="str">
        <f t="shared" si="25"/>
        <v>999999-26</v>
      </c>
    </row>
    <row r="830" spans="1:15">
      <c r="A830" t="s">
        <v>38</v>
      </c>
      <c r="B830" s="5" t="s">
        <v>259</v>
      </c>
      <c r="C830" s="7" t="s">
        <v>52</v>
      </c>
      <c r="D830" s="6">
        <v>57645</v>
      </c>
      <c r="E830" s="6">
        <v>-57645</v>
      </c>
      <c r="F830" s="7">
        <v>2008</v>
      </c>
      <c r="G830" s="5" t="s">
        <v>259</v>
      </c>
      <c r="H830" s="7" t="s">
        <v>52</v>
      </c>
      <c r="I830" s="6">
        <v>1799</v>
      </c>
      <c r="J830" s="6">
        <v>-1799</v>
      </c>
      <c r="K830" s="7">
        <v>2008</v>
      </c>
      <c r="L830">
        <f>VLOOKUP(B830,NOME_BID!$A$8:$E$350,5,FALSE)</f>
        <v>25</v>
      </c>
      <c r="M830">
        <v>999999</v>
      </c>
      <c r="N830" t="str">
        <f t="shared" si="24"/>
        <v>25-999999</v>
      </c>
      <c r="O830" t="str">
        <f t="shared" si="25"/>
        <v>999999-25</v>
      </c>
    </row>
    <row r="831" spans="1:15">
      <c r="A831" t="s">
        <v>38</v>
      </c>
      <c r="B831" s="5" t="s">
        <v>40</v>
      </c>
      <c r="C831" s="6">
        <v>1291387889</v>
      </c>
      <c r="D831" s="6">
        <v>1959767342</v>
      </c>
      <c r="E831" s="6">
        <v>-668379453</v>
      </c>
      <c r="F831" s="7">
        <v>2008</v>
      </c>
      <c r="G831" s="5" t="s">
        <v>40</v>
      </c>
      <c r="H831" s="6">
        <v>2295046</v>
      </c>
      <c r="I831" s="6">
        <v>829367</v>
      </c>
      <c r="J831" s="6">
        <v>1465679</v>
      </c>
      <c r="K831" s="7">
        <v>2008</v>
      </c>
      <c r="L831">
        <f>VLOOKUP(B831,NOME_BID!$A$8:$E$350,5,FALSE)</f>
        <v>12</v>
      </c>
      <c r="M831">
        <v>999999</v>
      </c>
      <c r="N831" t="str">
        <f t="shared" si="24"/>
        <v>12-999999</v>
      </c>
      <c r="O831" t="str">
        <f t="shared" si="25"/>
        <v>999999-12</v>
      </c>
    </row>
    <row r="832" spans="1:15">
      <c r="A832" t="s">
        <v>38</v>
      </c>
      <c r="B832" s="5" t="s">
        <v>229</v>
      </c>
      <c r="C832" s="6">
        <v>1727393</v>
      </c>
      <c r="D832" s="7">
        <v>60</v>
      </c>
      <c r="E832" s="6">
        <v>1727333</v>
      </c>
      <c r="F832" s="7">
        <v>2008</v>
      </c>
      <c r="G832" s="5" t="s">
        <v>229</v>
      </c>
      <c r="H832" s="6">
        <v>2481</v>
      </c>
      <c r="I832" s="7">
        <v>1</v>
      </c>
      <c r="J832" s="6">
        <v>2480</v>
      </c>
      <c r="K832" s="7">
        <v>2008</v>
      </c>
      <c r="L832">
        <f>VLOOKUP(B832,NOME_BID!$A$8:$E$350,5,FALSE)</f>
        <v>22</v>
      </c>
      <c r="M832">
        <v>999999</v>
      </c>
      <c r="N832" t="str">
        <f t="shared" si="24"/>
        <v>22-999999</v>
      </c>
      <c r="O832" t="str">
        <f t="shared" si="25"/>
        <v>999999-22</v>
      </c>
    </row>
    <row r="833" spans="1:15">
      <c r="A833" t="s">
        <v>38</v>
      </c>
      <c r="B833" s="5" t="s">
        <v>84</v>
      </c>
      <c r="C833" s="6">
        <v>107177616</v>
      </c>
      <c r="D833" s="6">
        <v>37496</v>
      </c>
      <c r="E833" s="6">
        <v>107140120</v>
      </c>
      <c r="F833" s="7">
        <v>2008</v>
      </c>
      <c r="G833" s="5" t="s">
        <v>84</v>
      </c>
      <c r="H833" s="6">
        <v>68410</v>
      </c>
      <c r="I833" s="6">
        <v>1386</v>
      </c>
      <c r="J833" s="6">
        <v>67024</v>
      </c>
      <c r="K833" s="7">
        <v>2008</v>
      </c>
      <c r="L833">
        <f>VLOOKUP(B833,NOME_BID!$A$8:$E$350,5,FALSE)</f>
        <v>23</v>
      </c>
      <c r="M833">
        <v>999999</v>
      </c>
      <c r="N833" t="str">
        <f t="shared" si="24"/>
        <v>23-999999</v>
      </c>
      <c r="O833" t="str">
        <f t="shared" si="25"/>
        <v>999999-23</v>
      </c>
    </row>
    <row r="834" spans="1:15">
      <c r="A834" t="s">
        <v>38</v>
      </c>
      <c r="B834" s="5" t="s">
        <v>281</v>
      </c>
      <c r="C834" s="6">
        <v>3456</v>
      </c>
      <c r="D834" s="6">
        <v>66803</v>
      </c>
      <c r="E834" s="6">
        <v>-63347</v>
      </c>
      <c r="F834" s="7">
        <v>2008</v>
      </c>
      <c r="G834" s="5" t="s">
        <v>281</v>
      </c>
      <c r="H834" s="7">
        <v>44</v>
      </c>
      <c r="I834" s="7">
        <v>72</v>
      </c>
      <c r="J834" s="7">
        <v>-28</v>
      </c>
      <c r="K834" s="7">
        <v>2008</v>
      </c>
      <c r="L834">
        <f>VLOOKUP(B834,NOME_BID!$A$8:$E$350,5,FALSE)</f>
        <v>25</v>
      </c>
      <c r="M834">
        <v>999999</v>
      </c>
      <c r="N834" t="str">
        <f t="shared" si="24"/>
        <v>25-999999</v>
      </c>
      <c r="O834" t="str">
        <f t="shared" si="25"/>
        <v>999999-25</v>
      </c>
    </row>
    <row r="835" spans="1:15">
      <c r="A835" t="s">
        <v>38</v>
      </c>
      <c r="B835" s="5" t="s">
        <v>85</v>
      </c>
      <c r="C835" s="6">
        <v>227211950</v>
      </c>
      <c r="D835" s="6">
        <v>66203320</v>
      </c>
      <c r="E835" s="6">
        <v>161008630</v>
      </c>
      <c r="F835" s="7">
        <v>2008</v>
      </c>
      <c r="G835" s="5" t="s">
        <v>85</v>
      </c>
      <c r="H835" s="6">
        <v>204694</v>
      </c>
      <c r="I835" s="6">
        <v>176374</v>
      </c>
      <c r="J835" s="6">
        <v>28320</v>
      </c>
      <c r="K835" s="7">
        <v>2008</v>
      </c>
      <c r="L835">
        <f>VLOOKUP(B835,NOME_BID!$A$8:$E$350,5,FALSE)</f>
        <v>25</v>
      </c>
      <c r="M835">
        <v>999999</v>
      </c>
      <c r="N835" t="str">
        <f t="shared" si="24"/>
        <v>25-999999</v>
      </c>
      <c r="O835" t="str">
        <f t="shared" si="25"/>
        <v>999999-25</v>
      </c>
    </row>
    <row r="836" spans="1:15">
      <c r="A836" t="s">
        <v>38</v>
      </c>
      <c r="B836" s="5" t="s">
        <v>86</v>
      </c>
      <c r="C836" s="6">
        <v>16464989891</v>
      </c>
      <c r="D836" s="6">
        <v>1026240854</v>
      </c>
      <c r="E836" s="6">
        <v>15438749037</v>
      </c>
      <c r="F836" s="7">
        <v>2008</v>
      </c>
      <c r="G836" s="5" t="s">
        <v>86</v>
      </c>
      <c r="H836" s="6">
        <v>3118567</v>
      </c>
      <c r="I836" s="6">
        <v>5412374</v>
      </c>
      <c r="J836" s="6">
        <v>-2293807</v>
      </c>
      <c r="K836" s="7">
        <v>2008</v>
      </c>
      <c r="L836">
        <f>VLOOKUP(B836,NOME_BID!$A$8:$E$350,5,FALSE)</f>
        <v>25</v>
      </c>
      <c r="M836">
        <v>999999</v>
      </c>
      <c r="N836" t="str">
        <f t="shared" ref="N836:N899" si="26">CONCATENATE(L836,"-",M836)</f>
        <v>25-999999</v>
      </c>
      <c r="O836" t="str">
        <f t="shared" ref="O836:O899" si="27">CONCATENATE(M836,"-",L836)</f>
        <v>999999-25</v>
      </c>
    </row>
    <row r="837" spans="1:15">
      <c r="A837" t="s">
        <v>38</v>
      </c>
      <c r="B837" s="5" t="s">
        <v>87</v>
      </c>
      <c r="C837" s="6">
        <v>183919905</v>
      </c>
      <c r="D837" s="6">
        <v>52127950</v>
      </c>
      <c r="E837" s="6">
        <v>131791955</v>
      </c>
      <c r="F837" s="7">
        <v>2008</v>
      </c>
      <c r="G837" s="5" t="s">
        <v>87</v>
      </c>
      <c r="H837" s="6">
        <v>73693</v>
      </c>
      <c r="I837" s="6">
        <v>100011</v>
      </c>
      <c r="J837" s="6">
        <v>-26318</v>
      </c>
      <c r="K837" s="7">
        <v>2008</v>
      </c>
      <c r="L837">
        <f>VLOOKUP(B837,NOME_BID!$A$8:$E$350,5,FALSE)</f>
        <v>23</v>
      </c>
      <c r="M837">
        <v>999999</v>
      </c>
      <c r="N837" t="str">
        <f t="shared" si="26"/>
        <v>23-999999</v>
      </c>
      <c r="O837" t="str">
        <f t="shared" si="27"/>
        <v>999999-23</v>
      </c>
    </row>
    <row r="838" spans="1:15">
      <c r="A838" t="s">
        <v>38</v>
      </c>
      <c r="B838" s="5" t="s">
        <v>88</v>
      </c>
      <c r="C838" s="6">
        <v>280098250</v>
      </c>
      <c r="D838" s="6">
        <v>11607895</v>
      </c>
      <c r="E838" s="6">
        <v>268490355</v>
      </c>
      <c r="F838" s="7">
        <v>2008</v>
      </c>
      <c r="G838" s="5" t="s">
        <v>88</v>
      </c>
      <c r="H838" s="6">
        <v>603027</v>
      </c>
      <c r="I838" s="6">
        <v>211277</v>
      </c>
      <c r="J838" s="6">
        <v>391750</v>
      </c>
      <c r="K838" s="7">
        <v>2008</v>
      </c>
      <c r="L838">
        <f>VLOOKUP(B838,NOME_BID!$A$8:$E$350,5,FALSE)</f>
        <v>24</v>
      </c>
      <c r="M838">
        <v>999999</v>
      </c>
      <c r="N838" t="str">
        <f t="shared" si="26"/>
        <v>24-999999</v>
      </c>
      <c r="O838" t="str">
        <f t="shared" si="27"/>
        <v>999999-24</v>
      </c>
    </row>
    <row r="839" spans="1:15">
      <c r="A839" t="s">
        <v>38</v>
      </c>
      <c r="B839" s="5" t="s">
        <v>89</v>
      </c>
      <c r="C839" s="6">
        <v>427577260</v>
      </c>
      <c r="D839" s="6">
        <v>2363116</v>
      </c>
      <c r="E839" s="6">
        <v>425214144</v>
      </c>
      <c r="F839" s="7">
        <v>2008</v>
      </c>
      <c r="G839" s="5" t="s">
        <v>89</v>
      </c>
      <c r="H839" s="6">
        <v>199276</v>
      </c>
      <c r="I839" s="6">
        <v>12637</v>
      </c>
      <c r="J839" s="6">
        <v>186639</v>
      </c>
      <c r="K839" s="7">
        <v>2008</v>
      </c>
      <c r="L839">
        <f>VLOOKUP(B839,NOME_BID!$A$8:$E$350,5,FALSE)</f>
        <v>26</v>
      </c>
      <c r="M839">
        <v>999999</v>
      </c>
      <c r="N839" t="str">
        <f t="shared" si="26"/>
        <v>26-999999</v>
      </c>
      <c r="O839" t="str">
        <f t="shared" si="27"/>
        <v>999999-26</v>
      </c>
    </row>
    <row r="840" spans="1:15">
      <c r="A840" t="s">
        <v>38</v>
      </c>
      <c r="B840" s="5" t="s">
        <v>90</v>
      </c>
      <c r="C840" s="6">
        <v>492966701</v>
      </c>
      <c r="D840" s="6">
        <v>136678924</v>
      </c>
      <c r="E840" s="6">
        <v>356287777</v>
      </c>
      <c r="F840" s="7">
        <v>2008</v>
      </c>
      <c r="G840" s="5" t="s">
        <v>90</v>
      </c>
      <c r="H840" s="6">
        <v>526843</v>
      </c>
      <c r="I840" s="6">
        <v>45365</v>
      </c>
      <c r="J840" s="6">
        <v>481478</v>
      </c>
      <c r="K840" s="7">
        <v>2008</v>
      </c>
      <c r="L840">
        <f>VLOOKUP(B840,NOME_BID!$A$8:$E$350,5,FALSE)</f>
        <v>24</v>
      </c>
      <c r="M840">
        <v>999999</v>
      </c>
      <c r="N840" t="str">
        <f t="shared" si="26"/>
        <v>24-999999</v>
      </c>
      <c r="O840" t="str">
        <f t="shared" si="27"/>
        <v>999999-24</v>
      </c>
    </row>
    <row r="841" spans="1:15">
      <c r="A841" t="s">
        <v>38</v>
      </c>
      <c r="B841" s="5" t="s">
        <v>91</v>
      </c>
      <c r="C841" s="6">
        <v>367920132</v>
      </c>
      <c r="D841" s="6">
        <v>43547452</v>
      </c>
      <c r="E841" s="6">
        <v>324372680</v>
      </c>
      <c r="F841" s="7">
        <v>2008</v>
      </c>
      <c r="G841" s="5" t="s">
        <v>91</v>
      </c>
      <c r="H841" s="6">
        <v>320280</v>
      </c>
      <c r="I841" s="6">
        <v>456402</v>
      </c>
      <c r="J841" s="6">
        <v>-136122</v>
      </c>
      <c r="K841" s="7">
        <v>2008</v>
      </c>
      <c r="L841">
        <f>VLOOKUP(B841,NOME_BID!$A$8:$E$350,5,FALSE)</f>
        <v>26</v>
      </c>
      <c r="M841">
        <v>999999</v>
      </c>
      <c r="N841" t="str">
        <f t="shared" si="26"/>
        <v>26-999999</v>
      </c>
      <c r="O841" t="str">
        <f t="shared" si="27"/>
        <v>999999-26</v>
      </c>
    </row>
    <row r="842" spans="1:15">
      <c r="A842" t="s">
        <v>38</v>
      </c>
      <c r="B842" s="5" t="s">
        <v>230</v>
      </c>
      <c r="C842" s="6">
        <v>3864753</v>
      </c>
      <c r="D842" s="7" t="s">
        <v>52</v>
      </c>
      <c r="E842" s="6">
        <v>3864753</v>
      </c>
      <c r="F842" s="7">
        <v>2008</v>
      </c>
      <c r="G842" s="5" t="s">
        <v>230</v>
      </c>
      <c r="H842" s="6">
        <v>7258</v>
      </c>
      <c r="I842" s="7" t="s">
        <v>52</v>
      </c>
      <c r="J842" s="6">
        <v>7258</v>
      </c>
      <c r="K842" s="7">
        <v>2008</v>
      </c>
      <c r="L842">
        <f>VLOOKUP(B842,NOME_BID!$A$8:$E$350,5,FALSE)</f>
        <v>22</v>
      </c>
      <c r="M842">
        <v>999999</v>
      </c>
      <c r="N842" t="str">
        <f t="shared" si="26"/>
        <v>22-999999</v>
      </c>
      <c r="O842" t="str">
        <f t="shared" si="27"/>
        <v>999999-22</v>
      </c>
    </row>
    <row r="843" spans="1:15">
      <c r="A843" t="s">
        <v>38</v>
      </c>
      <c r="B843" s="5" t="s">
        <v>92</v>
      </c>
      <c r="C843" s="6">
        <v>3390064</v>
      </c>
      <c r="D843" s="6">
        <v>1904</v>
      </c>
      <c r="E843" s="6">
        <v>3388160</v>
      </c>
      <c r="F843" s="7">
        <v>2008</v>
      </c>
      <c r="G843" s="5" t="s">
        <v>92</v>
      </c>
      <c r="H843" s="6">
        <v>2923</v>
      </c>
      <c r="I843" s="7">
        <v>10</v>
      </c>
      <c r="J843" s="6">
        <v>2913</v>
      </c>
      <c r="K843" s="7">
        <v>2008</v>
      </c>
      <c r="L843">
        <f>VLOOKUP(B843,NOME_BID!$A$8:$E$350,5,FALSE)</f>
        <v>24</v>
      </c>
      <c r="M843">
        <v>999999</v>
      </c>
      <c r="N843" t="str">
        <f t="shared" si="26"/>
        <v>24-999999</v>
      </c>
      <c r="O843" t="str">
        <f t="shared" si="27"/>
        <v>999999-24</v>
      </c>
    </row>
    <row r="844" spans="1:15">
      <c r="A844" t="s">
        <v>38</v>
      </c>
      <c r="B844" s="5" t="s">
        <v>41</v>
      </c>
      <c r="C844" s="6">
        <v>321091971</v>
      </c>
      <c r="D844" s="6">
        <v>10318326</v>
      </c>
      <c r="E844" s="6">
        <v>310773645</v>
      </c>
      <c r="F844" s="7">
        <v>2008</v>
      </c>
      <c r="G844" s="5" t="s">
        <v>41</v>
      </c>
      <c r="H844" s="6">
        <v>877941</v>
      </c>
      <c r="I844" s="6">
        <v>42576</v>
      </c>
      <c r="J844" s="6">
        <v>835365</v>
      </c>
      <c r="K844" s="7">
        <v>2008</v>
      </c>
      <c r="L844">
        <f>VLOOKUP(B844,NOME_BID!$A$8:$E$350,5,FALSE)</f>
        <v>13</v>
      </c>
      <c r="M844">
        <v>999999</v>
      </c>
      <c r="N844" t="str">
        <f t="shared" si="26"/>
        <v>13-999999</v>
      </c>
      <c r="O844" t="str">
        <f t="shared" si="27"/>
        <v>999999-13</v>
      </c>
    </row>
    <row r="845" spans="1:15">
      <c r="A845" t="s">
        <v>38</v>
      </c>
      <c r="B845" s="5" t="s">
        <v>93</v>
      </c>
      <c r="C845" s="6">
        <v>4186146426</v>
      </c>
      <c r="D845" s="6">
        <v>475095164</v>
      </c>
      <c r="E845" s="6">
        <v>3711051262</v>
      </c>
      <c r="F845" s="7">
        <v>2008</v>
      </c>
      <c r="G845" s="5" t="s">
        <v>93</v>
      </c>
      <c r="H845" s="6">
        <v>1408617</v>
      </c>
      <c r="I845" s="6">
        <v>217880</v>
      </c>
      <c r="J845" s="6">
        <v>1190737</v>
      </c>
      <c r="K845" s="7">
        <v>2008</v>
      </c>
      <c r="L845">
        <f>VLOOKUP(B845,NOME_BID!$A$8:$E$350,5,FALSE)</f>
        <v>26</v>
      </c>
      <c r="M845">
        <v>999999</v>
      </c>
      <c r="N845" t="str">
        <f t="shared" si="26"/>
        <v>26-999999</v>
      </c>
      <c r="O845" t="str">
        <f t="shared" si="27"/>
        <v>999999-26</v>
      </c>
    </row>
    <row r="846" spans="1:15">
      <c r="A846" t="s">
        <v>38</v>
      </c>
      <c r="B846" s="5" t="s">
        <v>94</v>
      </c>
      <c r="C846" s="6">
        <v>315376873</v>
      </c>
      <c r="D846" s="6">
        <v>1537787</v>
      </c>
      <c r="E846" s="6">
        <v>313839086</v>
      </c>
      <c r="F846" s="7">
        <v>2008</v>
      </c>
      <c r="G846" s="5" t="s">
        <v>94</v>
      </c>
      <c r="H846" s="6">
        <v>249305</v>
      </c>
      <c r="I846" s="6">
        <v>3513</v>
      </c>
      <c r="J846" s="6">
        <v>245792</v>
      </c>
      <c r="K846" s="7">
        <v>2008</v>
      </c>
      <c r="L846">
        <f>VLOOKUP(B846,NOME_BID!$A$8:$E$350,5,FALSE)</f>
        <v>24</v>
      </c>
      <c r="M846">
        <v>999999</v>
      </c>
      <c r="N846" t="str">
        <f t="shared" si="26"/>
        <v>24-999999</v>
      </c>
      <c r="O846" t="str">
        <f t="shared" si="27"/>
        <v>999999-24</v>
      </c>
    </row>
    <row r="847" spans="1:15">
      <c r="A847" t="s">
        <v>38</v>
      </c>
      <c r="B847" s="5" t="s">
        <v>95</v>
      </c>
      <c r="C847" s="6">
        <v>1257298287</v>
      </c>
      <c r="D847" s="6">
        <v>582519190</v>
      </c>
      <c r="E847" s="6">
        <v>674779097</v>
      </c>
      <c r="F847" s="7">
        <v>2008</v>
      </c>
      <c r="G847" s="5" t="s">
        <v>95</v>
      </c>
      <c r="H847" s="6">
        <v>1323134</v>
      </c>
      <c r="I847" s="6">
        <v>592719</v>
      </c>
      <c r="J847" s="6">
        <v>730415</v>
      </c>
      <c r="K847" s="7">
        <v>2008</v>
      </c>
      <c r="L847">
        <f>VLOOKUP(B847,NOME_BID!$A$8:$E$350,5,FALSE)</f>
        <v>26</v>
      </c>
      <c r="M847">
        <v>999999</v>
      </c>
      <c r="N847" t="str">
        <f t="shared" si="26"/>
        <v>26-999999</v>
      </c>
      <c r="O847" t="str">
        <f t="shared" si="27"/>
        <v>999999-26</v>
      </c>
    </row>
    <row r="848" spans="1:15">
      <c r="A848" t="s">
        <v>38</v>
      </c>
      <c r="B848" s="5" t="s">
        <v>260</v>
      </c>
      <c r="C848" s="6">
        <v>14754800</v>
      </c>
      <c r="D848" s="7">
        <v>0</v>
      </c>
      <c r="E848" s="6">
        <v>14754800</v>
      </c>
      <c r="F848" s="7">
        <v>2008</v>
      </c>
      <c r="G848" s="5" t="s">
        <v>260</v>
      </c>
      <c r="H848" s="6">
        <v>4258</v>
      </c>
      <c r="I848" s="7">
        <v>7</v>
      </c>
      <c r="J848" s="6">
        <v>4251</v>
      </c>
      <c r="K848" s="7">
        <v>2008</v>
      </c>
      <c r="L848">
        <f>VLOOKUP(B848,NOME_BID!$A$8:$E$350,5,FALSE)</f>
        <v>22</v>
      </c>
      <c r="M848">
        <v>999999</v>
      </c>
      <c r="N848" t="str">
        <f t="shared" si="26"/>
        <v>22-999999</v>
      </c>
      <c r="O848" t="str">
        <f t="shared" si="27"/>
        <v>999999-22</v>
      </c>
    </row>
    <row r="849" spans="1:15">
      <c r="A849" t="s">
        <v>38</v>
      </c>
      <c r="B849" s="5" t="s">
        <v>96</v>
      </c>
      <c r="C849" s="6">
        <v>7921147</v>
      </c>
      <c r="D849" s="6">
        <v>12686520</v>
      </c>
      <c r="E849" s="6">
        <v>-4765373</v>
      </c>
      <c r="F849" s="7">
        <v>2008</v>
      </c>
      <c r="G849" s="5" t="s">
        <v>96</v>
      </c>
      <c r="H849" s="6">
        <v>18596</v>
      </c>
      <c r="I849" s="6">
        <v>141003</v>
      </c>
      <c r="J849" s="6">
        <v>-122407</v>
      </c>
      <c r="K849" s="7">
        <v>2008</v>
      </c>
      <c r="L849">
        <f>VLOOKUP(B849,NOME_BID!$A$8:$E$350,5,FALSE)</f>
        <v>26</v>
      </c>
      <c r="M849">
        <v>999999</v>
      </c>
      <c r="N849" t="str">
        <f t="shared" si="26"/>
        <v>26-999999</v>
      </c>
      <c r="O849" t="str">
        <f t="shared" si="27"/>
        <v>999999-26</v>
      </c>
    </row>
    <row r="850" spans="1:15">
      <c r="A850" t="s">
        <v>38</v>
      </c>
      <c r="B850" s="5" t="s">
        <v>97</v>
      </c>
      <c r="C850" s="6">
        <v>373656607</v>
      </c>
      <c r="D850" s="6">
        <v>7711665</v>
      </c>
      <c r="E850" s="6">
        <v>365944942</v>
      </c>
      <c r="F850" s="7">
        <v>2008</v>
      </c>
      <c r="G850" s="5" t="s">
        <v>97</v>
      </c>
      <c r="H850" s="6">
        <v>296526</v>
      </c>
      <c r="I850" s="6">
        <v>58015</v>
      </c>
      <c r="J850" s="6">
        <v>238511</v>
      </c>
      <c r="K850" s="7">
        <v>2008</v>
      </c>
      <c r="L850">
        <f>VLOOKUP(B850,NOME_BID!$A$8:$E$350,5,FALSE)</f>
        <v>26</v>
      </c>
      <c r="M850">
        <v>999999</v>
      </c>
      <c r="N850" t="str">
        <f t="shared" si="26"/>
        <v>26-999999</v>
      </c>
      <c r="O850" t="str">
        <f t="shared" si="27"/>
        <v>999999-26</v>
      </c>
    </row>
    <row r="851" spans="1:15">
      <c r="A851" t="s">
        <v>38</v>
      </c>
      <c r="B851" s="5" t="s">
        <v>98</v>
      </c>
      <c r="C851" s="6">
        <v>10269040868</v>
      </c>
      <c r="D851" s="6">
        <v>1042001801</v>
      </c>
      <c r="E851" s="6">
        <v>9227039067</v>
      </c>
      <c r="F851" s="7">
        <v>2008</v>
      </c>
      <c r="G851" s="5" t="s">
        <v>98</v>
      </c>
      <c r="H851" s="6">
        <v>4074421</v>
      </c>
      <c r="I851" s="6">
        <v>2471846</v>
      </c>
      <c r="J851" s="6">
        <v>1602575</v>
      </c>
      <c r="K851" s="7">
        <v>2008</v>
      </c>
      <c r="L851">
        <f>VLOOKUP(B851,NOME_BID!$A$8:$E$350,5,FALSE)</f>
        <v>26</v>
      </c>
      <c r="M851">
        <v>999999</v>
      </c>
      <c r="N851" t="str">
        <f t="shared" si="26"/>
        <v>26-999999</v>
      </c>
      <c r="O851" t="str">
        <f t="shared" si="27"/>
        <v>999999-26</v>
      </c>
    </row>
    <row r="852" spans="1:15">
      <c r="A852" t="s">
        <v>38</v>
      </c>
      <c r="B852" s="5" t="s">
        <v>99</v>
      </c>
      <c r="C852" s="6">
        <v>28005311398</v>
      </c>
      <c r="D852" s="6">
        <v>17642268913</v>
      </c>
      <c r="E852" s="6">
        <v>10363042485</v>
      </c>
      <c r="F852" s="7">
        <v>2008</v>
      </c>
      <c r="G852" s="5" t="s">
        <v>99</v>
      </c>
      <c r="H852" s="6">
        <v>27423065</v>
      </c>
      <c r="I852" s="6">
        <v>25626765</v>
      </c>
      <c r="J852" s="6">
        <v>1796300</v>
      </c>
      <c r="K852" s="7">
        <v>2008</v>
      </c>
      <c r="L852">
        <f>VLOOKUP(B852,NOME_BID!$A$8:$E$350,5,FALSE)</f>
        <v>21</v>
      </c>
      <c r="M852">
        <v>999999</v>
      </c>
      <c r="N852" t="str">
        <f t="shared" si="26"/>
        <v>21-999999</v>
      </c>
      <c r="O852" t="str">
        <f t="shared" si="27"/>
        <v>999999-21</v>
      </c>
    </row>
    <row r="853" spans="1:15">
      <c r="A853" t="s">
        <v>38</v>
      </c>
      <c r="B853" s="5" t="s">
        <v>100</v>
      </c>
      <c r="C853" s="6">
        <v>12867265</v>
      </c>
      <c r="D853" s="6">
        <v>11458431</v>
      </c>
      <c r="E853" s="6">
        <v>1408834</v>
      </c>
      <c r="F853" s="7">
        <v>2008</v>
      </c>
      <c r="G853" s="5" t="s">
        <v>100</v>
      </c>
      <c r="H853" s="6">
        <v>35637</v>
      </c>
      <c r="I853" s="6">
        <v>23698</v>
      </c>
      <c r="J853" s="6">
        <v>11939</v>
      </c>
      <c r="K853" s="7">
        <v>2008</v>
      </c>
      <c r="L853">
        <f>VLOOKUP(B853,NOME_BID!$A$8:$E$350,5,FALSE)</f>
        <v>26</v>
      </c>
      <c r="M853">
        <v>999999</v>
      </c>
      <c r="N853" t="str">
        <f t="shared" si="26"/>
        <v>26-999999</v>
      </c>
      <c r="O853" t="str">
        <f t="shared" si="27"/>
        <v>999999-26</v>
      </c>
    </row>
    <row r="854" spans="1:15">
      <c r="A854" t="s">
        <v>38</v>
      </c>
      <c r="B854" s="5" t="s">
        <v>101</v>
      </c>
      <c r="C854" s="6">
        <v>5618119</v>
      </c>
      <c r="D854" s="6">
        <v>10875</v>
      </c>
      <c r="E854" s="6">
        <v>5607244</v>
      </c>
      <c r="F854" s="7">
        <v>2008</v>
      </c>
      <c r="G854" s="5" t="s">
        <v>101</v>
      </c>
      <c r="H854" s="6">
        <v>32897</v>
      </c>
      <c r="I854" s="7">
        <v>31</v>
      </c>
      <c r="J854" s="6">
        <v>32866</v>
      </c>
      <c r="K854" s="7">
        <v>2008</v>
      </c>
      <c r="L854">
        <f>VLOOKUP(B854,NOME_BID!$A$8:$E$350,5,FALSE)</f>
        <v>22</v>
      </c>
      <c r="M854">
        <v>999999</v>
      </c>
      <c r="N854" t="str">
        <f t="shared" si="26"/>
        <v>22-999999</v>
      </c>
      <c r="O854" t="str">
        <f t="shared" si="27"/>
        <v>999999-22</v>
      </c>
    </row>
    <row r="855" spans="1:15">
      <c r="A855" t="s">
        <v>38</v>
      </c>
      <c r="B855" s="5" t="s">
        <v>282</v>
      </c>
      <c r="C855" s="6">
        <v>23888</v>
      </c>
      <c r="D855" s="7">
        <v>107</v>
      </c>
      <c r="E855" s="6">
        <v>23781</v>
      </c>
      <c r="F855" s="7">
        <v>2008</v>
      </c>
      <c r="G855" s="5" t="s">
        <v>282</v>
      </c>
      <c r="H855" s="7">
        <v>39</v>
      </c>
      <c r="I855" s="7">
        <v>10</v>
      </c>
      <c r="J855" s="7">
        <v>29</v>
      </c>
      <c r="K855" s="7">
        <v>2008</v>
      </c>
      <c r="L855">
        <f>VLOOKUP(B855,NOME_BID!$A$8:$E$350,5,FALSE)</f>
        <v>26</v>
      </c>
      <c r="M855">
        <v>999999</v>
      </c>
      <c r="N855" t="str">
        <f t="shared" si="26"/>
        <v>26-999999</v>
      </c>
      <c r="O855" t="str">
        <f t="shared" si="27"/>
        <v>999999-26</v>
      </c>
    </row>
    <row r="856" spans="1:15">
      <c r="A856" t="s">
        <v>38</v>
      </c>
      <c r="B856" s="5" t="s">
        <v>102</v>
      </c>
      <c r="C856" s="6">
        <v>4521644499</v>
      </c>
      <c r="D856" s="6">
        <v>88774493</v>
      </c>
      <c r="E856" s="6">
        <v>4432870006</v>
      </c>
      <c r="F856" s="7">
        <v>2008</v>
      </c>
      <c r="G856" s="5" t="s">
        <v>102</v>
      </c>
      <c r="H856" s="6">
        <v>584483</v>
      </c>
      <c r="I856" s="6">
        <v>497336</v>
      </c>
      <c r="J856" s="6">
        <v>87147</v>
      </c>
      <c r="K856" s="7">
        <v>2008</v>
      </c>
      <c r="L856">
        <f>VLOOKUP(B856,NOME_BID!$A$8:$E$350,5,FALSE)</f>
        <v>25</v>
      </c>
      <c r="M856">
        <v>999999</v>
      </c>
      <c r="N856" t="str">
        <f t="shared" si="26"/>
        <v>25-999999</v>
      </c>
      <c r="O856" t="str">
        <f t="shared" si="27"/>
        <v>999999-25</v>
      </c>
    </row>
    <row r="857" spans="1:15">
      <c r="A857" t="s">
        <v>38</v>
      </c>
      <c r="B857" s="5" t="s">
        <v>103</v>
      </c>
      <c r="C857" s="6">
        <v>590115772</v>
      </c>
      <c r="D857" s="6">
        <v>260583075</v>
      </c>
      <c r="E857" s="6">
        <v>329532697</v>
      </c>
      <c r="F857" s="7">
        <v>2008</v>
      </c>
      <c r="G857" s="5" t="s">
        <v>103</v>
      </c>
      <c r="H857" s="6">
        <v>441412</v>
      </c>
      <c r="I857" s="6">
        <v>752792</v>
      </c>
      <c r="J857" s="6">
        <v>-311380</v>
      </c>
      <c r="K857" s="7">
        <v>2008</v>
      </c>
      <c r="L857">
        <f>VLOOKUP(B857,NOME_BID!$A$8:$E$350,5,FALSE)</f>
        <v>26</v>
      </c>
      <c r="M857">
        <v>999999</v>
      </c>
      <c r="N857" t="str">
        <f t="shared" si="26"/>
        <v>26-999999</v>
      </c>
      <c r="O857" t="str">
        <f t="shared" si="27"/>
        <v>999999-26</v>
      </c>
    </row>
    <row r="858" spans="1:15">
      <c r="A858" t="s">
        <v>38</v>
      </c>
      <c r="B858" s="5" t="s">
        <v>104</v>
      </c>
      <c r="C858" s="6">
        <v>16134761463</v>
      </c>
      <c r="D858" s="6">
        <v>639647014</v>
      </c>
      <c r="E858" s="6">
        <v>15495114449</v>
      </c>
      <c r="F858" s="7">
        <v>2008</v>
      </c>
      <c r="G858" s="5" t="s">
        <v>104</v>
      </c>
      <c r="H858" s="6">
        <v>4125500</v>
      </c>
      <c r="I858" s="6">
        <v>4678133</v>
      </c>
      <c r="J858" s="6">
        <v>-552633</v>
      </c>
      <c r="K858" s="7">
        <v>2008</v>
      </c>
      <c r="L858">
        <f>VLOOKUP(B858,NOME_BID!$A$8:$E$350,5,FALSE)</f>
        <v>26</v>
      </c>
      <c r="M858">
        <v>999999</v>
      </c>
      <c r="N858" t="str">
        <f t="shared" si="26"/>
        <v>26-999999</v>
      </c>
      <c r="O858" t="str">
        <f t="shared" si="27"/>
        <v>999999-26</v>
      </c>
    </row>
    <row r="859" spans="1:15">
      <c r="A859" t="s">
        <v>38</v>
      </c>
      <c r="B859" s="5" t="s">
        <v>105</v>
      </c>
      <c r="C859" s="6">
        <v>33956989</v>
      </c>
      <c r="D859" s="7">
        <v>211</v>
      </c>
      <c r="E859" s="6">
        <v>33956778</v>
      </c>
      <c r="F859" s="7">
        <v>2008</v>
      </c>
      <c r="G859" s="5" t="s">
        <v>105</v>
      </c>
      <c r="H859" s="6">
        <v>55230</v>
      </c>
      <c r="I859" s="7">
        <v>11</v>
      </c>
      <c r="J859" s="6">
        <v>55219</v>
      </c>
      <c r="K859" s="7">
        <v>2008</v>
      </c>
      <c r="L859">
        <f>VLOOKUP(B859,NOME_BID!$A$8:$E$350,5,FALSE)</f>
        <v>23</v>
      </c>
      <c r="M859">
        <v>999999</v>
      </c>
      <c r="N859" t="str">
        <f t="shared" si="26"/>
        <v>23-999999</v>
      </c>
      <c r="O859" t="str">
        <f t="shared" si="27"/>
        <v>999999-23</v>
      </c>
    </row>
    <row r="860" spans="1:15">
      <c r="A860" t="s">
        <v>38</v>
      </c>
      <c r="B860" s="5" t="s">
        <v>231</v>
      </c>
      <c r="C860" s="6">
        <v>231226866</v>
      </c>
      <c r="D860" s="7">
        <v>1</v>
      </c>
      <c r="E860" s="6">
        <v>231226865</v>
      </c>
      <c r="F860" s="7">
        <v>2008</v>
      </c>
      <c r="G860" s="5" t="s">
        <v>231</v>
      </c>
      <c r="H860" s="6">
        <v>48488</v>
      </c>
      <c r="I860" s="7">
        <v>2</v>
      </c>
      <c r="J860" s="6">
        <v>48486</v>
      </c>
      <c r="K860" s="7">
        <v>2008</v>
      </c>
      <c r="L860">
        <f>VLOOKUP(B860,NOME_BID!$A$8:$E$350,5,FALSE)</f>
        <v>23</v>
      </c>
      <c r="M860">
        <v>999999</v>
      </c>
      <c r="N860" t="str">
        <f t="shared" si="26"/>
        <v>23-999999</v>
      </c>
      <c r="O860" t="str">
        <f t="shared" si="27"/>
        <v>999999-23</v>
      </c>
    </row>
    <row r="861" spans="1:15">
      <c r="A861" t="s">
        <v>38</v>
      </c>
      <c r="B861" s="5" t="s">
        <v>106</v>
      </c>
      <c r="C861" s="6">
        <v>315151539</v>
      </c>
      <c r="D861" s="6">
        <v>30323981</v>
      </c>
      <c r="E861" s="6">
        <v>284827558</v>
      </c>
      <c r="F861" s="7">
        <v>2008</v>
      </c>
      <c r="G861" s="5" t="s">
        <v>106</v>
      </c>
      <c r="H861" s="6">
        <v>137576</v>
      </c>
      <c r="I861" s="6">
        <v>13038</v>
      </c>
      <c r="J861" s="6">
        <v>124538</v>
      </c>
      <c r="K861" s="7">
        <v>2008</v>
      </c>
      <c r="L861">
        <f>VLOOKUP(B861,NOME_BID!$A$8:$E$350,5,FALSE)</f>
        <v>26</v>
      </c>
      <c r="M861">
        <v>999999</v>
      </c>
      <c r="N861" t="str">
        <f t="shared" si="26"/>
        <v>26-999999</v>
      </c>
      <c r="O861" t="str">
        <f t="shared" si="27"/>
        <v>999999-26</v>
      </c>
    </row>
    <row r="862" spans="1:15">
      <c r="A862" t="s">
        <v>38</v>
      </c>
      <c r="B862" s="5" t="s">
        <v>107</v>
      </c>
      <c r="C862" s="6">
        <v>638746611</v>
      </c>
      <c r="D862" s="6">
        <v>5955163</v>
      </c>
      <c r="E862" s="6">
        <v>632791448</v>
      </c>
      <c r="F862" s="7">
        <v>2008</v>
      </c>
      <c r="G862" s="5" t="s">
        <v>107</v>
      </c>
      <c r="H862" s="6">
        <v>344052</v>
      </c>
      <c r="I862" s="6">
        <v>10776</v>
      </c>
      <c r="J862" s="6">
        <v>333276</v>
      </c>
      <c r="K862" s="7">
        <v>2008</v>
      </c>
      <c r="L862">
        <f>VLOOKUP(B862,NOME_BID!$A$8:$E$350,5,FALSE)</f>
        <v>23</v>
      </c>
      <c r="M862">
        <v>999999</v>
      </c>
      <c r="N862" t="str">
        <f t="shared" si="26"/>
        <v>23-999999</v>
      </c>
      <c r="O862" t="str">
        <f t="shared" si="27"/>
        <v>999999-23</v>
      </c>
    </row>
    <row r="863" spans="1:15">
      <c r="A863" t="s">
        <v>38</v>
      </c>
      <c r="B863" s="5" t="s">
        <v>232</v>
      </c>
      <c r="C863" s="6">
        <v>13552446</v>
      </c>
      <c r="D863" s="6">
        <v>13003</v>
      </c>
      <c r="E863" s="6">
        <v>13539443</v>
      </c>
      <c r="F863" s="7">
        <v>2008</v>
      </c>
      <c r="G863" s="5" t="s">
        <v>232</v>
      </c>
      <c r="H863" s="6">
        <v>6880</v>
      </c>
      <c r="I863" s="7">
        <v>95</v>
      </c>
      <c r="J863" s="6">
        <v>6785</v>
      </c>
      <c r="K863" s="7">
        <v>2008</v>
      </c>
      <c r="L863">
        <f>VLOOKUP(B863,NOME_BID!$A$8:$E$350,5,FALSE)</f>
        <v>26</v>
      </c>
      <c r="M863">
        <v>999999</v>
      </c>
      <c r="N863" t="str">
        <f t="shared" si="26"/>
        <v>26-999999</v>
      </c>
      <c r="O863" t="str">
        <f t="shared" si="27"/>
        <v>999999-26</v>
      </c>
    </row>
    <row r="864" spans="1:15">
      <c r="A864" t="s">
        <v>38</v>
      </c>
      <c r="B864" s="5" t="s">
        <v>108</v>
      </c>
      <c r="C864" s="6">
        <v>441370863</v>
      </c>
      <c r="D864" s="6">
        <v>108133949</v>
      </c>
      <c r="E864" s="6">
        <v>333236914</v>
      </c>
      <c r="F864" s="7">
        <v>2008</v>
      </c>
      <c r="G864" s="5" t="s">
        <v>108</v>
      </c>
      <c r="H864" s="6">
        <v>332035</v>
      </c>
      <c r="I864" s="6">
        <v>66851</v>
      </c>
      <c r="J864" s="6">
        <v>265184</v>
      </c>
      <c r="K864" s="7">
        <v>2008</v>
      </c>
      <c r="L864">
        <f>VLOOKUP(B864,NOME_BID!$A$8:$E$350,5,FALSE)</f>
        <v>26</v>
      </c>
      <c r="M864">
        <v>999999</v>
      </c>
      <c r="N864" t="str">
        <f t="shared" si="26"/>
        <v>26-999999</v>
      </c>
      <c r="O864" t="str">
        <f t="shared" si="27"/>
        <v>999999-26</v>
      </c>
    </row>
    <row r="865" spans="1:15">
      <c r="A865" t="s">
        <v>38</v>
      </c>
      <c r="B865" s="5" t="s">
        <v>109</v>
      </c>
      <c r="C865" s="6">
        <v>5171548</v>
      </c>
      <c r="D865" s="6">
        <v>1192</v>
      </c>
      <c r="E865" s="6">
        <v>5170356</v>
      </c>
      <c r="F865" s="7">
        <v>2008</v>
      </c>
      <c r="G865" s="5" t="s">
        <v>109</v>
      </c>
      <c r="H865" s="6">
        <v>6803</v>
      </c>
      <c r="I865" s="7">
        <v>71</v>
      </c>
      <c r="J865" s="6">
        <v>6732</v>
      </c>
      <c r="K865" s="7">
        <v>2008</v>
      </c>
      <c r="L865">
        <f>VLOOKUP(B865,NOME_BID!$A$8:$E$350,5,FALSE)</f>
        <v>24</v>
      </c>
      <c r="M865">
        <v>999999</v>
      </c>
      <c r="N865" t="str">
        <f t="shared" si="26"/>
        <v>24-999999</v>
      </c>
      <c r="O865" t="str">
        <f t="shared" si="27"/>
        <v>999999-24</v>
      </c>
    </row>
    <row r="866" spans="1:15">
      <c r="A866" t="s">
        <v>38</v>
      </c>
      <c r="B866" s="5" t="s">
        <v>283</v>
      </c>
      <c r="C866" s="6">
        <v>3507</v>
      </c>
      <c r="D866" s="7">
        <v>3</v>
      </c>
      <c r="E866" s="6">
        <v>3504</v>
      </c>
      <c r="F866" s="7">
        <v>2008</v>
      </c>
      <c r="G866" s="5" t="s">
        <v>283</v>
      </c>
      <c r="H866" s="7">
        <v>33</v>
      </c>
      <c r="I866" s="7">
        <v>1</v>
      </c>
      <c r="J866" s="7">
        <v>32</v>
      </c>
      <c r="K866" s="7">
        <v>2008</v>
      </c>
      <c r="L866">
        <f>VLOOKUP(B866,NOME_BID!$A$8:$E$350,5,FALSE)</f>
        <v>21</v>
      </c>
      <c r="M866">
        <v>999999</v>
      </c>
      <c r="N866" t="str">
        <f t="shared" si="26"/>
        <v>21-999999</v>
      </c>
      <c r="O866" t="str">
        <f t="shared" si="27"/>
        <v>999999-21</v>
      </c>
    </row>
    <row r="867" spans="1:15">
      <c r="A867" t="s">
        <v>38</v>
      </c>
      <c r="B867" s="5" t="s">
        <v>261</v>
      </c>
      <c r="C867" s="6">
        <v>16731905</v>
      </c>
      <c r="D867" s="7">
        <v>111</v>
      </c>
      <c r="E867" s="6">
        <v>16731794</v>
      </c>
      <c r="F867" s="7">
        <v>2008</v>
      </c>
      <c r="G867" s="5" t="s">
        <v>261</v>
      </c>
      <c r="H867" s="6">
        <v>21297</v>
      </c>
      <c r="I867" s="7">
        <v>27</v>
      </c>
      <c r="J867" s="6">
        <v>21270</v>
      </c>
      <c r="K867" s="7">
        <v>2008</v>
      </c>
      <c r="L867">
        <f>VLOOKUP(B867,NOME_BID!$A$8:$E$350,5,FALSE)</f>
        <v>24</v>
      </c>
      <c r="M867">
        <v>999999</v>
      </c>
      <c r="N867" t="str">
        <f t="shared" si="26"/>
        <v>24-999999</v>
      </c>
      <c r="O867" t="str">
        <f t="shared" si="27"/>
        <v>999999-24</v>
      </c>
    </row>
    <row r="868" spans="1:15">
      <c r="A868" t="s">
        <v>38</v>
      </c>
      <c r="B868" s="5" t="s">
        <v>262</v>
      </c>
      <c r="C868" s="6">
        <v>96098</v>
      </c>
      <c r="D868" s="7" t="s">
        <v>52</v>
      </c>
      <c r="E868" s="6">
        <v>96098</v>
      </c>
      <c r="F868" s="7">
        <v>2008</v>
      </c>
      <c r="G868" s="5" t="s">
        <v>262</v>
      </c>
      <c r="H868" s="7">
        <v>100</v>
      </c>
      <c r="I868" s="7" t="s">
        <v>52</v>
      </c>
      <c r="J868" s="7">
        <v>100</v>
      </c>
      <c r="K868" s="7">
        <v>2008</v>
      </c>
      <c r="L868">
        <f>VLOOKUP(B868,NOME_BID!$A$8:$E$350,5,FALSE)</f>
        <v>25</v>
      </c>
      <c r="M868">
        <v>999999</v>
      </c>
      <c r="N868" t="str">
        <f t="shared" si="26"/>
        <v>25-999999</v>
      </c>
      <c r="O868" t="str">
        <f t="shared" si="27"/>
        <v>999999-25</v>
      </c>
    </row>
    <row r="869" spans="1:15">
      <c r="A869" t="s">
        <v>38</v>
      </c>
      <c r="B869" s="5" t="s">
        <v>110</v>
      </c>
      <c r="C869" s="6">
        <v>101319806</v>
      </c>
      <c r="D869" s="6">
        <v>10980871</v>
      </c>
      <c r="E869" s="6">
        <v>90338935</v>
      </c>
      <c r="F869" s="7">
        <v>2008</v>
      </c>
      <c r="G869" s="5" t="s">
        <v>110</v>
      </c>
      <c r="H869" s="6">
        <v>243783</v>
      </c>
      <c r="I869" s="6">
        <v>23852</v>
      </c>
      <c r="J869" s="6">
        <v>219931</v>
      </c>
      <c r="K869" s="7">
        <v>2008</v>
      </c>
      <c r="L869">
        <f>VLOOKUP(B869,NOME_BID!$A$8:$E$350,5,FALSE)</f>
        <v>24</v>
      </c>
      <c r="M869">
        <v>999999</v>
      </c>
      <c r="N869" t="str">
        <f t="shared" si="26"/>
        <v>24-999999</v>
      </c>
      <c r="O869" t="str">
        <f t="shared" si="27"/>
        <v>999999-24</v>
      </c>
    </row>
    <row r="870" spans="1:15">
      <c r="A870" t="s">
        <v>38</v>
      </c>
      <c r="B870" s="5" t="s">
        <v>263</v>
      </c>
      <c r="C870" s="6">
        <v>5639179</v>
      </c>
      <c r="D870" s="6">
        <v>1290794</v>
      </c>
      <c r="E870" s="6">
        <v>4348385</v>
      </c>
      <c r="F870" s="7">
        <v>2008</v>
      </c>
      <c r="G870" s="5" t="s">
        <v>263</v>
      </c>
      <c r="H870" s="6">
        <v>10295</v>
      </c>
      <c r="I870" s="7">
        <v>282</v>
      </c>
      <c r="J870" s="6">
        <v>10013</v>
      </c>
      <c r="K870" s="7">
        <v>2008</v>
      </c>
      <c r="L870">
        <f>VLOOKUP(B870,NOME_BID!$A$8:$E$350,5,FALSE)</f>
        <v>17</v>
      </c>
      <c r="M870">
        <v>999999</v>
      </c>
      <c r="N870" t="str">
        <f t="shared" si="26"/>
        <v>17-999999</v>
      </c>
      <c r="O870" t="str">
        <f t="shared" si="27"/>
        <v>999999-17</v>
      </c>
    </row>
    <row r="871" spans="1:15">
      <c r="A871" t="s">
        <v>38</v>
      </c>
      <c r="B871" s="5" t="s">
        <v>111</v>
      </c>
      <c r="C871" s="6">
        <v>267680624</v>
      </c>
      <c r="D871" s="7">
        <v>30</v>
      </c>
      <c r="E871" s="6">
        <v>267680594</v>
      </c>
      <c r="F871" s="7">
        <v>2008</v>
      </c>
      <c r="G871" s="5" t="s">
        <v>111</v>
      </c>
      <c r="H871" s="6">
        <v>65267</v>
      </c>
      <c r="I871" s="7">
        <v>1</v>
      </c>
      <c r="J871" s="6">
        <v>65266</v>
      </c>
      <c r="K871" s="7">
        <v>2008</v>
      </c>
      <c r="L871">
        <f>VLOOKUP(B871,NOME_BID!$A$8:$E$350,5,FALSE)</f>
        <v>23</v>
      </c>
      <c r="M871">
        <v>999999</v>
      </c>
      <c r="N871" t="str">
        <f t="shared" si="26"/>
        <v>23-999999</v>
      </c>
      <c r="O871" t="str">
        <f t="shared" si="27"/>
        <v>999999-23</v>
      </c>
    </row>
    <row r="872" spans="1:15">
      <c r="A872" t="s">
        <v>38</v>
      </c>
      <c r="B872" s="5" t="s">
        <v>112</v>
      </c>
      <c r="C872" s="6">
        <v>19918023</v>
      </c>
      <c r="D872" s="6">
        <v>493031109</v>
      </c>
      <c r="E872" s="6">
        <v>-473113086</v>
      </c>
      <c r="F872" s="7">
        <v>2008</v>
      </c>
      <c r="G872" s="5" t="s">
        <v>112</v>
      </c>
      <c r="H872" s="6">
        <v>41769</v>
      </c>
      <c r="I872" s="6">
        <v>369395</v>
      </c>
      <c r="J872" s="6">
        <v>-327626</v>
      </c>
      <c r="K872" s="7">
        <v>2008</v>
      </c>
      <c r="L872">
        <f>VLOOKUP(B872,NOME_BID!$A$8:$E$350,5,FALSE)</f>
        <v>23</v>
      </c>
      <c r="M872">
        <v>999999</v>
      </c>
      <c r="N872" t="str">
        <f t="shared" si="26"/>
        <v>23-999999</v>
      </c>
      <c r="O872" t="str">
        <f t="shared" si="27"/>
        <v>999999-23</v>
      </c>
    </row>
    <row r="873" spans="1:15">
      <c r="A873" t="s">
        <v>38</v>
      </c>
      <c r="B873" s="5" t="s">
        <v>233</v>
      </c>
      <c r="C873" s="6">
        <v>15085688</v>
      </c>
      <c r="D873" s="7" t="s">
        <v>52</v>
      </c>
      <c r="E873" s="6">
        <v>15085688</v>
      </c>
      <c r="F873" s="7">
        <v>2008</v>
      </c>
      <c r="G873" s="5" t="s">
        <v>233</v>
      </c>
      <c r="H873" s="6">
        <v>8415</v>
      </c>
      <c r="I873" s="7" t="s">
        <v>52</v>
      </c>
      <c r="J873" s="6">
        <v>8415</v>
      </c>
      <c r="K873" s="7">
        <v>2008</v>
      </c>
      <c r="L873">
        <f>VLOOKUP(B873,NOME_BID!$A$8:$E$350,5,FALSE)</f>
        <v>23</v>
      </c>
      <c r="M873">
        <v>999999</v>
      </c>
      <c r="N873" t="str">
        <f t="shared" si="26"/>
        <v>23-999999</v>
      </c>
      <c r="O873" t="str">
        <f t="shared" si="27"/>
        <v>999999-23</v>
      </c>
    </row>
    <row r="874" spans="1:15">
      <c r="A874" t="s">
        <v>38</v>
      </c>
      <c r="B874" s="5" t="s">
        <v>113</v>
      </c>
      <c r="C874" s="6">
        <v>11202056</v>
      </c>
      <c r="D874" s="6">
        <v>820285</v>
      </c>
      <c r="E874" s="6">
        <v>10381771</v>
      </c>
      <c r="F874" s="7">
        <v>2008</v>
      </c>
      <c r="G874" s="5" t="s">
        <v>113</v>
      </c>
      <c r="H874" s="6">
        <v>20773</v>
      </c>
      <c r="I874" s="7">
        <v>295</v>
      </c>
      <c r="J874" s="6">
        <v>20478</v>
      </c>
      <c r="K874" s="7">
        <v>2008</v>
      </c>
      <c r="L874">
        <f>VLOOKUP(B874,NOME_BID!$A$8:$E$350,5,FALSE)</f>
        <v>17</v>
      </c>
      <c r="M874">
        <v>999999</v>
      </c>
      <c r="N874" t="str">
        <f t="shared" si="26"/>
        <v>17-999999</v>
      </c>
      <c r="O874" t="str">
        <f t="shared" si="27"/>
        <v>999999-17</v>
      </c>
    </row>
    <row r="875" spans="1:15">
      <c r="A875" t="s">
        <v>38</v>
      </c>
      <c r="B875" s="5" t="s">
        <v>114</v>
      </c>
      <c r="C875" s="6">
        <v>86222087</v>
      </c>
      <c r="D875" s="6">
        <v>763066</v>
      </c>
      <c r="E875" s="6">
        <v>85459021</v>
      </c>
      <c r="F875" s="7">
        <v>2008</v>
      </c>
      <c r="G875" s="5" t="s">
        <v>114</v>
      </c>
      <c r="H875" s="6">
        <v>49572</v>
      </c>
      <c r="I875" s="6">
        <v>1477</v>
      </c>
      <c r="J875" s="6">
        <v>48095</v>
      </c>
      <c r="K875" s="7">
        <v>2008</v>
      </c>
      <c r="L875">
        <f>VLOOKUP(B875,NOME_BID!$A$8:$E$350,5,FALSE)</f>
        <v>24</v>
      </c>
      <c r="M875">
        <v>999999</v>
      </c>
      <c r="N875" t="str">
        <f t="shared" si="26"/>
        <v>24-999999</v>
      </c>
      <c r="O875" t="str">
        <f t="shared" si="27"/>
        <v>999999-24</v>
      </c>
    </row>
    <row r="876" spans="1:15">
      <c r="A876" t="s">
        <v>38</v>
      </c>
      <c r="B876" s="5" t="s">
        <v>115</v>
      </c>
      <c r="C876" s="6">
        <v>77952614</v>
      </c>
      <c r="D876" s="6">
        <v>5988102</v>
      </c>
      <c r="E876" s="6">
        <v>71964512</v>
      </c>
      <c r="F876" s="7">
        <v>2008</v>
      </c>
      <c r="G876" s="5" t="s">
        <v>115</v>
      </c>
      <c r="H876" s="6">
        <v>135026</v>
      </c>
      <c r="I876" s="6">
        <v>6852</v>
      </c>
      <c r="J876" s="6">
        <v>128174</v>
      </c>
      <c r="K876" s="7">
        <v>2008</v>
      </c>
      <c r="L876">
        <f>VLOOKUP(B876,NOME_BID!$A$8:$E$350,5,FALSE)</f>
        <v>24</v>
      </c>
      <c r="M876">
        <v>999999</v>
      </c>
      <c r="N876" t="str">
        <f t="shared" si="26"/>
        <v>24-999999</v>
      </c>
      <c r="O876" t="str">
        <f t="shared" si="27"/>
        <v>999999-24</v>
      </c>
    </row>
    <row r="877" spans="1:15">
      <c r="A877" t="s">
        <v>38</v>
      </c>
      <c r="B877" s="5" t="s">
        <v>234</v>
      </c>
      <c r="C877" s="6">
        <v>982613272</v>
      </c>
      <c r="D877" s="6">
        <v>139372947</v>
      </c>
      <c r="E877" s="6">
        <v>843240325</v>
      </c>
      <c r="F877" s="7">
        <v>2008</v>
      </c>
      <c r="G877" s="5" t="s">
        <v>234</v>
      </c>
      <c r="H877" s="6">
        <v>1810711</v>
      </c>
      <c r="I877" s="6">
        <v>785257</v>
      </c>
      <c r="J877" s="6">
        <v>1025454</v>
      </c>
      <c r="K877" s="7">
        <v>2008</v>
      </c>
      <c r="L877">
        <f>VLOOKUP(B877,NOME_BID!$A$8:$E$350,5,FALSE)</f>
        <v>26</v>
      </c>
      <c r="M877">
        <v>999999</v>
      </c>
      <c r="N877" t="str">
        <f t="shared" si="26"/>
        <v>26-999999</v>
      </c>
      <c r="O877" t="str">
        <f t="shared" si="27"/>
        <v>999999-26</v>
      </c>
    </row>
    <row r="878" spans="1:15">
      <c r="A878" t="s">
        <v>38</v>
      </c>
      <c r="B878" s="5" t="s">
        <v>116</v>
      </c>
      <c r="C878" s="6">
        <v>20912705</v>
      </c>
      <c r="D878" s="6">
        <v>6973783</v>
      </c>
      <c r="E878" s="6">
        <v>13938922</v>
      </c>
      <c r="F878" s="7">
        <v>2008</v>
      </c>
      <c r="G878" s="5" t="s">
        <v>116</v>
      </c>
      <c r="H878" s="6">
        <v>97617</v>
      </c>
      <c r="I878" s="6">
        <v>177057</v>
      </c>
      <c r="J878" s="6">
        <v>-79440</v>
      </c>
      <c r="K878" s="7">
        <v>2008</v>
      </c>
      <c r="L878">
        <f>VLOOKUP(B878,NOME_BID!$A$8:$E$350,5,FALSE)</f>
        <v>26</v>
      </c>
      <c r="M878">
        <v>999999</v>
      </c>
      <c r="N878" t="str">
        <f t="shared" si="26"/>
        <v>26-999999</v>
      </c>
      <c r="O878" t="str">
        <f t="shared" si="27"/>
        <v>999999-26</v>
      </c>
    </row>
    <row r="879" spans="1:15">
      <c r="A879" t="s">
        <v>38</v>
      </c>
      <c r="B879" s="5" t="s">
        <v>117</v>
      </c>
      <c r="C879" s="6">
        <v>1016801005</v>
      </c>
      <c r="D879" s="6">
        <v>2431129867</v>
      </c>
      <c r="E879" s="6">
        <v>-1414328862</v>
      </c>
      <c r="F879" s="7">
        <v>2008</v>
      </c>
      <c r="G879" s="5" t="s">
        <v>117</v>
      </c>
      <c r="H879" s="6">
        <v>1102342</v>
      </c>
      <c r="I879" s="6">
        <v>3563573</v>
      </c>
      <c r="J879" s="6">
        <v>-2461231</v>
      </c>
      <c r="K879" s="7">
        <v>2008</v>
      </c>
      <c r="L879">
        <f>VLOOKUP(B879,NOME_BID!$A$8:$E$350,5,FALSE)</f>
        <v>25</v>
      </c>
      <c r="M879">
        <v>999999</v>
      </c>
      <c r="N879" t="str">
        <f t="shared" si="26"/>
        <v>25-999999</v>
      </c>
      <c r="O879" t="str">
        <f t="shared" si="27"/>
        <v>999999-25</v>
      </c>
    </row>
    <row r="880" spans="1:15">
      <c r="A880" t="s">
        <v>38</v>
      </c>
      <c r="B880" s="5" t="s">
        <v>118</v>
      </c>
      <c r="C880" s="6">
        <v>2136603228</v>
      </c>
      <c r="D880" s="6">
        <v>555071054</v>
      </c>
      <c r="E880" s="6">
        <v>1581532174</v>
      </c>
      <c r="F880" s="7">
        <v>2008</v>
      </c>
      <c r="G880" s="5" t="s">
        <v>118</v>
      </c>
      <c r="H880" s="6">
        <v>1143043</v>
      </c>
      <c r="I880" s="6">
        <v>1109575</v>
      </c>
      <c r="J880" s="6">
        <v>33468</v>
      </c>
      <c r="K880" s="7">
        <v>2008</v>
      </c>
      <c r="L880">
        <f>VLOOKUP(B880,NOME_BID!$A$8:$E$350,5,FALSE)</f>
        <v>25</v>
      </c>
      <c r="M880">
        <v>999999</v>
      </c>
      <c r="N880" t="str">
        <f t="shared" si="26"/>
        <v>25-999999</v>
      </c>
      <c r="O880" t="str">
        <f t="shared" si="27"/>
        <v>999999-25</v>
      </c>
    </row>
    <row r="881" spans="1:15">
      <c r="A881" t="s">
        <v>38</v>
      </c>
      <c r="B881" s="5" t="s">
        <v>119</v>
      </c>
      <c r="C881" s="6">
        <v>94797981</v>
      </c>
      <c r="D881" s="6">
        <v>1663288134</v>
      </c>
      <c r="E881" s="6">
        <v>-1568490153</v>
      </c>
      <c r="F881" s="7">
        <v>2008</v>
      </c>
      <c r="G881" s="5" t="s">
        <v>119</v>
      </c>
      <c r="H881" s="6">
        <v>106600</v>
      </c>
      <c r="I881" s="6">
        <v>1186147</v>
      </c>
      <c r="J881" s="6">
        <v>-1079547</v>
      </c>
      <c r="K881" s="7">
        <v>2008</v>
      </c>
      <c r="L881">
        <f>VLOOKUP(B881,NOME_BID!$A$8:$E$350,5,FALSE)</f>
        <v>26</v>
      </c>
      <c r="M881">
        <v>999999</v>
      </c>
      <c r="N881" t="str">
        <f t="shared" si="26"/>
        <v>26-999999</v>
      </c>
      <c r="O881" t="str">
        <f t="shared" si="27"/>
        <v>999999-26</v>
      </c>
    </row>
    <row r="882" spans="1:15">
      <c r="A882" t="s">
        <v>38</v>
      </c>
      <c r="B882" s="5" t="s">
        <v>120</v>
      </c>
      <c r="C882" s="6">
        <v>2663714661</v>
      </c>
      <c r="D882" s="6">
        <v>11071264</v>
      </c>
      <c r="E882" s="6">
        <v>2652643397</v>
      </c>
      <c r="F882" s="7">
        <v>2008</v>
      </c>
      <c r="G882" s="5" t="s">
        <v>120</v>
      </c>
      <c r="H882" s="6">
        <v>1133372</v>
      </c>
      <c r="I882" s="6">
        <v>14783</v>
      </c>
      <c r="J882" s="6">
        <v>1118589</v>
      </c>
      <c r="K882" s="7">
        <v>2008</v>
      </c>
      <c r="L882">
        <f>VLOOKUP(B882,NOME_BID!$A$8:$E$350,5,FALSE)</f>
        <v>26</v>
      </c>
      <c r="M882">
        <v>999999</v>
      </c>
      <c r="N882" t="str">
        <f t="shared" si="26"/>
        <v>26-999999</v>
      </c>
      <c r="O882" t="str">
        <f t="shared" si="27"/>
        <v>999999-26</v>
      </c>
    </row>
    <row r="883" spans="1:15">
      <c r="A883" t="s">
        <v>38</v>
      </c>
      <c r="B883" s="5" t="s">
        <v>121</v>
      </c>
      <c r="C883" s="6">
        <v>1744246777</v>
      </c>
      <c r="D883" s="6">
        <v>5716725</v>
      </c>
      <c r="E883" s="6">
        <v>1738530052</v>
      </c>
      <c r="F883" s="7">
        <v>2008</v>
      </c>
      <c r="G883" s="5" t="s">
        <v>121</v>
      </c>
      <c r="H883" s="6">
        <v>382471</v>
      </c>
      <c r="I883" s="6">
        <v>499816</v>
      </c>
      <c r="J883" s="6">
        <v>-117345</v>
      </c>
      <c r="K883" s="7">
        <v>2008</v>
      </c>
      <c r="L883">
        <f>VLOOKUP(B883,NOME_BID!$A$8:$E$350,5,FALSE)</f>
        <v>26</v>
      </c>
      <c r="M883">
        <v>999999</v>
      </c>
      <c r="N883" t="str">
        <f t="shared" si="26"/>
        <v>26-999999</v>
      </c>
      <c r="O883" t="str">
        <f t="shared" si="27"/>
        <v>999999-26</v>
      </c>
    </row>
    <row r="884" spans="1:15">
      <c r="A884" t="s">
        <v>38</v>
      </c>
      <c r="B884" s="5" t="s">
        <v>235</v>
      </c>
      <c r="C884" s="6">
        <v>12041732</v>
      </c>
      <c r="D884" s="6">
        <v>325678096</v>
      </c>
      <c r="E884" s="6">
        <v>-313636364</v>
      </c>
      <c r="F884" s="7">
        <v>2008</v>
      </c>
      <c r="G884" s="5" t="s">
        <v>235</v>
      </c>
      <c r="H884" s="6">
        <v>45281</v>
      </c>
      <c r="I884" s="6">
        <v>337877</v>
      </c>
      <c r="J884" s="6">
        <v>-292596</v>
      </c>
      <c r="K884" s="7">
        <v>2008</v>
      </c>
      <c r="L884">
        <f>VLOOKUP(B884,NOME_BID!$A$8:$E$350,5,FALSE)</f>
        <v>24</v>
      </c>
      <c r="M884">
        <v>999999</v>
      </c>
      <c r="N884" t="str">
        <f t="shared" si="26"/>
        <v>24-999999</v>
      </c>
      <c r="O884" t="str">
        <f t="shared" si="27"/>
        <v>999999-24</v>
      </c>
    </row>
    <row r="885" spans="1:15">
      <c r="A885" t="s">
        <v>38</v>
      </c>
      <c r="B885" s="5" t="s">
        <v>284</v>
      </c>
      <c r="C885" s="7">
        <v>95</v>
      </c>
      <c r="D885" s="6">
        <v>5606</v>
      </c>
      <c r="E885" s="6">
        <v>-5511</v>
      </c>
      <c r="F885" s="7">
        <v>2008</v>
      </c>
      <c r="G885" s="5" t="s">
        <v>284</v>
      </c>
      <c r="H885" s="7">
        <v>17</v>
      </c>
      <c r="I885" s="7">
        <v>337</v>
      </c>
      <c r="J885" s="7">
        <v>-320</v>
      </c>
      <c r="K885" s="7">
        <v>2008</v>
      </c>
      <c r="L885">
        <f>VLOOKUP(B885,NOME_BID!$A$8:$E$350,5,FALSE)</f>
        <v>26</v>
      </c>
      <c r="M885">
        <v>999999</v>
      </c>
      <c r="N885" t="str">
        <f t="shared" si="26"/>
        <v>26-999999</v>
      </c>
      <c r="O885" t="str">
        <f t="shared" si="27"/>
        <v>999999-26</v>
      </c>
    </row>
    <row r="886" spans="1:15">
      <c r="A886" t="s">
        <v>38</v>
      </c>
      <c r="B886" s="5" t="s">
        <v>285</v>
      </c>
      <c r="C886" s="7">
        <v>128</v>
      </c>
      <c r="D886" s="7" t="s">
        <v>52</v>
      </c>
      <c r="E886" s="7">
        <v>128</v>
      </c>
      <c r="F886" s="7">
        <v>2008</v>
      </c>
      <c r="G886" s="5" t="s">
        <v>285</v>
      </c>
      <c r="H886" s="7">
        <v>4</v>
      </c>
      <c r="I886" s="7" t="s">
        <v>52</v>
      </c>
      <c r="J886" s="7">
        <v>4</v>
      </c>
      <c r="K886" s="7">
        <v>2008</v>
      </c>
      <c r="L886">
        <f>VLOOKUP(B886,NOME_BID!$A$8:$E$350,5,FALSE)</f>
        <v>26</v>
      </c>
      <c r="M886">
        <v>999999</v>
      </c>
      <c r="N886" t="str">
        <f t="shared" si="26"/>
        <v>26-999999</v>
      </c>
      <c r="O886" t="str">
        <f t="shared" si="27"/>
        <v>999999-26</v>
      </c>
    </row>
    <row r="887" spans="1:15">
      <c r="A887" t="s">
        <v>38</v>
      </c>
      <c r="B887" s="5" t="s">
        <v>286</v>
      </c>
      <c r="C887" s="6">
        <v>9649</v>
      </c>
      <c r="D887" s="7" t="s">
        <v>52</v>
      </c>
      <c r="E887" s="6">
        <v>9649</v>
      </c>
      <c r="F887" s="7">
        <v>2008</v>
      </c>
      <c r="G887" s="5" t="s">
        <v>286</v>
      </c>
      <c r="H887" s="7">
        <v>32</v>
      </c>
      <c r="I887" s="7" t="s">
        <v>52</v>
      </c>
      <c r="J887" s="7">
        <v>32</v>
      </c>
      <c r="K887" s="7">
        <v>2008</v>
      </c>
      <c r="L887">
        <f>VLOOKUP(B887,NOME_BID!$A$8:$E$350,5,FALSE)</f>
        <v>26</v>
      </c>
      <c r="M887">
        <v>999999</v>
      </c>
      <c r="N887" t="str">
        <f t="shared" si="26"/>
        <v>26-999999</v>
      </c>
      <c r="O887" t="str">
        <f t="shared" si="27"/>
        <v>999999-26</v>
      </c>
    </row>
    <row r="888" spans="1:15">
      <c r="A888" t="s">
        <v>38</v>
      </c>
      <c r="B888" s="5" t="s">
        <v>122</v>
      </c>
      <c r="C888" s="6">
        <v>31511830</v>
      </c>
      <c r="D888" s="6">
        <v>1798211</v>
      </c>
      <c r="E888" s="6">
        <v>29713619</v>
      </c>
      <c r="F888" s="7">
        <v>2008</v>
      </c>
      <c r="G888" s="5" t="s">
        <v>122</v>
      </c>
      <c r="H888" s="6">
        <v>12796</v>
      </c>
      <c r="I888" s="6">
        <v>10107</v>
      </c>
      <c r="J888" s="6">
        <v>2689</v>
      </c>
      <c r="K888" s="7">
        <v>2008</v>
      </c>
      <c r="L888">
        <f>VLOOKUP(B888,NOME_BID!$A$8:$E$350,5,FALSE)</f>
        <v>21</v>
      </c>
      <c r="M888">
        <v>999999</v>
      </c>
      <c r="N888" t="str">
        <f t="shared" si="26"/>
        <v>21-999999</v>
      </c>
      <c r="O888" t="str">
        <f t="shared" si="27"/>
        <v>999999-21</v>
      </c>
    </row>
    <row r="889" spans="1:15">
      <c r="A889" t="s">
        <v>38</v>
      </c>
      <c r="B889" s="5" t="s">
        <v>287</v>
      </c>
      <c r="C889" s="7">
        <v>0</v>
      </c>
      <c r="D889" s="7" t="s">
        <v>52</v>
      </c>
      <c r="E889" s="7">
        <v>0</v>
      </c>
      <c r="F889" s="7">
        <v>2008</v>
      </c>
      <c r="G889" s="5" t="s">
        <v>287</v>
      </c>
      <c r="H889" s="7">
        <v>30</v>
      </c>
      <c r="I889" s="7" t="s">
        <v>52</v>
      </c>
      <c r="J889" s="7">
        <v>30</v>
      </c>
      <c r="K889" s="7">
        <v>2008</v>
      </c>
      <c r="L889">
        <f>VLOOKUP(B889,NOME_BID!$A$8:$E$350,5,FALSE)</f>
        <v>24</v>
      </c>
      <c r="M889">
        <v>999999</v>
      </c>
      <c r="N889" t="str">
        <f t="shared" si="26"/>
        <v>24-999999</v>
      </c>
      <c r="O889" t="str">
        <f t="shared" si="27"/>
        <v>999999-24</v>
      </c>
    </row>
    <row r="890" spans="1:15">
      <c r="A890" t="s">
        <v>38</v>
      </c>
      <c r="B890" s="5" t="s">
        <v>288</v>
      </c>
      <c r="C890" s="7" t="s">
        <v>52</v>
      </c>
      <c r="D890" s="6">
        <v>24000</v>
      </c>
      <c r="E890" s="6">
        <v>-24000</v>
      </c>
      <c r="F890" s="7">
        <v>2008</v>
      </c>
      <c r="G890" s="5" t="s">
        <v>288</v>
      </c>
      <c r="H890" s="7" t="s">
        <v>52</v>
      </c>
      <c r="I890" s="7">
        <v>26</v>
      </c>
      <c r="J890" s="7">
        <v>-26</v>
      </c>
      <c r="K890" s="7">
        <v>2008</v>
      </c>
      <c r="L890">
        <f>VLOOKUP(B890,NOME_BID!$A$8:$E$350,5,FALSE)</f>
        <v>6</v>
      </c>
      <c r="M890">
        <v>999999</v>
      </c>
      <c r="N890" t="str">
        <f t="shared" si="26"/>
        <v>6-999999</v>
      </c>
      <c r="O890" t="str">
        <f t="shared" si="27"/>
        <v>999999-6</v>
      </c>
    </row>
    <row r="891" spans="1:15">
      <c r="A891" t="s">
        <v>38</v>
      </c>
      <c r="B891" s="5" t="s">
        <v>236</v>
      </c>
      <c r="C891" s="7" t="s">
        <v>52</v>
      </c>
      <c r="D891" s="7">
        <v>210</v>
      </c>
      <c r="E891" s="7">
        <v>-210</v>
      </c>
      <c r="F891" s="7">
        <v>2008</v>
      </c>
      <c r="G891" s="5" t="s">
        <v>236</v>
      </c>
      <c r="H891" s="7" t="s">
        <v>52</v>
      </c>
      <c r="I891" s="7">
        <v>7</v>
      </c>
      <c r="J891" s="7">
        <v>-7</v>
      </c>
      <c r="K891" s="7">
        <v>2008</v>
      </c>
      <c r="L891">
        <f>VLOOKUP(B891,NOME_BID!$A$8:$E$350,5,FALSE)</f>
        <v>25</v>
      </c>
      <c r="M891">
        <v>999999</v>
      </c>
      <c r="N891" t="str">
        <f t="shared" si="26"/>
        <v>25-999999</v>
      </c>
      <c r="O891" t="str">
        <f t="shared" si="27"/>
        <v>999999-25</v>
      </c>
    </row>
    <row r="892" spans="1:15">
      <c r="A892" t="s">
        <v>38</v>
      </c>
      <c r="B892" s="5" t="s">
        <v>123</v>
      </c>
      <c r="C892" s="6">
        <v>293821</v>
      </c>
      <c r="D892" s="7">
        <v>408</v>
      </c>
      <c r="E892" s="6">
        <v>293413</v>
      </c>
      <c r="F892" s="7">
        <v>2008</v>
      </c>
      <c r="G892" s="5" t="s">
        <v>123</v>
      </c>
      <c r="H892" s="7">
        <v>969</v>
      </c>
      <c r="I892" s="7">
        <v>26</v>
      </c>
      <c r="J892" s="7">
        <v>943</v>
      </c>
      <c r="K892" s="7">
        <v>2008</v>
      </c>
      <c r="L892">
        <f>VLOOKUP(B892,NOME_BID!$A$8:$E$350,5,FALSE)</f>
        <v>25</v>
      </c>
      <c r="M892">
        <v>999999</v>
      </c>
      <c r="N892" t="str">
        <f t="shared" si="26"/>
        <v>25-999999</v>
      </c>
      <c r="O892" t="str">
        <f t="shared" si="27"/>
        <v>999999-25</v>
      </c>
    </row>
    <row r="893" spans="1:15">
      <c r="A893" t="s">
        <v>38</v>
      </c>
      <c r="B893" s="5" t="s">
        <v>124</v>
      </c>
      <c r="C893" s="6">
        <v>432697149</v>
      </c>
      <c r="D893" s="6">
        <v>1434902844</v>
      </c>
      <c r="E893" s="6">
        <v>-1002205695</v>
      </c>
      <c r="F893" s="7">
        <v>2008</v>
      </c>
      <c r="G893" s="5" t="s">
        <v>124</v>
      </c>
      <c r="H893" s="6">
        <v>398540</v>
      </c>
      <c r="I893" s="6">
        <v>1221050</v>
      </c>
      <c r="J893" s="6">
        <v>-822510</v>
      </c>
      <c r="K893" s="7">
        <v>2008</v>
      </c>
      <c r="L893">
        <f>VLOOKUP(B893,NOME_BID!$A$8:$E$350,5,FALSE)</f>
        <v>26</v>
      </c>
      <c r="M893">
        <v>999999</v>
      </c>
      <c r="N893" t="str">
        <f t="shared" si="26"/>
        <v>26-999999</v>
      </c>
      <c r="O893" t="str">
        <f t="shared" si="27"/>
        <v>999999-26</v>
      </c>
    </row>
    <row r="894" spans="1:15">
      <c r="A894" t="s">
        <v>38</v>
      </c>
      <c r="B894" s="5" t="s">
        <v>125</v>
      </c>
      <c r="C894" s="6">
        <v>15006231838</v>
      </c>
      <c r="D894" s="6">
        <v>803153492</v>
      </c>
      <c r="E894" s="6">
        <v>14203078346</v>
      </c>
      <c r="F894" s="7">
        <v>2008</v>
      </c>
      <c r="G894" s="5" t="s">
        <v>125</v>
      </c>
      <c r="H894" s="6">
        <v>4765025</v>
      </c>
      <c r="I894" s="6">
        <v>4612113</v>
      </c>
      <c r="J894" s="6">
        <v>152912</v>
      </c>
      <c r="K894" s="7">
        <v>2008</v>
      </c>
      <c r="L894">
        <f>VLOOKUP(B894,NOME_BID!$A$8:$E$350,5,FALSE)</f>
        <v>26</v>
      </c>
      <c r="M894">
        <v>999999</v>
      </c>
      <c r="N894" t="str">
        <f t="shared" si="26"/>
        <v>26-999999</v>
      </c>
      <c r="O894" t="str">
        <f t="shared" si="27"/>
        <v>999999-26</v>
      </c>
    </row>
    <row r="895" spans="1:15">
      <c r="A895" t="s">
        <v>38</v>
      </c>
      <c r="B895" s="5" t="s">
        <v>126</v>
      </c>
      <c r="C895" s="6">
        <v>453393074</v>
      </c>
      <c r="D895" s="6">
        <v>3536458</v>
      </c>
      <c r="E895" s="6">
        <v>449856616</v>
      </c>
      <c r="F895" s="7">
        <v>2008</v>
      </c>
      <c r="G895" s="5" t="s">
        <v>126</v>
      </c>
      <c r="H895" s="6">
        <v>294306</v>
      </c>
      <c r="I895" s="6">
        <v>6967</v>
      </c>
      <c r="J895" s="6">
        <v>287339</v>
      </c>
      <c r="K895" s="7">
        <v>2008</v>
      </c>
      <c r="L895">
        <f>VLOOKUP(B895,NOME_BID!$A$8:$E$350,5,FALSE)</f>
        <v>24</v>
      </c>
      <c r="M895">
        <v>999999</v>
      </c>
      <c r="N895" t="str">
        <f t="shared" si="26"/>
        <v>24-999999</v>
      </c>
      <c r="O895" t="str">
        <f t="shared" si="27"/>
        <v>999999-24</v>
      </c>
    </row>
    <row r="896" spans="1:15">
      <c r="A896" t="s">
        <v>38</v>
      </c>
      <c r="B896" s="5" t="s">
        <v>127</v>
      </c>
      <c r="C896" s="6">
        <v>39322205527</v>
      </c>
      <c r="D896" s="6">
        <v>828868324</v>
      </c>
      <c r="E896" s="6">
        <v>38493337203</v>
      </c>
      <c r="F896" s="7">
        <v>2008</v>
      </c>
      <c r="G896" s="5" t="s">
        <v>127</v>
      </c>
      <c r="H896" s="6">
        <v>6114490</v>
      </c>
      <c r="I896" s="6">
        <v>6806834</v>
      </c>
      <c r="J896" s="6">
        <v>-692344</v>
      </c>
      <c r="K896" s="7">
        <v>2008</v>
      </c>
      <c r="L896">
        <f>VLOOKUP(B896,NOME_BID!$A$8:$E$350,5,FALSE)</f>
        <v>25</v>
      </c>
      <c r="M896">
        <v>999999</v>
      </c>
      <c r="N896" t="str">
        <f t="shared" si="26"/>
        <v>25-999999</v>
      </c>
      <c r="O896" t="str">
        <f t="shared" si="27"/>
        <v>999999-25</v>
      </c>
    </row>
    <row r="897" spans="1:15">
      <c r="A897" t="s">
        <v>38</v>
      </c>
      <c r="B897" s="5" t="s">
        <v>128</v>
      </c>
      <c r="C897" s="6">
        <v>252254212</v>
      </c>
      <c r="D897" s="6">
        <v>3680867</v>
      </c>
      <c r="E897" s="6">
        <v>248573345</v>
      </c>
      <c r="F897" s="7">
        <v>2008</v>
      </c>
      <c r="G897" s="5" t="s">
        <v>128</v>
      </c>
      <c r="H897" s="6">
        <v>294024</v>
      </c>
      <c r="I897" s="6">
        <v>24021</v>
      </c>
      <c r="J897" s="6">
        <v>270003</v>
      </c>
      <c r="K897" s="7">
        <v>2008</v>
      </c>
      <c r="L897">
        <f>VLOOKUP(B897,NOME_BID!$A$8:$E$350,5,FALSE)</f>
        <v>26</v>
      </c>
      <c r="M897">
        <v>999999</v>
      </c>
      <c r="N897" t="str">
        <f t="shared" si="26"/>
        <v>26-999999</v>
      </c>
      <c r="O897" t="str">
        <f t="shared" si="27"/>
        <v>999999-26</v>
      </c>
    </row>
    <row r="898" spans="1:15">
      <c r="A898" t="s">
        <v>38</v>
      </c>
      <c r="B898" s="5" t="s">
        <v>129</v>
      </c>
      <c r="C898" s="6">
        <v>20056327</v>
      </c>
      <c r="D898" s="6">
        <v>14136168</v>
      </c>
      <c r="E898" s="6">
        <v>5920159</v>
      </c>
      <c r="F898" s="7">
        <v>2008</v>
      </c>
      <c r="G898" s="5" t="s">
        <v>129</v>
      </c>
      <c r="H898" s="6">
        <v>45594</v>
      </c>
      <c r="I898" s="6">
        <v>12211</v>
      </c>
      <c r="J898" s="6">
        <v>33383</v>
      </c>
      <c r="K898" s="7">
        <v>2008</v>
      </c>
      <c r="L898">
        <f>VLOOKUP(B898,NOME_BID!$A$8:$E$350,5,FALSE)</f>
        <v>25</v>
      </c>
      <c r="M898">
        <v>999999</v>
      </c>
      <c r="N898" t="str">
        <f t="shared" si="26"/>
        <v>25-999999</v>
      </c>
      <c r="O898" t="str">
        <f t="shared" si="27"/>
        <v>999999-25</v>
      </c>
    </row>
    <row r="899" spans="1:15">
      <c r="A899" t="s">
        <v>38</v>
      </c>
      <c r="B899" s="5" t="s">
        <v>130</v>
      </c>
      <c r="C899" s="6">
        <v>19988763</v>
      </c>
      <c r="D899" s="6">
        <v>750486</v>
      </c>
      <c r="E899" s="6">
        <v>19238277</v>
      </c>
      <c r="F899" s="7">
        <v>2008</v>
      </c>
      <c r="G899" s="5" t="s">
        <v>130</v>
      </c>
      <c r="H899" s="6">
        <v>78692</v>
      </c>
      <c r="I899" s="6">
        <v>5252</v>
      </c>
      <c r="J899" s="6">
        <v>73440</v>
      </c>
      <c r="K899" s="7">
        <v>2008</v>
      </c>
      <c r="L899">
        <f>VLOOKUP(B899,NOME_BID!$A$8:$E$350,5,FALSE)</f>
        <v>22</v>
      </c>
      <c r="M899">
        <v>999999</v>
      </c>
      <c r="N899" t="str">
        <f t="shared" si="26"/>
        <v>22-999999</v>
      </c>
      <c r="O899" t="str">
        <f t="shared" si="27"/>
        <v>999999-22</v>
      </c>
    </row>
    <row r="900" spans="1:15">
      <c r="A900" t="s">
        <v>38</v>
      </c>
      <c r="B900" s="5" t="s">
        <v>131</v>
      </c>
      <c r="C900" s="6">
        <v>87334</v>
      </c>
      <c r="D900" s="7" t="s">
        <v>52</v>
      </c>
      <c r="E900" s="6">
        <v>87334</v>
      </c>
      <c r="F900" s="7">
        <v>2008</v>
      </c>
      <c r="G900" s="5" t="s">
        <v>131</v>
      </c>
      <c r="H900" s="7">
        <v>264</v>
      </c>
      <c r="I900" s="7" t="s">
        <v>52</v>
      </c>
      <c r="J900" s="7">
        <v>264</v>
      </c>
      <c r="K900" s="7">
        <v>2008</v>
      </c>
      <c r="L900">
        <f>VLOOKUP(B900,NOME_BID!$A$8:$E$350,5,FALSE)</f>
        <v>25</v>
      </c>
      <c r="M900">
        <v>999999</v>
      </c>
      <c r="N900" t="str">
        <f t="shared" ref="N900:N963" si="28">CONCATENATE(L900,"-",M900)</f>
        <v>25-999999</v>
      </c>
      <c r="O900" t="str">
        <f t="shared" ref="O900:O963" si="29">CONCATENATE(M900,"-",L900)</f>
        <v>999999-25</v>
      </c>
    </row>
    <row r="901" spans="1:15">
      <c r="A901" t="s">
        <v>38</v>
      </c>
      <c r="B901" s="5" t="s">
        <v>132</v>
      </c>
      <c r="C901" s="6">
        <v>544201453</v>
      </c>
      <c r="D901" s="6">
        <v>28074109</v>
      </c>
      <c r="E901" s="6">
        <v>516127344</v>
      </c>
      <c r="F901" s="7">
        <v>2008</v>
      </c>
      <c r="G901" s="5" t="s">
        <v>132</v>
      </c>
      <c r="H901" s="6">
        <v>632278</v>
      </c>
      <c r="I901" s="6">
        <v>20281</v>
      </c>
      <c r="J901" s="6">
        <v>611997</v>
      </c>
      <c r="K901" s="7">
        <v>2008</v>
      </c>
      <c r="L901">
        <f>VLOOKUP(B901,NOME_BID!$A$8:$E$350,5,FALSE)</f>
        <v>26</v>
      </c>
      <c r="M901">
        <v>999999</v>
      </c>
      <c r="N901" t="str">
        <f t="shared" si="28"/>
        <v>26-999999</v>
      </c>
      <c r="O901" t="str">
        <f t="shared" si="29"/>
        <v>999999-26</v>
      </c>
    </row>
    <row r="902" spans="1:15">
      <c r="A902" t="s">
        <v>38</v>
      </c>
      <c r="B902" s="5" t="s">
        <v>133</v>
      </c>
      <c r="C902" s="6">
        <v>833241</v>
      </c>
      <c r="D902" s="6">
        <v>11611</v>
      </c>
      <c r="E902" s="6">
        <v>821630</v>
      </c>
      <c r="F902" s="7">
        <v>2008</v>
      </c>
      <c r="G902" s="5" t="s">
        <v>133</v>
      </c>
      <c r="H902" s="6">
        <v>1492</v>
      </c>
      <c r="I902" s="7">
        <v>240</v>
      </c>
      <c r="J902" s="6">
        <v>1252</v>
      </c>
      <c r="K902" s="7">
        <v>2008</v>
      </c>
      <c r="L902">
        <f>VLOOKUP(B902,NOME_BID!$A$8:$E$350,5,FALSE)</f>
        <v>25</v>
      </c>
      <c r="M902">
        <v>999999</v>
      </c>
      <c r="N902" t="str">
        <f t="shared" si="28"/>
        <v>25-999999</v>
      </c>
      <c r="O902" t="str">
        <f t="shared" si="29"/>
        <v>999999-25</v>
      </c>
    </row>
    <row r="903" spans="1:15">
      <c r="A903" t="s">
        <v>38</v>
      </c>
      <c r="B903" s="5" t="s">
        <v>134</v>
      </c>
      <c r="C903" s="6">
        <v>28668</v>
      </c>
      <c r="D903" s="6">
        <v>8776</v>
      </c>
      <c r="E903" s="6">
        <v>19892</v>
      </c>
      <c r="F903" s="7">
        <v>2008</v>
      </c>
      <c r="G903" s="5" t="s">
        <v>134</v>
      </c>
      <c r="H903" s="7">
        <v>73</v>
      </c>
      <c r="I903" s="7">
        <v>220</v>
      </c>
      <c r="J903" s="7">
        <v>-147</v>
      </c>
      <c r="K903" s="7">
        <v>2008</v>
      </c>
      <c r="L903">
        <f>VLOOKUP(B903,NOME_BID!$A$8:$E$350,5,FALSE)</f>
        <v>25</v>
      </c>
      <c r="M903">
        <v>999999</v>
      </c>
      <c r="N903" t="str">
        <f t="shared" si="28"/>
        <v>25-999999</v>
      </c>
      <c r="O903" t="str">
        <f t="shared" si="29"/>
        <v>999999-25</v>
      </c>
    </row>
    <row r="904" spans="1:15">
      <c r="A904" t="s">
        <v>38</v>
      </c>
      <c r="B904" s="5" t="s">
        <v>135</v>
      </c>
      <c r="C904" s="6">
        <v>76868501</v>
      </c>
      <c r="D904" s="6">
        <v>6314491</v>
      </c>
      <c r="E904" s="6">
        <v>70554010</v>
      </c>
      <c r="F904" s="7">
        <v>2008</v>
      </c>
      <c r="G904" s="5" t="s">
        <v>135</v>
      </c>
      <c r="H904" s="6">
        <v>40835</v>
      </c>
      <c r="I904" s="6">
        <v>8942</v>
      </c>
      <c r="J904" s="6">
        <v>31893</v>
      </c>
      <c r="K904" s="7">
        <v>2008</v>
      </c>
      <c r="L904">
        <f>VLOOKUP(B904,NOME_BID!$A$8:$E$350,5,FALSE)</f>
        <v>26</v>
      </c>
      <c r="M904">
        <v>999999</v>
      </c>
      <c r="N904" t="str">
        <f t="shared" si="28"/>
        <v>26-999999</v>
      </c>
      <c r="O904" t="str">
        <f t="shared" si="29"/>
        <v>999999-26</v>
      </c>
    </row>
    <row r="905" spans="1:15">
      <c r="A905" t="s">
        <v>38</v>
      </c>
      <c r="B905" s="5" t="s">
        <v>136</v>
      </c>
      <c r="C905" s="7" t="s">
        <v>52</v>
      </c>
      <c r="D905" s="6">
        <v>1099</v>
      </c>
      <c r="E905" s="6">
        <v>-1099</v>
      </c>
      <c r="F905" s="7">
        <v>2008</v>
      </c>
      <c r="G905" s="5" t="s">
        <v>136</v>
      </c>
      <c r="H905" s="7" t="s">
        <v>52</v>
      </c>
      <c r="I905" s="7">
        <v>52</v>
      </c>
      <c r="J905" s="7">
        <v>-52</v>
      </c>
      <c r="K905" s="7">
        <v>2008</v>
      </c>
      <c r="L905">
        <f>VLOOKUP(B905,NOME_BID!$A$8:$E$350,5,FALSE)</f>
        <v>22</v>
      </c>
      <c r="M905">
        <v>999999</v>
      </c>
      <c r="N905" t="str">
        <f t="shared" si="28"/>
        <v>22-999999</v>
      </c>
      <c r="O905" t="str">
        <f t="shared" si="29"/>
        <v>999999-22</v>
      </c>
    </row>
    <row r="906" spans="1:15">
      <c r="A906" t="s">
        <v>38</v>
      </c>
      <c r="B906" s="5" t="s">
        <v>137</v>
      </c>
      <c r="C906" s="6">
        <v>151724656</v>
      </c>
      <c r="D906" s="6">
        <v>66009564</v>
      </c>
      <c r="E906" s="6">
        <v>85715092</v>
      </c>
      <c r="F906" s="7">
        <v>2008</v>
      </c>
      <c r="G906" s="5" t="s">
        <v>137</v>
      </c>
      <c r="H906" s="6">
        <v>273835</v>
      </c>
      <c r="I906" s="6">
        <v>53479</v>
      </c>
      <c r="J906" s="6">
        <v>220356</v>
      </c>
      <c r="K906" s="7">
        <v>2008</v>
      </c>
      <c r="L906">
        <f>VLOOKUP(B906,NOME_BID!$A$8:$E$350,5,FALSE)</f>
        <v>26</v>
      </c>
      <c r="M906">
        <v>999999</v>
      </c>
      <c r="N906" t="str">
        <f t="shared" si="28"/>
        <v>26-999999</v>
      </c>
      <c r="O906" t="str">
        <f t="shared" si="29"/>
        <v>999999-26</v>
      </c>
    </row>
    <row r="907" spans="1:15">
      <c r="A907" t="s">
        <v>38</v>
      </c>
      <c r="B907" s="5" t="s">
        <v>138</v>
      </c>
      <c r="C907" s="6">
        <v>19957481</v>
      </c>
      <c r="D907" s="6">
        <v>38298</v>
      </c>
      <c r="E907" s="6">
        <v>19919183</v>
      </c>
      <c r="F907" s="7">
        <v>2008</v>
      </c>
      <c r="G907" s="5" t="s">
        <v>138</v>
      </c>
      <c r="H907" s="6">
        <v>16181</v>
      </c>
      <c r="I907" s="7">
        <v>83</v>
      </c>
      <c r="J907" s="6">
        <v>16098</v>
      </c>
      <c r="K907" s="7">
        <v>2008</v>
      </c>
      <c r="L907">
        <f>VLOOKUP(B907,NOME_BID!$A$8:$E$350,5,FALSE)</f>
        <v>23</v>
      </c>
      <c r="M907">
        <v>999999</v>
      </c>
      <c r="N907" t="str">
        <f t="shared" si="28"/>
        <v>23-999999</v>
      </c>
      <c r="O907" t="str">
        <f t="shared" si="29"/>
        <v>999999-23</v>
      </c>
    </row>
    <row r="908" spans="1:15">
      <c r="A908" t="s">
        <v>38</v>
      </c>
      <c r="B908" s="5" t="s">
        <v>139</v>
      </c>
      <c r="C908" s="6">
        <v>1914025873</v>
      </c>
      <c r="D908" s="6">
        <v>1665374445</v>
      </c>
      <c r="E908" s="6">
        <v>248651428</v>
      </c>
      <c r="F908" s="7">
        <v>2008</v>
      </c>
      <c r="G908" s="5" t="s">
        <v>139</v>
      </c>
      <c r="H908" s="6">
        <v>372904</v>
      </c>
      <c r="I908" s="6">
        <v>1401241</v>
      </c>
      <c r="J908" s="6">
        <v>-1028337</v>
      </c>
      <c r="K908" s="7">
        <v>2008</v>
      </c>
      <c r="L908">
        <f>VLOOKUP(B908,NOME_BID!$A$8:$E$350,5,FALSE)</f>
        <v>26</v>
      </c>
      <c r="M908">
        <v>999999</v>
      </c>
      <c r="N908" t="str">
        <f t="shared" si="28"/>
        <v>26-999999</v>
      </c>
      <c r="O908" t="str">
        <f t="shared" si="29"/>
        <v>999999-26</v>
      </c>
    </row>
    <row r="909" spans="1:15">
      <c r="A909" t="s">
        <v>38</v>
      </c>
      <c r="B909" s="5" t="s">
        <v>140</v>
      </c>
      <c r="C909" s="6">
        <v>123430</v>
      </c>
      <c r="D909" s="6">
        <v>911860</v>
      </c>
      <c r="E909" s="6">
        <v>-788430</v>
      </c>
      <c r="F909" s="7">
        <v>2008</v>
      </c>
      <c r="G909" s="5" t="s">
        <v>140</v>
      </c>
      <c r="H909" s="7">
        <v>365</v>
      </c>
      <c r="I909" s="6">
        <v>11918</v>
      </c>
      <c r="J909" s="6">
        <v>-11553</v>
      </c>
      <c r="K909" s="7">
        <v>2008</v>
      </c>
      <c r="L909">
        <f>VLOOKUP(B909,NOME_BID!$A$8:$E$350,5,FALSE)</f>
        <v>26</v>
      </c>
      <c r="M909">
        <v>999999</v>
      </c>
      <c r="N909" t="str">
        <f t="shared" si="28"/>
        <v>26-999999</v>
      </c>
      <c r="O909" t="str">
        <f t="shared" si="29"/>
        <v>999999-26</v>
      </c>
    </row>
    <row r="910" spans="1:15">
      <c r="A910" t="s">
        <v>38</v>
      </c>
      <c r="B910" s="5" t="s">
        <v>141</v>
      </c>
      <c r="C910" s="6">
        <v>25791141</v>
      </c>
      <c r="D910" s="6">
        <v>52033947</v>
      </c>
      <c r="E910" s="6">
        <v>-26242806</v>
      </c>
      <c r="F910" s="7">
        <v>2008</v>
      </c>
      <c r="G910" s="5" t="s">
        <v>141</v>
      </c>
      <c r="H910" s="6">
        <v>61413</v>
      </c>
      <c r="I910" s="6">
        <v>56445</v>
      </c>
      <c r="J910" s="6">
        <v>4968</v>
      </c>
      <c r="K910" s="7">
        <v>2008</v>
      </c>
      <c r="L910">
        <f>VLOOKUP(B910,NOME_BID!$A$8:$E$350,5,FALSE)</f>
        <v>26</v>
      </c>
      <c r="M910">
        <v>999999</v>
      </c>
      <c r="N910" t="str">
        <f t="shared" si="28"/>
        <v>26-999999</v>
      </c>
      <c r="O910" t="str">
        <f t="shared" si="29"/>
        <v>999999-26</v>
      </c>
    </row>
    <row r="911" spans="1:15">
      <c r="A911" t="s">
        <v>38</v>
      </c>
      <c r="B911" s="5" t="s">
        <v>142</v>
      </c>
      <c r="C911" s="6">
        <v>803715208</v>
      </c>
      <c r="D911" s="6">
        <v>14221466</v>
      </c>
      <c r="E911" s="6">
        <v>789493742</v>
      </c>
      <c r="F911" s="7">
        <v>2008</v>
      </c>
      <c r="G911" s="5" t="s">
        <v>142</v>
      </c>
      <c r="H911" s="6">
        <v>72264</v>
      </c>
      <c r="I911" s="6">
        <v>45367</v>
      </c>
      <c r="J911" s="6">
        <v>26897</v>
      </c>
      <c r="K911" s="7">
        <v>2008</v>
      </c>
      <c r="L911">
        <f>VLOOKUP(B911,NOME_BID!$A$8:$E$350,5,FALSE)</f>
        <v>26</v>
      </c>
      <c r="M911">
        <v>999999</v>
      </c>
      <c r="N911" t="str">
        <f t="shared" si="28"/>
        <v>26-999999</v>
      </c>
      <c r="O911" t="str">
        <f t="shared" si="29"/>
        <v>999999-26</v>
      </c>
    </row>
    <row r="912" spans="1:15">
      <c r="A912" t="s">
        <v>38</v>
      </c>
      <c r="B912" s="5" t="s">
        <v>237</v>
      </c>
      <c r="C912" s="6">
        <v>1185442</v>
      </c>
      <c r="D912" s="6">
        <v>2927348</v>
      </c>
      <c r="E912" s="6">
        <v>-1741906</v>
      </c>
      <c r="F912" s="7">
        <v>2008</v>
      </c>
      <c r="G912" s="5" t="s">
        <v>237</v>
      </c>
      <c r="H912" s="7">
        <v>440</v>
      </c>
      <c r="I912" s="6">
        <v>11159</v>
      </c>
      <c r="J912" s="6">
        <v>-10719</v>
      </c>
      <c r="K912" s="7">
        <v>2008</v>
      </c>
      <c r="L912">
        <f>VLOOKUP(B912,NOME_BID!$A$8:$E$350,5,FALSE)</f>
        <v>25</v>
      </c>
      <c r="M912">
        <v>999999</v>
      </c>
      <c r="N912" t="str">
        <f t="shared" si="28"/>
        <v>25-999999</v>
      </c>
      <c r="O912" t="str">
        <f t="shared" si="29"/>
        <v>999999-25</v>
      </c>
    </row>
    <row r="913" spans="1:15">
      <c r="A913" t="s">
        <v>38</v>
      </c>
      <c r="B913" s="5" t="s">
        <v>143</v>
      </c>
      <c r="C913" s="6">
        <v>18091124</v>
      </c>
      <c r="D913" s="6">
        <v>239357</v>
      </c>
      <c r="E913" s="6">
        <v>17851767</v>
      </c>
      <c r="F913" s="7">
        <v>2008</v>
      </c>
      <c r="G913" s="5" t="s">
        <v>143</v>
      </c>
      <c r="H913" s="6">
        <v>39446</v>
      </c>
      <c r="I913" s="7">
        <v>906</v>
      </c>
      <c r="J913" s="6">
        <v>38540</v>
      </c>
      <c r="K913" s="7">
        <v>2008</v>
      </c>
      <c r="L913">
        <f>VLOOKUP(B913,NOME_BID!$A$8:$E$350,5,FALSE)</f>
        <v>26</v>
      </c>
      <c r="M913">
        <v>999999</v>
      </c>
      <c r="N913" t="str">
        <f t="shared" si="28"/>
        <v>26-999999</v>
      </c>
      <c r="O913" t="str">
        <f t="shared" si="29"/>
        <v>999999-26</v>
      </c>
    </row>
    <row r="914" spans="1:15">
      <c r="A914" t="s">
        <v>38</v>
      </c>
      <c r="B914" s="5" t="s">
        <v>144</v>
      </c>
      <c r="C914" s="6">
        <v>34616644</v>
      </c>
      <c r="D914" s="6">
        <v>40439</v>
      </c>
      <c r="E914" s="6">
        <v>34576205</v>
      </c>
      <c r="F914" s="7">
        <v>2008</v>
      </c>
      <c r="G914" s="5" t="s">
        <v>144</v>
      </c>
      <c r="H914" s="6">
        <v>24068</v>
      </c>
      <c r="I914" s="7">
        <v>342</v>
      </c>
      <c r="J914" s="6">
        <v>23726</v>
      </c>
      <c r="K914" s="7">
        <v>2008</v>
      </c>
      <c r="L914">
        <f>VLOOKUP(B914,NOME_BID!$A$8:$E$350,5,FALSE)</f>
        <v>22</v>
      </c>
      <c r="M914">
        <v>999999</v>
      </c>
      <c r="N914" t="str">
        <f t="shared" si="28"/>
        <v>22-999999</v>
      </c>
      <c r="O914" t="str">
        <f t="shared" si="29"/>
        <v>999999-22</v>
      </c>
    </row>
    <row r="915" spans="1:15">
      <c r="A915" t="s">
        <v>38</v>
      </c>
      <c r="B915" s="5" t="s">
        <v>145</v>
      </c>
      <c r="C915" s="6">
        <v>3609125506</v>
      </c>
      <c r="D915" s="6">
        <v>260823367</v>
      </c>
      <c r="E915" s="6">
        <v>3348302139</v>
      </c>
      <c r="F915" s="7">
        <v>2008</v>
      </c>
      <c r="G915" s="5" t="s">
        <v>145</v>
      </c>
      <c r="H915" s="6">
        <v>877241</v>
      </c>
      <c r="I915" s="6">
        <v>1637101</v>
      </c>
      <c r="J915" s="6">
        <v>-759860</v>
      </c>
      <c r="K915" s="7">
        <v>2008</v>
      </c>
      <c r="L915">
        <f>VLOOKUP(B915,NOME_BID!$A$8:$E$350,5,FALSE)</f>
        <v>25</v>
      </c>
      <c r="M915">
        <v>999999</v>
      </c>
      <c r="N915" t="str">
        <f t="shared" si="28"/>
        <v>25-999999</v>
      </c>
      <c r="O915" t="str">
        <f t="shared" si="29"/>
        <v>999999-25</v>
      </c>
    </row>
    <row r="916" spans="1:15">
      <c r="A916" t="s">
        <v>38</v>
      </c>
      <c r="B916" s="5" t="s">
        <v>146</v>
      </c>
      <c r="C916" s="6">
        <v>729117</v>
      </c>
      <c r="D916" s="6">
        <v>66481</v>
      </c>
      <c r="E916" s="6">
        <v>662636</v>
      </c>
      <c r="F916" s="7">
        <v>2008</v>
      </c>
      <c r="G916" s="5" t="s">
        <v>146</v>
      </c>
      <c r="H916" s="6">
        <v>2516</v>
      </c>
      <c r="I916" s="7">
        <v>260</v>
      </c>
      <c r="J916" s="6">
        <v>2256</v>
      </c>
      <c r="K916" s="7">
        <v>2008</v>
      </c>
      <c r="L916">
        <f>VLOOKUP(B916,NOME_BID!$A$8:$E$350,5,FALSE)</f>
        <v>22</v>
      </c>
      <c r="M916">
        <v>999999</v>
      </c>
      <c r="N916" t="str">
        <f t="shared" si="28"/>
        <v>22-999999</v>
      </c>
      <c r="O916" t="str">
        <f t="shared" si="29"/>
        <v>999999-22</v>
      </c>
    </row>
    <row r="917" spans="1:15">
      <c r="A917" t="s">
        <v>38</v>
      </c>
      <c r="B917" s="5" t="s">
        <v>147</v>
      </c>
      <c r="C917" s="6">
        <v>4136421</v>
      </c>
      <c r="D917" s="7">
        <v>6</v>
      </c>
      <c r="E917" s="6">
        <v>4136415</v>
      </c>
      <c r="F917" s="7">
        <v>2008</v>
      </c>
      <c r="G917" s="5" t="s">
        <v>147</v>
      </c>
      <c r="H917" s="6">
        <v>8551</v>
      </c>
      <c r="I917" s="7">
        <v>1</v>
      </c>
      <c r="J917" s="6">
        <v>8550</v>
      </c>
      <c r="K917" s="7">
        <v>2008</v>
      </c>
      <c r="L917">
        <f>VLOOKUP(B917,NOME_BID!$A$8:$E$350,5,FALSE)</f>
        <v>25</v>
      </c>
      <c r="M917">
        <v>999999</v>
      </c>
      <c r="N917" t="str">
        <f t="shared" si="28"/>
        <v>25-999999</v>
      </c>
      <c r="O917" t="str">
        <f t="shared" si="29"/>
        <v>999999-25</v>
      </c>
    </row>
    <row r="918" spans="1:15">
      <c r="A918" t="s">
        <v>38</v>
      </c>
      <c r="B918" s="5" t="s">
        <v>148</v>
      </c>
      <c r="C918" s="6">
        <v>7718936</v>
      </c>
      <c r="D918" s="7">
        <v>70</v>
      </c>
      <c r="E918" s="6">
        <v>7718866</v>
      </c>
      <c r="F918" s="7">
        <v>2008</v>
      </c>
      <c r="G918" s="5" t="s">
        <v>148</v>
      </c>
      <c r="H918" s="6">
        <v>5603</v>
      </c>
      <c r="I918" s="7">
        <v>49</v>
      </c>
      <c r="J918" s="6">
        <v>5554</v>
      </c>
      <c r="K918" s="7">
        <v>2008</v>
      </c>
      <c r="L918">
        <f>VLOOKUP(B918,NOME_BID!$A$8:$E$350,5,FALSE)</f>
        <v>23</v>
      </c>
      <c r="M918">
        <v>999999</v>
      </c>
      <c r="N918" t="str">
        <f t="shared" si="28"/>
        <v>23-999999</v>
      </c>
      <c r="O918" t="str">
        <f t="shared" si="29"/>
        <v>999999-23</v>
      </c>
    </row>
    <row r="919" spans="1:15">
      <c r="A919" t="s">
        <v>38</v>
      </c>
      <c r="B919" s="5" t="s">
        <v>149</v>
      </c>
      <c r="C919" s="6">
        <v>23606872</v>
      </c>
      <c r="D919" s="6">
        <v>3855097</v>
      </c>
      <c r="E919" s="6">
        <v>19751775</v>
      </c>
      <c r="F919" s="7">
        <v>2008</v>
      </c>
      <c r="G919" s="5" t="s">
        <v>149</v>
      </c>
      <c r="H919" s="6">
        <v>16161</v>
      </c>
      <c r="I919" s="6">
        <v>44100</v>
      </c>
      <c r="J919" s="6">
        <v>-27939</v>
      </c>
      <c r="K919" s="7">
        <v>2008</v>
      </c>
      <c r="L919">
        <f>VLOOKUP(B919,NOME_BID!$A$8:$E$350,5,FALSE)</f>
        <v>26</v>
      </c>
      <c r="M919">
        <v>999999</v>
      </c>
      <c r="N919" t="str">
        <f t="shared" si="28"/>
        <v>26-999999</v>
      </c>
      <c r="O919" t="str">
        <f t="shared" si="29"/>
        <v>999999-26</v>
      </c>
    </row>
    <row r="920" spans="1:15">
      <c r="A920" t="s">
        <v>38</v>
      </c>
      <c r="B920" s="5" t="s">
        <v>150</v>
      </c>
      <c r="C920" s="6">
        <v>1276518430</v>
      </c>
      <c r="D920" s="6">
        <v>1812946736</v>
      </c>
      <c r="E920" s="6">
        <v>-536428306</v>
      </c>
      <c r="F920" s="7">
        <v>2008</v>
      </c>
      <c r="G920" s="5" t="s">
        <v>150</v>
      </c>
      <c r="H920" s="6">
        <v>511091</v>
      </c>
      <c r="I920" s="6">
        <v>1144000</v>
      </c>
      <c r="J920" s="6">
        <v>-632909</v>
      </c>
      <c r="K920" s="7">
        <v>2008</v>
      </c>
      <c r="L920">
        <f>VLOOKUP(B921,NOME_BID!$A$8:$E$350,5,FALSE)</f>
        <v>24</v>
      </c>
      <c r="M920">
        <v>999999</v>
      </c>
      <c r="N920" t="str">
        <f t="shared" si="28"/>
        <v>24-999999</v>
      </c>
      <c r="O920" t="str">
        <f t="shared" si="29"/>
        <v>999999-24</v>
      </c>
    </row>
    <row r="921" spans="1:15">
      <c r="A921" t="s">
        <v>38</v>
      </c>
      <c r="B921" s="5" t="s">
        <v>264</v>
      </c>
      <c r="C921" s="6">
        <v>18439361</v>
      </c>
      <c r="D921" s="6">
        <v>1642</v>
      </c>
      <c r="E921" s="6">
        <v>18437719</v>
      </c>
      <c r="F921" s="7">
        <v>2008</v>
      </c>
      <c r="G921" s="5" t="s">
        <v>264</v>
      </c>
      <c r="H921" s="6">
        <v>25260</v>
      </c>
      <c r="I921" s="7">
        <v>15</v>
      </c>
      <c r="J921" s="6">
        <v>25245</v>
      </c>
      <c r="K921" s="7">
        <v>2008</v>
      </c>
      <c r="L921">
        <f>VLOOKUP(B921,NOME_BID!$A$8:$E$350,5,FALSE)</f>
        <v>24</v>
      </c>
      <c r="M921">
        <v>999999</v>
      </c>
      <c r="N921" t="str">
        <f t="shared" si="28"/>
        <v>24-999999</v>
      </c>
      <c r="O921" t="str">
        <f t="shared" si="29"/>
        <v>999999-24</v>
      </c>
    </row>
    <row r="922" spans="1:15">
      <c r="A922" t="s">
        <v>38</v>
      </c>
      <c r="B922" s="5" t="s">
        <v>151</v>
      </c>
      <c r="C922" s="6">
        <v>4557392</v>
      </c>
      <c r="D922" s="6">
        <v>188066</v>
      </c>
      <c r="E922" s="6">
        <v>4369326</v>
      </c>
      <c r="F922" s="7">
        <v>2008</v>
      </c>
      <c r="G922" s="5" t="s">
        <v>151</v>
      </c>
      <c r="H922" s="6">
        <v>11036</v>
      </c>
      <c r="I922" s="7">
        <v>874</v>
      </c>
      <c r="J922" s="6">
        <v>10162</v>
      </c>
      <c r="K922" s="7">
        <v>2008</v>
      </c>
      <c r="L922">
        <f>VLOOKUP(B922,NOME_BID!$A$8:$E$350,5,FALSE)</f>
        <v>22</v>
      </c>
      <c r="M922">
        <v>999999</v>
      </c>
      <c r="N922" t="str">
        <f t="shared" si="28"/>
        <v>22-999999</v>
      </c>
      <c r="O922" t="str">
        <f t="shared" si="29"/>
        <v>999999-22</v>
      </c>
    </row>
    <row r="923" spans="1:15">
      <c r="A923" t="s">
        <v>38</v>
      </c>
      <c r="B923" s="5" t="s">
        <v>152</v>
      </c>
      <c r="C923" s="6">
        <v>165832582</v>
      </c>
      <c r="D923" s="7">
        <v>12</v>
      </c>
      <c r="E923" s="6">
        <v>165832570</v>
      </c>
      <c r="F923" s="7">
        <v>2008</v>
      </c>
      <c r="G923" s="5" t="s">
        <v>152</v>
      </c>
      <c r="H923" s="6">
        <v>79430</v>
      </c>
      <c r="I923" s="7">
        <v>3</v>
      </c>
      <c r="J923" s="6">
        <v>79427</v>
      </c>
      <c r="K923" s="7">
        <v>2008</v>
      </c>
      <c r="L923">
        <f>VLOOKUP(B923,NOME_BID!$A$8:$E$350,5,FALSE)</f>
        <v>23</v>
      </c>
      <c r="M923">
        <v>999999</v>
      </c>
      <c r="N923" t="str">
        <f t="shared" si="28"/>
        <v>23-999999</v>
      </c>
      <c r="O923" t="str">
        <f t="shared" si="29"/>
        <v>999999-23</v>
      </c>
    </row>
    <row r="924" spans="1:15">
      <c r="A924" t="s">
        <v>38</v>
      </c>
      <c r="B924" s="5" t="s">
        <v>289</v>
      </c>
      <c r="C924" s="6">
        <v>3094779</v>
      </c>
      <c r="D924" s="7">
        <v>241</v>
      </c>
      <c r="E924" s="6">
        <v>3094538</v>
      </c>
      <c r="F924" s="7">
        <v>2008</v>
      </c>
      <c r="G924" s="5" t="s">
        <v>289</v>
      </c>
      <c r="H924" s="6">
        <v>1492</v>
      </c>
      <c r="I924" s="7">
        <v>25</v>
      </c>
      <c r="J924" s="6">
        <v>1467</v>
      </c>
      <c r="K924" s="7">
        <v>2008</v>
      </c>
      <c r="L924">
        <f>VLOOKUP(B924,NOME_BID!$A$8:$E$350,5,FALSE)</f>
        <v>25</v>
      </c>
      <c r="M924">
        <v>999999</v>
      </c>
      <c r="N924" t="str">
        <f t="shared" si="28"/>
        <v>25-999999</v>
      </c>
      <c r="O924" t="str">
        <f t="shared" si="29"/>
        <v>999999-25</v>
      </c>
    </row>
    <row r="925" spans="1:15">
      <c r="A925" t="s">
        <v>38</v>
      </c>
      <c r="B925" s="5" t="s">
        <v>153</v>
      </c>
      <c r="C925" s="6">
        <v>3794226982</v>
      </c>
      <c r="D925" s="6">
        <v>996467506</v>
      </c>
      <c r="E925" s="6">
        <v>2797759476</v>
      </c>
      <c r="F925" s="7">
        <v>2008</v>
      </c>
      <c r="G925" s="5" t="s">
        <v>153</v>
      </c>
      <c r="H925" s="6">
        <v>4281292</v>
      </c>
      <c r="I925" s="6">
        <v>3124999</v>
      </c>
      <c r="J925" s="6">
        <v>1156293</v>
      </c>
      <c r="K925" s="7">
        <v>2008</v>
      </c>
      <c r="L925">
        <f>VLOOKUP(B925,NOME_BID!$A$8:$E$350,5,FALSE)</f>
        <v>24</v>
      </c>
      <c r="M925">
        <v>999999</v>
      </c>
      <c r="N925" t="str">
        <f t="shared" si="28"/>
        <v>24-999999</v>
      </c>
      <c r="O925" t="str">
        <f t="shared" si="29"/>
        <v>999999-24</v>
      </c>
    </row>
    <row r="926" spans="1:15">
      <c r="A926" t="s">
        <v>38</v>
      </c>
      <c r="B926" s="5" t="s">
        <v>154</v>
      </c>
      <c r="C926" s="6">
        <v>16940</v>
      </c>
      <c r="D926" s="7">
        <v>1</v>
      </c>
      <c r="E926" s="6">
        <v>16939</v>
      </c>
      <c r="F926" s="7">
        <v>2008</v>
      </c>
      <c r="G926" s="5" t="s">
        <v>154</v>
      </c>
      <c r="H926" s="7">
        <v>74</v>
      </c>
      <c r="I926" s="7">
        <v>0</v>
      </c>
      <c r="J926" s="7">
        <v>74</v>
      </c>
      <c r="K926" s="7">
        <v>2008</v>
      </c>
      <c r="L926">
        <f>VLOOKUP(B926,NOME_BID!$A$8:$E$350,5,FALSE)</f>
        <v>25</v>
      </c>
      <c r="M926">
        <v>999999</v>
      </c>
      <c r="N926" t="str">
        <f t="shared" si="28"/>
        <v>25-999999</v>
      </c>
      <c r="O926" t="str">
        <f t="shared" si="29"/>
        <v>999999-25</v>
      </c>
    </row>
    <row r="927" spans="1:15">
      <c r="A927" t="s">
        <v>38</v>
      </c>
      <c r="B927" s="5" t="s">
        <v>155</v>
      </c>
      <c r="C927" s="6">
        <v>39366295</v>
      </c>
      <c r="D927" s="6">
        <v>11450828</v>
      </c>
      <c r="E927" s="6">
        <v>27915467</v>
      </c>
      <c r="F927" s="7">
        <v>2008</v>
      </c>
      <c r="G927" s="5" t="s">
        <v>155</v>
      </c>
      <c r="H927" s="6">
        <v>91561</v>
      </c>
      <c r="I927" s="6">
        <v>14414</v>
      </c>
      <c r="J927" s="6">
        <v>77147</v>
      </c>
      <c r="K927" s="7">
        <v>2008</v>
      </c>
      <c r="L927">
        <f>VLOOKUP(B927,NOME_BID!$A$8:$E$350,5,FALSE)</f>
        <v>26</v>
      </c>
      <c r="M927">
        <v>999999</v>
      </c>
      <c r="N927" t="str">
        <f t="shared" si="28"/>
        <v>26-999999</v>
      </c>
      <c r="O927" t="str">
        <f t="shared" si="29"/>
        <v>999999-26</v>
      </c>
    </row>
    <row r="928" spans="1:15">
      <c r="A928" t="s">
        <v>38</v>
      </c>
      <c r="B928" s="5" t="s">
        <v>156</v>
      </c>
      <c r="C928" s="6">
        <v>37596</v>
      </c>
      <c r="D928" s="6">
        <v>73955899</v>
      </c>
      <c r="E928" s="6">
        <v>-73918303</v>
      </c>
      <c r="F928" s="7">
        <v>2008</v>
      </c>
      <c r="G928" s="5" t="s">
        <v>156</v>
      </c>
      <c r="H928" s="7">
        <v>215</v>
      </c>
      <c r="I928" s="6">
        <v>22341</v>
      </c>
      <c r="J928" s="6">
        <v>-22126</v>
      </c>
      <c r="K928" s="7">
        <v>2008</v>
      </c>
      <c r="L928">
        <f>VLOOKUP(B928,NOME_BID!$A$8:$E$350,5,FALSE)</f>
        <v>26</v>
      </c>
      <c r="M928">
        <v>999999</v>
      </c>
      <c r="N928" t="str">
        <f t="shared" si="28"/>
        <v>26-999999</v>
      </c>
      <c r="O928" t="str">
        <f t="shared" si="29"/>
        <v>999999-26</v>
      </c>
    </row>
    <row r="929" spans="1:15">
      <c r="A929" t="s">
        <v>38</v>
      </c>
      <c r="B929" s="5" t="s">
        <v>157</v>
      </c>
      <c r="C929" s="6">
        <v>2230444</v>
      </c>
      <c r="D929" s="7">
        <v>11</v>
      </c>
      <c r="E929" s="6">
        <v>2230433</v>
      </c>
      <c r="F929" s="7">
        <v>2008</v>
      </c>
      <c r="G929" s="5" t="s">
        <v>157</v>
      </c>
      <c r="H929" s="6">
        <v>5402</v>
      </c>
      <c r="I929" s="7">
        <v>2</v>
      </c>
      <c r="J929" s="6">
        <v>5400</v>
      </c>
      <c r="K929" s="7">
        <v>2008</v>
      </c>
      <c r="L929">
        <f>VLOOKUP(B929,NOME_BID!$A$8:$E$350,5,FALSE)</f>
        <v>25</v>
      </c>
      <c r="M929">
        <v>999999</v>
      </c>
      <c r="N929" t="str">
        <f t="shared" si="28"/>
        <v>25-999999</v>
      </c>
      <c r="O929" t="str">
        <f t="shared" si="29"/>
        <v>999999-25</v>
      </c>
    </row>
    <row r="930" spans="1:15">
      <c r="A930" t="s">
        <v>38</v>
      </c>
      <c r="B930" s="5" t="s">
        <v>238</v>
      </c>
      <c r="C930" s="6">
        <v>57980680</v>
      </c>
      <c r="D930" s="7">
        <v>78</v>
      </c>
      <c r="E930" s="6">
        <v>57980602</v>
      </c>
      <c r="F930" s="7">
        <v>2008</v>
      </c>
      <c r="G930" s="5" t="s">
        <v>238</v>
      </c>
      <c r="H930" s="6">
        <v>66108</v>
      </c>
      <c r="I930" s="7">
        <v>41</v>
      </c>
      <c r="J930" s="6">
        <v>66067</v>
      </c>
      <c r="K930" s="7">
        <v>2008</v>
      </c>
      <c r="L930">
        <f>VLOOKUP(B930,NOME_BID!$A$8:$E$350,5,FALSE)</f>
        <v>26</v>
      </c>
      <c r="M930">
        <v>999999</v>
      </c>
      <c r="N930" t="str">
        <f t="shared" si="28"/>
        <v>26-999999</v>
      </c>
      <c r="O930" t="str">
        <f t="shared" si="29"/>
        <v>999999-26</v>
      </c>
    </row>
    <row r="931" spans="1:15">
      <c r="A931" t="s">
        <v>38</v>
      </c>
      <c r="B931" s="5" t="s">
        <v>290</v>
      </c>
      <c r="C931" s="6">
        <v>83706</v>
      </c>
      <c r="D931" s="7" t="s">
        <v>52</v>
      </c>
      <c r="E931" s="6">
        <v>83706</v>
      </c>
      <c r="F931" s="7">
        <v>2008</v>
      </c>
      <c r="G931" s="5" t="s">
        <v>290</v>
      </c>
      <c r="H931" s="7">
        <v>31</v>
      </c>
      <c r="I931" s="7" t="s">
        <v>52</v>
      </c>
      <c r="J931" s="7">
        <v>31</v>
      </c>
      <c r="K931" s="7">
        <v>2008</v>
      </c>
      <c r="L931">
        <f>VLOOKUP(B931,NOME_BID!$A$8:$E$350,5,FALSE)</f>
        <v>24</v>
      </c>
      <c r="M931">
        <v>999999</v>
      </c>
      <c r="N931" t="str">
        <f t="shared" si="28"/>
        <v>24-999999</v>
      </c>
      <c r="O931" t="str">
        <f t="shared" si="29"/>
        <v>999999-24</v>
      </c>
    </row>
    <row r="932" spans="1:15">
      <c r="A932" t="s">
        <v>38</v>
      </c>
      <c r="B932" s="5" t="s">
        <v>158</v>
      </c>
      <c r="C932" s="6">
        <v>22582794</v>
      </c>
      <c r="D932" s="7">
        <v>215</v>
      </c>
      <c r="E932" s="6">
        <v>22582579</v>
      </c>
      <c r="F932" s="7">
        <v>2008</v>
      </c>
      <c r="G932" s="5" t="s">
        <v>158</v>
      </c>
      <c r="H932" s="6">
        <v>32357</v>
      </c>
      <c r="I932" s="7">
        <v>2</v>
      </c>
      <c r="J932" s="6">
        <v>32355</v>
      </c>
      <c r="K932" s="7">
        <v>2008</v>
      </c>
      <c r="L932">
        <f>VLOOKUP(B932,NOME_BID!$A$8:$E$350,5,FALSE)</f>
        <v>22</v>
      </c>
      <c r="M932">
        <v>999999</v>
      </c>
      <c r="N932" t="str">
        <f t="shared" si="28"/>
        <v>22-999999</v>
      </c>
      <c r="O932" t="str">
        <f t="shared" si="29"/>
        <v>999999-22</v>
      </c>
    </row>
    <row r="933" spans="1:15">
      <c r="A933" t="s">
        <v>38</v>
      </c>
      <c r="B933" s="5" t="s">
        <v>159</v>
      </c>
      <c r="C933" s="6">
        <v>644838</v>
      </c>
      <c r="D933" s="6">
        <v>277864</v>
      </c>
      <c r="E933" s="6">
        <v>366974</v>
      </c>
      <c r="F933" s="7">
        <v>2008</v>
      </c>
      <c r="G933" s="5" t="s">
        <v>159</v>
      </c>
      <c r="H933" s="6">
        <v>4013</v>
      </c>
      <c r="I933" s="6">
        <v>1443</v>
      </c>
      <c r="J933" s="6">
        <v>2570</v>
      </c>
      <c r="K933" s="7">
        <v>2008</v>
      </c>
      <c r="L933">
        <f>VLOOKUP(B933,NOME_BID!$A$8:$E$350,5,FALSE)</f>
        <v>25</v>
      </c>
      <c r="M933">
        <v>999999</v>
      </c>
      <c r="N933" t="str">
        <f t="shared" si="28"/>
        <v>25-999999</v>
      </c>
      <c r="O933" t="str">
        <f t="shared" si="29"/>
        <v>999999-25</v>
      </c>
    </row>
    <row r="934" spans="1:15">
      <c r="A934" t="s">
        <v>38</v>
      </c>
      <c r="B934" s="5" t="s">
        <v>160</v>
      </c>
      <c r="C934" s="6">
        <v>15781137</v>
      </c>
      <c r="D934" s="6">
        <v>29575</v>
      </c>
      <c r="E934" s="6">
        <v>15751562</v>
      </c>
      <c r="F934" s="7">
        <v>2008</v>
      </c>
      <c r="G934" s="5" t="s">
        <v>160</v>
      </c>
      <c r="H934" s="6">
        <v>22963</v>
      </c>
      <c r="I934" s="7">
        <v>64</v>
      </c>
      <c r="J934" s="6">
        <v>22899</v>
      </c>
      <c r="K934" s="7">
        <v>2008</v>
      </c>
      <c r="L934">
        <f>VLOOKUP(B934,NOME_BID!$A$8:$E$350,5,FALSE)</f>
        <v>23</v>
      </c>
      <c r="M934">
        <v>999999</v>
      </c>
      <c r="N934" t="str">
        <f t="shared" si="28"/>
        <v>23-999999</v>
      </c>
      <c r="O934" t="str">
        <f t="shared" si="29"/>
        <v>999999-23</v>
      </c>
    </row>
    <row r="935" spans="1:15">
      <c r="A935" t="s">
        <v>38</v>
      </c>
      <c r="B935" s="5" t="s">
        <v>161</v>
      </c>
      <c r="C935" s="6">
        <v>8607</v>
      </c>
      <c r="D935" s="6">
        <v>57670</v>
      </c>
      <c r="E935" s="6">
        <v>-49063</v>
      </c>
      <c r="F935" s="7">
        <v>2008</v>
      </c>
      <c r="G935" s="5" t="s">
        <v>161</v>
      </c>
      <c r="H935" s="7">
        <v>41</v>
      </c>
      <c r="I935" s="7">
        <v>504</v>
      </c>
      <c r="J935" s="7">
        <v>-463</v>
      </c>
      <c r="K935" s="7">
        <v>2008</v>
      </c>
      <c r="L935">
        <f>VLOOKUP(B935,NOME_BID!$A$8:$E$350,5,FALSE)</f>
        <v>25</v>
      </c>
      <c r="M935">
        <v>999999</v>
      </c>
      <c r="N935" t="str">
        <f t="shared" si="28"/>
        <v>25-999999</v>
      </c>
      <c r="O935" t="str">
        <f t="shared" si="29"/>
        <v>999999-25</v>
      </c>
    </row>
    <row r="936" spans="1:15">
      <c r="A936" t="s">
        <v>38</v>
      </c>
      <c r="B936" s="5" t="s">
        <v>162</v>
      </c>
      <c r="C936" s="6">
        <v>13519236</v>
      </c>
      <c r="D936" s="6">
        <v>355862</v>
      </c>
      <c r="E936" s="6">
        <v>13163374</v>
      </c>
      <c r="F936" s="7">
        <v>2008</v>
      </c>
      <c r="G936" s="5" t="s">
        <v>162</v>
      </c>
      <c r="H936" s="6">
        <v>64295</v>
      </c>
      <c r="I936" s="7">
        <v>738</v>
      </c>
      <c r="J936" s="6">
        <v>63557</v>
      </c>
      <c r="K936" s="7">
        <v>2008</v>
      </c>
      <c r="L936">
        <f>VLOOKUP(B936,NOME_BID!$A$8:$E$350,5,FALSE)</f>
        <v>24</v>
      </c>
      <c r="M936">
        <v>999999</v>
      </c>
      <c r="N936" t="str">
        <f t="shared" si="28"/>
        <v>24-999999</v>
      </c>
      <c r="O936" t="str">
        <f t="shared" si="29"/>
        <v>999999-24</v>
      </c>
    </row>
    <row r="937" spans="1:15">
      <c r="A937" t="s">
        <v>38</v>
      </c>
      <c r="B937" s="5" t="s">
        <v>163</v>
      </c>
      <c r="C937" s="6">
        <v>376859</v>
      </c>
      <c r="D937" s="6">
        <v>20559</v>
      </c>
      <c r="E937" s="6">
        <v>356300</v>
      </c>
      <c r="F937" s="7">
        <v>2008</v>
      </c>
      <c r="G937" s="5" t="s">
        <v>163</v>
      </c>
      <c r="H937" s="7">
        <v>959</v>
      </c>
      <c r="I937" s="7">
        <v>192</v>
      </c>
      <c r="J937" s="7">
        <v>767</v>
      </c>
      <c r="K937" s="7">
        <v>2008</v>
      </c>
      <c r="L937">
        <f>VLOOKUP(B937,NOME_BID!$A$8:$E$350,5,FALSE)</f>
        <v>23</v>
      </c>
      <c r="M937">
        <v>999999</v>
      </c>
      <c r="N937" t="str">
        <f t="shared" si="28"/>
        <v>23-999999</v>
      </c>
      <c r="O937" t="str">
        <f t="shared" si="29"/>
        <v>999999-23</v>
      </c>
    </row>
    <row r="938" spans="1:15">
      <c r="A938" t="s">
        <v>38</v>
      </c>
      <c r="B938" s="5" t="s">
        <v>164</v>
      </c>
      <c r="C938" s="6">
        <v>2739050527</v>
      </c>
      <c r="D938" s="6">
        <v>8321133986</v>
      </c>
      <c r="E938" s="6">
        <v>-5582083459</v>
      </c>
      <c r="F938" s="7">
        <v>2008</v>
      </c>
      <c r="G938" s="5" t="s">
        <v>164</v>
      </c>
      <c r="H938" s="6">
        <v>1535573</v>
      </c>
      <c r="I938" s="6">
        <v>6706279</v>
      </c>
      <c r="J938" s="6">
        <v>-5170706</v>
      </c>
      <c r="K938" s="7">
        <v>2008</v>
      </c>
      <c r="L938">
        <f>VLOOKUP(B938,NOME_BID!$A$8:$E$350,5,FALSE)</f>
        <v>23</v>
      </c>
      <c r="M938">
        <v>999999</v>
      </c>
      <c r="N938" t="str">
        <f t="shared" si="28"/>
        <v>23-999999</v>
      </c>
      <c r="O938" t="str">
        <f t="shared" si="29"/>
        <v>999999-23</v>
      </c>
    </row>
    <row r="939" spans="1:15">
      <c r="A939" t="s">
        <v>38</v>
      </c>
      <c r="B939" s="5" t="s">
        <v>291</v>
      </c>
      <c r="C939" s="7" t="s">
        <v>52</v>
      </c>
      <c r="D939" s="7">
        <v>312</v>
      </c>
      <c r="E939" s="7">
        <v>-312</v>
      </c>
      <c r="F939" s="7">
        <v>2008</v>
      </c>
      <c r="G939" s="5" t="s">
        <v>291</v>
      </c>
      <c r="H939" s="7" t="s">
        <v>52</v>
      </c>
      <c r="I939" s="7">
        <v>12</v>
      </c>
      <c r="J939" s="7">
        <v>-12</v>
      </c>
      <c r="K939" s="7">
        <v>2008</v>
      </c>
      <c r="L939">
        <f>VLOOKUP(B939,NOME_BID!$A$8:$E$350,5,FALSE)</f>
        <v>25</v>
      </c>
      <c r="M939">
        <v>999999</v>
      </c>
      <c r="N939" t="str">
        <f t="shared" si="28"/>
        <v>25-999999</v>
      </c>
      <c r="O939" t="str">
        <f t="shared" si="29"/>
        <v>999999-25</v>
      </c>
    </row>
    <row r="940" spans="1:15">
      <c r="A940" t="s">
        <v>38</v>
      </c>
      <c r="B940" s="5" t="s">
        <v>165</v>
      </c>
      <c r="C940" s="7">
        <v>40</v>
      </c>
      <c r="D940" s="7">
        <v>52</v>
      </c>
      <c r="E940" s="7">
        <v>-12</v>
      </c>
      <c r="F940" s="7">
        <v>2008</v>
      </c>
      <c r="G940" s="5" t="s">
        <v>165</v>
      </c>
      <c r="H940" s="7">
        <v>0</v>
      </c>
      <c r="I940" s="7">
        <v>6</v>
      </c>
      <c r="J940" s="7">
        <v>-6</v>
      </c>
      <c r="K940" s="7">
        <v>2008</v>
      </c>
      <c r="L940">
        <f>VLOOKUP(B940,NOME_BID!$A$8:$E$350,5,FALSE)</f>
        <v>30</v>
      </c>
      <c r="M940">
        <v>999999</v>
      </c>
      <c r="N940" t="str">
        <f t="shared" si="28"/>
        <v>30-999999</v>
      </c>
      <c r="O940" t="str">
        <f t="shared" si="29"/>
        <v>999999-30</v>
      </c>
    </row>
    <row r="941" spans="1:15">
      <c r="A941" t="s">
        <v>38</v>
      </c>
      <c r="B941" s="5" t="s">
        <v>292</v>
      </c>
      <c r="C941" s="7" t="s">
        <v>52</v>
      </c>
      <c r="D941" s="7">
        <v>50</v>
      </c>
      <c r="E941" s="7">
        <v>-50</v>
      </c>
      <c r="F941" s="7">
        <v>2008</v>
      </c>
      <c r="G941" s="5" t="s">
        <v>292</v>
      </c>
      <c r="H941" s="7" t="s">
        <v>52</v>
      </c>
      <c r="I941" s="7">
        <v>11</v>
      </c>
      <c r="J941" s="7">
        <v>-11</v>
      </c>
      <c r="K941" s="7">
        <v>2008</v>
      </c>
      <c r="L941">
        <f>VLOOKUP(B941,NOME_BID!$A$8:$E$350,5,FALSE)</f>
        <v>25</v>
      </c>
      <c r="M941">
        <v>999999</v>
      </c>
      <c r="N941" t="str">
        <f t="shared" si="28"/>
        <v>25-999999</v>
      </c>
      <c r="O941" t="str">
        <f t="shared" si="29"/>
        <v>999999-25</v>
      </c>
    </row>
    <row r="942" spans="1:15">
      <c r="A942" t="s">
        <v>38</v>
      </c>
      <c r="B942" s="5" t="s">
        <v>166</v>
      </c>
      <c r="C942" s="6">
        <v>1915492037</v>
      </c>
      <c r="D942" s="6">
        <v>359445018</v>
      </c>
      <c r="E942" s="6">
        <v>1556047019</v>
      </c>
      <c r="F942" s="7">
        <v>2008</v>
      </c>
      <c r="G942" s="5" t="s">
        <v>166</v>
      </c>
      <c r="H942" s="6">
        <v>864995</v>
      </c>
      <c r="I942" s="6">
        <v>631633</v>
      </c>
      <c r="J942" s="6">
        <v>233362</v>
      </c>
      <c r="K942" s="7">
        <v>2008</v>
      </c>
      <c r="L942">
        <f>VLOOKUP(B942,NOME_BID!$A$8:$E$350,5,FALSE)</f>
        <v>26</v>
      </c>
      <c r="M942">
        <v>999999</v>
      </c>
      <c r="N942" t="str">
        <f t="shared" si="28"/>
        <v>26-999999</v>
      </c>
      <c r="O942" t="str">
        <f t="shared" si="29"/>
        <v>999999-26</v>
      </c>
    </row>
    <row r="943" spans="1:15">
      <c r="A943" t="s">
        <v>38</v>
      </c>
      <c r="B943" s="5" t="s">
        <v>268</v>
      </c>
      <c r="C943" s="6">
        <v>3261135</v>
      </c>
      <c r="D943" s="7">
        <v>39</v>
      </c>
      <c r="E943" s="6">
        <v>3261096</v>
      </c>
      <c r="F943" s="7">
        <v>2008</v>
      </c>
      <c r="G943" s="5" t="s">
        <v>268</v>
      </c>
      <c r="H943" s="6">
        <v>7758</v>
      </c>
      <c r="I943" s="7">
        <v>1</v>
      </c>
      <c r="J943" s="6">
        <v>7757</v>
      </c>
      <c r="K943" s="7">
        <v>2008</v>
      </c>
      <c r="L943">
        <f>VLOOKUP(B943,NOME_BID!$A$8:$E$350,5,FALSE)</f>
        <v>25</v>
      </c>
      <c r="M943">
        <v>999999</v>
      </c>
      <c r="N943" t="str">
        <f t="shared" si="28"/>
        <v>25-999999</v>
      </c>
      <c r="O943" t="str">
        <f t="shared" si="29"/>
        <v>999999-25</v>
      </c>
    </row>
    <row r="944" spans="1:15">
      <c r="A944" t="s">
        <v>38</v>
      </c>
      <c r="B944" s="5" t="s">
        <v>167</v>
      </c>
      <c r="C944" s="6">
        <v>54878460</v>
      </c>
      <c r="D944" s="6">
        <v>125309930</v>
      </c>
      <c r="E944" s="6">
        <v>-70431470</v>
      </c>
      <c r="F944" s="7">
        <v>2008</v>
      </c>
      <c r="G944" s="5" t="s">
        <v>167</v>
      </c>
      <c r="H944" s="6">
        <v>81177</v>
      </c>
      <c r="I944" s="6">
        <v>77679</v>
      </c>
      <c r="J944" s="6">
        <v>3498</v>
      </c>
      <c r="K944" s="7">
        <v>2008</v>
      </c>
      <c r="L944">
        <f>VLOOKUP(B944,NOME_BID!$A$8:$E$350,5,FALSE)</f>
        <v>25</v>
      </c>
      <c r="M944">
        <v>999999</v>
      </c>
      <c r="N944" t="str">
        <f t="shared" si="28"/>
        <v>25-999999</v>
      </c>
      <c r="O944" t="str">
        <f t="shared" si="29"/>
        <v>999999-25</v>
      </c>
    </row>
    <row r="945" spans="1:15">
      <c r="A945" t="s">
        <v>38</v>
      </c>
      <c r="B945" s="5" t="s">
        <v>168</v>
      </c>
      <c r="C945" s="6">
        <v>89494178</v>
      </c>
      <c r="D945" s="6">
        <v>21000</v>
      </c>
      <c r="E945" s="6">
        <v>89473178</v>
      </c>
      <c r="F945" s="7">
        <v>2008</v>
      </c>
      <c r="G945" s="5" t="s">
        <v>168</v>
      </c>
      <c r="H945" s="6">
        <v>133726</v>
      </c>
      <c r="I945" s="7">
        <v>7</v>
      </c>
      <c r="J945" s="6">
        <v>133719</v>
      </c>
      <c r="K945" s="7">
        <v>2008</v>
      </c>
      <c r="L945">
        <f>VLOOKUP(B945,NOME_BID!$A$8:$E$350,5,FALSE)</f>
        <v>26</v>
      </c>
      <c r="M945">
        <v>999999</v>
      </c>
      <c r="N945" t="str">
        <f t="shared" si="28"/>
        <v>26-999999</v>
      </c>
      <c r="O945" t="str">
        <f t="shared" si="29"/>
        <v>999999-26</v>
      </c>
    </row>
    <row r="946" spans="1:15">
      <c r="A946" t="s">
        <v>38</v>
      </c>
      <c r="B946" s="5" t="s">
        <v>293</v>
      </c>
      <c r="C946" s="7" t="s">
        <v>52</v>
      </c>
      <c r="D946" s="6">
        <v>2128</v>
      </c>
      <c r="E946" s="6">
        <v>-2128</v>
      </c>
      <c r="F946" s="7">
        <v>2008</v>
      </c>
      <c r="G946" s="5" t="s">
        <v>293</v>
      </c>
      <c r="H946" s="7" t="s">
        <v>52</v>
      </c>
      <c r="I946" s="7">
        <v>62</v>
      </c>
      <c r="J946" s="7">
        <v>-62</v>
      </c>
      <c r="K946" s="7">
        <v>2008</v>
      </c>
      <c r="L946">
        <f>VLOOKUP(B946,NOME_BID!$A$8:$E$350,5,FALSE)</f>
        <v>30</v>
      </c>
      <c r="M946">
        <v>999999</v>
      </c>
      <c r="N946" t="str">
        <f t="shared" si="28"/>
        <v>30-999999</v>
      </c>
      <c r="O946" t="str">
        <f t="shared" si="29"/>
        <v>999999-30</v>
      </c>
    </row>
    <row r="947" spans="1:15">
      <c r="A947" t="s">
        <v>38</v>
      </c>
      <c r="B947" s="5" t="s">
        <v>169</v>
      </c>
      <c r="C947" s="6">
        <v>19593526940</v>
      </c>
      <c r="D947" s="6">
        <v>814264915</v>
      </c>
      <c r="E947" s="6">
        <v>18779262025</v>
      </c>
      <c r="F947" s="7">
        <v>2008</v>
      </c>
      <c r="G947" s="5" t="s">
        <v>169</v>
      </c>
      <c r="H947" s="6">
        <v>10482591</v>
      </c>
      <c r="I947" s="6">
        <v>1476725</v>
      </c>
      <c r="J947" s="6">
        <v>9005866</v>
      </c>
      <c r="K947" s="7">
        <v>2008</v>
      </c>
      <c r="L947">
        <f>VLOOKUP(B947,NOME_BID!$A$8:$E$350,5,FALSE)</f>
        <v>26</v>
      </c>
      <c r="M947">
        <v>999999</v>
      </c>
      <c r="N947" t="str">
        <f t="shared" si="28"/>
        <v>26-999999</v>
      </c>
      <c r="O947" t="str">
        <f t="shared" si="29"/>
        <v>999999-26</v>
      </c>
    </row>
    <row r="948" spans="1:15">
      <c r="A948" t="s">
        <v>38</v>
      </c>
      <c r="B948" s="5" t="s">
        <v>170</v>
      </c>
      <c r="C948" s="6">
        <v>418908247</v>
      </c>
      <c r="D948" s="6">
        <v>13204715</v>
      </c>
      <c r="E948" s="6">
        <v>405703532</v>
      </c>
      <c r="F948" s="7">
        <v>2008</v>
      </c>
      <c r="G948" s="5" t="s">
        <v>170</v>
      </c>
      <c r="H948" s="6">
        <v>309030</v>
      </c>
      <c r="I948" s="6">
        <v>72499</v>
      </c>
      <c r="J948" s="6">
        <v>236531</v>
      </c>
      <c r="K948" s="7">
        <v>2008</v>
      </c>
      <c r="L948">
        <f>VLOOKUP(B948,NOME_BID!$A$8:$E$350,5,FALSE)</f>
        <v>25</v>
      </c>
      <c r="M948">
        <v>999999</v>
      </c>
      <c r="N948" t="str">
        <f t="shared" si="28"/>
        <v>25-999999</v>
      </c>
      <c r="O948" t="str">
        <f t="shared" si="29"/>
        <v>999999-25</v>
      </c>
    </row>
    <row r="949" spans="1:15">
      <c r="A949" t="s">
        <v>38</v>
      </c>
      <c r="B949" s="5" t="s">
        <v>171</v>
      </c>
      <c r="C949" s="6">
        <v>1492</v>
      </c>
      <c r="D949" s="7">
        <v>0</v>
      </c>
      <c r="E949" s="6">
        <v>1492</v>
      </c>
      <c r="F949" s="7">
        <v>2008</v>
      </c>
      <c r="G949" s="5" t="s">
        <v>171</v>
      </c>
      <c r="H949" s="7">
        <v>22</v>
      </c>
      <c r="I949" s="7">
        <v>0</v>
      </c>
      <c r="J949" s="7">
        <v>22</v>
      </c>
      <c r="K949" s="7">
        <v>2008</v>
      </c>
      <c r="L949">
        <f>VLOOKUP(B949,NOME_BID!$A$8:$E$350,5,FALSE)</f>
        <v>25</v>
      </c>
      <c r="M949">
        <v>999999</v>
      </c>
      <c r="N949" t="str">
        <f t="shared" si="28"/>
        <v>25-999999</v>
      </c>
      <c r="O949" t="str">
        <f t="shared" si="29"/>
        <v>999999-25</v>
      </c>
    </row>
    <row r="950" spans="1:15">
      <c r="A950" t="s">
        <v>38</v>
      </c>
      <c r="B950" s="5" t="s">
        <v>172</v>
      </c>
      <c r="C950" s="6">
        <v>96136830</v>
      </c>
      <c r="D950" s="6">
        <v>4625985</v>
      </c>
      <c r="E950" s="6">
        <v>91510845</v>
      </c>
      <c r="F950" s="7">
        <v>2008</v>
      </c>
      <c r="G950" s="5" t="s">
        <v>172</v>
      </c>
      <c r="H950" s="6">
        <v>391212</v>
      </c>
      <c r="I950" s="6">
        <v>25514</v>
      </c>
      <c r="J950" s="6">
        <v>365698</v>
      </c>
      <c r="K950" s="7">
        <v>2008</v>
      </c>
      <c r="L950">
        <f>VLOOKUP(B950,NOME_BID!$A$8:$E$350,5,FALSE)</f>
        <v>24</v>
      </c>
      <c r="M950">
        <v>999999</v>
      </c>
      <c r="N950" t="str">
        <f t="shared" si="28"/>
        <v>24-999999</v>
      </c>
      <c r="O950" t="str">
        <f t="shared" si="29"/>
        <v>999999-24</v>
      </c>
    </row>
    <row r="951" spans="1:15">
      <c r="A951" t="s">
        <v>38</v>
      </c>
      <c r="B951" s="5" t="s">
        <v>173</v>
      </c>
      <c r="C951" s="6">
        <v>614990</v>
      </c>
      <c r="D951" s="7">
        <v>0</v>
      </c>
      <c r="E951" s="6">
        <v>614990</v>
      </c>
      <c r="F951" s="7">
        <v>2008</v>
      </c>
      <c r="G951" s="5" t="s">
        <v>173</v>
      </c>
      <c r="H951" s="6">
        <v>3474</v>
      </c>
      <c r="I951" s="7">
        <v>1</v>
      </c>
      <c r="J951" s="6">
        <v>3473</v>
      </c>
      <c r="K951" s="7">
        <v>2008</v>
      </c>
      <c r="L951">
        <f>VLOOKUP(B951,NOME_BID!$A$8:$E$350,5,FALSE)</f>
        <v>25</v>
      </c>
      <c r="M951">
        <v>999999</v>
      </c>
      <c r="N951" t="str">
        <f t="shared" si="28"/>
        <v>25-999999</v>
      </c>
      <c r="O951" t="str">
        <f t="shared" si="29"/>
        <v>999999-25</v>
      </c>
    </row>
    <row r="952" spans="1:15">
      <c r="A952" t="s">
        <v>38</v>
      </c>
      <c r="B952" s="5" t="s">
        <v>44</v>
      </c>
      <c r="C952" s="6">
        <v>2158226485</v>
      </c>
      <c r="D952" s="6">
        <v>2235092411</v>
      </c>
      <c r="E952" s="6">
        <v>-76865926</v>
      </c>
      <c r="F952" s="7">
        <v>2008</v>
      </c>
      <c r="G952" s="5" t="s">
        <v>44</v>
      </c>
      <c r="H952" s="6">
        <v>2487515</v>
      </c>
      <c r="I952" s="6">
        <v>657492</v>
      </c>
      <c r="J952" s="6">
        <v>1830023</v>
      </c>
      <c r="K952" s="7">
        <v>2008</v>
      </c>
      <c r="L952">
        <f>VLOOKUP(B952,NOME_BID!$A$8:$E$350,5,FALSE)</f>
        <v>14</v>
      </c>
      <c r="M952">
        <v>999999</v>
      </c>
      <c r="N952" t="str">
        <f t="shared" si="28"/>
        <v>14-999999</v>
      </c>
      <c r="O952" t="str">
        <f t="shared" si="29"/>
        <v>999999-14</v>
      </c>
    </row>
    <row r="953" spans="1:15">
      <c r="A953" t="s">
        <v>38</v>
      </c>
      <c r="B953" s="5" t="s">
        <v>45</v>
      </c>
      <c r="C953" s="6">
        <v>1322331791</v>
      </c>
      <c r="D953" s="6">
        <v>415285773</v>
      </c>
      <c r="E953" s="6">
        <v>907046018</v>
      </c>
      <c r="F953" s="7">
        <v>2008</v>
      </c>
      <c r="G953" s="5" t="s">
        <v>45</v>
      </c>
      <c r="H953" s="6">
        <v>2298608</v>
      </c>
      <c r="I953" s="6">
        <v>956362</v>
      </c>
      <c r="J953" s="6">
        <v>1342246</v>
      </c>
      <c r="K953" s="7">
        <v>2008</v>
      </c>
      <c r="L953">
        <f>VLOOKUP(B953,NOME_BID!$A$8:$E$350,5,FALSE)</f>
        <v>15</v>
      </c>
      <c r="M953">
        <v>999999</v>
      </c>
      <c r="N953" t="str">
        <f t="shared" si="28"/>
        <v>15-999999</v>
      </c>
      <c r="O953" t="str">
        <f t="shared" si="29"/>
        <v>999999-15</v>
      </c>
    </row>
    <row r="954" spans="1:15">
      <c r="A954" t="s">
        <v>38</v>
      </c>
      <c r="B954" s="5" t="s">
        <v>269</v>
      </c>
      <c r="C954" s="7">
        <v>349</v>
      </c>
      <c r="D954" s="7">
        <v>0</v>
      </c>
      <c r="E954" s="7">
        <v>349</v>
      </c>
      <c r="F954" s="7">
        <v>2008</v>
      </c>
      <c r="G954" s="5" t="s">
        <v>269</v>
      </c>
      <c r="H954" s="7">
        <v>9</v>
      </c>
      <c r="I954" s="7">
        <v>0</v>
      </c>
      <c r="J954" s="7">
        <v>9</v>
      </c>
      <c r="K954" s="7">
        <v>2008</v>
      </c>
      <c r="L954">
        <f>VLOOKUP(B954,NOME_BID!$A$8:$E$350,5,FALSE)</f>
        <v>25</v>
      </c>
      <c r="M954">
        <v>999999</v>
      </c>
      <c r="N954" t="str">
        <f t="shared" si="28"/>
        <v>25-999999</v>
      </c>
      <c r="O954" t="str">
        <f t="shared" si="29"/>
        <v>999999-25</v>
      </c>
    </row>
    <row r="955" spans="1:15">
      <c r="A955" t="s">
        <v>38</v>
      </c>
      <c r="B955" s="5" t="s">
        <v>270</v>
      </c>
      <c r="C955" s="6">
        <v>1688413</v>
      </c>
      <c r="D955" s="6">
        <v>6901</v>
      </c>
      <c r="E955" s="6">
        <v>1681512</v>
      </c>
      <c r="F955" s="7">
        <v>2008</v>
      </c>
      <c r="G955" s="5" t="s">
        <v>270</v>
      </c>
      <c r="H955" s="6">
        <v>4300</v>
      </c>
      <c r="I955" s="7">
        <v>242</v>
      </c>
      <c r="J955" s="6">
        <v>4058</v>
      </c>
      <c r="K955" s="7">
        <v>2008</v>
      </c>
      <c r="L955">
        <f>VLOOKUP(B955,NOME_BID!$A$8:$E$350,5,FALSE)</f>
        <v>25</v>
      </c>
      <c r="M955">
        <v>999999</v>
      </c>
      <c r="N955" t="str">
        <f t="shared" si="28"/>
        <v>25-999999</v>
      </c>
      <c r="O955" t="str">
        <f t="shared" si="29"/>
        <v>999999-25</v>
      </c>
    </row>
    <row r="956" spans="1:15">
      <c r="A956" t="s">
        <v>38</v>
      </c>
      <c r="B956" s="5" t="s">
        <v>174</v>
      </c>
      <c r="C956" s="6">
        <v>324911732</v>
      </c>
      <c r="D956" s="6">
        <v>488185854</v>
      </c>
      <c r="E956" s="6">
        <v>-163274122</v>
      </c>
      <c r="F956" s="7">
        <v>2008</v>
      </c>
      <c r="G956" s="5" t="s">
        <v>174</v>
      </c>
      <c r="H956" s="6">
        <v>329605</v>
      </c>
      <c r="I956" s="6">
        <v>530092</v>
      </c>
      <c r="J956" s="6">
        <v>-200487</v>
      </c>
      <c r="K956" s="7">
        <v>2008</v>
      </c>
      <c r="L956">
        <f>VLOOKUP(B956,NOME_BID!$A$8:$E$350,5,FALSE)</f>
        <v>26</v>
      </c>
      <c r="M956">
        <v>999999</v>
      </c>
      <c r="N956" t="str">
        <f t="shared" si="28"/>
        <v>26-999999</v>
      </c>
      <c r="O956" t="str">
        <f t="shared" si="29"/>
        <v>999999-26</v>
      </c>
    </row>
    <row r="957" spans="1:15">
      <c r="A957" t="s">
        <v>38</v>
      </c>
      <c r="B957" s="5" t="s">
        <v>175</v>
      </c>
      <c r="C957" s="6">
        <v>3024059339</v>
      </c>
      <c r="D957" s="6">
        <v>250471040</v>
      </c>
      <c r="E957" s="6">
        <v>2773588299</v>
      </c>
      <c r="F957" s="7">
        <v>2008</v>
      </c>
      <c r="G957" s="5" t="s">
        <v>175</v>
      </c>
      <c r="H957" s="6">
        <v>1706757</v>
      </c>
      <c r="I957" s="6">
        <v>615902</v>
      </c>
      <c r="J957" s="6">
        <v>1090855</v>
      </c>
      <c r="K957" s="7">
        <v>2008</v>
      </c>
      <c r="L957">
        <f>VLOOKUP(B957,NOME_BID!$A$8:$E$350,5,FALSE)</f>
        <v>26</v>
      </c>
      <c r="M957">
        <v>999999</v>
      </c>
      <c r="N957" t="str">
        <f t="shared" si="28"/>
        <v>26-999999</v>
      </c>
      <c r="O957" t="str">
        <f t="shared" si="29"/>
        <v>999999-26</v>
      </c>
    </row>
    <row r="958" spans="1:15">
      <c r="A958" t="s">
        <v>38</v>
      </c>
      <c r="B958" s="5" t="s">
        <v>240</v>
      </c>
      <c r="C958" s="6">
        <v>153119767</v>
      </c>
      <c r="D958" s="6">
        <v>2749369</v>
      </c>
      <c r="E958" s="6">
        <v>150370398</v>
      </c>
      <c r="F958" s="7">
        <v>2008</v>
      </c>
      <c r="G958" s="5" t="s">
        <v>240</v>
      </c>
      <c r="H958" s="6">
        <v>225036</v>
      </c>
      <c r="I958" s="6">
        <v>182753</v>
      </c>
      <c r="J958" s="6">
        <v>42283</v>
      </c>
      <c r="K958" s="7">
        <v>2008</v>
      </c>
      <c r="L958">
        <f>VLOOKUP(B958,NOME_BID!$A$8:$E$350,5,FALSE)</f>
        <v>24</v>
      </c>
      <c r="M958">
        <v>999999</v>
      </c>
      <c r="N958" t="str">
        <f t="shared" si="28"/>
        <v>24-999999</v>
      </c>
      <c r="O958" t="str">
        <f t="shared" si="29"/>
        <v>999999-24</v>
      </c>
    </row>
    <row r="959" spans="1:15">
      <c r="A959" t="s">
        <v>38</v>
      </c>
      <c r="B959" s="5" t="s">
        <v>176</v>
      </c>
      <c r="C959" s="6">
        <v>1135984982</v>
      </c>
      <c r="D959" s="6">
        <v>206989964</v>
      </c>
      <c r="E959" s="6">
        <v>928995018</v>
      </c>
      <c r="F959" s="7">
        <v>2008</v>
      </c>
      <c r="G959" s="5" t="s">
        <v>176</v>
      </c>
      <c r="H959" s="6">
        <v>294329</v>
      </c>
      <c r="I959" s="6">
        <v>144398</v>
      </c>
      <c r="J959" s="6">
        <v>149931</v>
      </c>
      <c r="K959" s="7">
        <v>2008</v>
      </c>
      <c r="L959">
        <f>VLOOKUP(B959,NOME_BID!$A$8:$E$350,5,FALSE)</f>
        <v>26</v>
      </c>
      <c r="M959">
        <v>999999</v>
      </c>
      <c r="N959" t="str">
        <f t="shared" si="28"/>
        <v>26-999999</v>
      </c>
      <c r="O959" t="str">
        <f t="shared" si="29"/>
        <v>999999-26</v>
      </c>
    </row>
    <row r="960" spans="1:15">
      <c r="A960" t="s">
        <v>38</v>
      </c>
      <c r="B960" s="5" t="s">
        <v>177</v>
      </c>
      <c r="C960" s="6">
        <v>10187564428</v>
      </c>
      <c r="D960" s="6">
        <v>466797492</v>
      </c>
      <c r="E960" s="6">
        <v>9720766936</v>
      </c>
      <c r="F960" s="7">
        <v>2008</v>
      </c>
      <c r="G960" s="5" t="s">
        <v>177</v>
      </c>
      <c r="H960" s="6">
        <v>3791732</v>
      </c>
      <c r="I960" s="6">
        <v>2551544</v>
      </c>
      <c r="J960" s="6">
        <v>1240188</v>
      </c>
      <c r="K960" s="7">
        <v>2008</v>
      </c>
      <c r="L960">
        <f>VLOOKUP(B960,NOME_BID!$A$8:$E$350,5,FALSE)</f>
        <v>26</v>
      </c>
      <c r="M960">
        <v>999999</v>
      </c>
      <c r="N960" t="str">
        <f t="shared" si="28"/>
        <v>26-999999</v>
      </c>
      <c r="O960" t="str">
        <f t="shared" si="29"/>
        <v>999999-26</v>
      </c>
    </row>
    <row r="961" spans="1:15">
      <c r="A961" t="s">
        <v>38</v>
      </c>
      <c r="B961" s="5" t="s">
        <v>178</v>
      </c>
      <c r="C961" s="6">
        <v>201825</v>
      </c>
      <c r="D961" s="6">
        <v>737157</v>
      </c>
      <c r="E961" s="6">
        <v>-535332</v>
      </c>
      <c r="F961" s="7">
        <v>2008</v>
      </c>
      <c r="G961" s="5" t="s">
        <v>178</v>
      </c>
      <c r="H961" s="7">
        <v>847</v>
      </c>
      <c r="I961" s="6">
        <v>1061</v>
      </c>
      <c r="J961" s="7">
        <v>-214</v>
      </c>
      <c r="K961" s="7">
        <v>2008</v>
      </c>
      <c r="L961">
        <f>VLOOKUP(B961,NOME_BID!$A$8:$E$350,5,FALSE)</f>
        <v>23</v>
      </c>
      <c r="M961">
        <v>999999</v>
      </c>
      <c r="N961" t="str">
        <f t="shared" si="28"/>
        <v>23-999999</v>
      </c>
      <c r="O961" t="str">
        <f t="shared" si="29"/>
        <v>999999-23</v>
      </c>
    </row>
    <row r="962" spans="1:15">
      <c r="A962" t="s">
        <v>38</v>
      </c>
      <c r="B962" s="5" t="s">
        <v>179</v>
      </c>
      <c r="C962" s="6">
        <v>213543599</v>
      </c>
      <c r="D962" s="6">
        <v>83024017</v>
      </c>
      <c r="E962" s="6">
        <v>130519582</v>
      </c>
      <c r="F962" s="7">
        <v>2008</v>
      </c>
      <c r="G962" s="5" t="s">
        <v>179</v>
      </c>
      <c r="H962" s="6">
        <v>67262</v>
      </c>
      <c r="I962" s="6">
        <v>378341</v>
      </c>
      <c r="J962" s="6">
        <v>-311079</v>
      </c>
      <c r="K962" s="7">
        <v>2008</v>
      </c>
      <c r="L962">
        <f>VLOOKUP(B962,NOME_BID!$A$8:$E$350,5,FALSE)</f>
        <v>26</v>
      </c>
      <c r="M962">
        <v>999999</v>
      </c>
      <c r="N962" t="str">
        <f t="shared" si="28"/>
        <v>26-999999</v>
      </c>
      <c r="O962" t="str">
        <f t="shared" si="29"/>
        <v>999999-26</v>
      </c>
    </row>
    <row r="963" spans="1:15">
      <c r="A963" t="s">
        <v>38</v>
      </c>
      <c r="B963" s="5" t="s">
        <v>180</v>
      </c>
      <c r="C963" s="6">
        <v>1299308218</v>
      </c>
      <c r="D963" s="6">
        <v>1408210627</v>
      </c>
      <c r="E963" s="6">
        <v>-108902409</v>
      </c>
      <c r="F963" s="7">
        <v>2008</v>
      </c>
      <c r="G963" s="5" t="s">
        <v>180</v>
      </c>
      <c r="H963" s="6">
        <v>1754830</v>
      </c>
      <c r="I963" s="6">
        <v>772889</v>
      </c>
      <c r="J963" s="6">
        <v>981941</v>
      </c>
      <c r="K963" s="7">
        <v>2008</v>
      </c>
      <c r="L963">
        <f>VLOOKUP(B963,NOME_BID!$A$8:$E$350,5,FALSE)</f>
        <v>22</v>
      </c>
      <c r="M963">
        <v>999999</v>
      </c>
      <c r="N963" t="str">
        <f t="shared" si="28"/>
        <v>22-999999</v>
      </c>
      <c r="O963" t="str">
        <f t="shared" si="29"/>
        <v>999999-22</v>
      </c>
    </row>
    <row r="964" spans="1:15">
      <c r="A964" t="s">
        <v>38</v>
      </c>
      <c r="B964" s="5" t="s">
        <v>181</v>
      </c>
      <c r="C964" s="6">
        <v>71761224</v>
      </c>
      <c r="D964" s="6">
        <v>79395</v>
      </c>
      <c r="E964" s="6">
        <v>71681829</v>
      </c>
      <c r="F964" s="7">
        <v>2008</v>
      </c>
      <c r="G964" s="5" t="s">
        <v>181</v>
      </c>
      <c r="H964" s="6">
        <v>53432</v>
      </c>
      <c r="I964" s="6">
        <v>3844</v>
      </c>
      <c r="J964" s="6">
        <v>49588</v>
      </c>
      <c r="K964" s="7">
        <v>2008</v>
      </c>
      <c r="L964">
        <f>VLOOKUP(B964,NOME_BID!$A$8:$E$350,5,FALSE)</f>
        <v>23</v>
      </c>
      <c r="M964">
        <v>999999</v>
      </c>
      <c r="N964" t="str">
        <f t="shared" ref="N964:N1027" si="30">CONCATENATE(L964,"-",M964)</f>
        <v>23-999999</v>
      </c>
      <c r="O964" t="str">
        <f t="shared" ref="O964:O1027" si="31">CONCATENATE(M964,"-",L964)</f>
        <v>999999-23</v>
      </c>
    </row>
    <row r="965" spans="1:15">
      <c r="A965" t="s">
        <v>38</v>
      </c>
      <c r="B965" s="5" t="s">
        <v>182</v>
      </c>
      <c r="C965" s="6">
        <v>289439289</v>
      </c>
      <c r="D965" s="6">
        <v>4764378</v>
      </c>
      <c r="E965" s="6">
        <v>284674911</v>
      </c>
      <c r="F965" s="7">
        <v>2008</v>
      </c>
      <c r="G965" s="5" t="s">
        <v>182</v>
      </c>
      <c r="H965" s="6">
        <v>383636</v>
      </c>
      <c r="I965" s="6">
        <v>21854</v>
      </c>
      <c r="J965" s="6">
        <v>361782</v>
      </c>
      <c r="K965" s="7">
        <v>2008</v>
      </c>
      <c r="L965">
        <f>VLOOKUP(B965,NOME_BID!$A$8:$E$350,5,FALSE)</f>
        <v>24</v>
      </c>
      <c r="M965">
        <v>999999</v>
      </c>
      <c r="N965" t="str">
        <f t="shared" si="30"/>
        <v>24-999999</v>
      </c>
      <c r="O965" t="str">
        <f t="shared" si="31"/>
        <v>999999-24</v>
      </c>
    </row>
    <row r="966" spans="1:15">
      <c r="A966" t="s">
        <v>38</v>
      </c>
      <c r="B966" s="5" t="s">
        <v>271</v>
      </c>
      <c r="C966" s="6">
        <v>5353084</v>
      </c>
      <c r="D966" s="7">
        <v>19</v>
      </c>
      <c r="E966" s="6">
        <v>5353065</v>
      </c>
      <c r="F966" s="7">
        <v>2008</v>
      </c>
      <c r="G966" s="5" t="s">
        <v>271</v>
      </c>
      <c r="H966" s="6">
        <v>6673</v>
      </c>
      <c r="I966" s="7">
        <v>1</v>
      </c>
      <c r="J966" s="6">
        <v>6672</v>
      </c>
      <c r="K966" s="7">
        <v>2008</v>
      </c>
      <c r="L966">
        <f>VLOOKUP(B966,NOME_BID!$A$8:$E$350,5,FALSE)</f>
        <v>22</v>
      </c>
      <c r="M966">
        <v>999999</v>
      </c>
      <c r="N966" t="str">
        <f t="shared" si="30"/>
        <v>22-999999</v>
      </c>
      <c r="O966" t="str">
        <f t="shared" si="31"/>
        <v>999999-22</v>
      </c>
    </row>
    <row r="967" spans="1:15">
      <c r="A967" t="s">
        <v>38</v>
      </c>
      <c r="B967" s="5" t="s">
        <v>183</v>
      </c>
      <c r="C967" s="6">
        <v>2881752025</v>
      </c>
      <c r="D967" s="6">
        <v>115618383</v>
      </c>
      <c r="E967" s="6">
        <v>2766133642</v>
      </c>
      <c r="F967" s="7">
        <v>2008</v>
      </c>
      <c r="G967" s="5" t="s">
        <v>183</v>
      </c>
      <c r="H967" s="6">
        <v>391586</v>
      </c>
      <c r="I967" s="6">
        <v>126742</v>
      </c>
      <c r="J967" s="6">
        <v>264844</v>
      </c>
      <c r="K967" s="7">
        <v>2008</v>
      </c>
      <c r="L967">
        <f>VLOOKUP(B967,NOME_BID!$A$8:$E$350,5,FALSE)</f>
        <v>26</v>
      </c>
      <c r="M967">
        <v>999999</v>
      </c>
      <c r="N967" t="str">
        <f t="shared" si="30"/>
        <v>26-999999</v>
      </c>
      <c r="O967" t="str">
        <f t="shared" si="31"/>
        <v>999999-26</v>
      </c>
    </row>
    <row r="968" spans="1:15">
      <c r="A968" t="s">
        <v>38</v>
      </c>
      <c r="B968" s="5" t="s">
        <v>184</v>
      </c>
      <c r="C968" s="6">
        <v>5605402996</v>
      </c>
      <c r="D968" s="6">
        <v>5257445683</v>
      </c>
      <c r="E968" s="6">
        <v>347957313</v>
      </c>
      <c r="F968" s="7">
        <v>2008</v>
      </c>
      <c r="G968" s="5" t="s">
        <v>184</v>
      </c>
      <c r="H968" s="6">
        <v>4652965</v>
      </c>
      <c r="I968" s="6">
        <v>3331866</v>
      </c>
      <c r="J968" s="6">
        <v>1321099</v>
      </c>
      <c r="K968" s="7">
        <v>2008</v>
      </c>
      <c r="L968">
        <f>VLOOKUP(B968,NOME_BID!$A$8:$E$350,5,FALSE)</f>
        <v>25</v>
      </c>
      <c r="M968">
        <v>999999</v>
      </c>
      <c r="N968" t="str">
        <f t="shared" si="30"/>
        <v>25-999999</v>
      </c>
      <c r="O968" t="str">
        <f t="shared" si="31"/>
        <v>999999-25</v>
      </c>
    </row>
    <row r="969" spans="1:15">
      <c r="A969" t="s">
        <v>38</v>
      </c>
      <c r="B969" s="5" t="s">
        <v>241</v>
      </c>
      <c r="C969" s="6">
        <v>60094</v>
      </c>
      <c r="D969" s="7">
        <v>86</v>
      </c>
      <c r="E969" s="6">
        <v>60008</v>
      </c>
      <c r="F969" s="7">
        <v>2008</v>
      </c>
      <c r="G969" s="5" t="s">
        <v>241</v>
      </c>
      <c r="H969" s="7">
        <v>565</v>
      </c>
      <c r="I969" s="7">
        <v>2</v>
      </c>
      <c r="J969" s="7">
        <v>563</v>
      </c>
      <c r="K969" s="7">
        <v>2008</v>
      </c>
      <c r="L969">
        <f>VLOOKUP(B969,NOME_BID!$A$8:$E$350,5,FALSE)</f>
        <v>22</v>
      </c>
      <c r="M969">
        <v>999999</v>
      </c>
      <c r="N969" t="str">
        <f t="shared" si="30"/>
        <v>22-999999</v>
      </c>
      <c r="O969" t="str">
        <f t="shared" si="31"/>
        <v>999999-22</v>
      </c>
    </row>
    <row r="970" spans="1:15">
      <c r="A970" t="s">
        <v>38</v>
      </c>
      <c r="B970" s="5" t="s">
        <v>185</v>
      </c>
      <c r="C970" s="6">
        <v>1922340</v>
      </c>
      <c r="D970" s="7">
        <v>91</v>
      </c>
      <c r="E970" s="6">
        <v>1922249</v>
      </c>
      <c r="F970" s="7">
        <v>2008</v>
      </c>
      <c r="G970" s="5" t="s">
        <v>185</v>
      </c>
      <c r="H970" s="6">
        <v>1200</v>
      </c>
      <c r="I970" s="7">
        <v>8</v>
      </c>
      <c r="J970" s="6">
        <v>1192</v>
      </c>
      <c r="K970" s="7">
        <v>2008</v>
      </c>
      <c r="L970">
        <f>VLOOKUP(B970,NOME_BID!$A$8:$E$350,5,FALSE)</f>
        <v>23</v>
      </c>
      <c r="M970">
        <v>999999</v>
      </c>
      <c r="N970" t="str">
        <f t="shared" si="30"/>
        <v>23-999999</v>
      </c>
      <c r="O970" t="str">
        <f t="shared" si="31"/>
        <v>999999-23</v>
      </c>
    </row>
    <row r="971" spans="1:15">
      <c r="A971" t="s">
        <v>38</v>
      </c>
      <c r="B971" s="5" t="s">
        <v>294</v>
      </c>
      <c r="C971" s="7" t="s">
        <v>52</v>
      </c>
      <c r="D971" s="7">
        <v>0</v>
      </c>
      <c r="E971" s="7">
        <v>0</v>
      </c>
      <c r="F971" s="7">
        <v>2008</v>
      </c>
      <c r="G971" s="5" t="s">
        <v>294</v>
      </c>
      <c r="H971" s="7" t="s">
        <v>52</v>
      </c>
      <c r="I971" s="7">
        <v>0</v>
      </c>
      <c r="J971" s="7">
        <v>0</v>
      </c>
      <c r="K971" s="7">
        <v>2008</v>
      </c>
      <c r="L971">
        <f>VLOOKUP(B971,NOME_BID!$A$8:$E$350,5,FALSE)</f>
        <v>23</v>
      </c>
      <c r="M971">
        <v>999999</v>
      </c>
      <c r="N971" t="str">
        <f t="shared" si="30"/>
        <v>23-999999</v>
      </c>
      <c r="O971" t="str">
        <f t="shared" si="31"/>
        <v>999999-23</v>
      </c>
    </row>
    <row r="972" spans="1:15">
      <c r="A972" t="s">
        <v>38</v>
      </c>
      <c r="B972" s="5" t="s">
        <v>295</v>
      </c>
      <c r="C972" s="6">
        <v>83657</v>
      </c>
      <c r="D972" s="7" t="s">
        <v>52</v>
      </c>
      <c r="E972" s="6">
        <v>83657</v>
      </c>
      <c r="F972" s="7">
        <v>2008</v>
      </c>
      <c r="G972" s="5" t="s">
        <v>295</v>
      </c>
      <c r="H972" s="7">
        <v>330</v>
      </c>
      <c r="I972" s="7" t="s">
        <v>52</v>
      </c>
      <c r="J972" s="7">
        <v>330</v>
      </c>
      <c r="K972" s="7">
        <v>2008</v>
      </c>
      <c r="L972">
        <f>VLOOKUP(B972,NOME_BID!$A$8:$E$350,5,FALSE)</f>
        <v>25</v>
      </c>
      <c r="M972">
        <v>999999</v>
      </c>
      <c r="N972" t="str">
        <f t="shared" si="30"/>
        <v>25-999999</v>
      </c>
      <c r="O972" t="str">
        <f t="shared" si="31"/>
        <v>999999-25</v>
      </c>
    </row>
    <row r="973" spans="1:15">
      <c r="A973" t="s">
        <v>38</v>
      </c>
      <c r="B973" s="5" t="s">
        <v>296</v>
      </c>
      <c r="C973" s="6">
        <v>299408</v>
      </c>
      <c r="D973" s="6">
        <v>6186</v>
      </c>
      <c r="E973" s="6">
        <v>293222</v>
      </c>
      <c r="F973" s="7">
        <v>2008</v>
      </c>
      <c r="G973" s="5" t="s">
        <v>296</v>
      </c>
      <c r="H973" s="7">
        <v>985</v>
      </c>
      <c r="I973" s="7">
        <v>142</v>
      </c>
      <c r="J973" s="7">
        <v>843</v>
      </c>
      <c r="K973" s="7">
        <v>2008</v>
      </c>
      <c r="L973">
        <f>VLOOKUP(B973,NOME_BID!$A$8:$E$350,5,FALSE)</f>
        <v>25</v>
      </c>
      <c r="M973">
        <v>999999</v>
      </c>
      <c r="N973" t="str">
        <f t="shared" si="30"/>
        <v>25-999999</v>
      </c>
      <c r="O973" t="str">
        <f t="shared" si="31"/>
        <v>999999-25</v>
      </c>
    </row>
    <row r="974" spans="1:15">
      <c r="A974" t="s">
        <v>38</v>
      </c>
      <c r="B974" s="5" t="s">
        <v>186</v>
      </c>
      <c r="C974" s="7">
        <v>56</v>
      </c>
      <c r="D974" s="7">
        <v>21</v>
      </c>
      <c r="E974" s="7">
        <v>35</v>
      </c>
      <c r="F974" s="7">
        <v>2008</v>
      </c>
      <c r="G974" s="5" t="s">
        <v>186</v>
      </c>
      <c r="H974" s="7">
        <v>0</v>
      </c>
      <c r="I974" s="7">
        <v>3</v>
      </c>
      <c r="J974" s="7">
        <v>-3</v>
      </c>
      <c r="K974" s="7">
        <v>2008</v>
      </c>
      <c r="L974">
        <f>VLOOKUP(B974,NOME_BID!$A$8:$E$350,5,FALSE)</f>
        <v>25</v>
      </c>
      <c r="M974">
        <v>999999</v>
      </c>
      <c r="N974" t="str">
        <f t="shared" si="30"/>
        <v>25-999999</v>
      </c>
      <c r="O974" t="str">
        <f t="shared" si="31"/>
        <v>999999-25</v>
      </c>
    </row>
    <row r="975" spans="1:15">
      <c r="A975" t="s">
        <v>38</v>
      </c>
      <c r="B975" s="5" t="s">
        <v>187</v>
      </c>
      <c r="C975" s="6">
        <v>37343</v>
      </c>
      <c r="D975" s="6">
        <v>34764</v>
      </c>
      <c r="E975" s="6">
        <v>2579</v>
      </c>
      <c r="F975" s="7">
        <v>2008</v>
      </c>
      <c r="G975" s="5" t="s">
        <v>187</v>
      </c>
      <c r="H975" s="7">
        <v>310</v>
      </c>
      <c r="I975" s="6">
        <v>3682</v>
      </c>
      <c r="J975" s="6">
        <v>-3372</v>
      </c>
      <c r="K975" s="7">
        <v>2008</v>
      </c>
      <c r="L975">
        <f>VLOOKUP(B975,NOME_BID!$A$8:$E$350,5,FALSE)</f>
        <v>26</v>
      </c>
      <c r="M975">
        <v>999999</v>
      </c>
      <c r="N975" t="str">
        <f t="shared" si="30"/>
        <v>26-999999</v>
      </c>
      <c r="O975" t="str">
        <f t="shared" si="31"/>
        <v>999999-26</v>
      </c>
    </row>
    <row r="976" spans="1:15">
      <c r="A976" t="s">
        <v>38</v>
      </c>
      <c r="B976" s="5" t="s">
        <v>297</v>
      </c>
      <c r="C976" s="7" t="s">
        <v>52</v>
      </c>
      <c r="D976" s="6">
        <v>39860</v>
      </c>
      <c r="E976" s="6">
        <v>-39860</v>
      </c>
      <c r="F976" s="7">
        <v>2008</v>
      </c>
      <c r="G976" s="5" t="s">
        <v>297</v>
      </c>
      <c r="H976" s="7" t="s">
        <v>52</v>
      </c>
      <c r="I976" s="7">
        <v>29</v>
      </c>
      <c r="J976" s="7">
        <v>-29</v>
      </c>
      <c r="K976" s="7">
        <v>2008</v>
      </c>
      <c r="L976">
        <f>VLOOKUP(B976,NOME_BID!$A$8:$E$350,5,FALSE)</f>
        <v>26</v>
      </c>
      <c r="M976">
        <v>999999</v>
      </c>
      <c r="N976" t="str">
        <f t="shared" si="30"/>
        <v>26-999999</v>
      </c>
      <c r="O976" t="str">
        <f t="shared" si="31"/>
        <v>999999-26</v>
      </c>
    </row>
    <row r="977" spans="1:15">
      <c r="A977" t="s">
        <v>38</v>
      </c>
      <c r="B977" s="5" t="s">
        <v>188</v>
      </c>
      <c r="C977" s="6">
        <v>4303155</v>
      </c>
      <c r="D977" s="6">
        <v>1547</v>
      </c>
      <c r="E977" s="6">
        <v>4301608</v>
      </c>
      <c r="F977" s="7">
        <v>2008</v>
      </c>
      <c r="G977" s="5" t="s">
        <v>188</v>
      </c>
      <c r="H977" s="6">
        <v>2492</v>
      </c>
      <c r="I977" s="7">
        <v>42</v>
      </c>
      <c r="J977" s="6">
        <v>2450</v>
      </c>
      <c r="K977" s="7">
        <v>2008</v>
      </c>
      <c r="L977">
        <f>VLOOKUP(B977,NOME_BID!$A$8:$E$350,5,FALSE)</f>
        <v>24</v>
      </c>
      <c r="M977">
        <v>999999</v>
      </c>
      <c r="N977" t="str">
        <f t="shared" si="30"/>
        <v>24-999999</v>
      </c>
      <c r="O977" t="str">
        <f t="shared" si="31"/>
        <v>999999-24</v>
      </c>
    </row>
    <row r="978" spans="1:15">
      <c r="A978" t="s">
        <v>38</v>
      </c>
      <c r="B978" s="5" t="s">
        <v>298</v>
      </c>
      <c r="C978" s="6">
        <v>2137</v>
      </c>
      <c r="D978" s="7" t="s">
        <v>52</v>
      </c>
      <c r="E978" s="6">
        <v>2137</v>
      </c>
      <c r="F978" s="7">
        <v>2008</v>
      </c>
      <c r="G978" s="5" t="s">
        <v>298</v>
      </c>
      <c r="H978" s="7">
        <v>8</v>
      </c>
      <c r="I978" s="7" t="s">
        <v>52</v>
      </c>
      <c r="J978" s="7">
        <v>8</v>
      </c>
      <c r="K978" s="7">
        <v>2008</v>
      </c>
      <c r="L978">
        <f>VLOOKUP(B978,NOME_BID!$A$8:$E$350,5,FALSE)</f>
        <v>22</v>
      </c>
      <c r="M978">
        <v>999999</v>
      </c>
      <c r="N978" t="str">
        <f t="shared" si="30"/>
        <v>22-999999</v>
      </c>
      <c r="O978" t="str">
        <f t="shared" si="31"/>
        <v>999999-22</v>
      </c>
    </row>
    <row r="979" spans="1:15">
      <c r="A979" t="s">
        <v>38</v>
      </c>
      <c r="B979" s="5" t="s">
        <v>189</v>
      </c>
      <c r="C979" s="6">
        <v>5965583612</v>
      </c>
      <c r="D979" s="7">
        <v>919</v>
      </c>
      <c r="E979" s="6">
        <v>5965582693</v>
      </c>
      <c r="F979" s="7">
        <v>2008</v>
      </c>
      <c r="G979" s="5" t="s">
        <v>189</v>
      </c>
      <c r="H979" s="6">
        <v>3576484</v>
      </c>
      <c r="I979" s="7">
        <v>23</v>
      </c>
      <c r="J979" s="6">
        <v>3576461</v>
      </c>
      <c r="K979" s="7">
        <v>2008</v>
      </c>
      <c r="L979">
        <f>VLOOKUP(B979,NOME_BID!$A$8:$E$350,5,FALSE)</f>
        <v>24</v>
      </c>
      <c r="M979">
        <v>999999</v>
      </c>
      <c r="N979" t="str">
        <f t="shared" si="30"/>
        <v>24-999999</v>
      </c>
      <c r="O979" t="str">
        <f t="shared" si="31"/>
        <v>999999-24</v>
      </c>
    </row>
    <row r="980" spans="1:15">
      <c r="A980" t="s">
        <v>38</v>
      </c>
      <c r="B980" s="5" t="s">
        <v>190</v>
      </c>
      <c r="C980" s="6">
        <v>268929299</v>
      </c>
      <c r="D980" s="6">
        <v>47830383</v>
      </c>
      <c r="E980" s="6">
        <v>221098916</v>
      </c>
      <c r="F980" s="7">
        <v>2008</v>
      </c>
      <c r="G980" s="5" t="s">
        <v>190</v>
      </c>
      <c r="H980" s="6">
        <v>174915</v>
      </c>
      <c r="I980" s="6">
        <v>9297</v>
      </c>
      <c r="J980" s="6">
        <v>165618</v>
      </c>
      <c r="K980" s="7">
        <v>2008</v>
      </c>
      <c r="L980">
        <f>VLOOKUP(B980,NOME_BID!$A$8:$E$350,5,FALSE)</f>
        <v>23</v>
      </c>
      <c r="M980">
        <v>999999</v>
      </c>
      <c r="N980" t="str">
        <f t="shared" si="30"/>
        <v>23-999999</v>
      </c>
      <c r="O980" t="str">
        <f t="shared" si="31"/>
        <v>999999-23</v>
      </c>
    </row>
    <row r="981" spans="1:15">
      <c r="A981" t="s">
        <v>38</v>
      </c>
      <c r="B981" s="5" t="s">
        <v>242</v>
      </c>
      <c r="C981" s="6">
        <v>8999876</v>
      </c>
      <c r="D981" s="6">
        <v>2339357</v>
      </c>
      <c r="E981" s="6">
        <v>6660519</v>
      </c>
      <c r="F981" s="7">
        <v>2008</v>
      </c>
      <c r="G981" s="5" t="s">
        <v>242</v>
      </c>
      <c r="H981" s="6">
        <v>26965</v>
      </c>
      <c r="I981" s="6">
        <v>3676</v>
      </c>
      <c r="J981" s="6">
        <v>23289</v>
      </c>
      <c r="K981" s="7">
        <v>2008</v>
      </c>
      <c r="L981">
        <f>VLOOKUP(B981,NOME_BID!$A$8:$E$350,5,FALSE)</f>
        <v>26</v>
      </c>
      <c r="M981">
        <v>999999</v>
      </c>
      <c r="N981" t="str">
        <f t="shared" si="30"/>
        <v>26-999999</v>
      </c>
      <c r="O981" t="str">
        <f t="shared" si="31"/>
        <v>999999-26</v>
      </c>
    </row>
    <row r="982" spans="1:15">
      <c r="A982" t="s">
        <v>38</v>
      </c>
      <c r="B982" s="5" t="s">
        <v>191</v>
      </c>
      <c r="C982" s="6">
        <v>1775023</v>
      </c>
      <c r="D982" s="6">
        <v>38511506</v>
      </c>
      <c r="E982" s="6">
        <v>-36736483</v>
      </c>
      <c r="F982" s="7">
        <v>2008</v>
      </c>
      <c r="G982" s="5" t="s">
        <v>191</v>
      </c>
      <c r="H982" s="6">
        <v>2950</v>
      </c>
      <c r="I982" s="6">
        <v>4864</v>
      </c>
      <c r="J982" s="6">
        <v>-1914</v>
      </c>
      <c r="K982" s="7">
        <v>2008</v>
      </c>
      <c r="L982">
        <f>VLOOKUP(B982,NOME_BID!$A$8:$E$350,5,FALSE)</f>
        <v>22</v>
      </c>
      <c r="M982">
        <v>999999</v>
      </c>
      <c r="N982" t="str">
        <f t="shared" si="30"/>
        <v>22-999999</v>
      </c>
      <c r="O982" t="str">
        <f t="shared" si="31"/>
        <v>999999-22</v>
      </c>
    </row>
    <row r="983" spans="1:15">
      <c r="A983" t="s">
        <v>38</v>
      </c>
      <c r="B983" s="5" t="s">
        <v>192</v>
      </c>
      <c r="C983" s="6">
        <v>40961053</v>
      </c>
      <c r="D983" s="6">
        <v>242600</v>
      </c>
      <c r="E983" s="6">
        <v>40718453</v>
      </c>
      <c r="F983" s="7">
        <v>2008</v>
      </c>
      <c r="G983" s="5" t="s">
        <v>192</v>
      </c>
      <c r="H983" s="6">
        <v>19502</v>
      </c>
      <c r="I983" s="7">
        <v>315</v>
      </c>
      <c r="J983" s="6">
        <v>19187</v>
      </c>
      <c r="K983" s="7">
        <v>2008</v>
      </c>
      <c r="L983">
        <f>VLOOKUP(B983,NOME_BID!$A$8:$E$350,5,FALSE)</f>
        <v>23</v>
      </c>
      <c r="M983">
        <v>999999</v>
      </c>
      <c r="N983" t="str">
        <f t="shared" si="30"/>
        <v>23-999999</v>
      </c>
      <c r="O983" t="str">
        <f t="shared" si="31"/>
        <v>999999-23</v>
      </c>
    </row>
    <row r="984" spans="1:15">
      <c r="A984" t="s">
        <v>38</v>
      </c>
      <c r="B984" s="5" t="s">
        <v>193</v>
      </c>
      <c r="C984" s="6">
        <v>5039452479</v>
      </c>
      <c r="D984" s="6">
        <v>936134866</v>
      </c>
      <c r="E984" s="6">
        <v>4103317613</v>
      </c>
      <c r="F984" s="7">
        <v>2008</v>
      </c>
      <c r="G984" s="5" t="s">
        <v>193</v>
      </c>
      <c r="H984" s="6">
        <v>2107560</v>
      </c>
      <c r="I984" s="6">
        <v>1744770</v>
      </c>
      <c r="J984" s="6">
        <v>362790</v>
      </c>
      <c r="K984" s="7">
        <v>2008</v>
      </c>
      <c r="L984">
        <f>VLOOKUP(B984,NOME_BID!$A$8:$E$350,5,FALSE)</f>
        <v>25</v>
      </c>
      <c r="M984">
        <v>999999</v>
      </c>
      <c r="N984" t="str">
        <f t="shared" si="30"/>
        <v>25-999999</v>
      </c>
      <c r="O984" t="str">
        <f t="shared" si="31"/>
        <v>999999-25</v>
      </c>
    </row>
    <row r="985" spans="1:15">
      <c r="A985" t="s">
        <v>38</v>
      </c>
      <c r="B985" s="5" t="s">
        <v>194</v>
      </c>
      <c r="C985" s="6">
        <v>773714310</v>
      </c>
      <c r="D985" s="6">
        <v>37216835</v>
      </c>
      <c r="E985" s="6">
        <v>736497475</v>
      </c>
      <c r="F985" s="7">
        <v>2008</v>
      </c>
      <c r="G985" s="5" t="s">
        <v>194</v>
      </c>
      <c r="H985" s="6">
        <v>281254</v>
      </c>
      <c r="I985" s="6">
        <v>32388</v>
      </c>
      <c r="J985" s="6">
        <v>248866</v>
      </c>
      <c r="K985" s="7">
        <v>2008</v>
      </c>
      <c r="L985">
        <f>VLOOKUP(B985,NOME_BID!$A$8:$E$350,5,FALSE)</f>
        <v>26</v>
      </c>
      <c r="M985">
        <v>999999</v>
      </c>
      <c r="N985" t="str">
        <f t="shared" si="30"/>
        <v>26-999999</v>
      </c>
      <c r="O985" t="str">
        <f t="shared" si="31"/>
        <v>999999-26</v>
      </c>
    </row>
    <row r="986" spans="1:15">
      <c r="A986" t="s">
        <v>38</v>
      </c>
      <c r="B986" s="5" t="s">
        <v>243</v>
      </c>
      <c r="C986" s="6">
        <v>29044360</v>
      </c>
      <c r="D986" s="6">
        <v>2000</v>
      </c>
      <c r="E986" s="6">
        <v>29042360</v>
      </c>
      <c r="F986" s="7">
        <v>2008</v>
      </c>
      <c r="G986" s="5" t="s">
        <v>243</v>
      </c>
      <c r="H986" s="6">
        <v>9128</v>
      </c>
      <c r="I986" s="7">
        <v>9</v>
      </c>
      <c r="J986" s="6">
        <v>9119</v>
      </c>
      <c r="K986" s="7">
        <v>2008</v>
      </c>
      <c r="L986">
        <f>VLOOKUP(B986,NOME_BID!$A$8:$E$350,5,FALSE)</f>
        <v>22</v>
      </c>
      <c r="M986">
        <v>999999</v>
      </c>
      <c r="N986" t="str">
        <f t="shared" si="30"/>
        <v>22-999999</v>
      </c>
      <c r="O986" t="str">
        <f t="shared" si="31"/>
        <v>999999-22</v>
      </c>
    </row>
    <row r="987" spans="1:15">
      <c r="A987" t="s">
        <v>38</v>
      </c>
      <c r="B987" s="5" t="s">
        <v>195</v>
      </c>
      <c r="C987" s="6">
        <v>33853529</v>
      </c>
      <c r="D987" s="6">
        <v>6228368</v>
      </c>
      <c r="E987" s="6">
        <v>27625161</v>
      </c>
      <c r="F987" s="7">
        <v>2008</v>
      </c>
      <c r="G987" s="5" t="s">
        <v>195</v>
      </c>
      <c r="H987" s="6">
        <v>21824</v>
      </c>
      <c r="I987" s="6">
        <v>22803</v>
      </c>
      <c r="J987" s="7">
        <v>-979</v>
      </c>
      <c r="K987" s="7">
        <v>2008</v>
      </c>
      <c r="L987">
        <f>VLOOKUP(B987,NOME_BID!$A$8:$E$350,5,FALSE)</f>
        <v>25</v>
      </c>
      <c r="M987">
        <v>999999</v>
      </c>
      <c r="N987" t="str">
        <f t="shared" si="30"/>
        <v>25-999999</v>
      </c>
      <c r="O987" t="str">
        <f t="shared" si="31"/>
        <v>999999-25</v>
      </c>
    </row>
    <row r="988" spans="1:15">
      <c r="A988" t="s">
        <v>38</v>
      </c>
      <c r="B988" s="5" t="s">
        <v>196</v>
      </c>
      <c r="C988" s="6">
        <v>1404907</v>
      </c>
      <c r="D988" s="6">
        <v>2408</v>
      </c>
      <c r="E988" s="6">
        <v>1402499</v>
      </c>
      <c r="F988" s="7">
        <v>2008</v>
      </c>
      <c r="G988" s="5" t="s">
        <v>196</v>
      </c>
      <c r="H988" s="7">
        <v>938</v>
      </c>
      <c r="I988" s="7">
        <v>115</v>
      </c>
      <c r="J988" s="7">
        <v>823</v>
      </c>
      <c r="K988" s="7">
        <v>2008</v>
      </c>
      <c r="L988">
        <f>VLOOKUP(B988,NOME_BID!$A$8:$E$350,5,FALSE)</f>
        <v>24</v>
      </c>
      <c r="M988">
        <v>999999</v>
      </c>
      <c r="N988" t="str">
        <f t="shared" si="30"/>
        <v>24-999999</v>
      </c>
      <c r="O988" t="str">
        <f t="shared" si="31"/>
        <v>999999-24</v>
      </c>
    </row>
    <row r="989" spans="1:15">
      <c r="A989" t="s">
        <v>38</v>
      </c>
      <c r="B989" s="5" t="s">
        <v>197</v>
      </c>
      <c r="C989" s="6">
        <v>2580363</v>
      </c>
      <c r="D989" s="6">
        <v>162414</v>
      </c>
      <c r="E989" s="6">
        <v>2417949</v>
      </c>
      <c r="F989" s="7">
        <v>2008</v>
      </c>
      <c r="G989" s="5" t="s">
        <v>197</v>
      </c>
      <c r="H989" s="6">
        <v>2056</v>
      </c>
      <c r="I989" s="7">
        <v>176</v>
      </c>
      <c r="J989" s="6">
        <v>1880</v>
      </c>
      <c r="K989" s="7">
        <v>2008</v>
      </c>
      <c r="L989">
        <f>VLOOKUP(B989,NOME_BID!$A$8:$E$350,5,FALSE)</f>
        <v>22</v>
      </c>
      <c r="M989">
        <v>999999</v>
      </c>
      <c r="N989" t="str">
        <f t="shared" si="30"/>
        <v>22-999999</v>
      </c>
      <c r="O989" t="str">
        <f t="shared" si="31"/>
        <v>999999-22</v>
      </c>
    </row>
    <row r="990" spans="1:15">
      <c r="A990" t="s">
        <v>38</v>
      </c>
      <c r="B990" s="5" t="s">
        <v>198</v>
      </c>
      <c r="C990" s="6">
        <v>8972724</v>
      </c>
      <c r="D990" s="6">
        <v>59777</v>
      </c>
      <c r="E990" s="6">
        <v>8912947</v>
      </c>
      <c r="F990" s="7">
        <v>2008</v>
      </c>
      <c r="G990" s="5" t="s">
        <v>198</v>
      </c>
      <c r="H990" s="6">
        <v>50825</v>
      </c>
      <c r="I990" s="7">
        <v>311</v>
      </c>
      <c r="J990" s="6">
        <v>50514</v>
      </c>
      <c r="K990" s="7">
        <v>2008</v>
      </c>
      <c r="L990">
        <f>VLOOKUP(B990,NOME_BID!$A$8:$E$350,5,FALSE)</f>
        <v>26</v>
      </c>
      <c r="M990">
        <v>999999</v>
      </c>
      <c r="N990" t="str">
        <f t="shared" si="30"/>
        <v>26-999999</v>
      </c>
      <c r="O990" t="str">
        <f t="shared" si="31"/>
        <v>999999-26</v>
      </c>
    </row>
    <row r="991" spans="1:15">
      <c r="A991" t="s">
        <v>38</v>
      </c>
      <c r="B991" s="5" t="s">
        <v>199</v>
      </c>
      <c r="C991" s="6">
        <v>338058724</v>
      </c>
      <c r="D991" s="6">
        <v>290828460</v>
      </c>
      <c r="E991" s="6">
        <v>47230264</v>
      </c>
      <c r="F991" s="7">
        <v>2008</v>
      </c>
      <c r="G991" s="5" t="s">
        <v>199</v>
      </c>
      <c r="H991" s="6">
        <v>624523</v>
      </c>
      <c r="I991" s="6">
        <v>1661601</v>
      </c>
      <c r="J991" s="6">
        <v>-1037078</v>
      </c>
      <c r="K991" s="7">
        <v>2008</v>
      </c>
      <c r="L991">
        <f>VLOOKUP(B991,NOME_BID!$A$8:$E$350,5,FALSE)</f>
        <v>26</v>
      </c>
      <c r="M991">
        <v>999999</v>
      </c>
      <c r="N991" t="str">
        <f t="shared" si="30"/>
        <v>26-999999</v>
      </c>
      <c r="O991" t="str">
        <f t="shared" si="31"/>
        <v>999999-26</v>
      </c>
    </row>
    <row r="992" spans="1:15">
      <c r="A992" t="s">
        <v>38</v>
      </c>
      <c r="B992" s="5" t="s">
        <v>200</v>
      </c>
      <c r="C992" s="6">
        <v>3247012289</v>
      </c>
      <c r="D992" s="6">
        <v>300123204</v>
      </c>
      <c r="E992" s="6">
        <v>2946889085</v>
      </c>
      <c r="F992" s="7">
        <v>2008</v>
      </c>
      <c r="G992" s="5" t="s">
        <v>200</v>
      </c>
      <c r="H992" s="6">
        <v>1460433</v>
      </c>
      <c r="I992" s="6">
        <v>2246582</v>
      </c>
      <c r="J992" s="6">
        <v>-786149</v>
      </c>
      <c r="K992" s="7">
        <v>2008</v>
      </c>
      <c r="L992">
        <f>VLOOKUP(B992,NOME_BID!$A$8:$E$350,5,FALSE)</f>
        <v>26</v>
      </c>
      <c r="M992">
        <v>999999</v>
      </c>
      <c r="N992" t="str">
        <f t="shared" si="30"/>
        <v>26-999999</v>
      </c>
      <c r="O992" t="str">
        <f t="shared" si="31"/>
        <v>999999-26</v>
      </c>
    </row>
    <row r="993" spans="1:15">
      <c r="A993" t="s">
        <v>38</v>
      </c>
      <c r="B993" s="5" t="s">
        <v>201</v>
      </c>
      <c r="C993" s="6">
        <v>36307191</v>
      </c>
      <c r="D993" s="6">
        <v>71957782</v>
      </c>
      <c r="E993" s="6">
        <v>-35650591</v>
      </c>
      <c r="F993" s="7">
        <v>2008</v>
      </c>
      <c r="G993" s="5" t="s">
        <v>201</v>
      </c>
      <c r="H993" s="6">
        <v>46893</v>
      </c>
      <c r="I993" s="6">
        <v>28905</v>
      </c>
      <c r="J993" s="6">
        <v>17988</v>
      </c>
      <c r="K993" s="7">
        <v>2008</v>
      </c>
      <c r="L993">
        <f>VLOOKUP(B993,NOME_BID!$A$8:$E$350,5,FALSE)</f>
        <v>17</v>
      </c>
      <c r="M993">
        <v>999999</v>
      </c>
      <c r="N993" t="str">
        <f t="shared" si="30"/>
        <v>17-999999</v>
      </c>
      <c r="O993" t="str">
        <f t="shared" si="31"/>
        <v>999999-17</v>
      </c>
    </row>
    <row r="994" spans="1:15">
      <c r="A994" t="s">
        <v>38</v>
      </c>
      <c r="B994" s="5" t="s">
        <v>202</v>
      </c>
      <c r="C994" s="6">
        <v>2807144536</v>
      </c>
      <c r="D994" s="6">
        <v>241361844</v>
      </c>
      <c r="E994" s="6">
        <v>2565782692</v>
      </c>
      <c r="F994" s="7">
        <v>2008</v>
      </c>
      <c r="G994" s="5" t="s">
        <v>202</v>
      </c>
      <c r="H994" s="6">
        <v>1565668</v>
      </c>
      <c r="I994" s="6">
        <v>1420310</v>
      </c>
      <c r="J994" s="6">
        <v>145358</v>
      </c>
      <c r="K994" s="7">
        <v>2008</v>
      </c>
      <c r="L994">
        <f>VLOOKUP(B994,NOME_BID!$A$8:$E$350,5,FALSE)</f>
        <v>25</v>
      </c>
      <c r="M994">
        <v>999999</v>
      </c>
      <c r="N994" t="str">
        <f t="shared" si="30"/>
        <v>25-999999</v>
      </c>
      <c r="O994" t="str">
        <f t="shared" si="31"/>
        <v>999999-25</v>
      </c>
    </row>
    <row r="995" spans="1:15">
      <c r="A995" t="s">
        <v>38</v>
      </c>
      <c r="B995" s="5" t="s">
        <v>203</v>
      </c>
      <c r="C995" s="6">
        <v>14361080</v>
      </c>
      <c r="D995" s="6">
        <v>1121</v>
      </c>
      <c r="E995" s="6">
        <v>14359959</v>
      </c>
      <c r="F995" s="7">
        <v>2008</v>
      </c>
      <c r="G995" s="5" t="s">
        <v>203</v>
      </c>
      <c r="H995" s="6">
        <v>21407</v>
      </c>
      <c r="I995" s="7">
        <v>9</v>
      </c>
      <c r="J995" s="6">
        <v>21398</v>
      </c>
      <c r="K995" s="7">
        <v>2008</v>
      </c>
      <c r="L995">
        <f>VLOOKUP(B995,NOME_BID!$A$8:$E$350,5,FALSE)</f>
        <v>25</v>
      </c>
      <c r="M995">
        <v>999999</v>
      </c>
      <c r="N995" t="str">
        <f t="shared" si="30"/>
        <v>25-999999</v>
      </c>
      <c r="O995" t="str">
        <f t="shared" si="31"/>
        <v>999999-25</v>
      </c>
    </row>
    <row r="996" spans="1:15">
      <c r="A996" t="s">
        <v>38</v>
      </c>
      <c r="B996" s="5" t="s">
        <v>204</v>
      </c>
      <c r="C996" s="6">
        <v>6444134</v>
      </c>
      <c r="D996" s="6">
        <v>9810</v>
      </c>
      <c r="E996" s="6">
        <v>6434324</v>
      </c>
      <c r="F996" s="7">
        <v>2008</v>
      </c>
      <c r="G996" s="5" t="s">
        <v>204</v>
      </c>
      <c r="H996" s="6">
        <v>18690</v>
      </c>
      <c r="I996" s="7">
        <v>5</v>
      </c>
      <c r="J996" s="6">
        <v>18685</v>
      </c>
      <c r="K996" s="7">
        <v>2008</v>
      </c>
      <c r="L996">
        <f>VLOOKUP(B996,NOME_BID!$A$8:$E$350,5,FALSE)</f>
        <v>22</v>
      </c>
      <c r="M996">
        <v>999999</v>
      </c>
      <c r="N996" t="str">
        <f t="shared" si="30"/>
        <v>22-999999</v>
      </c>
      <c r="O996" t="str">
        <f t="shared" si="31"/>
        <v>999999-22</v>
      </c>
    </row>
    <row r="997" spans="1:15">
      <c r="A997" t="s">
        <v>38</v>
      </c>
      <c r="B997" s="5" t="s">
        <v>299</v>
      </c>
      <c r="C997" s="7">
        <v>2</v>
      </c>
      <c r="D997" s="7">
        <v>3</v>
      </c>
      <c r="E997" s="7">
        <v>-1</v>
      </c>
      <c r="F997" s="7">
        <v>2008</v>
      </c>
      <c r="G997" s="5" t="s">
        <v>299</v>
      </c>
      <c r="H997" s="7">
        <v>7</v>
      </c>
      <c r="I997" s="7">
        <v>0</v>
      </c>
      <c r="J997" s="7">
        <v>7</v>
      </c>
      <c r="K997" s="7">
        <v>2008</v>
      </c>
      <c r="L997">
        <f>VLOOKUP(B997,NOME_BID!$A$8:$E$350,5,FALSE)</f>
        <v>22</v>
      </c>
      <c r="M997">
        <v>999999</v>
      </c>
      <c r="N997" t="str">
        <f t="shared" si="30"/>
        <v>22-999999</v>
      </c>
      <c r="O997" t="str">
        <f t="shared" si="31"/>
        <v>999999-22</v>
      </c>
    </row>
    <row r="998" spans="1:15">
      <c r="A998" t="s">
        <v>38</v>
      </c>
      <c r="B998" s="5" t="s">
        <v>273</v>
      </c>
      <c r="C998" s="6">
        <v>27839</v>
      </c>
      <c r="D998" s="7">
        <v>731</v>
      </c>
      <c r="E998" s="6">
        <v>27108</v>
      </c>
      <c r="F998" s="7">
        <v>2008</v>
      </c>
      <c r="G998" s="5" t="s">
        <v>273</v>
      </c>
      <c r="H998" s="7">
        <v>224</v>
      </c>
      <c r="I998" s="7">
        <v>18</v>
      </c>
      <c r="J998" s="7">
        <v>206</v>
      </c>
      <c r="K998" s="7">
        <v>2008</v>
      </c>
      <c r="L998">
        <f>VLOOKUP(B998,NOME_BID!$A$8:$E$350,5,FALSE)</f>
        <v>25</v>
      </c>
      <c r="M998">
        <v>999999</v>
      </c>
      <c r="N998" t="str">
        <f t="shared" si="30"/>
        <v>25-999999</v>
      </c>
      <c r="O998" t="str">
        <f t="shared" si="31"/>
        <v>999999-25</v>
      </c>
    </row>
    <row r="999" spans="1:15">
      <c r="A999" t="s">
        <v>38</v>
      </c>
      <c r="B999" s="5" t="s">
        <v>205</v>
      </c>
      <c r="C999" s="6">
        <v>81936902</v>
      </c>
      <c r="D999" s="6">
        <v>195351458</v>
      </c>
      <c r="E999" s="6">
        <v>-113414556</v>
      </c>
      <c r="F999" s="7">
        <v>2008</v>
      </c>
      <c r="G999" s="5" t="s">
        <v>205</v>
      </c>
      <c r="H999" s="6">
        <v>40959</v>
      </c>
      <c r="I999" s="6">
        <v>40734</v>
      </c>
      <c r="J999" s="7">
        <v>225</v>
      </c>
      <c r="K999" s="7">
        <v>2008</v>
      </c>
      <c r="L999">
        <f>VLOOKUP(B999,NOME_BID!$A$8:$E$350,5,FALSE)</f>
        <v>23</v>
      </c>
      <c r="M999">
        <v>999999</v>
      </c>
      <c r="N999" t="str">
        <f t="shared" si="30"/>
        <v>23-999999</v>
      </c>
      <c r="O999" t="str">
        <f t="shared" si="31"/>
        <v>999999-23</v>
      </c>
    </row>
    <row r="1000" spans="1:15">
      <c r="A1000" t="s">
        <v>38</v>
      </c>
      <c r="B1000" s="5" t="s">
        <v>300</v>
      </c>
      <c r="C1000" s="7">
        <v>422</v>
      </c>
      <c r="D1000" s="7">
        <v>6</v>
      </c>
      <c r="E1000" s="7">
        <v>416</v>
      </c>
      <c r="F1000" s="7">
        <v>2008</v>
      </c>
      <c r="G1000" s="5" t="s">
        <v>300</v>
      </c>
      <c r="H1000" s="7">
        <v>25</v>
      </c>
      <c r="I1000" s="7">
        <v>0</v>
      </c>
      <c r="J1000" s="7">
        <v>25</v>
      </c>
      <c r="K1000" s="7">
        <v>2008</v>
      </c>
      <c r="L1000">
        <f>VLOOKUP(B1000,NOME_BID!$A$8:$E$350,5,FALSE)</f>
        <v>25</v>
      </c>
      <c r="M1000">
        <v>999999</v>
      </c>
      <c r="N1000" t="str">
        <f t="shared" si="30"/>
        <v>25-999999</v>
      </c>
      <c r="O1000" t="str">
        <f t="shared" si="31"/>
        <v>999999-25</v>
      </c>
    </row>
    <row r="1001" spans="1:15">
      <c r="A1001" t="s">
        <v>38</v>
      </c>
      <c r="B1001" s="5" t="s">
        <v>206</v>
      </c>
      <c r="C1001" s="6">
        <v>197169</v>
      </c>
      <c r="D1001" s="7">
        <v>0</v>
      </c>
      <c r="E1001" s="6">
        <v>197169</v>
      </c>
      <c r="F1001" s="7">
        <v>2008</v>
      </c>
      <c r="G1001" s="5" t="s">
        <v>206</v>
      </c>
      <c r="H1001" s="7">
        <v>407</v>
      </c>
      <c r="I1001" s="7">
        <v>0</v>
      </c>
      <c r="J1001" s="7">
        <v>407</v>
      </c>
      <c r="K1001" s="7">
        <v>2008</v>
      </c>
      <c r="L1001">
        <f>VLOOKUP(B1001,NOME_BID!$A$8:$E$350,5,FALSE)</f>
        <v>25</v>
      </c>
      <c r="M1001">
        <v>999999</v>
      </c>
      <c r="N1001" t="str">
        <f t="shared" si="30"/>
        <v>25-999999</v>
      </c>
      <c r="O1001" t="str">
        <f t="shared" si="31"/>
        <v>999999-25</v>
      </c>
    </row>
    <row r="1002" spans="1:15">
      <c r="A1002" t="s">
        <v>38</v>
      </c>
      <c r="B1002" s="5" t="s">
        <v>207</v>
      </c>
      <c r="C1002" s="6">
        <v>3992309333</v>
      </c>
      <c r="D1002" s="6">
        <v>396839251</v>
      </c>
      <c r="E1002" s="6">
        <v>3595470082</v>
      </c>
      <c r="F1002" s="7">
        <v>2008</v>
      </c>
      <c r="G1002" s="5" t="s">
        <v>207</v>
      </c>
      <c r="H1002" s="6">
        <v>745453</v>
      </c>
      <c r="I1002" s="6">
        <v>279737</v>
      </c>
      <c r="J1002" s="6">
        <v>465716</v>
      </c>
      <c r="K1002" s="7">
        <v>2008</v>
      </c>
      <c r="L1002">
        <f>VLOOKUP(B1002,NOME_BID!$A$8:$E$350,5,FALSE)</f>
        <v>24</v>
      </c>
      <c r="M1002">
        <v>999999</v>
      </c>
      <c r="N1002" t="str">
        <f t="shared" si="30"/>
        <v>24-999999</v>
      </c>
      <c r="O1002" t="str">
        <f t="shared" si="31"/>
        <v>999999-24</v>
      </c>
    </row>
    <row r="1003" spans="1:15">
      <c r="A1003" t="s">
        <v>38</v>
      </c>
      <c r="B1003" s="5" t="s">
        <v>208</v>
      </c>
      <c r="C1003" s="6">
        <v>380826184</v>
      </c>
      <c r="D1003" s="6">
        <v>274176670</v>
      </c>
      <c r="E1003" s="6">
        <v>106649514</v>
      </c>
      <c r="F1003" s="7">
        <v>2008</v>
      </c>
      <c r="G1003" s="5" t="s">
        <v>208</v>
      </c>
      <c r="H1003" s="6">
        <v>221164</v>
      </c>
      <c r="I1003" s="6">
        <v>216403</v>
      </c>
      <c r="J1003" s="6">
        <v>4761</v>
      </c>
      <c r="K1003" s="7">
        <v>2008</v>
      </c>
      <c r="L1003">
        <f>VLOOKUP(B1003,NOME_BID!$A$8:$E$350,5,FALSE)</f>
        <v>26</v>
      </c>
      <c r="M1003">
        <v>999999</v>
      </c>
      <c r="N1003" t="str">
        <f t="shared" si="30"/>
        <v>26-999999</v>
      </c>
      <c r="O1003" t="str">
        <f t="shared" si="31"/>
        <v>999999-26</v>
      </c>
    </row>
    <row r="1004" spans="1:15">
      <c r="A1004" t="s">
        <v>38</v>
      </c>
      <c r="B1004" s="5" t="s">
        <v>301</v>
      </c>
      <c r="C1004" s="6">
        <v>23584825</v>
      </c>
      <c r="D1004" s="7">
        <v>987</v>
      </c>
      <c r="E1004" s="6">
        <v>23583838</v>
      </c>
      <c r="F1004" s="7">
        <v>2008</v>
      </c>
      <c r="G1004" s="5" t="s">
        <v>301</v>
      </c>
      <c r="H1004" s="6">
        <v>2461</v>
      </c>
      <c r="I1004" s="6">
        <v>1118</v>
      </c>
      <c r="J1004" s="6">
        <v>1343</v>
      </c>
      <c r="K1004" s="7">
        <v>2008</v>
      </c>
      <c r="L1004">
        <f>VLOOKUP(B1004,NOME_BID!$A$8:$E$350,5,FALSE)</f>
        <v>24</v>
      </c>
      <c r="M1004">
        <v>999999</v>
      </c>
      <c r="N1004" t="str">
        <f t="shared" si="30"/>
        <v>24-999999</v>
      </c>
      <c r="O1004" t="str">
        <f t="shared" si="31"/>
        <v>999999-24</v>
      </c>
    </row>
    <row r="1005" spans="1:15">
      <c r="A1005" t="s">
        <v>38</v>
      </c>
      <c r="B1005" s="5" t="s">
        <v>209</v>
      </c>
      <c r="C1005" s="6">
        <v>4586760</v>
      </c>
      <c r="D1005" s="6">
        <v>776894</v>
      </c>
      <c r="E1005" s="6">
        <v>3809866</v>
      </c>
      <c r="F1005" s="7">
        <v>2008</v>
      </c>
      <c r="G1005" s="5" t="s">
        <v>209</v>
      </c>
      <c r="H1005" s="6">
        <v>12276</v>
      </c>
      <c r="I1005" s="6">
        <v>1462</v>
      </c>
      <c r="J1005" s="6">
        <v>10814</v>
      </c>
      <c r="K1005" s="7">
        <v>2008</v>
      </c>
      <c r="L1005">
        <f>VLOOKUP(B1005,NOME_BID!$A$8:$E$350,5,FALSE)</f>
        <v>25</v>
      </c>
      <c r="M1005">
        <v>999999</v>
      </c>
      <c r="N1005" t="str">
        <f t="shared" si="30"/>
        <v>25-999999</v>
      </c>
      <c r="O1005" t="str">
        <f t="shared" si="31"/>
        <v>999999-25</v>
      </c>
    </row>
    <row r="1006" spans="1:15">
      <c r="A1006" t="s">
        <v>38</v>
      </c>
      <c r="B1006" s="5" t="s">
        <v>210</v>
      </c>
      <c r="C1006" s="6">
        <v>4846923921</v>
      </c>
      <c r="D1006" s="6">
        <v>332094678</v>
      </c>
      <c r="E1006" s="6">
        <v>4514829243</v>
      </c>
      <c r="F1006" s="7">
        <v>2008</v>
      </c>
      <c r="G1006" s="5" t="s">
        <v>210</v>
      </c>
      <c r="H1006" s="6">
        <v>816089</v>
      </c>
      <c r="I1006" s="6">
        <v>337504</v>
      </c>
      <c r="J1006" s="6">
        <v>478585</v>
      </c>
      <c r="K1006" s="7">
        <v>2008</v>
      </c>
      <c r="L1006">
        <f>VLOOKUP(B1006,NOME_BID!$A$8:$E$350,5,FALSE)</f>
        <v>26</v>
      </c>
      <c r="M1006">
        <v>999999</v>
      </c>
      <c r="N1006" t="str">
        <f t="shared" si="30"/>
        <v>26-999999</v>
      </c>
      <c r="O1006" t="str">
        <f t="shared" si="31"/>
        <v>999999-26</v>
      </c>
    </row>
    <row r="1007" spans="1:15">
      <c r="A1007" t="s">
        <v>38</v>
      </c>
      <c r="B1007" s="5" t="s">
        <v>211</v>
      </c>
      <c r="C1007" s="6">
        <v>18466</v>
      </c>
      <c r="D1007" s="7" t="s">
        <v>52</v>
      </c>
      <c r="E1007" s="6">
        <v>18466</v>
      </c>
      <c r="F1007" s="7">
        <v>2008</v>
      </c>
      <c r="G1007" s="5" t="s">
        <v>211</v>
      </c>
      <c r="H1007" s="7">
        <v>56</v>
      </c>
      <c r="I1007" s="7" t="s">
        <v>52</v>
      </c>
      <c r="J1007" s="7">
        <v>56</v>
      </c>
      <c r="K1007" s="7">
        <v>2008</v>
      </c>
      <c r="L1007">
        <f>VLOOKUP(B1007,NOME_BID!$A$8:$E$350,5,FALSE)</f>
        <v>25</v>
      </c>
      <c r="M1007">
        <v>999999</v>
      </c>
      <c r="N1007" t="str">
        <f t="shared" si="30"/>
        <v>25-999999</v>
      </c>
      <c r="O1007" t="str">
        <f t="shared" si="31"/>
        <v>999999-25</v>
      </c>
    </row>
    <row r="1008" spans="1:15">
      <c r="A1008" t="s">
        <v>38</v>
      </c>
      <c r="B1008" s="5" t="s">
        <v>212</v>
      </c>
      <c r="C1008" s="6">
        <v>277140088</v>
      </c>
      <c r="D1008" s="6">
        <v>1219551422</v>
      </c>
      <c r="E1008" s="6">
        <v>-942411334</v>
      </c>
      <c r="F1008" s="7">
        <v>2008</v>
      </c>
      <c r="G1008" s="5" t="s">
        <v>212</v>
      </c>
      <c r="H1008" s="6">
        <v>464528</v>
      </c>
      <c r="I1008" s="6">
        <v>710384</v>
      </c>
      <c r="J1008" s="6">
        <v>-245856</v>
      </c>
      <c r="K1008" s="7">
        <v>2008</v>
      </c>
      <c r="L1008">
        <f>VLOOKUP(B1008,NOME_BID!$A$8:$E$350,5,FALSE)</f>
        <v>26</v>
      </c>
      <c r="M1008">
        <v>999999</v>
      </c>
      <c r="N1008" t="str">
        <f t="shared" si="30"/>
        <v>26-999999</v>
      </c>
      <c r="O1008" t="str">
        <f t="shared" si="31"/>
        <v>999999-26</v>
      </c>
    </row>
    <row r="1009" spans="1:15">
      <c r="A1009" t="s">
        <v>38</v>
      </c>
      <c r="B1009" s="5" t="s">
        <v>213</v>
      </c>
      <c r="C1009" s="6">
        <v>315522</v>
      </c>
      <c r="D1009" s="6">
        <v>4780</v>
      </c>
      <c r="E1009" s="6">
        <v>310742</v>
      </c>
      <c r="F1009" s="7">
        <v>2008</v>
      </c>
      <c r="G1009" s="5" t="s">
        <v>213</v>
      </c>
      <c r="H1009" s="6">
        <v>2665</v>
      </c>
      <c r="I1009" s="7">
        <v>351</v>
      </c>
      <c r="J1009" s="6">
        <v>2314</v>
      </c>
      <c r="K1009" s="7">
        <v>2008</v>
      </c>
      <c r="L1009">
        <f>VLOOKUP(B1009,NOME_BID!$A$8:$E$350,5,FALSE)</f>
        <v>22</v>
      </c>
      <c r="M1009">
        <v>999999</v>
      </c>
      <c r="N1009" t="str">
        <f t="shared" si="30"/>
        <v>22-999999</v>
      </c>
      <c r="O1009" t="str">
        <f t="shared" si="31"/>
        <v>999999-22</v>
      </c>
    </row>
    <row r="1010" spans="1:15">
      <c r="A1010" t="s">
        <v>38</v>
      </c>
      <c r="B1010" s="5" t="s">
        <v>47</v>
      </c>
      <c r="C1010" s="6">
        <v>993570561</v>
      </c>
      <c r="D1010" s="6">
        <v>1018614998</v>
      </c>
      <c r="E1010" s="6">
        <v>-25044437</v>
      </c>
      <c r="F1010" s="7">
        <v>2008</v>
      </c>
      <c r="G1010" s="5" t="s">
        <v>47</v>
      </c>
      <c r="H1010" s="6">
        <v>1644092</v>
      </c>
      <c r="I1010" s="6">
        <v>1018188</v>
      </c>
      <c r="J1010" s="6">
        <v>625904</v>
      </c>
      <c r="K1010" s="7">
        <v>2008</v>
      </c>
      <c r="L1010">
        <f>VLOOKUP(B1010,NOME_BID!$A$8:$E$350,5,FALSE)</f>
        <v>16</v>
      </c>
      <c r="M1010">
        <v>999999</v>
      </c>
      <c r="N1010" t="str">
        <f t="shared" si="30"/>
        <v>16-999999</v>
      </c>
      <c r="O1010" t="str">
        <f t="shared" si="31"/>
        <v>999999-16</v>
      </c>
    </row>
    <row r="1011" spans="1:15">
      <c r="A1011" t="s">
        <v>38</v>
      </c>
      <c r="B1011" s="5" t="s">
        <v>214</v>
      </c>
      <c r="C1011" s="6">
        <v>2366493</v>
      </c>
      <c r="D1011" s="6">
        <v>3407372</v>
      </c>
      <c r="E1011" s="6">
        <v>-1040879</v>
      </c>
      <c r="F1011" s="7">
        <v>2008</v>
      </c>
      <c r="G1011" s="5" t="s">
        <v>214</v>
      </c>
      <c r="H1011" s="6">
        <v>7661</v>
      </c>
      <c r="I1011" s="6">
        <v>6702</v>
      </c>
      <c r="J1011" s="7">
        <v>959</v>
      </c>
      <c r="K1011" s="7">
        <v>2008</v>
      </c>
      <c r="L1011">
        <f>VLOOKUP(B1011,NOME_BID!$A$8:$E$350,5,FALSE)</f>
        <v>25</v>
      </c>
      <c r="M1011">
        <v>999999</v>
      </c>
      <c r="N1011" t="str">
        <f t="shared" si="30"/>
        <v>25-999999</v>
      </c>
      <c r="O1011" t="str">
        <f t="shared" si="31"/>
        <v>999999-25</v>
      </c>
    </row>
    <row r="1012" spans="1:15">
      <c r="A1012" t="s">
        <v>38</v>
      </c>
      <c r="B1012" s="5" t="s">
        <v>215</v>
      </c>
      <c r="C1012" s="6">
        <v>14338</v>
      </c>
      <c r="D1012" s="6">
        <v>173187</v>
      </c>
      <c r="E1012" s="6">
        <v>-158849</v>
      </c>
      <c r="F1012" s="7">
        <v>2008</v>
      </c>
      <c r="G1012" s="5" t="s">
        <v>215</v>
      </c>
      <c r="H1012" s="7">
        <v>101</v>
      </c>
      <c r="I1012" s="7">
        <v>278</v>
      </c>
      <c r="J1012" s="7">
        <v>-177</v>
      </c>
      <c r="K1012" s="7">
        <v>2008</v>
      </c>
      <c r="L1012">
        <f>VLOOKUP(B1012,NOME_BID!$A$8:$E$350,5,FALSE)</f>
        <v>25</v>
      </c>
      <c r="M1012">
        <v>999999</v>
      </c>
      <c r="N1012" t="str">
        <f t="shared" si="30"/>
        <v>25-999999</v>
      </c>
      <c r="O1012" t="str">
        <f t="shared" si="31"/>
        <v>999999-25</v>
      </c>
    </row>
    <row r="1013" spans="1:15">
      <c r="A1013" t="s">
        <v>38</v>
      </c>
      <c r="B1013" s="5" t="s">
        <v>48</v>
      </c>
      <c r="C1013" s="6">
        <v>1989956774</v>
      </c>
      <c r="D1013" s="6">
        <v>2189581063</v>
      </c>
      <c r="E1013" s="6">
        <v>-199624289</v>
      </c>
      <c r="F1013" s="7">
        <v>2008</v>
      </c>
      <c r="G1013" s="5" t="s">
        <v>48</v>
      </c>
      <c r="H1013" s="6">
        <v>5150182</v>
      </c>
      <c r="I1013" s="6">
        <v>538548</v>
      </c>
      <c r="J1013" s="6">
        <v>4611634</v>
      </c>
      <c r="K1013" s="7">
        <v>2008</v>
      </c>
      <c r="L1013">
        <f>VLOOKUP(B1013,NOME_BID!$A$8:$E$350,5,FALSE)</f>
        <v>17</v>
      </c>
      <c r="M1013">
        <v>999999</v>
      </c>
      <c r="N1013" t="str">
        <f t="shared" si="30"/>
        <v>17-999999</v>
      </c>
      <c r="O1013" t="str">
        <f t="shared" si="31"/>
        <v>999999-17</v>
      </c>
    </row>
    <row r="1014" spans="1:15">
      <c r="A1014" t="s">
        <v>38</v>
      </c>
      <c r="B1014" s="5" t="s">
        <v>216</v>
      </c>
      <c r="C1014" s="6">
        <v>403474734</v>
      </c>
      <c r="D1014" s="6">
        <v>187344375</v>
      </c>
      <c r="E1014" s="6">
        <v>216130359</v>
      </c>
      <c r="F1014" s="7">
        <v>2008</v>
      </c>
      <c r="G1014" s="5" t="s">
        <v>216</v>
      </c>
      <c r="H1014" s="6">
        <v>334512</v>
      </c>
      <c r="I1014" s="6">
        <v>200072</v>
      </c>
      <c r="J1014" s="6">
        <v>134440</v>
      </c>
      <c r="K1014" s="7">
        <v>2008</v>
      </c>
      <c r="L1014">
        <f>VLOOKUP(B1014,NOME_BID!$A$8:$E$350,5,FALSE)</f>
        <v>25</v>
      </c>
      <c r="M1014">
        <v>999999</v>
      </c>
      <c r="N1014" t="str">
        <f t="shared" si="30"/>
        <v>25-999999</v>
      </c>
      <c r="O1014" t="str">
        <f t="shared" si="31"/>
        <v>999999-25</v>
      </c>
    </row>
    <row r="1015" spans="1:15">
      <c r="A1015" t="s">
        <v>38</v>
      </c>
      <c r="B1015" s="5" t="s">
        <v>274</v>
      </c>
      <c r="C1015" s="6">
        <v>151810999</v>
      </c>
      <c r="D1015" s="6">
        <v>309302378</v>
      </c>
      <c r="E1015" s="6">
        <v>-157491379</v>
      </c>
      <c r="F1015" s="7">
        <v>2008</v>
      </c>
      <c r="G1015" s="5" t="s">
        <v>274</v>
      </c>
      <c r="H1015" s="6">
        <v>86614</v>
      </c>
      <c r="I1015" s="6">
        <v>40098</v>
      </c>
      <c r="J1015" s="6">
        <v>46516</v>
      </c>
      <c r="K1015" s="7">
        <v>2008</v>
      </c>
      <c r="L1015">
        <f>VLOOKUP(B1015,NOME_BID!$A$8:$E$350,5,FALSE)</f>
        <v>24</v>
      </c>
      <c r="M1015">
        <v>999999</v>
      </c>
      <c r="N1015" t="str">
        <f t="shared" si="30"/>
        <v>24-999999</v>
      </c>
      <c r="O1015" t="str">
        <f t="shared" si="31"/>
        <v>999999-24</v>
      </c>
    </row>
    <row r="1016" spans="1:15">
      <c r="A1016" t="s">
        <v>38</v>
      </c>
      <c r="B1016" s="5" t="s">
        <v>275</v>
      </c>
      <c r="C1016" s="6">
        <v>2506788</v>
      </c>
      <c r="D1016" s="6">
        <v>982656</v>
      </c>
      <c r="E1016" s="6">
        <v>1524132</v>
      </c>
      <c r="F1016" s="7">
        <v>2008</v>
      </c>
      <c r="G1016" s="5" t="s">
        <v>275</v>
      </c>
      <c r="H1016" s="6">
        <v>34008</v>
      </c>
      <c r="I1016" s="6">
        <v>4359</v>
      </c>
      <c r="J1016" s="6">
        <v>29649</v>
      </c>
      <c r="K1016" s="7">
        <v>2008</v>
      </c>
      <c r="L1016">
        <f>VLOOKUP(B1016,NOME_BID!$A$8:$E$350,5,FALSE)</f>
        <v>24</v>
      </c>
      <c r="M1016">
        <v>999999</v>
      </c>
      <c r="N1016" t="str">
        <f t="shared" si="30"/>
        <v>24-999999</v>
      </c>
      <c r="O1016" t="str">
        <f t="shared" si="31"/>
        <v>999999-24</v>
      </c>
    </row>
    <row r="1017" spans="1:15">
      <c r="A1017" t="s">
        <v>38</v>
      </c>
      <c r="B1017" s="5" t="s">
        <v>217</v>
      </c>
      <c r="C1017" s="6">
        <v>489158</v>
      </c>
      <c r="D1017" s="6">
        <v>9385</v>
      </c>
      <c r="E1017" s="6">
        <v>479773</v>
      </c>
      <c r="F1017" s="7">
        <v>2008</v>
      </c>
      <c r="G1017" s="5" t="s">
        <v>217</v>
      </c>
      <c r="H1017" s="6">
        <v>1631</v>
      </c>
      <c r="I1017" s="7">
        <v>121</v>
      </c>
      <c r="J1017" s="6">
        <v>1510</v>
      </c>
      <c r="K1017" s="7">
        <v>2008</v>
      </c>
      <c r="L1017">
        <f>VLOOKUP(B1017,NOME_BID!$A$8:$E$350,5,FALSE)</f>
        <v>25</v>
      </c>
      <c r="M1017">
        <v>999999</v>
      </c>
      <c r="N1017" t="str">
        <f t="shared" si="30"/>
        <v>25-999999</v>
      </c>
      <c r="O1017" t="str">
        <f t="shared" si="31"/>
        <v>999999-25</v>
      </c>
    </row>
    <row r="1018" spans="1:15">
      <c r="A1018" t="s">
        <v>38</v>
      </c>
      <c r="B1018" s="5" t="s">
        <v>244</v>
      </c>
      <c r="C1018" s="6">
        <v>414550979</v>
      </c>
      <c r="D1018" s="6">
        <v>343862</v>
      </c>
      <c r="E1018" s="6">
        <v>414207117</v>
      </c>
      <c r="F1018" s="7">
        <v>2008</v>
      </c>
      <c r="G1018" s="5" t="s">
        <v>244</v>
      </c>
      <c r="H1018" s="6">
        <v>214664</v>
      </c>
      <c r="I1018" s="7">
        <v>771</v>
      </c>
      <c r="J1018" s="6">
        <v>213893</v>
      </c>
      <c r="K1018" s="7">
        <v>2008</v>
      </c>
      <c r="L1018">
        <f>VLOOKUP(B1018,NOME_BID!$A$8:$E$350,5,FALSE)</f>
        <v>26</v>
      </c>
      <c r="M1018">
        <v>999999</v>
      </c>
      <c r="N1018" t="str">
        <f t="shared" si="30"/>
        <v>26-999999</v>
      </c>
      <c r="O1018" t="str">
        <f t="shared" si="31"/>
        <v>999999-26</v>
      </c>
    </row>
    <row r="1019" spans="1:15">
      <c r="A1019" t="s">
        <v>38</v>
      </c>
      <c r="B1019" s="5" t="s">
        <v>219</v>
      </c>
      <c r="C1019" s="6">
        <v>3312475</v>
      </c>
      <c r="D1019" s="6">
        <v>61005</v>
      </c>
      <c r="E1019" s="6">
        <v>3251470</v>
      </c>
      <c r="F1019" s="7">
        <v>2008</v>
      </c>
      <c r="G1019" s="5" t="s">
        <v>219</v>
      </c>
      <c r="H1019" s="6">
        <v>14227</v>
      </c>
      <c r="I1019" s="6">
        <v>4521</v>
      </c>
      <c r="J1019" s="6">
        <v>9706</v>
      </c>
      <c r="K1019" s="7">
        <v>2008</v>
      </c>
      <c r="L1019">
        <f>VLOOKUP(B1019,NOME_BID!$A$8:$E$350,5,FALSE)</f>
        <v>22</v>
      </c>
      <c r="M1019">
        <v>999999</v>
      </c>
      <c r="N1019" t="str">
        <f t="shared" si="30"/>
        <v>22-999999</v>
      </c>
      <c r="O1019" t="str">
        <f t="shared" si="31"/>
        <v>999999-22</v>
      </c>
    </row>
    <row r="1020" spans="1:15">
      <c r="A1020" t="s">
        <v>38</v>
      </c>
      <c r="B1020" s="5" t="s">
        <v>220</v>
      </c>
      <c r="C1020" s="6">
        <v>1836307</v>
      </c>
      <c r="D1020" s="6">
        <v>109828</v>
      </c>
      <c r="E1020" s="6">
        <v>1726479</v>
      </c>
      <c r="F1020" s="7">
        <v>2008</v>
      </c>
      <c r="G1020" s="5" t="s">
        <v>220</v>
      </c>
      <c r="H1020" s="6">
        <v>11709</v>
      </c>
      <c r="I1020" s="6">
        <v>2879</v>
      </c>
      <c r="J1020" s="6">
        <v>8830</v>
      </c>
      <c r="K1020" s="7">
        <v>2008</v>
      </c>
      <c r="L1020">
        <f>VLOOKUP(B1021,NOME_BID!$A$8:$E$350,5,FALSE)</f>
        <v>25</v>
      </c>
      <c r="M1020">
        <v>999999</v>
      </c>
      <c r="N1020" t="str">
        <f t="shared" si="30"/>
        <v>25-999999</v>
      </c>
      <c r="O1020" t="str">
        <f t="shared" si="31"/>
        <v>999999-25</v>
      </c>
    </row>
    <row r="1021" spans="1:15">
      <c r="A1021" t="s">
        <v>39</v>
      </c>
      <c r="B1021" s="5" t="s">
        <v>51</v>
      </c>
      <c r="C1021" s="7" t="s">
        <v>52</v>
      </c>
      <c r="D1021" s="7">
        <v>1</v>
      </c>
      <c r="E1021" s="7">
        <v>-1</v>
      </c>
      <c r="F1021" s="7">
        <v>2008</v>
      </c>
      <c r="G1021" s="5" t="s">
        <v>51</v>
      </c>
      <c r="H1021" s="7" t="s">
        <v>52</v>
      </c>
      <c r="I1021" s="7">
        <v>39</v>
      </c>
      <c r="J1021" s="7">
        <v>-39</v>
      </c>
      <c r="K1021" s="7">
        <v>2008</v>
      </c>
      <c r="L1021">
        <f>VLOOKUP(B1021,NOME_BID!$A$8:$E$350,5,FALSE)</f>
        <v>25</v>
      </c>
      <c r="M1021">
        <v>11</v>
      </c>
      <c r="N1021" t="str">
        <f t="shared" si="30"/>
        <v>25-11</v>
      </c>
      <c r="O1021" t="str">
        <f t="shared" si="31"/>
        <v>11-25</v>
      </c>
    </row>
    <row r="1022" spans="1:15">
      <c r="A1022" t="s">
        <v>39</v>
      </c>
      <c r="B1022" s="5" t="s">
        <v>53</v>
      </c>
      <c r="C1022" s="6">
        <v>43200</v>
      </c>
      <c r="D1022" s="7">
        <v>153</v>
      </c>
      <c r="E1022" s="6">
        <v>43047</v>
      </c>
      <c r="F1022" s="7">
        <v>2008</v>
      </c>
      <c r="G1022" s="5" t="s">
        <v>53</v>
      </c>
      <c r="H1022" s="7">
        <v>180</v>
      </c>
      <c r="I1022" s="7">
        <v>78</v>
      </c>
      <c r="J1022" s="7">
        <v>102</v>
      </c>
      <c r="K1022" s="7">
        <v>2008</v>
      </c>
      <c r="L1022">
        <f>VLOOKUP(B1022,NOME_BID!$A$8:$E$350,5,FALSE)</f>
        <v>26</v>
      </c>
      <c r="M1022">
        <v>11</v>
      </c>
      <c r="N1022" t="str">
        <f t="shared" si="30"/>
        <v>26-11</v>
      </c>
      <c r="O1022" t="str">
        <f t="shared" si="31"/>
        <v>11-26</v>
      </c>
    </row>
    <row r="1023" spans="1:15">
      <c r="A1023" t="s">
        <v>39</v>
      </c>
      <c r="B1023" s="5" t="s">
        <v>54</v>
      </c>
      <c r="C1023" s="6">
        <v>632791083</v>
      </c>
      <c r="D1023" s="6">
        <v>228922206</v>
      </c>
      <c r="E1023" s="6">
        <v>403868877</v>
      </c>
      <c r="F1023" s="7">
        <v>2008</v>
      </c>
      <c r="G1023" s="5" t="s">
        <v>54</v>
      </c>
      <c r="H1023" s="6">
        <v>1814796</v>
      </c>
      <c r="I1023" s="6">
        <v>1909005</v>
      </c>
      <c r="J1023" s="6">
        <v>-94209</v>
      </c>
      <c r="K1023" s="7">
        <v>2008</v>
      </c>
      <c r="L1023">
        <f>VLOOKUP(B1023,NOME_BID!$A$8:$E$350,5,FALSE)</f>
        <v>26</v>
      </c>
      <c r="M1023">
        <v>11</v>
      </c>
      <c r="N1023" t="str">
        <f t="shared" si="30"/>
        <v>26-11</v>
      </c>
      <c r="O1023" t="str">
        <f t="shared" si="31"/>
        <v>11-26</v>
      </c>
    </row>
    <row r="1024" spans="1:15">
      <c r="A1024" t="s">
        <v>39</v>
      </c>
      <c r="B1024" s="5" t="s">
        <v>55</v>
      </c>
      <c r="C1024" s="7" t="s">
        <v>52</v>
      </c>
      <c r="D1024" s="6">
        <v>1536</v>
      </c>
      <c r="E1024" s="6">
        <v>-1536</v>
      </c>
      <c r="F1024" s="7">
        <v>2008</v>
      </c>
      <c r="G1024" s="5" t="s">
        <v>55</v>
      </c>
      <c r="H1024" s="7" t="s">
        <v>52</v>
      </c>
      <c r="I1024" s="7">
        <v>115</v>
      </c>
      <c r="J1024" s="7">
        <v>-115</v>
      </c>
      <c r="K1024" s="7">
        <v>2008</v>
      </c>
      <c r="L1024">
        <f>VLOOKUP(B1024,NOME_BID!$A$8:$E$350,5,FALSE)</f>
        <v>26</v>
      </c>
      <c r="M1024">
        <v>11</v>
      </c>
      <c r="N1024" t="str">
        <f t="shared" si="30"/>
        <v>26-11</v>
      </c>
      <c r="O1024" t="str">
        <f t="shared" si="31"/>
        <v>11-26</v>
      </c>
    </row>
    <row r="1025" spans="1:15">
      <c r="A1025" t="s">
        <v>39</v>
      </c>
      <c r="B1025" s="5" t="s">
        <v>56</v>
      </c>
      <c r="C1025" s="6">
        <v>2934266</v>
      </c>
      <c r="D1025" s="6">
        <v>2038165955</v>
      </c>
      <c r="E1025" s="6">
        <v>-2035231689</v>
      </c>
      <c r="F1025" s="7">
        <v>2008</v>
      </c>
      <c r="G1025" s="5" t="s">
        <v>56</v>
      </c>
      <c r="H1025" s="6">
        <v>6140</v>
      </c>
      <c r="I1025" s="6">
        <v>1671248</v>
      </c>
      <c r="J1025" s="6">
        <v>-1665108</v>
      </c>
      <c r="K1025" s="7">
        <v>2008</v>
      </c>
      <c r="L1025">
        <f>VLOOKUP(B1025,NOME_BID!$A$8:$E$350,5,FALSE)</f>
        <v>23</v>
      </c>
      <c r="M1025">
        <v>11</v>
      </c>
      <c r="N1025" t="str">
        <f t="shared" si="30"/>
        <v>23-11</v>
      </c>
      <c r="O1025" t="str">
        <f t="shared" si="31"/>
        <v>11-23</v>
      </c>
    </row>
    <row r="1026" spans="1:15">
      <c r="A1026" t="s">
        <v>39</v>
      </c>
      <c r="B1026" s="5" t="s">
        <v>57</v>
      </c>
      <c r="C1026" s="6">
        <v>75326</v>
      </c>
      <c r="D1026" s="7">
        <v>20</v>
      </c>
      <c r="E1026" s="6">
        <v>75306</v>
      </c>
      <c r="F1026" s="7">
        <v>2008</v>
      </c>
      <c r="G1026" s="5" t="s">
        <v>57</v>
      </c>
      <c r="H1026" s="7">
        <v>726</v>
      </c>
      <c r="I1026" s="7">
        <v>1</v>
      </c>
      <c r="J1026" s="7">
        <v>725</v>
      </c>
      <c r="K1026" s="7">
        <v>2008</v>
      </c>
      <c r="L1026">
        <f>VLOOKUP(B1026,NOME_BID!$A$8:$E$350,5,FALSE)</f>
        <v>24</v>
      </c>
      <c r="M1026">
        <v>11</v>
      </c>
      <c r="N1026" t="str">
        <f t="shared" si="30"/>
        <v>24-11</v>
      </c>
      <c r="O1026" t="str">
        <f t="shared" si="31"/>
        <v>11-24</v>
      </c>
    </row>
    <row r="1027" spans="1:15">
      <c r="A1027" t="s">
        <v>39</v>
      </c>
      <c r="B1027" s="5" t="s">
        <v>58</v>
      </c>
      <c r="C1027" s="6">
        <v>83232079</v>
      </c>
      <c r="D1027" s="6">
        <v>58067686</v>
      </c>
      <c r="E1027" s="6">
        <v>25164393</v>
      </c>
      <c r="F1027" s="7">
        <v>2008</v>
      </c>
      <c r="G1027" s="5" t="s">
        <v>58</v>
      </c>
      <c r="H1027" s="6">
        <v>104399</v>
      </c>
      <c r="I1027" s="6">
        <v>61728</v>
      </c>
      <c r="J1027" s="6">
        <v>42671</v>
      </c>
      <c r="K1027" s="7">
        <v>2008</v>
      </c>
      <c r="L1027">
        <f>VLOOKUP(B1027,NOME_BID!$A$8:$E$350,5,FALSE)</f>
        <v>26</v>
      </c>
      <c r="M1027">
        <v>11</v>
      </c>
      <c r="N1027" t="str">
        <f t="shared" si="30"/>
        <v>26-11</v>
      </c>
      <c r="O1027" t="str">
        <f t="shared" si="31"/>
        <v>11-26</v>
      </c>
    </row>
    <row r="1028" spans="1:15">
      <c r="A1028" t="s">
        <v>39</v>
      </c>
      <c r="B1028" s="5" t="s">
        <v>59</v>
      </c>
      <c r="C1028" s="6">
        <v>460417</v>
      </c>
      <c r="D1028" s="6">
        <v>10245</v>
      </c>
      <c r="E1028" s="6">
        <v>450172</v>
      </c>
      <c r="F1028" s="7">
        <v>2008</v>
      </c>
      <c r="G1028" s="5" t="s">
        <v>59</v>
      </c>
      <c r="H1028" s="7">
        <v>868</v>
      </c>
      <c r="I1028" s="7">
        <v>51</v>
      </c>
      <c r="J1028" s="7">
        <v>817</v>
      </c>
      <c r="K1028" s="7">
        <v>2008</v>
      </c>
      <c r="L1028">
        <f>VLOOKUP(B1028,NOME_BID!$A$8:$E$350,5,FALSE)</f>
        <v>26</v>
      </c>
      <c r="M1028">
        <v>11</v>
      </c>
      <c r="N1028" t="str">
        <f t="shared" ref="N1028:N1091" si="32">CONCATENATE(L1028,"-",M1028)</f>
        <v>26-11</v>
      </c>
      <c r="O1028" t="str">
        <f t="shared" ref="O1028:O1091" si="33">CONCATENATE(M1028,"-",L1028)</f>
        <v>11-26</v>
      </c>
    </row>
    <row r="1029" spans="1:15">
      <c r="A1029" t="s">
        <v>39</v>
      </c>
      <c r="B1029" s="5" t="s">
        <v>36</v>
      </c>
      <c r="C1029" s="6">
        <v>613865048</v>
      </c>
      <c r="D1029" s="6">
        <v>7125618375</v>
      </c>
      <c r="E1029" s="6">
        <v>-6511753327</v>
      </c>
      <c r="F1029" s="7">
        <v>2008</v>
      </c>
      <c r="G1029" s="5" t="s">
        <v>36</v>
      </c>
      <c r="H1029" s="6">
        <v>1107924</v>
      </c>
      <c r="I1029" s="6">
        <v>4963932</v>
      </c>
      <c r="J1029" s="6">
        <v>-3856008</v>
      </c>
      <c r="K1029" s="7">
        <v>2008</v>
      </c>
      <c r="L1029">
        <f>VLOOKUP(B1029,NOME_BID!$A$8:$E$350,5,FALSE)</f>
        <v>6</v>
      </c>
      <c r="M1029">
        <v>11</v>
      </c>
      <c r="N1029" t="str">
        <f t="shared" si="32"/>
        <v>6-11</v>
      </c>
      <c r="O1029" t="str">
        <f t="shared" si="33"/>
        <v>11-6</v>
      </c>
    </row>
    <row r="1030" spans="1:15">
      <c r="A1030" t="s">
        <v>39</v>
      </c>
      <c r="B1030" s="5" t="s">
        <v>60</v>
      </c>
      <c r="C1030" s="6">
        <v>244449</v>
      </c>
      <c r="D1030" s="6">
        <v>579447</v>
      </c>
      <c r="E1030" s="6">
        <v>-334998</v>
      </c>
      <c r="F1030" s="7">
        <v>2008</v>
      </c>
      <c r="G1030" s="5" t="s">
        <v>60</v>
      </c>
      <c r="H1030" s="7">
        <v>352</v>
      </c>
      <c r="I1030" s="6">
        <v>12593</v>
      </c>
      <c r="J1030" s="6">
        <v>-12241</v>
      </c>
      <c r="K1030" s="7">
        <v>2008</v>
      </c>
      <c r="L1030">
        <f>VLOOKUP(B1030,NOME_BID!$A$8:$E$350,5,FALSE)</f>
        <v>26</v>
      </c>
      <c r="M1030">
        <v>11</v>
      </c>
      <c r="N1030" t="str">
        <f t="shared" si="32"/>
        <v>26-11</v>
      </c>
      <c r="O1030" t="str">
        <f t="shared" si="33"/>
        <v>11-26</v>
      </c>
    </row>
    <row r="1031" spans="1:15">
      <c r="A1031" t="s">
        <v>39</v>
      </c>
      <c r="B1031" s="5" t="s">
        <v>61</v>
      </c>
      <c r="C1031" s="6">
        <v>158464785</v>
      </c>
      <c r="D1031" s="6">
        <v>669229403</v>
      </c>
      <c r="E1031" s="6">
        <v>-510764618</v>
      </c>
      <c r="F1031" s="7">
        <v>2008</v>
      </c>
      <c r="G1031" s="5" t="s">
        <v>61</v>
      </c>
      <c r="H1031" s="6">
        <v>487049</v>
      </c>
      <c r="I1031" s="6">
        <v>300411</v>
      </c>
      <c r="J1031" s="6">
        <v>186638</v>
      </c>
      <c r="K1031" s="7">
        <v>2008</v>
      </c>
      <c r="L1031">
        <f>VLOOKUP(B1031,NOME_BID!$A$8:$E$350,5,FALSE)</f>
        <v>25</v>
      </c>
      <c r="M1031">
        <v>11</v>
      </c>
      <c r="N1031" t="str">
        <f t="shared" si="32"/>
        <v>25-11</v>
      </c>
      <c r="O1031" t="str">
        <f t="shared" si="33"/>
        <v>11-25</v>
      </c>
    </row>
    <row r="1032" spans="1:15">
      <c r="A1032" t="s">
        <v>39</v>
      </c>
      <c r="B1032" s="5" t="s">
        <v>62</v>
      </c>
      <c r="C1032" s="6">
        <v>1280774</v>
      </c>
      <c r="D1032" s="6">
        <v>26887033</v>
      </c>
      <c r="E1032" s="6">
        <v>-25606259</v>
      </c>
      <c r="F1032" s="7">
        <v>2008</v>
      </c>
      <c r="G1032" s="5" t="s">
        <v>62</v>
      </c>
      <c r="H1032" s="6">
        <v>9232</v>
      </c>
      <c r="I1032" s="6">
        <v>183502</v>
      </c>
      <c r="J1032" s="6">
        <v>-174270</v>
      </c>
      <c r="K1032" s="7">
        <v>2008</v>
      </c>
      <c r="L1032">
        <f>VLOOKUP(B1032,NOME_BID!$A$8:$E$350,5,FALSE)</f>
        <v>26</v>
      </c>
      <c r="M1032">
        <v>11</v>
      </c>
      <c r="N1032" t="str">
        <f t="shared" si="32"/>
        <v>26-11</v>
      </c>
      <c r="O1032" t="str">
        <f t="shared" si="33"/>
        <v>11-26</v>
      </c>
    </row>
    <row r="1033" spans="1:15">
      <c r="A1033" t="s">
        <v>39</v>
      </c>
      <c r="B1033" s="5" t="s">
        <v>63</v>
      </c>
      <c r="C1033" s="7" t="s">
        <v>52</v>
      </c>
      <c r="D1033" s="7">
        <v>0</v>
      </c>
      <c r="E1033" s="7">
        <v>0</v>
      </c>
      <c r="F1033" s="7">
        <v>2008</v>
      </c>
      <c r="G1033" s="5" t="s">
        <v>63</v>
      </c>
      <c r="H1033" s="7" t="s">
        <v>52</v>
      </c>
      <c r="I1033" s="7">
        <v>0</v>
      </c>
      <c r="J1033" s="7">
        <v>0</v>
      </c>
      <c r="K1033" s="7">
        <v>2008</v>
      </c>
      <c r="L1033">
        <f>VLOOKUP(B1033,NOME_BID!$A$8:$E$350,5,FALSE)</f>
        <v>26</v>
      </c>
      <c r="M1033">
        <v>11</v>
      </c>
      <c r="N1033" t="str">
        <f t="shared" si="32"/>
        <v>26-11</v>
      </c>
      <c r="O1033" t="str">
        <f t="shared" si="33"/>
        <v>11-26</v>
      </c>
    </row>
    <row r="1034" spans="1:15">
      <c r="A1034" t="s">
        <v>39</v>
      </c>
      <c r="B1034" s="5" t="s">
        <v>64</v>
      </c>
      <c r="C1034" s="6">
        <v>402902</v>
      </c>
      <c r="D1034" s="7">
        <v>961</v>
      </c>
      <c r="E1034" s="6">
        <v>401941</v>
      </c>
      <c r="F1034" s="7">
        <v>2008</v>
      </c>
      <c r="G1034" s="5" t="s">
        <v>64</v>
      </c>
      <c r="H1034" s="6">
        <v>3431</v>
      </c>
      <c r="I1034" s="7">
        <v>225</v>
      </c>
      <c r="J1034" s="6">
        <v>3206</v>
      </c>
      <c r="K1034" s="7">
        <v>2008</v>
      </c>
      <c r="L1034">
        <f>VLOOKUP(B1034,NOME_BID!$A$8:$E$350,5,FALSE)</f>
        <v>24</v>
      </c>
      <c r="M1034">
        <v>11</v>
      </c>
      <c r="N1034" t="str">
        <f t="shared" si="32"/>
        <v>24-11</v>
      </c>
      <c r="O1034" t="str">
        <f t="shared" si="33"/>
        <v>11-24</v>
      </c>
    </row>
    <row r="1035" spans="1:15">
      <c r="A1035" t="s">
        <v>39</v>
      </c>
      <c r="B1035" s="5" t="s">
        <v>65</v>
      </c>
      <c r="C1035" s="6">
        <v>718121</v>
      </c>
      <c r="D1035" s="6">
        <v>32960</v>
      </c>
      <c r="E1035" s="6">
        <v>685161</v>
      </c>
      <c r="F1035" s="7">
        <v>2008</v>
      </c>
      <c r="G1035" s="5" t="s">
        <v>65</v>
      </c>
      <c r="H1035" s="6">
        <v>2749</v>
      </c>
      <c r="I1035" s="7">
        <v>149</v>
      </c>
      <c r="J1035" s="6">
        <v>2600</v>
      </c>
      <c r="K1035" s="7">
        <v>2008</v>
      </c>
      <c r="L1035">
        <f>VLOOKUP(B1035,NOME_BID!$A$8:$E$350,5,FALSE)</f>
        <v>26</v>
      </c>
      <c r="M1035">
        <v>11</v>
      </c>
      <c r="N1035" t="str">
        <f t="shared" si="32"/>
        <v>26-11</v>
      </c>
      <c r="O1035" t="str">
        <f t="shared" si="33"/>
        <v>11-26</v>
      </c>
    </row>
    <row r="1036" spans="1:15">
      <c r="A1036" t="s">
        <v>39</v>
      </c>
      <c r="B1036" s="5" t="s">
        <v>66</v>
      </c>
      <c r="C1036" s="6">
        <v>427182</v>
      </c>
      <c r="D1036" s="6">
        <v>263695</v>
      </c>
      <c r="E1036" s="6">
        <v>163487</v>
      </c>
      <c r="F1036" s="7">
        <v>2008</v>
      </c>
      <c r="G1036" s="5" t="s">
        <v>66</v>
      </c>
      <c r="H1036" s="6">
        <v>1550</v>
      </c>
      <c r="I1036" s="6">
        <v>3297</v>
      </c>
      <c r="J1036" s="6">
        <v>-1747</v>
      </c>
      <c r="K1036" s="7">
        <v>2008</v>
      </c>
      <c r="L1036">
        <f>VLOOKUP(B1036,NOME_BID!$A$8:$E$350,5,FALSE)</f>
        <v>25</v>
      </c>
      <c r="M1036">
        <v>11</v>
      </c>
      <c r="N1036" t="str">
        <f t="shared" si="32"/>
        <v>25-11</v>
      </c>
      <c r="O1036" t="str">
        <f t="shared" si="33"/>
        <v>11-25</v>
      </c>
    </row>
    <row r="1037" spans="1:15">
      <c r="A1037" t="s">
        <v>39</v>
      </c>
      <c r="B1037" s="5" t="s">
        <v>67</v>
      </c>
      <c r="C1037" s="6">
        <v>448513</v>
      </c>
      <c r="D1037" s="7">
        <v>69</v>
      </c>
      <c r="E1037" s="6">
        <v>448444</v>
      </c>
      <c r="F1037" s="7">
        <v>2008</v>
      </c>
      <c r="G1037" s="5" t="s">
        <v>67</v>
      </c>
      <c r="H1037" s="6">
        <v>19898</v>
      </c>
      <c r="I1037" s="7">
        <v>27</v>
      </c>
      <c r="J1037" s="6">
        <v>19871</v>
      </c>
      <c r="K1037" s="7">
        <v>2008</v>
      </c>
      <c r="L1037">
        <f>VLOOKUP(B1037,NOME_BID!$A$8:$E$350,5,FALSE)</f>
        <v>24</v>
      </c>
      <c r="M1037">
        <v>11</v>
      </c>
      <c r="N1037" t="str">
        <f t="shared" si="32"/>
        <v>24-11</v>
      </c>
      <c r="O1037" t="str">
        <f t="shared" si="33"/>
        <v>11-24</v>
      </c>
    </row>
    <row r="1038" spans="1:15">
      <c r="A1038" t="s">
        <v>39</v>
      </c>
      <c r="B1038" s="5" t="s">
        <v>68</v>
      </c>
      <c r="C1038" s="6">
        <v>321012646</v>
      </c>
      <c r="D1038" s="6">
        <v>64578630</v>
      </c>
      <c r="E1038" s="6">
        <v>256434016</v>
      </c>
      <c r="F1038" s="7">
        <v>2008</v>
      </c>
      <c r="G1038" s="5" t="s">
        <v>68</v>
      </c>
      <c r="H1038" s="6">
        <v>775861</v>
      </c>
      <c r="I1038" s="6">
        <v>265682</v>
      </c>
      <c r="J1038" s="6">
        <v>510179</v>
      </c>
      <c r="K1038" s="7">
        <v>2008</v>
      </c>
      <c r="L1038">
        <f>VLOOKUP(B1038,NOME_BID!$A$8:$E$350,5,FALSE)</f>
        <v>26</v>
      </c>
      <c r="M1038">
        <v>11</v>
      </c>
      <c r="N1038" t="str">
        <f t="shared" si="32"/>
        <v>26-11</v>
      </c>
      <c r="O1038" t="str">
        <f t="shared" si="33"/>
        <v>11-26</v>
      </c>
    </row>
    <row r="1039" spans="1:15">
      <c r="A1039" t="s">
        <v>39</v>
      </c>
      <c r="B1039" s="5" t="s">
        <v>69</v>
      </c>
      <c r="C1039" s="6">
        <v>176056</v>
      </c>
      <c r="D1039" s="7">
        <v>0</v>
      </c>
      <c r="E1039" s="6">
        <v>176056</v>
      </c>
      <c r="F1039" s="7">
        <v>2008</v>
      </c>
      <c r="G1039" s="5" t="s">
        <v>69</v>
      </c>
      <c r="H1039" s="7">
        <v>709</v>
      </c>
      <c r="I1039" s="7">
        <v>83</v>
      </c>
      <c r="J1039" s="7">
        <v>626</v>
      </c>
      <c r="K1039" s="7">
        <v>2008</v>
      </c>
      <c r="L1039">
        <f>VLOOKUP(B1039,NOME_BID!$A$8:$E$350,5,FALSE)</f>
        <v>24</v>
      </c>
      <c r="M1039">
        <v>11</v>
      </c>
      <c r="N1039" t="str">
        <f t="shared" si="32"/>
        <v>24-11</v>
      </c>
      <c r="O1039" t="str">
        <f t="shared" si="33"/>
        <v>11-24</v>
      </c>
    </row>
    <row r="1040" spans="1:15">
      <c r="A1040" t="s">
        <v>39</v>
      </c>
      <c r="B1040" s="5" t="s">
        <v>70</v>
      </c>
      <c r="C1040" s="6">
        <v>1240678</v>
      </c>
      <c r="D1040" s="7" t="s">
        <v>52</v>
      </c>
      <c r="E1040" s="6">
        <v>1240678</v>
      </c>
      <c r="F1040" s="7">
        <v>2008</v>
      </c>
      <c r="G1040" s="5" t="s">
        <v>70</v>
      </c>
      <c r="H1040" s="6">
        <v>2028</v>
      </c>
      <c r="I1040" s="7" t="s">
        <v>52</v>
      </c>
      <c r="J1040" s="6">
        <v>2028</v>
      </c>
      <c r="K1040" s="7">
        <v>2008</v>
      </c>
      <c r="L1040">
        <f>VLOOKUP(B1040,NOME_BID!$A$8:$E$350,5,FALSE)</f>
        <v>23</v>
      </c>
      <c r="M1040">
        <v>11</v>
      </c>
      <c r="N1040" t="str">
        <f t="shared" si="32"/>
        <v>23-11</v>
      </c>
      <c r="O1040" t="str">
        <f t="shared" si="33"/>
        <v>11-23</v>
      </c>
    </row>
    <row r="1041" spans="1:15">
      <c r="A1041" t="s">
        <v>39</v>
      </c>
      <c r="B1041" s="5" t="s">
        <v>71</v>
      </c>
      <c r="C1041" s="6">
        <v>829156</v>
      </c>
      <c r="D1041" s="6">
        <v>4666</v>
      </c>
      <c r="E1041" s="6">
        <v>824490</v>
      </c>
      <c r="F1041" s="7">
        <v>2008</v>
      </c>
      <c r="G1041" s="5" t="s">
        <v>71</v>
      </c>
      <c r="H1041" s="6">
        <v>3041</v>
      </c>
      <c r="I1041" s="7">
        <v>133</v>
      </c>
      <c r="J1041" s="6">
        <v>2908</v>
      </c>
      <c r="K1041" s="7">
        <v>2008</v>
      </c>
      <c r="L1041">
        <f>VLOOKUP(B1041,NOME_BID!$A$8:$E$350,5,FALSE)</f>
        <v>26</v>
      </c>
      <c r="M1041">
        <v>11</v>
      </c>
      <c r="N1041" t="str">
        <f t="shared" si="32"/>
        <v>26-11</v>
      </c>
      <c r="O1041" t="str">
        <f t="shared" si="33"/>
        <v>11-26</v>
      </c>
    </row>
    <row r="1042" spans="1:15">
      <c r="A1042" t="s">
        <v>39</v>
      </c>
      <c r="B1042" s="5" t="s">
        <v>37</v>
      </c>
      <c r="C1042" s="6">
        <v>275072641</v>
      </c>
      <c r="D1042" s="6">
        <v>155359863</v>
      </c>
      <c r="E1042" s="6">
        <v>119712778</v>
      </c>
      <c r="F1042" s="7">
        <v>2008</v>
      </c>
      <c r="G1042" s="5" t="s">
        <v>37</v>
      </c>
      <c r="H1042" s="6">
        <v>448229</v>
      </c>
      <c r="I1042" s="6">
        <v>77782</v>
      </c>
      <c r="J1042" s="6">
        <v>370447</v>
      </c>
      <c r="K1042" s="7">
        <v>2008</v>
      </c>
      <c r="L1042">
        <f>VLOOKUP(B1042,NOME_BID!$A$8:$E$350,5,FALSE)</f>
        <v>10</v>
      </c>
      <c r="M1042">
        <v>11</v>
      </c>
      <c r="N1042" t="str">
        <f t="shared" si="32"/>
        <v>10-11</v>
      </c>
      <c r="O1042" t="str">
        <f t="shared" si="33"/>
        <v>11-10</v>
      </c>
    </row>
    <row r="1043" spans="1:15">
      <c r="A1043" t="s">
        <v>39</v>
      </c>
      <c r="B1043" s="5" t="s">
        <v>72</v>
      </c>
      <c r="C1043" s="7" t="s">
        <v>52</v>
      </c>
      <c r="D1043" s="6">
        <v>1348</v>
      </c>
      <c r="E1043" s="6">
        <v>-1348</v>
      </c>
      <c r="F1043" s="7">
        <v>2008</v>
      </c>
      <c r="G1043" s="5" t="s">
        <v>72</v>
      </c>
      <c r="H1043" s="7" t="s">
        <v>52</v>
      </c>
      <c r="I1043" s="7">
        <v>121</v>
      </c>
      <c r="J1043" s="7">
        <v>-121</v>
      </c>
      <c r="K1043" s="7">
        <v>2008</v>
      </c>
      <c r="L1043">
        <f>VLOOKUP(B1043,NOME_BID!$A$8:$E$350,5,FALSE)</f>
        <v>26</v>
      </c>
      <c r="M1043">
        <v>11</v>
      </c>
      <c r="N1043" t="str">
        <f t="shared" si="32"/>
        <v>26-11</v>
      </c>
      <c r="O1043" t="str">
        <f t="shared" si="33"/>
        <v>11-26</v>
      </c>
    </row>
    <row r="1044" spans="1:15">
      <c r="A1044" t="s">
        <v>39</v>
      </c>
      <c r="B1044" s="5" t="s">
        <v>73</v>
      </c>
      <c r="C1044" s="7">
        <v>0</v>
      </c>
      <c r="D1044" s="7">
        <v>14</v>
      </c>
      <c r="E1044" s="7">
        <v>-14</v>
      </c>
      <c r="F1044" s="7">
        <v>2008</v>
      </c>
      <c r="G1044" s="5" t="s">
        <v>73</v>
      </c>
      <c r="H1044" s="7">
        <v>16</v>
      </c>
      <c r="I1044" s="7">
        <v>1</v>
      </c>
      <c r="J1044" s="7">
        <v>15</v>
      </c>
      <c r="K1044" s="7">
        <v>2008</v>
      </c>
      <c r="L1044">
        <f>VLOOKUP(B1044,NOME_BID!$A$8:$E$350,5,FALSE)</f>
        <v>22</v>
      </c>
      <c r="M1044">
        <v>11</v>
      </c>
      <c r="N1044" t="str">
        <f t="shared" si="32"/>
        <v>22-11</v>
      </c>
      <c r="O1044" t="str">
        <f t="shared" si="33"/>
        <v>11-22</v>
      </c>
    </row>
    <row r="1045" spans="1:15">
      <c r="A1045" t="s">
        <v>39</v>
      </c>
      <c r="B1045" s="5" t="s">
        <v>38</v>
      </c>
      <c r="C1045" s="6">
        <v>2274974128</v>
      </c>
      <c r="D1045" s="6">
        <v>3686682570</v>
      </c>
      <c r="E1045" s="6">
        <v>-1411708442</v>
      </c>
      <c r="F1045" s="7">
        <v>2008</v>
      </c>
      <c r="G1045" s="5" t="s">
        <v>38</v>
      </c>
      <c r="H1045" s="6">
        <v>4164366</v>
      </c>
      <c r="I1045" s="6">
        <v>5274791</v>
      </c>
      <c r="J1045" s="6">
        <v>-1110425</v>
      </c>
      <c r="K1045" s="7">
        <v>2008</v>
      </c>
      <c r="L1045">
        <f>VLOOKUP(B1045,NOME_BID!$A$8:$E$350,5,FALSE)</f>
        <v>999999</v>
      </c>
      <c r="M1045">
        <v>11</v>
      </c>
      <c r="N1045" t="str">
        <f t="shared" si="32"/>
        <v>999999-11</v>
      </c>
      <c r="O1045" t="str">
        <f t="shared" si="33"/>
        <v>11-999999</v>
      </c>
    </row>
    <row r="1046" spans="1:15">
      <c r="A1046" t="s">
        <v>39</v>
      </c>
      <c r="B1046" s="5" t="s">
        <v>74</v>
      </c>
      <c r="C1046" s="7" t="s">
        <v>52</v>
      </c>
      <c r="D1046" s="7">
        <v>102</v>
      </c>
      <c r="E1046" s="7">
        <v>-102</v>
      </c>
      <c r="F1046" s="7">
        <v>2008</v>
      </c>
      <c r="G1046" s="5" t="s">
        <v>74</v>
      </c>
      <c r="H1046" s="7" t="s">
        <v>52</v>
      </c>
      <c r="I1046" s="7">
        <v>131</v>
      </c>
      <c r="J1046" s="7">
        <v>-131</v>
      </c>
      <c r="K1046" s="7">
        <v>2008</v>
      </c>
      <c r="L1046">
        <f>VLOOKUP(B1046,NOME_BID!$A$8:$E$350,5,FALSE)</f>
        <v>25</v>
      </c>
      <c r="M1046">
        <v>11</v>
      </c>
      <c r="N1046" t="str">
        <f t="shared" si="32"/>
        <v>25-11</v>
      </c>
      <c r="O1046" t="str">
        <f t="shared" si="33"/>
        <v>11-25</v>
      </c>
    </row>
    <row r="1047" spans="1:15">
      <c r="A1047" t="s">
        <v>39</v>
      </c>
      <c r="B1047" s="5" t="s">
        <v>75</v>
      </c>
      <c r="C1047" s="6">
        <v>237659633</v>
      </c>
      <c r="D1047" s="6">
        <v>18748920</v>
      </c>
      <c r="E1047" s="6">
        <v>218910713</v>
      </c>
      <c r="F1047" s="7">
        <v>2008</v>
      </c>
      <c r="G1047" s="5" t="s">
        <v>75</v>
      </c>
      <c r="H1047" s="6">
        <v>525641</v>
      </c>
      <c r="I1047" s="6">
        <v>6300</v>
      </c>
      <c r="J1047" s="6">
        <v>519341</v>
      </c>
      <c r="K1047" s="7">
        <v>2008</v>
      </c>
      <c r="L1047">
        <f>VLOOKUP(B1047,NOME_BID!$A$8:$E$350,5,FALSE)</f>
        <v>26</v>
      </c>
      <c r="M1047">
        <v>11</v>
      </c>
      <c r="N1047" t="str">
        <f t="shared" si="32"/>
        <v>26-11</v>
      </c>
      <c r="O1047" t="str">
        <f t="shared" si="33"/>
        <v>11-26</v>
      </c>
    </row>
    <row r="1048" spans="1:15">
      <c r="A1048" t="s">
        <v>39</v>
      </c>
      <c r="B1048" s="5" t="s">
        <v>76</v>
      </c>
      <c r="C1048" s="6">
        <v>30980</v>
      </c>
      <c r="D1048" s="7">
        <v>31</v>
      </c>
      <c r="E1048" s="6">
        <v>30949</v>
      </c>
      <c r="F1048" s="7">
        <v>2008</v>
      </c>
      <c r="G1048" s="5" t="s">
        <v>76</v>
      </c>
      <c r="H1048" s="7">
        <v>61</v>
      </c>
      <c r="I1048" s="7">
        <v>2</v>
      </c>
      <c r="J1048" s="7">
        <v>59</v>
      </c>
      <c r="K1048" s="7">
        <v>2008</v>
      </c>
      <c r="L1048">
        <f>VLOOKUP(B1048,NOME_BID!$A$8:$E$350,5,FALSE)</f>
        <v>23</v>
      </c>
      <c r="M1048">
        <v>11</v>
      </c>
      <c r="N1048" t="str">
        <f t="shared" si="32"/>
        <v>23-11</v>
      </c>
      <c r="O1048" t="str">
        <f t="shared" si="33"/>
        <v>11-23</v>
      </c>
    </row>
    <row r="1049" spans="1:15">
      <c r="A1049" t="s">
        <v>39</v>
      </c>
      <c r="B1049" s="5" t="s">
        <v>77</v>
      </c>
      <c r="C1049" s="6">
        <v>54488</v>
      </c>
      <c r="D1049" s="6">
        <v>33119</v>
      </c>
      <c r="E1049" s="6">
        <v>21369</v>
      </c>
      <c r="F1049" s="7">
        <v>2008</v>
      </c>
      <c r="G1049" s="5" t="s">
        <v>77</v>
      </c>
      <c r="H1049" s="7">
        <v>200</v>
      </c>
      <c r="I1049" s="6">
        <v>5037</v>
      </c>
      <c r="J1049" s="6">
        <v>-4837</v>
      </c>
      <c r="K1049" s="7">
        <v>2008</v>
      </c>
      <c r="L1049">
        <f>VLOOKUP(B1049,NOME_BID!$A$8:$E$350,5,FALSE)</f>
        <v>25</v>
      </c>
      <c r="M1049">
        <v>11</v>
      </c>
      <c r="N1049" t="str">
        <f t="shared" si="32"/>
        <v>25-11</v>
      </c>
      <c r="O1049" t="str">
        <f t="shared" si="33"/>
        <v>11-25</v>
      </c>
    </row>
    <row r="1050" spans="1:15">
      <c r="A1050" t="s">
        <v>39</v>
      </c>
      <c r="B1050" s="5" t="s">
        <v>78</v>
      </c>
      <c r="C1050" s="6">
        <v>316525</v>
      </c>
      <c r="D1050" s="7">
        <v>184</v>
      </c>
      <c r="E1050" s="6">
        <v>316341</v>
      </c>
      <c r="F1050" s="7">
        <v>2008</v>
      </c>
      <c r="G1050" s="5" t="s">
        <v>78</v>
      </c>
      <c r="H1050" s="6">
        <v>1429</v>
      </c>
      <c r="I1050" s="7">
        <v>3</v>
      </c>
      <c r="J1050" s="6">
        <v>1426</v>
      </c>
      <c r="K1050" s="7">
        <v>2008</v>
      </c>
      <c r="L1050">
        <f>VLOOKUP(B1050,NOME_BID!$A$8:$E$350,5,FALSE)</f>
        <v>23</v>
      </c>
      <c r="M1050">
        <v>11</v>
      </c>
      <c r="N1050" t="str">
        <f t="shared" si="32"/>
        <v>23-11</v>
      </c>
      <c r="O1050" t="str">
        <f t="shared" si="33"/>
        <v>11-23</v>
      </c>
    </row>
    <row r="1051" spans="1:15">
      <c r="A1051" t="s">
        <v>39</v>
      </c>
      <c r="B1051" s="5" t="s">
        <v>79</v>
      </c>
      <c r="C1051" s="6">
        <v>620838040</v>
      </c>
      <c r="D1051" s="6">
        <v>1046928316</v>
      </c>
      <c r="E1051" s="6">
        <v>-426090276</v>
      </c>
      <c r="F1051" s="7">
        <v>2008</v>
      </c>
      <c r="G1051" s="5" t="s">
        <v>79</v>
      </c>
      <c r="H1051" s="6">
        <v>1414519</v>
      </c>
      <c r="I1051" s="6">
        <v>962815</v>
      </c>
      <c r="J1051" s="6">
        <v>451704</v>
      </c>
      <c r="K1051" s="7">
        <v>2008</v>
      </c>
      <c r="L1051">
        <f>VLOOKUP(B1051,NOME_BID!$A$8:$E$350,5,FALSE)</f>
        <v>21</v>
      </c>
      <c r="M1051">
        <v>11</v>
      </c>
      <c r="N1051" t="str">
        <f t="shared" si="32"/>
        <v>21-11</v>
      </c>
      <c r="O1051" t="str">
        <f t="shared" si="33"/>
        <v>11-21</v>
      </c>
    </row>
    <row r="1052" spans="1:15">
      <c r="A1052" t="s">
        <v>39</v>
      </c>
      <c r="B1052" s="5" t="s">
        <v>80</v>
      </c>
      <c r="C1052" s="7" t="s">
        <v>52</v>
      </c>
      <c r="D1052" s="7">
        <v>0</v>
      </c>
      <c r="E1052" s="7">
        <v>0</v>
      </c>
      <c r="F1052" s="7">
        <v>2008</v>
      </c>
      <c r="G1052" s="5" t="s">
        <v>80</v>
      </c>
      <c r="H1052" s="7" t="s">
        <v>52</v>
      </c>
      <c r="I1052" s="7">
        <v>0</v>
      </c>
      <c r="J1052" s="7">
        <v>0</v>
      </c>
      <c r="K1052" s="7">
        <v>2008</v>
      </c>
      <c r="L1052">
        <f>VLOOKUP(B1052,NOME_BID!$A$8:$E$350,5,FALSE)</f>
        <v>23</v>
      </c>
      <c r="M1052">
        <v>11</v>
      </c>
      <c r="N1052" t="str">
        <f t="shared" si="32"/>
        <v>23-11</v>
      </c>
      <c r="O1052" t="str">
        <f t="shared" si="33"/>
        <v>11-23</v>
      </c>
    </row>
    <row r="1053" spans="1:15">
      <c r="A1053" t="s">
        <v>39</v>
      </c>
      <c r="B1053" s="5" t="s">
        <v>39</v>
      </c>
      <c r="C1053" s="7" t="s">
        <v>52</v>
      </c>
      <c r="D1053" s="6">
        <v>1783722</v>
      </c>
      <c r="E1053" s="6">
        <v>-1783722</v>
      </c>
      <c r="F1053" s="7">
        <v>2008</v>
      </c>
      <c r="G1053" s="5" t="s">
        <v>39</v>
      </c>
      <c r="H1053" s="7" t="s">
        <v>52</v>
      </c>
      <c r="I1053" s="6">
        <v>30026</v>
      </c>
      <c r="J1053" s="6">
        <v>-30026</v>
      </c>
      <c r="K1053" s="7">
        <v>2008</v>
      </c>
      <c r="L1053">
        <f>VLOOKUP(B1053,NOME_BID!$A$8:$E$350,5,FALSE)</f>
        <v>11</v>
      </c>
      <c r="M1053">
        <v>11</v>
      </c>
      <c r="N1053" t="str">
        <f t="shared" si="32"/>
        <v>11-11</v>
      </c>
      <c r="O1053" t="str">
        <f t="shared" si="33"/>
        <v>11-11</v>
      </c>
    </row>
    <row r="1054" spans="1:15">
      <c r="A1054" t="s">
        <v>39</v>
      </c>
      <c r="B1054" s="5" t="s">
        <v>81</v>
      </c>
      <c r="C1054" s="6">
        <v>7214536373</v>
      </c>
      <c r="D1054" s="6">
        <v>1642104233</v>
      </c>
      <c r="E1054" s="6">
        <v>5572432140</v>
      </c>
      <c r="F1054" s="7">
        <v>2008</v>
      </c>
      <c r="G1054" s="5" t="s">
        <v>81</v>
      </c>
      <c r="H1054" s="6">
        <v>9851062</v>
      </c>
      <c r="I1054" s="6">
        <v>6800262</v>
      </c>
      <c r="J1054" s="6">
        <v>3050800</v>
      </c>
      <c r="K1054" s="7">
        <v>2008</v>
      </c>
      <c r="L1054">
        <f>VLOOKUP(B1054,NOME_BID!$A$8:$E$350,5,FALSE)</f>
        <v>25</v>
      </c>
      <c r="M1054">
        <v>11</v>
      </c>
      <c r="N1054" t="str">
        <f t="shared" si="32"/>
        <v>25-11</v>
      </c>
      <c r="O1054" t="str">
        <f t="shared" si="33"/>
        <v>11-25</v>
      </c>
    </row>
    <row r="1055" spans="1:15">
      <c r="A1055" t="s">
        <v>39</v>
      </c>
      <c r="B1055" s="5" t="s">
        <v>82</v>
      </c>
      <c r="C1055" s="6">
        <v>503591594</v>
      </c>
      <c r="D1055" s="6">
        <v>31364638</v>
      </c>
      <c r="E1055" s="6">
        <v>472226956</v>
      </c>
      <c r="F1055" s="7">
        <v>2008</v>
      </c>
      <c r="G1055" s="5" t="s">
        <v>82</v>
      </c>
      <c r="H1055" s="6">
        <v>1957993</v>
      </c>
      <c r="I1055" s="6">
        <v>266414</v>
      </c>
      <c r="J1055" s="6">
        <v>1691579</v>
      </c>
      <c r="K1055" s="7">
        <v>2008</v>
      </c>
      <c r="L1055">
        <f>VLOOKUP(B1055,NOME_BID!$A$8:$E$350,5,FALSE)</f>
        <v>25</v>
      </c>
      <c r="M1055">
        <v>11</v>
      </c>
      <c r="N1055" t="str">
        <f t="shared" si="32"/>
        <v>25-11</v>
      </c>
      <c r="O1055" t="str">
        <f t="shared" si="33"/>
        <v>11-25</v>
      </c>
    </row>
    <row r="1056" spans="1:15">
      <c r="A1056" t="s">
        <v>39</v>
      </c>
      <c r="B1056" s="5" t="s">
        <v>83</v>
      </c>
      <c r="C1056" s="6">
        <v>1305418</v>
      </c>
      <c r="D1056" s="6">
        <v>6713</v>
      </c>
      <c r="E1056" s="6">
        <v>1298705</v>
      </c>
      <c r="F1056" s="7">
        <v>2008</v>
      </c>
      <c r="G1056" s="5" t="s">
        <v>83</v>
      </c>
      <c r="H1056" s="6">
        <v>3256</v>
      </c>
      <c r="I1056" s="7">
        <v>63</v>
      </c>
      <c r="J1056" s="6">
        <v>3193</v>
      </c>
      <c r="K1056" s="7">
        <v>2008</v>
      </c>
      <c r="L1056">
        <f>VLOOKUP(B1056,NOME_BID!$A$8:$E$350,5,FALSE)</f>
        <v>26</v>
      </c>
      <c r="M1056">
        <v>11</v>
      </c>
      <c r="N1056" t="str">
        <f t="shared" si="32"/>
        <v>26-11</v>
      </c>
      <c r="O1056" t="str">
        <f t="shared" si="33"/>
        <v>11-26</v>
      </c>
    </row>
    <row r="1057" spans="1:15">
      <c r="A1057" t="s">
        <v>39</v>
      </c>
      <c r="B1057" s="5" t="s">
        <v>40</v>
      </c>
      <c r="C1057" s="6">
        <v>486155072</v>
      </c>
      <c r="D1057" s="6">
        <v>6113256545</v>
      </c>
      <c r="E1057" s="6">
        <v>-5627101473</v>
      </c>
      <c r="F1057" s="7">
        <v>2008</v>
      </c>
      <c r="G1057" s="5" t="s">
        <v>40</v>
      </c>
      <c r="H1057" s="6">
        <v>733820</v>
      </c>
      <c r="I1057" s="6">
        <v>2127060</v>
      </c>
      <c r="J1057" s="6">
        <v>-1393240</v>
      </c>
      <c r="K1057" s="7">
        <v>2008</v>
      </c>
      <c r="L1057">
        <f>VLOOKUP(B1057,NOME_BID!$A$8:$E$350,5,FALSE)</f>
        <v>12</v>
      </c>
      <c r="M1057">
        <v>11</v>
      </c>
      <c r="N1057" t="str">
        <f t="shared" si="32"/>
        <v>12-11</v>
      </c>
      <c r="O1057" t="str">
        <f t="shared" si="33"/>
        <v>11-12</v>
      </c>
    </row>
    <row r="1058" spans="1:15">
      <c r="A1058" t="s">
        <v>39</v>
      </c>
      <c r="B1058" s="5" t="s">
        <v>84</v>
      </c>
      <c r="C1058" s="6">
        <v>950904</v>
      </c>
      <c r="D1058" s="7">
        <v>1</v>
      </c>
      <c r="E1058" s="6">
        <v>950903</v>
      </c>
      <c r="F1058" s="7">
        <v>2008</v>
      </c>
      <c r="G1058" s="5" t="s">
        <v>84</v>
      </c>
      <c r="H1058" s="6">
        <v>3887</v>
      </c>
      <c r="I1058" s="7">
        <v>1</v>
      </c>
      <c r="J1058" s="6">
        <v>3886</v>
      </c>
      <c r="K1058" s="7">
        <v>2008</v>
      </c>
      <c r="L1058">
        <f>VLOOKUP(B1058,NOME_BID!$A$8:$E$350,5,FALSE)</f>
        <v>23</v>
      </c>
      <c r="M1058">
        <v>11</v>
      </c>
      <c r="N1058" t="str">
        <f t="shared" si="32"/>
        <v>23-11</v>
      </c>
      <c r="O1058" t="str">
        <f t="shared" si="33"/>
        <v>11-23</v>
      </c>
    </row>
    <row r="1059" spans="1:15">
      <c r="A1059" t="s">
        <v>39</v>
      </c>
      <c r="B1059" s="5" t="s">
        <v>85</v>
      </c>
      <c r="C1059" s="6">
        <v>10003205</v>
      </c>
      <c r="D1059" s="6">
        <v>23853</v>
      </c>
      <c r="E1059" s="6">
        <v>9979352</v>
      </c>
      <c r="F1059" s="7">
        <v>2008</v>
      </c>
      <c r="G1059" s="5" t="s">
        <v>85</v>
      </c>
      <c r="H1059" s="6">
        <v>7676</v>
      </c>
      <c r="I1059" s="7">
        <v>299</v>
      </c>
      <c r="J1059" s="6">
        <v>7377</v>
      </c>
      <c r="K1059" s="7">
        <v>2008</v>
      </c>
      <c r="L1059">
        <f>VLOOKUP(B1059,NOME_BID!$A$8:$E$350,5,FALSE)</f>
        <v>25</v>
      </c>
      <c r="M1059">
        <v>11</v>
      </c>
      <c r="N1059" t="str">
        <f t="shared" si="32"/>
        <v>25-11</v>
      </c>
      <c r="O1059" t="str">
        <f t="shared" si="33"/>
        <v>11-25</v>
      </c>
    </row>
    <row r="1060" spans="1:15">
      <c r="A1060" t="s">
        <v>39</v>
      </c>
      <c r="B1060" s="5" t="s">
        <v>86</v>
      </c>
      <c r="C1060" s="6">
        <v>1774795273</v>
      </c>
      <c r="D1060" s="6">
        <v>2203594011</v>
      </c>
      <c r="E1060" s="6">
        <v>-428798738</v>
      </c>
      <c r="F1060" s="7">
        <v>2008</v>
      </c>
      <c r="G1060" s="5" t="s">
        <v>86</v>
      </c>
      <c r="H1060" s="6">
        <v>3881313</v>
      </c>
      <c r="I1060" s="6">
        <v>3160876</v>
      </c>
      <c r="J1060" s="6">
        <v>720437</v>
      </c>
      <c r="K1060" s="7">
        <v>2008</v>
      </c>
      <c r="L1060">
        <f>VLOOKUP(B1060,NOME_BID!$A$8:$E$350,5,FALSE)</f>
        <v>25</v>
      </c>
      <c r="M1060">
        <v>11</v>
      </c>
      <c r="N1060" t="str">
        <f t="shared" si="32"/>
        <v>25-11</v>
      </c>
      <c r="O1060" t="str">
        <f t="shared" si="33"/>
        <v>11-25</v>
      </c>
    </row>
    <row r="1061" spans="1:15">
      <c r="A1061" t="s">
        <v>39</v>
      </c>
      <c r="B1061" s="5" t="s">
        <v>87</v>
      </c>
      <c r="C1061" s="6">
        <v>70000</v>
      </c>
      <c r="D1061" s="7" t="s">
        <v>52</v>
      </c>
      <c r="E1061" s="6">
        <v>70000</v>
      </c>
      <c r="F1061" s="7">
        <v>2008</v>
      </c>
      <c r="G1061" s="5" t="s">
        <v>87</v>
      </c>
      <c r="H1061" s="6">
        <v>1575</v>
      </c>
      <c r="I1061" s="7" t="s">
        <v>52</v>
      </c>
      <c r="J1061" s="6">
        <v>1575</v>
      </c>
      <c r="K1061" s="7">
        <v>2008</v>
      </c>
      <c r="L1061">
        <f>VLOOKUP(B1061,NOME_BID!$A$8:$E$350,5,FALSE)</f>
        <v>23</v>
      </c>
      <c r="M1061">
        <v>11</v>
      </c>
      <c r="N1061" t="str">
        <f t="shared" si="32"/>
        <v>23-11</v>
      </c>
      <c r="O1061" t="str">
        <f t="shared" si="33"/>
        <v>11-23</v>
      </c>
    </row>
    <row r="1062" spans="1:15">
      <c r="A1062" t="s">
        <v>39</v>
      </c>
      <c r="B1062" s="5" t="s">
        <v>88</v>
      </c>
      <c r="C1062" s="6">
        <v>79893250</v>
      </c>
      <c r="D1062" s="6">
        <v>5307294</v>
      </c>
      <c r="E1062" s="6">
        <v>74585956</v>
      </c>
      <c r="F1062" s="7">
        <v>2008</v>
      </c>
      <c r="G1062" s="5" t="s">
        <v>88</v>
      </c>
      <c r="H1062" s="6">
        <v>196245</v>
      </c>
      <c r="I1062" s="6">
        <v>19246</v>
      </c>
      <c r="J1062" s="6">
        <v>176999</v>
      </c>
      <c r="K1062" s="7">
        <v>2008</v>
      </c>
      <c r="L1062">
        <f>VLOOKUP(B1062,NOME_BID!$A$8:$E$350,5,FALSE)</f>
        <v>24</v>
      </c>
      <c r="M1062">
        <v>11</v>
      </c>
      <c r="N1062" t="str">
        <f t="shared" si="32"/>
        <v>24-11</v>
      </c>
      <c r="O1062" t="str">
        <f t="shared" si="33"/>
        <v>11-24</v>
      </c>
    </row>
    <row r="1063" spans="1:15">
      <c r="A1063" t="s">
        <v>39</v>
      </c>
      <c r="B1063" s="5" t="s">
        <v>89</v>
      </c>
      <c r="C1063" s="6">
        <v>2271946</v>
      </c>
      <c r="D1063" s="6">
        <v>352269</v>
      </c>
      <c r="E1063" s="6">
        <v>1919677</v>
      </c>
      <c r="F1063" s="7">
        <v>2008</v>
      </c>
      <c r="G1063" s="5" t="s">
        <v>89</v>
      </c>
      <c r="H1063" s="6">
        <v>5246</v>
      </c>
      <c r="I1063" s="6">
        <v>1601</v>
      </c>
      <c r="J1063" s="6">
        <v>3645</v>
      </c>
      <c r="K1063" s="7">
        <v>2008</v>
      </c>
      <c r="L1063">
        <f>VLOOKUP(B1063,NOME_BID!$A$8:$E$350,5,FALSE)</f>
        <v>26</v>
      </c>
      <c r="M1063">
        <v>11</v>
      </c>
      <c r="N1063" t="str">
        <f t="shared" si="32"/>
        <v>26-11</v>
      </c>
      <c r="O1063" t="str">
        <f t="shared" si="33"/>
        <v>11-26</v>
      </c>
    </row>
    <row r="1064" spans="1:15">
      <c r="A1064" t="s">
        <v>39</v>
      </c>
      <c r="B1064" s="5" t="s">
        <v>90</v>
      </c>
      <c r="C1064" s="6">
        <v>50886656</v>
      </c>
      <c r="D1064" s="6">
        <v>2957</v>
      </c>
      <c r="E1064" s="6">
        <v>50883699</v>
      </c>
      <c r="F1064" s="7">
        <v>2008</v>
      </c>
      <c r="G1064" s="5" t="s">
        <v>90</v>
      </c>
      <c r="H1064" s="6">
        <v>70758</v>
      </c>
      <c r="I1064" s="6">
        <v>4821</v>
      </c>
      <c r="J1064" s="6">
        <v>65937</v>
      </c>
      <c r="K1064" s="7">
        <v>2008</v>
      </c>
      <c r="L1064">
        <f>VLOOKUP(B1064,NOME_BID!$A$8:$E$350,5,FALSE)</f>
        <v>24</v>
      </c>
      <c r="M1064">
        <v>11</v>
      </c>
      <c r="N1064" t="str">
        <f t="shared" si="32"/>
        <v>24-11</v>
      </c>
      <c r="O1064" t="str">
        <f t="shared" si="33"/>
        <v>11-24</v>
      </c>
    </row>
    <row r="1065" spans="1:15">
      <c r="A1065" t="s">
        <v>39</v>
      </c>
      <c r="B1065" s="5" t="s">
        <v>91</v>
      </c>
      <c r="C1065" s="6">
        <v>38708110</v>
      </c>
      <c r="D1065" s="6">
        <v>9389790</v>
      </c>
      <c r="E1065" s="6">
        <v>29318320</v>
      </c>
      <c r="F1065" s="7">
        <v>2008</v>
      </c>
      <c r="G1065" s="5" t="s">
        <v>91</v>
      </c>
      <c r="H1065" s="6">
        <v>166107</v>
      </c>
      <c r="I1065" s="6">
        <v>159449</v>
      </c>
      <c r="J1065" s="6">
        <v>6658</v>
      </c>
      <c r="K1065" s="7">
        <v>2008</v>
      </c>
      <c r="L1065">
        <f>VLOOKUP(B1065,NOME_BID!$A$8:$E$350,5,FALSE)</f>
        <v>26</v>
      </c>
      <c r="M1065">
        <v>11</v>
      </c>
      <c r="N1065" t="str">
        <f t="shared" si="32"/>
        <v>26-11</v>
      </c>
      <c r="O1065" t="str">
        <f t="shared" si="33"/>
        <v>11-26</v>
      </c>
    </row>
    <row r="1066" spans="1:15">
      <c r="A1066" t="s">
        <v>39</v>
      </c>
      <c r="B1066" s="5" t="s">
        <v>92</v>
      </c>
      <c r="C1066" s="6">
        <v>54525</v>
      </c>
      <c r="D1066" s="7">
        <v>25</v>
      </c>
      <c r="E1066" s="6">
        <v>54500</v>
      </c>
      <c r="F1066" s="7">
        <v>2008</v>
      </c>
      <c r="G1066" s="5" t="s">
        <v>92</v>
      </c>
      <c r="H1066" s="7">
        <v>143</v>
      </c>
      <c r="I1066" s="7">
        <v>3</v>
      </c>
      <c r="J1066" s="7">
        <v>140</v>
      </c>
      <c r="K1066" s="7">
        <v>2008</v>
      </c>
      <c r="L1066">
        <f>VLOOKUP(B1066,NOME_BID!$A$8:$E$350,5,FALSE)</f>
        <v>24</v>
      </c>
      <c r="M1066">
        <v>11</v>
      </c>
      <c r="N1066" t="str">
        <f t="shared" si="32"/>
        <v>24-11</v>
      </c>
      <c r="O1066" t="str">
        <f t="shared" si="33"/>
        <v>11-24</v>
      </c>
    </row>
    <row r="1067" spans="1:15">
      <c r="A1067" t="s">
        <v>39</v>
      </c>
      <c r="B1067" s="5" t="s">
        <v>41</v>
      </c>
      <c r="C1067" s="6">
        <v>344454170</v>
      </c>
      <c r="D1067" s="6">
        <v>2539510212</v>
      </c>
      <c r="E1067" s="6">
        <v>-2195056042</v>
      </c>
      <c r="F1067" s="7">
        <v>2008</v>
      </c>
      <c r="G1067" s="5" t="s">
        <v>41</v>
      </c>
      <c r="H1067" s="6">
        <v>531347</v>
      </c>
      <c r="I1067" s="6">
        <v>1596589</v>
      </c>
      <c r="J1067" s="6">
        <v>-1065242</v>
      </c>
      <c r="K1067" s="7">
        <v>2008</v>
      </c>
      <c r="L1067">
        <f>VLOOKUP(B1067,NOME_BID!$A$8:$E$350,5,FALSE)</f>
        <v>13</v>
      </c>
      <c r="M1067">
        <v>11</v>
      </c>
      <c r="N1067" t="str">
        <f t="shared" si="32"/>
        <v>13-11</v>
      </c>
      <c r="O1067" t="str">
        <f t="shared" si="33"/>
        <v>11-13</v>
      </c>
    </row>
    <row r="1068" spans="1:15">
      <c r="A1068" t="s">
        <v>39</v>
      </c>
      <c r="B1068" s="5" t="s">
        <v>93</v>
      </c>
      <c r="C1068" s="6">
        <v>33900487</v>
      </c>
      <c r="D1068" s="6">
        <v>31946017</v>
      </c>
      <c r="E1068" s="6">
        <v>1954470</v>
      </c>
      <c r="F1068" s="7">
        <v>2008</v>
      </c>
      <c r="G1068" s="5" t="s">
        <v>93</v>
      </c>
      <c r="H1068" s="6">
        <v>25089</v>
      </c>
      <c r="I1068" s="6">
        <v>14750</v>
      </c>
      <c r="J1068" s="6">
        <v>10339</v>
      </c>
      <c r="K1068" s="7">
        <v>2008</v>
      </c>
      <c r="L1068">
        <f>VLOOKUP(B1068,NOME_BID!$A$8:$E$350,5,FALSE)</f>
        <v>26</v>
      </c>
      <c r="M1068">
        <v>11</v>
      </c>
      <c r="N1068" t="str">
        <f t="shared" si="32"/>
        <v>26-11</v>
      </c>
      <c r="O1068" t="str">
        <f t="shared" si="33"/>
        <v>11-26</v>
      </c>
    </row>
    <row r="1069" spans="1:15">
      <c r="A1069" t="s">
        <v>39</v>
      </c>
      <c r="B1069" s="5" t="s">
        <v>94</v>
      </c>
      <c r="C1069" s="6">
        <v>98145629</v>
      </c>
      <c r="D1069" s="6">
        <v>28867006</v>
      </c>
      <c r="E1069" s="6">
        <v>69278623</v>
      </c>
      <c r="F1069" s="7">
        <v>2008</v>
      </c>
      <c r="G1069" s="5" t="s">
        <v>94</v>
      </c>
      <c r="H1069" s="6">
        <v>106451</v>
      </c>
      <c r="I1069" s="6">
        <v>12567</v>
      </c>
      <c r="J1069" s="6">
        <v>93884</v>
      </c>
      <c r="K1069" s="7">
        <v>2008</v>
      </c>
      <c r="L1069">
        <f>VLOOKUP(B1069,NOME_BID!$A$8:$E$350,5,FALSE)</f>
        <v>24</v>
      </c>
      <c r="M1069">
        <v>11</v>
      </c>
      <c r="N1069" t="str">
        <f t="shared" si="32"/>
        <v>24-11</v>
      </c>
      <c r="O1069" t="str">
        <f t="shared" si="33"/>
        <v>11-24</v>
      </c>
    </row>
    <row r="1070" spans="1:15">
      <c r="A1070" t="s">
        <v>39</v>
      </c>
      <c r="B1070" s="5" t="s">
        <v>95</v>
      </c>
      <c r="C1070" s="6">
        <v>46541834</v>
      </c>
      <c r="D1070" s="6">
        <v>1520449</v>
      </c>
      <c r="E1070" s="6">
        <v>45021385</v>
      </c>
      <c r="F1070" s="7">
        <v>2008</v>
      </c>
      <c r="G1070" s="5" t="s">
        <v>95</v>
      </c>
      <c r="H1070" s="6">
        <v>107812</v>
      </c>
      <c r="I1070" s="6">
        <v>6113</v>
      </c>
      <c r="J1070" s="6">
        <v>101699</v>
      </c>
      <c r="K1070" s="7">
        <v>2008</v>
      </c>
      <c r="L1070">
        <f>VLOOKUP(B1070,NOME_BID!$A$8:$E$350,5,FALSE)</f>
        <v>26</v>
      </c>
      <c r="M1070">
        <v>11</v>
      </c>
      <c r="N1070" t="str">
        <f t="shared" si="32"/>
        <v>26-11</v>
      </c>
      <c r="O1070" t="str">
        <f t="shared" si="33"/>
        <v>11-26</v>
      </c>
    </row>
    <row r="1071" spans="1:15">
      <c r="A1071" t="s">
        <v>39</v>
      </c>
      <c r="B1071" s="5" t="s">
        <v>96</v>
      </c>
      <c r="C1071" s="6">
        <v>48282</v>
      </c>
      <c r="D1071" s="6">
        <v>3729484</v>
      </c>
      <c r="E1071" s="6">
        <v>-3681202</v>
      </c>
      <c r="F1071" s="7">
        <v>2008</v>
      </c>
      <c r="G1071" s="5" t="s">
        <v>96</v>
      </c>
      <c r="H1071" s="7">
        <v>776</v>
      </c>
      <c r="I1071" s="6">
        <v>55629</v>
      </c>
      <c r="J1071" s="6">
        <v>-54853</v>
      </c>
      <c r="K1071" s="7">
        <v>2008</v>
      </c>
      <c r="L1071">
        <f>VLOOKUP(B1071,NOME_BID!$A$8:$E$350,5,FALSE)</f>
        <v>26</v>
      </c>
      <c r="M1071">
        <v>11</v>
      </c>
      <c r="N1071" t="str">
        <f t="shared" si="32"/>
        <v>26-11</v>
      </c>
      <c r="O1071" t="str">
        <f t="shared" si="33"/>
        <v>11-26</v>
      </c>
    </row>
    <row r="1072" spans="1:15">
      <c r="A1072" t="s">
        <v>39</v>
      </c>
      <c r="B1072" s="5" t="s">
        <v>97</v>
      </c>
      <c r="C1072" s="6">
        <v>268065</v>
      </c>
      <c r="D1072" s="6">
        <v>669742</v>
      </c>
      <c r="E1072" s="6">
        <v>-401677</v>
      </c>
      <c r="F1072" s="7">
        <v>2008</v>
      </c>
      <c r="G1072" s="5" t="s">
        <v>97</v>
      </c>
      <c r="H1072" s="6">
        <v>1505</v>
      </c>
      <c r="I1072" s="6">
        <v>7515</v>
      </c>
      <c r="J1072" s="6">
        <v>-6010</v>
      </c>
      <c r="K1072" s="7">
        <v>2008</v>
      </c>
      <c r="L1072">
        <f>VLOOKUP(B1072,NOME_BID!$A$8:$E$350,5,FALSE)</f>
        <v>26</v>
      </c>
      <c r="M1072">
        <v>11</v>
      </c>
      <c r="N1072" t="str">
        <f t="shared" si="32"/>
        <v>26-11</v>
      </c>
      <c r="O1072" t="str">
        <f t="shared" si="33"/>
        <v>11-26</v>
      </c>
    </row>
    <row r="1073" spans="1:15">
      <c r="A1073" t="s">
        <v>39</v>
      </c>
      <c r="B1073" s="5" t="s">
        <v>98</v>
      </c>
      <c r="C1073" s="6">
        <v>917515106</v>
      </c>
      <c r="D1073" s="6">
        <v>188148589</v>
      </c>
      <c r="E1073" s="6">
        <v>729366517</v>
      </c>
      <c r="F1073" s="7">
        <v>2008</v>
      </c>
      <c r="G1073" s="5" t="s">
        <v>98</v>
      </c>
      <c r="H1073" s="6">
        <v>1978468</v>
      </c>
      <c r="I1073" s="6">
        <v>932662</v>
      </c>
      <c r="J1073" s="6">
        <v>1045806</v>
      </c>
      <c r="K1073" s="7">
        <v>2008</v>
      </c>
      <c r="L1073">
        <f>VLOOKUP(B1073,NOME_BID!$A$8:$E$350,5,FALSE)</f>
        <v>26</v>
      </c>
      <c r="M1073">
        <v>11</v>
      </c>
      <c r="N1073" t="str">
        <f t="shared" si="32"/>
        <v>26-11</v>
      </c>
      <c r="O1073" t="str">
        <f t="shared" si="33"/>
        <v>11-26</v>
      </c>
    </row>
    <row r="1074" spans="1:15">
      <c r="A1074" t="s">
        <v>39</v>
      </c>
      <c r="B1074" s="5" t="s">
        <v>99</v>
      </c>
      <c r="C1074" s="6">
        <v>6993042955</v>
      </c>
      <c r="D1074" s="6">
        <v>7649140517</v>
      </c>
      <c r="E1074" s="6">
        <v>-656097562</v>
      </c>
      <c r="F1074" s="7">
        <v>2008</v>
      </c>
      <c r="G1074" s="5" t="s">
        <v>99</v>
      </c>
      <c r="H1074" s="6">
        <v>7793252</v>
      </c>
      <c r="I1074" s="6">
        <v>11051779</v>
      </c>
      <c r="J1074" s="6">
        <v>-3258527</v>
      </c>
      <c r="K1074" s="7">
        <v>2008</v>
      </c>
      <c r="L1074">
        <f>VLOOKUP(B1074,NOME_BID!$A$8:$E$350,5,FALSE)</f>
        <v>21</v>
      </c>
      <c r="M1074">
        <v>11</v>
      </c>
      <c r="N1074" t="str">
        <f t="shared" si="32"/>
        <v>21-11</v>
      </c>
      <c r="O1074" t="str">
        <f t="shared" si="33"/>
        <v>11-21</v>
      </c>
    </row>
    <row r="1075" spans="1:15">
      <c r="A1075" t="s">
        <v>39</v>
      </c>
      <c r="B1075" s="5" t="s">
        <v>100</v>
      </c>
      <c r="C1075" s="6">
        <v>1893391</v>
      </c>
      <c r="D1075" s="6">
        <v>11171030</v>
      </c>
      <c r="E1075" s="6">
        <v>-9277639</v>
      </c>
      <c r="F1075" s="7">
        <v>2008</v>
      </c>
      <c r="G1075" s="5" t="s">
        <v>100</v>
      </c>
      <c r="H1075" s="6">
        <v>9695</v>
      </c>
      <c r="I1075" s="6">
        <v>11624</v>
      </c>
      <c r="J1075" s="6">
        <v>-1929</v>
      </c>
      <c r="K1075" s="7">
        <v>2008</v>
      </c>
      <c r="L1075">
        <f>VLOOKUP(B1075,NOME_BID!$A$8:$E$350,5,FALSE)</f>
        <v>26</v>
      </c>
      <c r="M1075">
        <v>11</v>
      </c>
      <c r="N1075" t="str">
        <f t="shared" si="32"/>
        <v>26-11</v>
      </c>
      <c r="O1075" t="str">
        <f t="shared" si="33"/>
        <v>11-26</v>
      </c>
    </row>
    <row r="1076" spans="1:15">
      <c r="A1076" t="s">
        <v>39</v>
      </c>
      <c r="B1076" s="5" t="s">
        <v>101</v>
      </c>
      <c r="C1076" s="6">
        <v>57150</v>
      </c>
      <c r="D1076" s="7" t="s">
        <v>52</v>
      </c>
      <c r="E1076" s="6">
        <v>57150</v>
      </c>
      <c r="F1076" s="7">
        <v>2008</v>
      </c>
      <c r="G1076" s="5" t="s">
        <v>101</v>
      </c>
      <c r="H1076" s="7">
        <v>309</v>
      </c>
      <c r="I1076" s="7" t="s">
        <v>52</v>
      </c>
      <c r="J1076" s="7">
        <v>309</v>
      </c>
      <c r="K1076" s="7">
        <v>2008</v>
      </c>
      <c r="L1076">
        <f>VLOOKUP(B1076,NOME_BID!$A$8:$E$350,5,FALSE)</f>
        <v>22</v>
      </c>
      <c r="M1076">
        <v>11</v>
      </c>
      <c r="N1076" t="str">
        <f t="shared" si="32"/>
        <v>22-11</v>
      </c>
      <c r="O1076" t="str">
        <f t="shared" si="33"/>
        <v>11-22</v>
      </c>
    </row>
    <row r="1077" spans="1:15">
      <c r="A1077" t="s">
        <v>39</v>
      </c>
      <c r="B1077" s="5" t="s">
        <v>102</v>
      </c>
      <c r="C1077" s="6">
        <v>150942221</v>
      </c>
      <c r="D1077" s="6">
        <v>206076928</v>
      </c>
      <c r="E1077" s="6">
        <v>-55134707</v>
      </c>
      <c r="F1077" s="7">
        <v>2008</v>
      </c>
      <c r="G1077" s="5" t="s">
        <v>102</v>
      </c>
      <c r="H1077" s="6">
        <v>307992</v>
      </c>
      <c r="I1077" s="6">
        <v>76293</v>
      </c>
      <c r="J1077" s="6">
        <v>231699</v>
      </c>
      <c r="K1077" s="7">
        <v>2008</v>
      </c>
      <c r="L1077">
        <f>VLOOKUP(B1077,NOME_BID!$A$8:$E$350,5,FALSE)</f>
        <v>25</v>
      </c>
      <c r="M1077">
        <v>11</v>
      </c>
      <c r="N1077" t="str">
        <f t="shared" si="32"/>
        <v>25-11</v>
      </c>
      <c r="O1077" t="str">
        <f t="shared" si="33"/>
        <v>11-25</v>
      </c>
    </row>
    <row r="1078" spans="1:15">
      <c r="A1078" t="s">
        <v>39</v>
      </c>
      <c r="B1078" s="5" t="s">
        <v>103</v>
      </c>
      <c r="C1078" s="6">
        <v>138909318</v>
      </c>
      <c r="D1078" s="6">
        <v>75092537</v>
      </c>
      <c r="E1078" s="6">
        <v>63816781</v>
      </c>
      <c r="F1078" s="7">
        <v>2008</v>
      </c>
      <c r="G1078" s="5" t="s">
        <v>103</v>
      </c>
      <c r="H1078" s="6">
        <v>303479</v>
      </c>
      <c r="I1078" s="6">
        <v>285004</v>
      </c>
      <c r="J1078" s="6">
        <v>18475</v>
      </c>
      <c r="K1078" s="7">
        <v>2008</v>
      </c>
      <c r="L1078">
        <f>VLOOKUP(B1078,NOME_BID!$A$8:$E$350,5,FALSE)</f>
        <v>26</v>
      </c>
      <c r="M1078">
        <v>11</v>
      </c>
      <c r="N1078" t="str">
        <f t="shared" si="32"/>
        <v>26-11</v>
      </c>
      <c r="O1078" t="str">
        <f t="shared" si="33"/>
        <v>11-26</v>
      </c>
    </row>
    <row r="1079" spans="1:15">
      <c r="A1079" t="s">
        <v>39</v>
      </c>
      <c r="B1079" s="5" t="s">
        <v>104</v>
      </c>
      <c r="C1079" s="6">
        <v>516399403</v>
      </c>
      <c r="D1079" s="6">
        <v>81342215</v>
      </c>
      <c r="E1079" s="6">
        <v>435057188</v>
      </c>
      <c r="F1079" s="7">
        <v>2008</v>
      </c>
      <c r="G1079" s="5" t="s">
        <v>104</v>
      </c>
      <c r="H1079" s="6">
        <v>2278540</v>
      </c>
      <c r="I1079" s="6">
        <v>930802</v>
      </c>
      <c r="J1079" s="6">
        <v>1347738</v>
      </c>
      <c r="K1079" s="7">
        <v>2008</v>
      </c>
      <c r="L1079">
        <f>VLOOKUP(B1079,NOME_BID!$A$8:$E$350,5,FALSE)</f>
        <v>26</v>
      </c>
      <c r="M1079">
        <v>11</v>
      </c>
      <c r="N1079" t="str">
        <f t="shared" si="32"/>
        <v>26-11</v>
      </c>
      <c r="O1079" t="str">
        <f t="shared" si="33"/>
        <v>11-26</v>
      </c>
    </row>
    <row r="1080" spans="1:15">
      <c r="A1080" t="s">
        <v>39</v>
      </c>
      <c r="B1080" s="5" t="s">
        <v>105</v>
      </c>
      <c r="C1080" s="6">
        <v>427215</v>
      </c>
      <c r="D1080" s="7">
        <v>0</v>
      </c>
      <c r="E1080" s="6">
        <v>427215</v>
      </c>
      <c r="F1080" s="7">
        <v>2008</v>
      </c>
      <c r="G1080" s="5" t="s">
        <v>105</v>
      </c>
      <c r="H1080" s="7">
        <v>497</v>
      </c>
      <c r="I1080" s="7">
        <v>1</v>
      </c>
      <c r="J1080" s="7">
        <v>496</v>
      </c>
      <c r="K1080" s="7">
        <v>2008</v>
      </c>
      <c r="L1080">
        <f>VLOOKUP(B1080,NOME_BID!$A$8:$E$350,5,FALSE)</f>
        <v>23</v>
      </c>
      <c r="M1080">
        <v>11</v>
      </c>
      <c r="N1080" t="str">
        <f t="shared" si="32"/>
        <v>23-11</v>
      </c>
      <c r="O1080" t="str">
        <f t="shared" si="33"/>
        <v>11-23</v>
      </c>
    </row>
    <row r="1081" spans="1:15">
      <c r="A1081" t="s">
        <v>39</v>
      </c>
      <c r="B1081" s="5" t="s">
        <v>106</v>
      </c>
      <c r="C1081" s="6">
        <v>751936</v>
      </c>
      <c r="D1081" s="7">
        <v>100</v>
      </c>
      <c r="E1081" s="6">
        <v>751836</v>
      </c>
      <c r="F1081" s="7">
        <v>2008</v>
      </c>
      <c r="G1081" s="5" t="s">
        <v>106</v>
      </c>
      <c r="H1081" s="6">
        <v>1267</v>
      </c>
      <c r="I1081" s="7">
        <v>3</v>
      </c>
      <c r="J1081" s="6">
        <v>1264</v>
      </c>
      <c r="K1081" s="7">
        <v>2008</v>
      </c>
      <c r="L1081">
        <f>VLOOKUP(B1081,NOME_BID!$A$8:$E$350,5,FALSE)</f>
        <v>26</v>
      </c>
      <c r="M1081">
        <v>11</v>
      </c>
      <c r="N1081" t="str">
        <f t="shared" si="32"/>
        <v>26-11</v>
      </c>
      <c r="O1081" t="str">
        <f t="shared" si="33"/>
        <v>11-26</v>
      </c>
    </row>
    <row r="1082" spans="1:15">
      <c r="A1082" t="s">
        <v>39</v>
      </c>
      <c r="B1082" s="5" t="s">
        <v>107</v>
      </c>
      <c r="C1082" s="6">
        <v>5644069</v>
      </c>
      <c r="D1082" s="6">
        <v>11487</v>
      </c>
      <c r="E1082" s="6">
        <v>5632582</v>
      </c>
      <c r="F1082" s="7">
        <v>2008</v>
      </c>
      <c r="G1082" s="5" t="s">
        <v>107</v>
      </c>
      <c r="H1082" s="6">
        <v>17662</v>
      </c>
      <c r="I1082" s="7">
        <v>219</v>
      </c>
      <c r="J1082" s="6">
        <v>17443</v>
      </c>
      <c r="K1082" s="7">
        <v>2008</v>
      </c>
      <c r="L1082">
        <f>VLOOKUP(B1082,NOME_BID!$A$8:$E$350,5,FALSE)</f>
        <v>23</v>
      </c>
      <c r="M1082">
        <v>11</v>
      </c>
      <c r="N1082" t="str">
        <f t="shared" si="32"/>
        <v>23-11</v>
      </c>
      <c r="O1082" t="str">
        <f t="shared" si="33"/>
        <v>11-23</v>
      </c>
    </row>
    <row r="1083" spans="1:15">
      <c r="A1083" t="s">
        <v>39</v>
      </c>
      <c r="B1083" s="5" t="s">
        <v>108</v>
      </c>
      <c r="C1083" s="6">
        <v>16406286</v>
      </c>
      <c r="D1083" s="6">
        <v>2254808</v>
      </c>
      <c r="E1083" s="6">
        <v>14151478</v>
      </c>
      <c r="F1083" s="7">
        <v>2008</v>
      </c>
      <c r="G1083" s="5" t="s">
        <v>108</v>
      </c>
      <c r="H1083" s="6">
        <v>28478</v>
      </c>
      <c r="I1083" s="6">
        <v>20634</v>
      </c>
      <c r="J1083" s="6">
        <v>7844</v>
      </c>
      <c r="K1083" s="7">
        <v>2008</v>
      </c>
      <c r="L1083">
        <f>VLOOKUP(B1083,NOME_BID!$A$8:$E$350,5,FALSE)</f>
        <v>26</v>
      </c>
      <c r="M1083">
        <v>11</v>
      </c>
      <c r="N1083" t="str">
        <f t="shared" si="32"/>
        <v>26-11</v>
      </c>
      <c r="O1083" t="str">
        <f t="shared" si="33"/>
        <v>11-26</v>
      </c>
    </row>
    <row r="1084" spans="1:15">
      <c r="A1084" t="s">
        <v>39</v>
      </c>
      <c r="B1084" s="5" t="s">
        <v>109</v>
      </c>
      <c r="C1084" s="6">
        <v>75898</v>
      </c>
      <c r="D1084" s="7">
        <v>16</v>
      </c>
      <c r="E1084" s="6">
        <v>75882</v>
      </c>
      <c r="F1084" s="7">
        <v>2008</v>
      </c>
      <c r="G1084" s="5" t="s">
        <v>109</v>
      </c>
      <c r="H1084" s="7">
        <v>522</v>
      </c>
      <c r="I1084" s="7">
        <v>1</v>
      </c>
      <c r="J1084" s="7">
        <v>521</v>
      </c>
      <c r="K1084" s="7">
        <v>2008</v>
      </c>
      <c r="L1084">
        <f>VLOOKUP(B1084,NOME_BID!$A$8:$E$350,5,FALSE)</f>
        <v>24</v>
      </c>
      <c r="M1084">
        <v>11</v>
      </c>
      <c r="N1084" t="str">
        <f t="shared" si="32"/>
        <v>24-11</v>
      </c>
      <c r="O1084" t="str">
        <f t="shared" si="33"/>
        <v>11-24</v>
      </c>
    </row>
    <row r="1085" spans="1:15">
      <c r="A1085" t="s">
        <v>39</v>
      </c>
      <c r="B1085" s="5" t="s">
        <v>110</v>
      </c>
      <c r="C1085" s="6">
        <v>336369408</v>
      </c>
      <c r="D1085" s="6">
        <v>245859375</v>
      </c>
      <c r="E1085" s="6">
        <v>90510033</v>
      </c>
      <c r="F1085" s="7">
        <v>2008</v>
      </c>
      <c r="G1085" s="5" t="s">
        <v>110</v>
      </c>
      <c r="H1085" s="6">
        <v>325046</v>
      </c>
      <c r="I1085" s="6">
        <v>110202</v>
      </c>
      <c r="J1085" s="6">
        <v>214844</v>
      </c>
      <c r="K1085" s="7">
        <v>2008</v>
      </c>
      <c r="L1085">
        <f>VLOOKUP(B1085,NOME_BID!$A$8:$E$350,5,FALSE)</f>
        <v>24</v>
      </c>
      <c r="M1085">
        <v>11</v>
      </c>
      <c r="N1085" t="str">
        <f t="shared" si="32"/>
        <v>24-11</v>
      </c>
      <c r="O1085" t="str">
        <f t="shared" si="33"/>
        <v>11-24</v>
      </c>
    </row>
    <row r="1086" spans="1:15">
      <c r="A1086" t="s">
        <v>39</v>
      </c>
      <c r="B1086" s="5" t="s">
        <v>111</v>
      </c>
      <c r="C1086" s="6">
        <v>281080</v>
      </c>
      <c r="D1086" s="7" t="s">
        <v>52</v>
      </c>
      <c r="E1086" s="6">
        <v>281080</v>
      </c>
      <c r="F1086" s="7">
        <v>2008</v>
      </c>
      <c r="G1086" s="5" t="s">
        <v>111</v>
      </c>
      <c r="H1086" s="6">
        <v>1401</v>
      </c>
      <c r="I1086" s="7" t="s">
        <v>52</v>
      </c>
      <c r="J1086" s="6">
        <v>1401</v>
      </c>
      <c r="K1086" s="7">
        <v>2008</v>
      </c>
      <c r="L1086">
        <f>VLOOKUP(B1086,NOME_BID!$A$8:$E$350,5,FALSE)</f>
        <v>23</v>
      </c>
      <c r="M1086">
        <v>11</v>
      </c>
      <c r="N1086" t="str">
        <f t="shared" si="32"/>
        <v>23-11</v>
      </c>
      <c r="O1086" t="str">
        <f t="shared" si="33"/>
        <v>11-23</v>
      </c>
    </row>
    <row r="1087" spans="1:15">
      <c r="A1087" t="s">
        <v>39</v>
      </c>
      <c r="B1087" s="5" t="s">
        <v>112</v>
      </c>
      <c r="C1087" s="6">
        <v>1405087</v>
      </c>
      <c r="D1087" s="7" t="s">
        <v>52</v>
      </c>
      <c r="E1087" s="6">
        <v>1405087</v>
      </c>
      <c r="F1087" s="7">
        <v>2008</v>
      </c>
      <c r="G1087" s="5" t="s">
        <v>112</v>
      </c>
      <c r="H1087" s="6">
        <v>1283</v>
      </c>
      <c r="I1087" s="7" t="s">
        <v>52</v>
      </c>
      <c r="J1087" s="6">
        <v>1283</v>
      </c>
      <c r="K1087" s="7">
        <v>2008</v>
      </c>
      <c r="L1087">
        <f>VLOOKUP(B1087,NOME_BID!$A$8:$E$350,5,FALSE)</f>
        <v>23</v>
      </c>
      <c r="M1087">
        <v>11</v>
      </c>
      <c r="N1087" t="str">
        <f t="shared" si="32"/>
        <v>23-11</v>
      </c>
      <c r="O1087" t="str">
        <f t="shared" si="33"/>
        <v>11-23</v>
      </c>
    </row>
    <row r="1088" spans="1:15">
      <c r="A1088" t="s">
        <v>39</v>
      </c>
      <c r="B1088" s="5" t="s">
        <v>113</v>
      </c>
      <c r="C1088" s="6">
        <v>412531</v>
      </c>
      <c r="D1088" s="6">
        <v>2616151</v>
      </c>
      <c r="E1088" s="6">
        <v>-2203620</v>
      </c>
      <c r="F1088" s="7">
        <v>2008</v>
      </c>
      <c r="G1088" s="5" t="s">
        <v>113</v>
      </c>
      <c r="H1088" s="7">
        <v>731</v>
      </c>
      <c r="I1088" s="6">
        <v>1156</v>
      </c>
      <c r="J1088" s="7">
        <v>-425</v>
      </c>
      <c r="K1088" s="7">
        <v>2008</v>
      </c>
      <c r="L1088">
        <f>VLOOKUP(B1088,NOME_BID!$A$8:$E$350,5,FALSE)</f>
        <v>17</v>
      </c>
      <c r="M1088">
        <v>11</v>
      </c>
      <c r="N1088" t="str">
        <f t="shared" si="32"/>
        <v>17-11</v>
      </c>
      <c r="O1088" t="str">
        <f t="shared" si="33"/>
        <v>11-17</v>
      </c>
    </row>
    <row r="1089" spans="1:15">
      <c r="A1089" t="s">
        <v>39</v>
      </c>
      <c r="B1089" s="5" t="s">
        <v>114</v>
      </c>
      <c r="C1089" s="6">
        <v>2677720</v>
      </c>
      <c r="D1089" s="6">
        <v>6490</v>
      </c>
      <c r="E1089" s="6">
        <v>2671230</v>
      </c>
      <c r="F1089" s="7">
        <v>2008</v>
      </c>
      <c r="G1089" s="5" t="s">
        <v>114</v>
      </c>
      <c r="H1089" s="6">
        <v>3581</v>
      </c>
      <c r="I1089" s="7">
        <v>199</v>
      </c>
      <c r="J1089" s="6">
        <v>3382</v>
      </c>
      <c r="K1089" s="7">
        <v>2008</v>
      </c>
      <c r="L1089">
        <f>VLOOKUP(B1089,NOME_BID!$A$8:$E$350,5,FALSE)</f>
        <v>24</v>
      </c>
      <c r="M1089">
        <v>11</v>
      </c>
      <c r="N1089" t="str">
        <f t="shared" si="32"/>
        <v>24-11</v>
      </c>
      <c r="O1089" t="str">
        <f t="shared" si="33"/>
        <v>11-24</v>
      </c>
    </row>
    <row r="1090" spans="1:15">
      <c r="A1090" t="s">
        <v>39</v>
      </c>
      <c r="B1090" s="5" t="s">
        <v>115</v>
      </c>
      <c r="C1090" s="6">
        <v>71010254</v>
      </c>
      <c r="D1090" s="6">
        <v>6751787</v>
      </c>
      <c r="E1090" s="6">
        <v>64258467</v>
      </c>
      <c r="F1090" s="7">
        <v>2008</v>
      </c>
      <c r="G1090" s="5" t="s">
        <v>115</v>
      </c>
      <c r="H1090" s="6">
        <v>56451</v>
      </c>
      <c r="I1090" s="6">
        <v>2890</v>
      </c>
      <c r="J1090" s="6">
        <v>53561</v>
      </c>
      <c r="K1090" s="7">
        <v>2008</v>
      </c>
      <c r="L1090">
        <f>VLOOKUP(B1090,NOME_BID!$A$8:$E$350,5,FALSE)</f>
        <v>24</v>
      </c>
      <c r="M1090">
        <v>11</v>
      </c>
      <c r="N1090" t="str">
        <f t="shared" si="32"/>
        <v>24-11</v>
      </c>
      <c r="O1090" t="str">
        <f t="shared" si="33"/>
        <v>11-24</v>
      </c>
    </row>
    <row r="1091" spans="1:15">
      <c r="A1091" t="s">
        <v>39</v>
      </c>
      <c r="B1091" s="5" t="s">
        <v>116</v>
      </c>
      <c r="C1091" s="6">
        <v>769024</v>
      </c>
      <c r="D1091" s="6">
        <v>572832</v>
      </c>
      <c r="E1091" s="6">
        <v>196192</v>
      </c>
      <c r="F1091" s="7">
        <v>2008</v>
      </c>
      <c r="G1091" s="5" t="s">
        <v>116</v>
      </c>
      <c r="H1091" s="6">
        <v>2852</v>
      </c>
      <c r="I1091" s="6">
        <v>18116</v>
      </c>
      <c r="J1091" s="6">
        <v>-15264</v>
      </c>
      <c r="K1091" s="7">
        <v>2008</v>
      </c>
      <c r="L1091">
        <f>VLOOKUP(B1091,NOME_BID!$A$8:$E$350,5,FALSE)</f>
        <v>26</v>
      </c>
      <c r="M1091">
        <v>11</v>
      </c>
      <c r="N1091" t="str">
        <f t="shared" si="32"/>
        <v>26-11</v>
      </c>
      <c r="O1091" t="str">
        <f t="shared" si="33"/>
        <v>11-26</v>
      </c>
    </row>
    <row r="1092" spans="1:15">
      <c r="A1092" t="s">
        <v>39</v>
      </c>
      <c r="B1092" s="5" t="s">
        <v>117</v>
      </c>
      <c r="C1092" s="6">
        <v>850342694</v>
      </c>
      <c r="D1092" s="6">
        <v>413701266</v>
      </c>
      <c r="E1092" s="6">
        <v>436641428</v>
      </c>
      <c r="F1092" s="7">
        <v>2008</v>
      </c>
      <c r="G1092" s="5" t="s">
        <v>117</v>
      </c>
      <c r="H1092" s="6">
        <v>1743510</v>
      </c>
      <c r="I1092" s="6">
        <v>477440</v>
      </c>
      <c r="J1092" s="6">
        <v>1266070</v>
      </c>
      <c r="K1092" s="7">
        <v>2008</v>
      </c>
      <c r="L1092">
        <f>VLOOKUP(B1092,NOME_BID!$A$8:$E$350,5,FALSE)</f>
        <v>25</v>
      </c>
      <c r="M1092">
        <v>11</v>
      </c>
      <c r="N1092" t="str">
        <f t="shared" ref="N1092:N1155" si="34">CONCATENATE(L1092,"-",M1092)</f>
        <v>25-11</v>
      </c>
      <c r="O1092" t="str">
        <f t="shared" ref="O1092:O1155" si="35">CONCATENATE(M1092,"-",L1092)</f>
        <v>11-25</v>
      </c>
    </row>
    <row r="1093" spans="1:15">
      <c r="A1093" t="s">
        <v>39</v>
      </c>
      <c r="B1093" s="5" t="s">
        <v>118</v>
      </c>
      <c r="C1093" s="6">
        <v>767661497</v>
      </c>
      <c r="D1093" s="6">
        <v>535037831</v>
      </c>
      <c r="E1093" s="6">
        <v>232623666</v>
      </c>
      <c r="F1093" s="7">
        <v>2008</v>
      </c>
      <c r="G1093" s="5" t="s">
        <v>118</v>
      </c>
      <c r="H1093" s="6">
        <v>204088</v>
      </c>
      <c r="I1093" s="6">
        <v>188390</v>
      </c>
      <c r="J1093" s="6">
        <v>15698</v>
      </c>
      <c r="K1093" s="7">
        <v>2008</v>
      </c>
      <c r="L1093">
        <f>VLOOKUP(B1093,NOME_BID!$A$8:$E$350,5,FALSE)</f>
        <v>25</v>
      </c>
      <c r="M1093">
        <v>11</v>
      </c>
      <c r="N1093" t="str">
        <f t="shared" si="34"/>
        <v>25-11</v>
      </c>
      <c r="O1093" t="str">
        <f t="shared" si="35"/>
        <v>11-25</v>
      </c>
    </row>
    <row r="1094" spans="1:15">
      <c r="A1094" t="s">
        <v>39</v>
      </c>
      <c r="B1094" s="5" t="s">
        <v>119</v>
      </c>
      <c r="C1094" s="6">
        <v>6400</v>
      </c>
      <c r="D1094" s="7">
        <v>0</v>
      </c>
      <c r="E1094" s="6">
        <v>6400</v>
      </c>
      <c r="F1094" s="7">
        <v>2008</v>
      </c>
      <c r="G1094" s="5" t="s">
        <v>119</v>
      </c>
      <c r="H1094" s="7">
        <v>85</v>
      </c>
      <c r="I1094" s="7">
        <v>3</v>
      </c>
      <c r="J1094" s="7">
        <v>82</v>
      </c>
      <c r="K1094" s="7">
        <v>2008</v>
      </c>
      <c r="L1094">
        <f>VLOOKUP(B1094,NOME_BID!$A$8:$E$350,5,FALSE)</f>
        <v>26</v>
      </c>
      <c r="M1094">
        <v>11</v>
      </c>
      <c r="N1094" t="str">
        <f t="shared" si="34"/>
        <v>26-11</v>
      </c>
      <c r="O1094" t="str">
        <f t="shared" si="35"/>
        <v>11-26</v>
      </c>
    </row>
    <row r="1095" spans="1:15">
      <c r="A1095" t="s">
        <v>39</v>
      </c>
      <c r="B1095" s="5" t="s">
        <v>120</v>
      </c>
      <c r="C1095" s="6">
        <v>18074763</v>
      </c>
      <c r="D1095" s="6">
        <v>252119</v>
      </c>
      <c r="E1095" s="6">
        <v>17822644</v>
      </c>
      <c r="F1095" s="7">
        <v>2008</v>
      </c>
      <c r="G1095" s="5" t="s">
        <v>120</v>
      </c>
      <c r="H1095" s="6">
        <v>31688</v>
      </c>
      <c r="I1095" s="6">
        <v>1536</v>
      </c>
      <c r="J1095" s="6">
        <v>30152</v>
      </c>
      <c r="K1095" s="7">
        <v>2008</v>
      </c>
      <c r="L1095">
        <f>VLOOKUP(B1095,NOME_BID!$A$8:$E$350,5,FALSE)</f>
        <v>26</v>
      </c>
      <c r="M1095">
        <v>11</v>
      </c>
      <c r="N1095" t="str">
        <f t="shared" si="34"/>
        <v>26-11</v>
      </c>
      <c r="O1095" t="str">
        <f t="shared" si="35"/>
        <v>11-26</v>
      </c>
    </row>
    <row r="1096" spans="1:15">
      <c r="A1096" t="s">
        <v>39</v>
      </c>
      <c r="B1096" s="5" t="s">
        <v>121</v>
      </c>
      <c r="C1096" s="6">
        <v>10701929</v>
      </c>
      <c r="D1096" s="6">
        <v>60842324</v>
      </c>
      <c r="E1096" s="6">
        <v>-50140395</v>
      </c>
      <c r="F1096" s="7">
        <v>2008</v>
      </c>
      <c r="G1096" s="5" t="s">
        <v>121</v>
      </c>
      <c r="H1096" s="6">
        <v>68145</v>
      </c>
      <c r="I1096" s="6">
        <v>89926</v>
      </c>
      <c r="J1096" s="6">
        <v>-21781</v>
      </c>
      <c r="K1096" s="7">
        <v>2008</v>
      </c>
      <c r="L1096">
        <f>VLOOKUP(B1096,NOME_BID!$A$8:$E$350,5,FALSE)</f>
        <v>26</v>
      </c>
      <c r="M1096">
        <v>11</v>
      </c>
      <c r="N1096" t="str">
        <f t="shared" si="34"/>
        <v>26-11</v>
      </c>
      <c r="O1096" t="str">
        <f t="shared" si="35"/>
        <v>11-26</v>
      </c>
    </row>
    <row r="1097" spans="1:15">
      <c r="A1097" t="s">
        <v>39</v>
      </c>
      <c r="B1097" s="5" t="s">
        <v>122</v>
      </c>
      <c r="C1097" s="6">
        <v>173563</v>
      </c>
      <c r="D1097" s="6">
        <v>109619</v>
      </c>
      <c r="E1097" s="6">
        <v>63944</v>
      </c>
      <c r="F1097" s="7">
        <v>2008</v>
      </c>
      <c r="G1097" s="5" t="s">
        <v>122</v>
      </c>
      <c r="H1097" s="6">
        <v>2840</v>
      </c>
      <c r="I1097" s="6">
        <v>4730</v>
      </c>
      <c r="J1097" s="6">
        <v>-1890</v>
      </c>
      <c r="K1097" s="7">
        <v>2008</v>
      </c>
      <c r="L1097">
        <f>VLOOKUP(B1097,NOME_BID!$A$8:$E$350,5,FALSE)</f>
        <v>21</v>
      </c>
      <c r="M1097">
        <v>11</v>
      </c>
      <c r="N1097" t="str">
        <f t="shared" si="34"/>
        <v>21-11</v>
      </c>
      <c r="O1097" t="str">
        <f t="shared" si="35"/>
        <v>11-21</v>
      </c>
    </row>
    <row r="1098" spans="1:15">
      <c r="A1098" t="s">
        <v>39</v>
      </c>
      <c r="B1098" s="5" t="s">
        <v>123</v>
      </c>
      <c r="C1098" s="7">
        <v>0</v>
      </c>
      <c r="D1098" s="7" t="s">
        <v>52</v>
      </c>
      <c r="E1098" s="7">
        <v>0</v>
      </c>
      <c r="F1098" s="7">
        <v>2008</v>
      </c>
      <c r="G1098" s="5" t="s">
        <v>123</v>
      </c>
      <c r="H1098" s="6">
        <v>2481</v>
      </c>
      <c r="I1098" s="7" t="s">
        <v>52</v>
      </c>
      <c r="J1098" s="6">
        <v>2481</v>
      </c>
      <c r="K1098" s="7">
        <v>2008</v>
      </c>
      <c r="L1098">
        <f>VLOOKUP(B1098,NOME_BID!$A$8:$E$350,5,FALSE)</f>
        <v>25</v>
      </c>
      <c r="M1098">
        <v>11</v>
      </c>
      <c r="N1098" t="str">
        <f t="shared" si="34"/>
        <v>25-11</v>
      </c>
      <c r="O1098" t="str">
        <f t="shared" si="35"/>
        <v>11-25</v>
      </c>
    </row>
    <row r="1099" spans="1:15">
      <c r="A1099" t="s">
        <v>39</v>
      </c>
      <c r="B1099" s="5" t="s">
        <v>124</v>
      </c>
      <c r="C1099" s="6">
        <v>47182283</v>
      </c>
      <c r="D1099" s="6">
        <v>8194678</v>
      </c>
      <c r="E1099" s="6">
        <v>38987605</v>
      </c>
      <c r="F1099" s="7">
        <v>2008</v>
      </c>
      <c r="G1099" s="5" t="s">
        <v>124</v>
      </c>
      <c r="H1099" s="6">
        <v>51649</v>
      </c>
      <c r="I1099" s="6">
        <v>97334</v>
      </c>
      <c r="J1099" s="6">
        <v>-45685</v>
      </c>
      <c r="K1099" s="7">
        <v>2008</v>
      </c>
      <c r="L1099">
        <f>VLOOKUP(B1099,NOME_BID!$A$8:$E$350,5,FALSE)</f>
        <v>26</v>
      </c>
      <c r="M1099">
        <v>11</v>
      </c>
      <c r="N1099" t="str">
        <f t="shared" si="34"/>
        <v>26-11</v>
      </c>
      <c r="O1099" t="str">
        <f t="shared" si="35"/>
        <v>11-26</v>
      </c>
    </row>
    <row r="1100" spans="1:15">
      <c r="A1100" t="s">
        <v>39</v>
      </c>
      <c r="B1100" s="5" t="s">
        <v>125</v>
      </c>
      <c r="C1100" s="6">
        <v>1023976619</v>
      </c>
      <c r="D1100" s="6">
        <v>85783217</v>
      </c>
      <c r="E1100" s="6">
        <v>938193402</v>
      </c>
      <c r="F1100" s="7">
        <v>2008</v>
      </c>
      <c r="G1100" s="5" t="s">
        <v>125</v>
      </c>
      <c r="H1100" s="6">
        <v>3404678</v>
      </c>
      <c r="I1100" s="6">
        <v>823176</v>
      </c>
      <c r="J1100" s="6">
        <v>2581502</v>
      </c>
      <c r="K1100" s="7">
        <v>2008</v>
      </c>
      <c r="L1100">
        <f>VLOOKUP(B1100,NOME_BID!$A$8:$E$350,5,FALSE)</f>
        <v>26</v>
      </c>
      <c r="M1100">
        <v>11</v>
      </c>
      <c r="N1100" t="str">
        <f t="shared" si="34"/>
        <v>26-11</v>
      </c>
      <c r="O1100" t="str">
        <f t="shared" si="35"/>
        <v>11-26</v>
      </c>
    </row>
    <row r="1101" spans="1:15">
      <c r="A1101" t="s">
        <v>39</v>
      </c>
      <c r="B1101" s="5" t="s">
        <v>126</v>
      </c>
      <c r="C1101" s="6">
        <v>6233698</v>
      </c>
      <c r="D1101" s="6">
        <v>11601213</v>
      </c>
      <c r="E1101" s="6">
        <v>-5367515</v>
      </c>
      <c r="F1101" s="7">
        <v>2008</v>
      </c>
      <c r="G1101" s="5" t="s">
        <v>126</v>
      </c>
      <c r="H1101" s="6">
        <v>14803</v>
      </c>
      <c r="I1101" s="6">
        <v>4518</v>
      </c>
      <c r="J1101" s="6">
        <v>10285</v>
      </c>
      <c r="K1101" s="7">
        <v>2008</v>
      </c>
      <c r="L1101">
        <f>VLOOKUP(B1101,NOME_BID!$A$8:$E$350,5,FALSE)</f>
        <v>24</v>
      </c>
      <c r="M1101">
        <v>11</v>
      </c>
      <c r="N1101" t="str">
        <f t="shared" si="34"/>
        <v>24-11</v>
      </c>
      <c r="O1101" t="str">
        <f t="shared" si="35"/>
        <v>11-24</v>
      </c>
    </row>
    <row r="1102" spans="1:15">
      <c r="A1102" t="s">
        <v>39</v>
      </c>
      <c r="B1102" s="5" t="s">
        <v>127</v>
      </c>
      <c r="C1102" s="6">
        <v>7984169765</v>
      </c>
      <c r="D1102" s="6">
        <v>1511728070</v>
      </c>
      <c r="E1102" s="6">
        <v>6472441695</v>
      </c>
      <c r="F1102" s="7">
        <v>2008</v>
      </c>
      <c r="G1102" s="5" t="s">
        <v>127</v>
      </c>
      <c r="H1102" s="6">
        <v>7233493</v>
      </c>
      <c r="I1102" s="6">
        <v>2671059</v>
      </c>
      <c r="J1102" s="6">
        <v>4562434</v>
      </c>
      <c r="K1102" s="7">
        <v>2008</v>
      </c>
      <c r="L1102">
        <f>VLOOKUP(B1102,NOME_BID!$A$8:$E$350,5,FALSE)</f>
        <v>25</v>
      </c>
      <c r="M1102">
        <v>11</v>
      </c>
      <c r="N1102" t="str">
        <f t="shared" si="34"/>
        <v>25-11</v>
      </c>
      <c r="O1102" t="str">
        <f t="shared" si="35"/>
        <v>11-25</v>
      </c>
    </row>
    <row r="1103" spans="1:15">
      <c r="A1103" t="s">
        <v>39</v>
      </c>
      <c r="B1103" s="5" t="s">
        <v>128</v>
      </c>
      <c r="C1103" s="6">
        <v>9869451</v>
      </c>
      <c r="D1103" s="6">
        <v>569825</v>
      </c>
      <c r="E1103" s="6">
        <v>9299626</v>
      </c>
      <c r="F1103" s="7">
        <v>2008</v>
      </c>
      <c r="G1103" s="5" t="s">
        <v>128</v>
      </c>
      <c r="H1103" s="6">
        <v>11682</v>
      </c>
      <c r="I1103" s="7">
        <v>639</v>
      </c>
      <c r="J1103" s="6">
        <v>11043</v>
      </c>
      <c r="K1103" s="7">
        <v>2008</v>
      </c>
      <c r="L1103">
        <f>VLOOKUP(B1103,NOME_BID!$A$8:$E$350,5,FALSE)</f>
        <v>26</v>
      </c>
      <c r="M1103">
        <v>11</v>
      </c>
      <c r="N1103" t="str">
        <f t="shared" si="34"/>
        <v>26-11</v>
      </c>
      <c r="O1103" t="str">
        <f t="shared" si="35"/>
        <v>11-26</v>
      </c>
    </row>
    <row r="1104" spans="1:15">
      <c r="A1104" t="s">
        <v>39</v>
      </c>
      <c r="B1104" s="5" t="s">
        <v>129</v>
      </c>
      <c r="C1104" s="6">
        <v>156408</v>
      </c>
      <c r="D1104" s="6">
        <v>151348</v>
      </c>
      <c r="E1104" s="6">
        <v>5060</v>
      </c>
      <c r="F1104" s="7">
        <v>2008</v>
      </c>
      <c r="G1104" s="5" t="s">
        <v>129</v>
      </c>
      <c r="H1104" s="7">
        <v>985</v>
      </c>
      <c r="I1104" s="7">
        <v>481</v>
      </c>
      <c r="J1104" s="7">
        <v>504</v>
      </c>
      <c r="K1104" s="7">
        <v>2008</v>
      </c>
      <c r="L1104">
        <f>VLOOKUP(B1104,NOME_BID!$A$8:$E$350,5,FALSE)</f>
        <v>25</v>
      </c>
      <c r="M1104">
        <v>11</v>
      </c>
      <c r="N1104" t="str">
        <f t="shared" si="34"/>
        <v>25-11</v>
      </c>
      <c r="O1104" t="str">
        <f t="shared" si="35"/>
        <v>11-25</v>
      </c>
    </row>
    <row r="1105" spans="1:15">
      <c r="A1105" t="s">
        <v>39</v>
      </c>
      <c r="B1105" s="5" t="s">
        <v>130</v>
      </c>
      <c r="C1105" s="6">
        <v>496962</v>
      </c>
      <c r="D1105" s="6">
        <v>503828</v>
      </c>
      <c r="E1105" s="6">
        <v>-6866</v>
      </c>
      <c r="F1105" s="7">
        <v>2008</v>
      </c>
      <c r="G1105" s="5" t="s">
        <v>130</v>
      </c>
      <c r="H1105" s="6">
        <v>3228</v>
      </c>
      <c r="I1105" s="6">
        <v>1281</v>
      </c>
      <c r="J1105" s="6">
        <v>1947</v>
      </c>
      <c r="K1105" s="7">
        <v>2008</v>
      </c>
      <c r="L1105">
        <f>VLOOKUP(B1105,NOME_BID!$A$8:$E$350,5,FALSE)</f>
        <v>22</v>
      </c>
      <c r="M1105">
        <v>11</v>
      </c>
      <c r="N1105" t="str">
        <f t="shared" si="34"/>
        <v>22-11</v>
      </c>
      <c r="O1105" t="str">
        <f t="shared" si="35"/>
        <v>11-22</v>
      </c>
    </row>
    <row r="1106" spans="1:15">
      <c r="A1106" t="s">
        <v>39</v>
      </c>
      <c r="B1106" s="5" t="s">
        <v>131</v>
      </c>
      <c r="C1106" s="6">
        <v>94248</v>
      </c>
      <c r="D1106" s="7" t="s">
        <v>52</v>
      </c>
      <c r="E1106" s="6">
        <v>94248</v>
      </c>
      <c r="F1106" s="7">
        <v>2008</v>
      </c>
      <c r="G1106" s="5" t="s">
        <v>131</v>
      </c>
      <c r="H1106" s="7">
        <v>146</v>
      </c>
      <c r="I1106" s="7" t="s">
        <v>52</v>
      </c>
      <c r="J1106" s="7">
        <v>146</v>
      </c>
      <c r="K1106" s="7">
        <v>2008</v>
      </c>
      <c r="L1106">
        <f>VLOOKUP(B1106,NOME_BID!$A$8:$E$350,5,FALSE)</f>
        <v>25</v>
      </c>
      <c r="M1106">
        <v>11</v>
      </c>
      <c r="N1106" t="str">
        <f t="shared" si="34"/>
        <v>25-11</v>
      </c>
      <c r="O1106" t="str">
        <f t="shared" si="35"/>
        <v>11-25</v>
      </c>
    </row>
    <row r="1107" spans="1:15">
      <c r="A1107" t="s">
        <v>39</v>
      </c>
      <c r="B1107" s="5" t="s">
        <v>132</v>
      </c>
      <c r="C1107" s="6">
        <v>5332291</v>
      </c>
      <c r="D1107" s="7">
        <v>0</v>
      </c>
      <c r="E1107" s="6">
        <v>5332291</v>
      </c>
      <c r="F1107" s="7">
        <v>2008</v>
      </c>
      <c r="G1107" s="5" t="s">
        <v>132</v>
      </c>
      <c r="H1107" s="6">
        <v>9582</v>
      </c>
      <c r="I1107" s="7">
        <v>0</v>
      </c>
      <c r="J1107" s="6">
        <v>9582</v>
      </c>
      <c r="K1107" s="7">
        <v>2008</v>
      </c>
      <c r="L1107">
        <f>VLOOKUP(B1107,NOME_BID!$A$8:$E$350,5,FALSE)</f>
        <v>26</v>
      </c>
      <c r="M1107">
        <v>11</v>
      </c>
      <c r="N1107" t="str">
        <f t="shared" si="34"/>
        <v>26-11</v>
      </c>
      <c r="O1107" t="str">
        <f t="shared" si="35"/>
        <v>11-26</v>
      </c>
    </row>
    <row r="1108" spans="1:15">
      <c r="A1108" t="s">
        <v>39</v>
      </c>
      <c r="B1108" s="5" t="s">
        <v>133</v>
      </c>
      <c r="C1108" s="7" t="s">
        <v>52</v>
      </c>
      <c r="D1108" s="7">
        <v>43</v>
      </c>
      <c r="E1108" s="7">
        <v>-43</v>
      </c>
      <c r="F1108" s="7">
        <v>2008</v>
      </c>
      <c r="G1108" s="5" t="s">
        <v>133</v>
      </c>
      <c r="H1108" s="7" t="s">
        <v>52</v>
      </c>
      <c r="I1108" s="7">
        <v>1</v>
      </c>
      <c r="J1108" s="7">
        <v>-1</v>
      </c>
      <c r="K1108" s="7">
        <v>2008</v>
      </c>
      <c r="L1108">
        <f>VLOOKUP(B1108,NOME_BID!$A$8:$E$350,5,FALSE)</f>
        <v>25</v>
      </c>
      <c r="M1108">
        <v>11</v>
      </c>
      <c r="N1108" t="str">
        <f t="shared" si="34"/>
        <v>25-11</v>
      </c>
      <c r="O1108" t="str">
        <f t="shared" si="35"/>
        <v>11-25</v>
      </c>
    </row>
    <row r="1109" spans="1:15">
      <c r="A1109" t="s">
        <v>39</v>
      </c>
      <c r="B1109" s="5" t="s">
        <v>134</v>
      </c>
      <c r="C1109" s="7">
        <v>58</v>
      </c>
      <c r="D1109" s="7">
        <v>0</v>
      </c>
      <c r="E1109" s="7">
        <v>58</v>
      </c>
      <c r="F1109" s="7">
        <v>2008</v>
      </c>
      <c r="G1109" s="5" t="s">
        <v>134</v>
      </c>
      <c r="H1109" s="7">
        <v>241</v>
      </c>
      <c r="I1109" s="7">
        <v>10</v>
      </c>
      <c r="J1109" s="7">
        <v>231</v>
      </c>
      <c r="K1109" s="7">
        <v>2008</v>
      </c>
      <c r="L1109">
        <f>VLOOKUP(B1109,NOME_BID!$A$8:$E$350,5,FALSE)</f>
        <v>25</v>
      </c>
      <c r="M1109">
        <v>11</v>
      </c>
      <c r="N1109" t="str">
        <f t="shared" si="34"/>
        <v>25-11</v>
      </c>
      <c r="O1109" t="str">
        <f t="shared" si="35"/>
        <v>11-25</v>
      </c>
    </row>
    <row r="1110" spans="1:15">
      <c r="A1110" t="s">
        <v>39</v>
      </c>
      <c r="B1110" s="5" t="s">
        <v>135</v>
      </c>
      <c r="C1110" s="6">
        <v>2538242</v>
      </c>
      <c r="D1110" s="6">
        <v>8596428</v>
      </c>
      <c r="E1110" s="6">
        <v>-6058186</v>
      </c>
      <c r="F1110" s="7">
        <v>2008</v>
      </c>
      <c r="G1110" s="5" t="s">
        <v>135</v>
      </c>
      <c r="H1110" s="6">
        <v>15846</v>
      </c>
      <c r="I1110" s="6">
        <v>7480</v>
      </c>
      <c r="J1110" s="6">
        <v>8366</v>
      </c>
      <c r="K1110" s="7">
        <v>2008</v>
      </c>
      <c r="L1110">
        <f>VLOOKUP(B1110,NOME_BID!$A$8:$E$350,5,FALSE)</f>
        <v>26</v>
      </c>
      <c r="M1110">
        <v>11</v>
      </c>
      <c r="N1110" t="str">
        <f t="shared" si="34"/>
        <v>26-11</v>
      </c>
      <c r="O1110" t="str">
        <f t="shared" si="35"/>
        <v>11-26</v>
      </c>
    </row>
    <row r="1111" spans="1:15">
      <c r="A1111" t="s">
        <v>39</v>
      </c>
      <c r="B1111" s="5" t="s">
        <v>136</v>
      </c>
      <c r="C1111" s="7" t="s">
        <v>52</v>
      </c>
      <c r="D1111" s="7">
        <v>0</v>
      </c>
      <c r="E1111" s="7">
        <v>0</v>
      </c>
      <c r="F1111" s="7">
        <v>2008</v>
      </c>
      <c r="G1111" s="5" t="s">
        <v>136</v>
      </c>
      <c r="H1111" s="7" t="s">
        <v>52</v>
      </c>
      <c r="I1111" s="7">
        <v>93</v>
      </c>
      <c r="J1111" s="7">
        <v>-93</v>
      </c>
      <c r="K1111" s="7">
        <v>2008</v>
      </c>
      <c r="L1111">
        <f>VLOOKUP(B1111,NOME_BID!$A$8:$E$350,5,FALSE)</f>
        <v>22</v>
      </c>
      <c r="M1111">
        <v>11</v>
      </c>
      <c r="N1111" t="str">
        <f t="shared" si="34"/>
        <v>22-11</v>
      </c>
      <c r="O1111" t="str">
        <f t="shared" si="35"/>
        <v>11-22</v>
      </c>
    </row>
    <row r="1112" spans="1:15">
      <c r="A1112" t="s">
        <v>39</v>
      </c>
      <c r="B1112" s="5" t="s">
        <v>137</v>
      </c>
      <c r="C1112" s="6">
        <v>4275166</v>
      </c>
      <c r="D1112" s="6">
        <v>6632</v>
      </c>
      <c r="E1112" s="6">
        <v>4268534</v>
      </c>
      <c r="F1112" s="7">
        <v>2008</v>
      </c>
      <c r="G1112" s="5" t="s">
        <v>137</v>
      </c>
      <c r="H1112" s="6">
        <v>3935</v>
      </c>
      <c r="I1112" s="7">
        <v>25</v>
      </c>
      <c r="J1112" s="6">
        <v>3910</v>
      </c>
      <c r="K1112" s="7">
        <v>2008</v>
      </c>
      <c r="L1112">
        <f>VLOOKUP(B1112,NOME_BID!$A$8:$E$350,5,FALSE)</f>
        <v>26</v>
      </c>
      <c r="M1112">
        <v>11</v>
      </c>
      <c r="N1112" t="str">
        <f t="shared" si="34"/>
        <v>26-11</v>
      </c>
      <c r="O1112" t="str">
        <f t="shared" si="35"/>
        <v>11-26</v>
      </c>
    </row>
    <row r="1113" spans="1:15">
      <c r="A1113" t="s">
        <v>39</v>
      </c>
      <c r="B1113" s="5" t="s">
        <v>138</v>
      </c>
      <c r="C1113" s="6">
        <v>1069430</v>
      </c>
      <c r="D1113" s="7" t="s">
        <v>52</v>
      </c>
      <c r="E1113" s="6">
        <v>1069430</v>
      </c>
      <c r="F1113" s="7">
        <v>2008</v>
      </c>
      <c r="G1113" s="5" t="s">
        <v>138</v>
      </c>
      <c r="H1113" s="7">
        <v>539</v>
      </c>
      <c r="I1113" s="7" t="s">
        <v>52</v>
      </c>
      <c r="J1113" s="7">
        <v>539</v>
      </c>
      <c r="K1113" s="7">
        <v>2008</v>
      </c>
      <c r="L1113">
        <f>VLOOKUP(B1113,NOME_BID!$A$8:$E$350,5,FALSE)</f>
        <v>23</v>
      </c>
      <c r="M1113">
        <v>11</v>
      </c>
      <c r="N1113" t="str">
        <f t="shared" si="34"/>
        <v>23-11</v>
      </c>
      <c r="O1113" t="str">
        <f t="shared" si="35"/>
        <v>11-23</v>
      </c>
    </row>
    <row r="1114" spans="1:15">
      <c r="A1114" t="s">
        <v>39</v>
      </c>
      <c r="B1114" s="5" t="s">
        <v>139</v>
      </c>
      <c r="C1114" s="6">
        <v>3386071</v>
      </c>
      <c r="D1114" s="7" t="s">
        <v>52</v>
      </c>
      <c r="E1114" s="6">
        <v>3386071</v>
      </c>
      <c r="F1114" s="7">
        <v>2008</v>
      </c>
      <c r="G1114" s="5" t="s">
        <v>139</v>
      </c>
      <c r="H1114" s="6">
        <v>3496</v>
      </c>
      <c r="I1114" s="7" t="s">
        <v>52</v>
      </c>
      <c r="J1114" s="6">
        <v>3496</v>
      </c>
      <c r="K1114" s="7">
        <v>2008</v>
      </c>
      <c r="L1114">
        <f>VLOOKUP(B1114,NOME_BID!$A$8:$E$350,5,FALSE)</f>
        <v>26</v>
      </c>
      <c r="M1114">
        <v>11</v>
      </c>
      <c r="N1114" t="str">
        <f t="shared" si="34"/>
        <v>26-11</v>
      </c>
      <c r="O1114" t="str">
        <f t="shared" si="35"/>
        <v>11-26</v>
      </c>
    </row>
    <row r="1115" spans="1:15">
      <c r="A1115" t="s">
        <v>39</v>
      </c>
      <c r="B1115" s="5" t="s">
        <v>140</v>
      </c>
      <c r="C1115" s="6">
        <v>2475</v>
      </c>
      <c r="D1115" s="6">
        <v>2521</v>
      </c>
      <c r="E1115" s="7">
        <v>-46</v>
      </c>
      <c r="F1115" s="7">
        <v>2008</v>
      </c>
      <c r="G1115" s="5" t="s">
        <v>140</v>
      </c>
      <c r="H1115" s="7">
        <v>62</v>
      </c>
      <c r="I1115" s="7">
        <v>286</v>
      </c>
      <c r="J1115" s="7">
        <v>-224</v>
      </c>
      <c r="K1115" s="7">
        <v>2008</v>
      </c>
      <c r="L1115">
        <f>VLOOKUP(B1115,NOME_BID!$A$8:$E$350,5,FALSE)</f>
        <v>26</v>
      </c>
      <c r="M1115">
        <v>11</v>
      </c>
      <c r="N1115" t="str">
        <f t="shared" si="34"/>
        <v>26-11</v>
      </c>
      <c r="O1115" t="str">
        <f t="shared" si="35"/>
        <v>11-26</v>
      </c>
    </row>
    <row r="1116" spans="1:15">
      <c r="A1116" t="s">
        <v>39</v>
      </c>
      <c r="B1116" s="5" t="s">
        <v>141</v>
      </c>
      <c r="C1116" s="6">
        <v>4523226</v>
      </c>
      <c r="D1116" s="6">
        <v>203606</v>
      </c>
      <c r="E1116" s="6">
        <v>4319620</v>
      </c>
      <c r="F1116" s="7">
        <v>2008</v>
      </c>
      <c r="G1116" s="5" t="s">
        <v>141</v>
      </c>
      <c r="H1116" s="6">
        <v>12864</v>
      </c>
      <c r="I1116" s="6">
        <v>5123</v>
      </c>
      <c r="J1116" s="6">
        <v>7741</v>
      </c>
      <c r="K1116" s="7">
        <v>2008</v>
      </c>
      <c r="L1116">
        <f>VLOOKUP(B1116,NOME_BID!$A$8:$E$350,5,FALSE)</f>
        <v>26</v>
      </c>
      <c r="M1116">
        <v>11</v>
      </c>
      <c r="N1116" t="str">
        <f t="shared" si="34"/>
        <v>26-11</v>
      </c>
      <c r="O1116" t="str">
        <f t="shared" si="35"/>
        <v>11-26</v>
      </c>
    </row>
    <row r="1117" spans="1:15">
      <c r="A1117" t="s">
        <v>39</v>
      </c>
      <c r="B1117" s="5" t="s">
        <v>142</v>
      </c>
      <c r="C1117" s="7">
        <v>0</v>
      </c>
      <c r="D1117" s="6">
        <v>4733925</v>
      </c>
      <c r="E1117" s="6">
        <v>-4733925</v>
      </c>
      <c r="F1117" s="7">
        <v>2008</v>
      </c>
      <c r="G1117" s="5" t="s">
        <v>142</v>
      </c>
      <c r="H1117" s="6">
        <v>2226</v>
      </c>
      <c r="I1117" s="6">
        <v>11368</v>
      </c>
      <c r="J1117" s="6">
        <v>-9142</v>
      </c>
      <c r="K1117" s="7">
        <v>2008</v>
      </c>
      <c r="L1117">
        <f>VLOOKUP(B1117,NOME_BID!$A$8:$E$350,5,FALSE)</f>
        <v>26</v>
      </c>
      <c r="M1117">
        <v>11</v>
      </c>
      <c r="N1117" t="str">
        <f t="shared" si="34"/>
        <v>26-11</v>
      </c>
      <c r="O1117" t="str">
        <f t="shared" si="35"/>
        <v>11-26</v>
      </c>
    </row>
    <row r="1118" spans="1:15">
      <c r="A1118" t="s">
        <v>39</v>
      </c>
      <c r="B1118" s="5" t="s">
        <v>143</v>
      </c>
      <c r="C1118" s="6">
        <v>22011</v>
      </c>
      <c r="D1118" s="6">
        <v>3435</v>
      </c>
      <c r="E1118" s="6">
        <v>18576</v>
      </c>
      <c r="F1118" s="7">
        <v>2008</v>
      </c>
      <c r="G1118" s="5" t="s">
        <v>143</v>
      </c>
      <c r="H1118" s="7">
        <v>63</v>
      </c>
      <c r="I1118" s="7">
        <v>54</v>
      </c>
      <c r="J1118" s="7">
        <v>9</v>
      </c>
      <c r="K1118" s="7">
        <v>2008</v>
      </c>
      <c r="L1118">
        <f>VLOOKUP(B1118,NOME_BID!$A$8:$E$350,5,FALSE)</f>
        <v>26</v>
      </c>
      <c r="M1118">
        <v>11</v>
      </c>
      <c r="N1118" t="str">
        <f t="shared" si="34"/>
        <v>26-11</v>
      </c>
      <c r="O1118" t="str">
        <f t="shared" si="35"/>
        <v>11-26</v>
      </c>
    </row>
    <row r="1119" spans="1:15">
      <c r="A1119" t="s">
        <v>39</v>
      </c>
      <c r="B1119" s="5" t="s">
        <v>144</v>
      </c>
      <c r="C1119" s="7">
        <v>758</v>
      </c>
      <c r="D1119" s="7">
        <v>349</v>
      </c>
      <c r="E1119" s="7">
        <v>409</v>
      </c>
      <c r="F1119" s="7">
        <v>2008</v>
      </c>
      <c r="G1119" s="5" t="s">
        <v>144</v>
      </c>
      <c r="H1119" s="7">
        <v>37</v>
      </c>
      <c r="I1119" s="7">
        <v>65</v>
      </c>
      <c r="J1119" s="7">
        <v>-28</v>
      </c>
      <c r="K1119" s="7">
        <v>2008</v>
      </c>
      <c r="L1119">
        <f>VLOOKUP(B1119,NOME_BID!$A$8:$E$350,5,FALSE)</f>
        <v>22</v>
      </c>
      <c r="M1119">
        <v>11</v>
      </c>
      <c r="N1119" t="str">
        <f t="shared" si="34"/>
        <v>22-11</v>
      </c>
      <c r="O1119" t="str">
        <f t="shared" si="35"/>
        <v>11-22</v>
      </c>
    </row>
    <row r="1120" spans="1:15">
      <c r="A1120" t="s">
        <v>39</v>
      </c>
      <c r="B1120" s="5" t="s">
        <v>145</v>
      </c>
      <c r="C1120" s="6">
        <v>577548760</v>
      </c>
      <c r="D1120" s="6">
        <v>14758938</v>
      </c>
      <c r="E1120" s="6">
        <v>562789822</v>
      </c>
      <c r="F1120" s="7">
        <v>2008</v>
      </c>
      <c r="G1120" s="5" t="s">
        <v>145</v>
      </c>
      <c r="H1120" s="6">
        <v>148742</v>
      </c>
      <c r="I1120" s="6">
        <v>186691</v>
      </c>
      <c r="J1120" s="6">
        <v>-37949</v>
      </c>
      <c r="K1120" s="7">
        <v>2008</v>
      </c>
      <c r="L1120">
        <f>VLOOKUP(B1121,NOME_BID!$A$8:$E$350,5,FALSE)</f>
        <v>22</v>
      </c>
      <c r="M1120">
        <v>11</v>
      </c>
      <c r="N1120" t="str">
        <f t="shared" si="34"/>
        <v>22-11</v>
      </c>
      <c r="O1120" t="str">
        <f t="shared" si="35"/>
        <v>11-22</v>
      </c>
    </row>
    <row r="1121" spans="1:15">
      <c r="A1121" t="s">
        <v>39</v>
      </c>
      <c r="B1121" s="5" t="s">
        <v>146</v>
      </c>
      <c r="C1121" s="7" t="s">
        <v>52</v>
      </c>
      <c r="D1121" s="6">
        <v>89100</v>
      </c>
      <c r="E1121" s="6">
        <v>-89100</v>
      </c>
      <c r="F1121" s="7">
        <v>2008</v>
      </c>
      <c r="G1121" s="5" t="s">
        <v>146</v>
      </c>
      <c r="H1121" s="7" t="s">
        <v>52</v>
      </c>
      <c r="I1121" s="7">
        <v>297</v>
      </c>
      <c r="J1121" s="7">
        <v>-297</v>
      </c>
      <c r="K1121" s="7">
        <v>2008</v>
      </c>
      <c r="L1121">
        <f>VLOOKUP(B1121,NOME_BID!$A$8:$E$350,5,FALSE)</f>
        <v>22</v>
      </c>
      <c r="M1121">
        <v>11</v>
      </c>
      <c r="N1121" t="str">
        <f t="shared" si="34"/>
        <v>22-11</v>
      </c>
      <c r="O1121" t="str">
        <f t="shared" si="35"/>
        <v>11-22</v>
      </c>
    </row>
    <row r="1122" spans="1:15">
      <c r="A1122" t="s">
        <v>39</v>
      </c>
      <c r="B1122" s="5" t="s">
        <v>147</v>
      </c>
      <c r="C1122" s="7">
        <v>0</v>
      </c>
      <c r="D1122" s="7" t="s">
        <v>52</v>
      </c>
      <c r="E1122" s="7">
        <v>0</v>
      </c>
      <c r="F1122" s="7">
        <v>2008</v>
      </c>
      <c r="G1122" s="5" t="s">
        <v>147</v>
      </c>
      <c r="H1122" s="7">
        <v>84</v>
      </c>
      <c r="I1122" s="7" t="s">
        <v>52</v>
      </c>
      <c r="J1122" s="7">
        <v>84</v>
      </c>
      <c r="K1122" s="7">
        <v>2008</v>
      </c>
      <c r="L1122">
        <f>VLOOKUP(B1122,NOME_BID!$A$8:$E$350,5,FALSE)</f>
        <v>25</v>
      </c>
      <c r="M1122">
        <v>11</v>
      </c>
      <c r="N1122" t="str">
        <f t="shared" si="34"/>
        <v>25-11</v>
      </c>
      <c r="O1122" t="str">
        <f t="shared" si="35"/>
        <v>11-25</v>
      </c>
    </row>
    <row r="1123" spans="1:15">
      <c r="A1123" t="s">
        <v>39</v>
      </c>
      <c r="B1123" s="5" t="s">
        <v>148</v>
      </c>
      <c r="C1123" s="7">
        <v>0</v>
      </c>
      <c r="D1123" s="7" t="s">
        <v>52</v>
      </c>
      <c r="E1123" s="7">
        <v>0</v>
      </c>
      <c r="F1123" s="7">
        <v>2008</v>
      </c>
      <c r="G1123" s="5" t="s">
        <v>148</v>
      </c>
      <c r="H1123" s="7">
        <v>29</v>
      </c>
      <c r="I1123" s="7" t="s">
        <v>52</v>
      </c>
      <c r="J1123" s="7">
        <v>29</v>
      </c>
      <c r="K1123" s="7">
        <v>2008</v>
      </c>
      <c r="L1123">
        <f>VLOOKUP(B1123,NOME_BID!$A$8:$E$350,5,FALSE)</f>
        <v>23</v>
      </c>
      <c r="M1123">
        <v>11</v>
      </c>
      <c r="N1123" t="str">
        <f t="shared" si="34"/>
        <v>23-11</v>
      </c>
      <c r="O1123" t="str">
        <f t="shared" si="35"/>
        <v>11-23</v>
      </c>
    </row>
    <row r="1124" spans="1:15">
      <c r="A1124" t="s">
        <v>39</v>
      </c>
      <c r="B1124" s="5" t="s">
        <v>149</v>
      </c>
      <c r="C1124" s="6">
        <v>726659</v>
      </c>
      <c r="D1124" s="6">
        <v>10633</v>
      </c>
      <c r="E1124" s="6">
        <v>716026</v>
      </c>
      <c r="F1124" s="7">
        <v>2008</v>
      </c>
      <c r="G1124" s="5" t="s">
        <v>149</v>
      </c>
      <c r="H1124" s="6">
        <v>1894</v>
      </c>
      <c r="I1124" s="6">
        <v>36073</v>
      </c>
      <c r="J1124" s="6">
        <v>-34179</v>
      </c>
      <c r="K1124" s="7">
        <v>2008</v>
      </c>
      <c r="L1124">
        <f>VLOOKUP(B1124,NOME_BID!$A$8:$E$350,5,FALSE)</f>
        <v>26</v>
      </c>
      <c r="M1124">
        <v>11</v>
      </c>
      <c r="N1124" t="str">
        <f t="shared" si="34"/>
        <v>26-11</v>
      </c>
      <c r="O1124" t="str">
        <f t="shared" si="35"/>
        <v>11-26</v>
      </c>
    </row>
    <row r="1125" spans="1:15">
      <c r="A1125" t="s">
        <v>39</v>
      </c>
      <c r="B1125" s="5" t="s">
        <v>150</v>
      </c>
      <c r="C1125" s="6">
        <v>420745</v>
      </c>
      <c r="D1125" s="6">
        <v>597254</v>
      </c>
      <c r="E1125" s="6">
        <v>-176509</v>
      </c>
      <c r="F1125" s="7">
        <v>2008</v>
      </c>
      <c r="G1125" s="5" t="s">
        <v>150</v>
      </c>
      <c r="H1125" s="6">
        <v>8033</v>
      </c>
      <c r="I1125" s="6">
        <v>1307</v>
      </c>
      <c r="J1125" s="6">
        <v>6726</v>
      </c>
      <c r="K1125" s="7">
        <v>2008</v>
      </c>
      <c r="L1125">
        <f>VLOOKUP(B1125,NOME_BID!$A$8:$E$350,5,FALSE)</f>
        <v>26</v>
      </c>
      <c r="M1125">
        <v>11</v>
      </c>
      <c r="N1125" t="str">
        <f t="shared" si="34"/>
        <v>26-11</v>
      </c>
      <c r="O1125" t="str">
        <f t="shared" si="35"/>
        <v>11-26</v>
      </c>
    </row>
    <row r="1126" spans="1:15">
      <c r="A1126" t="s">
        <v>39</v>
      </c>
      <c r="B1126" s="5" t="s">
        <v>151</v>
      </c>
      <c r="C1126" s="6">
        <v>612390</v>
      </c>
      <c r="D1126" s="7">
        <v>426</v>
      </c>
      <c r="E1126" s="6">
        <v>611964</v>
      </c>
      <c r="F1126" s="7">
        <v>2008</v>
      </c>
      <c r="G1126" s="5" t="s">
        <v>151</v>
      </c>
      <c r="H1126" s="6">
        <v>1513</v>
      </c>
      <c r="I1126" s="7">
        <v>350</v>
      </c>
      <c r="J1126" s="6">
        <v>1163</v>
      </c>
      <c r="K1126" s="7">
        <v>2008</v>
      </c>
      <c r="L1126">
        <f>VLOOKUP(B1126,NOME_BID!$A$8:$E$350,5,FALSE)</f>
        <v>22</v>
      </c>
      <c r="M1126">
        <v>11</v>
      </c>
      <c r="N1126" t="str">
        <f t="shared" si="34"/>
        <v>22-11</v>
      </c>
      <c r="O1126" t="str">
        <f t="shared" si="35"/>
        <v>11-22</v>
      </c>
    </row>
    <row r="1127" spans="1:15">
      <c r="A1127" t="s">
        <v>39</v>
      </c>
      <c r="B1127" s="5" t="s">
        <v>152</v>
      </c>
      <c r="C1127" s="6">
        <v>192984</v>
      </c>
      <c r="D1127" s="7">
        <v>106</v>
      </c>
      <c r="E1127" s="6">
        <v>192878</v>
      </c>
      <c r="F1127" s="7">
        <v>2008</v>
      </c>
      <c r="G1127" s="5" t="s">
        <v>152</v>
      </c>
      <c r="H1127" s="7">
        <v>547</v>
      </c>
      <c r="I1127" s="7">
        <v>55</v>
      </c>
      <c r="J1127" s="7">
        <v>492</v>
      </c>
      <c r="K1127" s="7">
        <v>2008</v>
      </c>
      <c r="L1127">
        <f>VLOOKUP(B1127,NOME_BID!$A$8:$E$350,5,FALSE)</f>
        <v>23</v>
      </c>
      <c r="M1127">
        <v>11</v>
      </c>
      <c r="N1127" t="str">
        <f t="shared" si="34"/>
        <v>23-11</v>
      </c>
      <c r="O1127" t="str">
        <f t="shared" si="35"/>
        <v>11-23</v>
      </c>
    </row>
    <row r="1128" spans="1:15">
      <c r="A1128" t="s">
        <v>39</v>
      </c>
      <c r="B1128" s="5" t="s">
        <v>153</v>
      </c>
      <c r="C1128" s="6">
        <v>811422412</v>
      </c>
      <c r="D1128" s="6">
        <v>706980089</v>
      </c>
      <c r="E1128" s="6">
        <v>104442323</v>
      </c>
      <c r="F1128" s="7">
        <v>2008</v>
      </c>
      <c r="G1128" s="5" t="s">
        <v>153</v>
      </c>
      <c r="H1128" s="6">
        <v>2218496</v>
      </c>
      <c r="I1128" s="6">
        <v>1752127</v>
      </c>
      <c r="J1128" s="6">
        <v>466369</v>
      </c>
      <c r="K1128" s="7">
        <v>2008</v>
      </c>
      <c r="L1128">
        <f>VLOOKUP(B1128,NOME_BID!$A$8:$E$350,5,FALSE)</f>
        <v>24</v>
      </c>
      <c r="M1128">
        <v>11</v>
      </c>
      <c r="N1128" t="str">
        <f t="shared" si="34"/>
        <v>24-11</v>
      </c>
      <c r="O1128" t="str">
        <f t="shared" si="35"/>
        <v>11-24</v>
      </c>
    </row>
    <row r="1129" spans="1:15">
      <c r="A1129" t="s">
        <v>39</v>
      </c>
      <c r="B1129" s="5" t="s">
        <v>154</v>
      </c>
      <c r="C1129" s="6">
        <v>214177</v>
      </c>
      <c r="D1129" s="7">
        <v>0</v>
      </c>
      <c r="E1129" s="6">
        <v>214177</v>
      </c>
      <c r="F1129" s="7">
        <v>2008</v>
      </c>
      <c r="G1129" s="5" t="s">
        <v>154</v>
      </c>
      <c r="H1129" s="7">
        <v>286</v>
      </c>
      <c r="I1129" s="7">
        <v>0</v>
      </c>
      <c r="J1129" s="7">
        <v>286</v>
      </c>
      <c r="K1129" s="7">
        <v>2008</v>
      </c>
      <c r="L1129">
        <f>VLOOKUP(B1129,NOME_BID!$A$8:$E$350,5,FALSE)</f>
        <v>25</v>
      </c>
      <c r="M1129">
        <v>11</v>
      </c>
      <c r="N1129" t="str">
        <f t="shared" si="34"/>
        <v>25-11</v>
      </c>
      <c r="O1129" t="str">
        <f t="shared" si="35"/>
        <v>11-25</v>
      </c>
    </row>
    <row r="1130" spans="1:15">
      <c r="A1130" t="s">
        <v>39</v>
      </c>
      <c r="B1130" s="5" t="s">
        <v>155</v>
      </c>
      <c r="C1130" s="6">
        <v>297024</v>
      </c>
      <c r="D1130" s="7" t="s">
        <v>52</v>
      </c>
      <c r="E1130" s="6">
        <v>297024</v>
      </c>
      <c r="F1130" s="7">
        <v>2008</v>
      </c>
      <c r="G1130" s="5" t="s">
        <v>155</v>
      </c>
      <c r="H1130" s="7">
        <v>611</v>
      </c>
      <c r="I1130" s="7" t="s">
        <v>52</v>
      </c>
      <c r="J1130" s="7">
        <v>611</v>
      </c>
      <c r="K1130" s="7">
        <v>2008</v>
      </c>
      <c r="L1130">
        <f>VLOOKUP(B1130,NOME_BID!$A$8:$E$350,5,FALSE)</f>
        <v>26</v>
      </c>
      <c r="M1130">
        <v>11</v>
      </c>
      <c r="N1130" t="str">
        <f t="shared" si="34"/>
        <v>26-11</v>
      </c>
      <c r="O1130" t="str">
        <f t="shared" si="35"/>
        <v>11-26</v>
      </c>
    </row>
    <row r="1131" spans="1:15">
      <c r="A1131" t="s">
        <v>39</v>
      </c>
      <c r="B1131" s="5" t="s">
        <v>156</v>
      </c>
      <c r="C1131" s="7">
        <v>0</v>
      </c>
      <c r="D1131" s="6">
        <v>8407</v>
      </c>
      <c r="E1131" s="6">
        <v>-8407</v>
      </c>
      <c r="F1131" s="7">
        <v>2008</v>
      </c>
      <c r="G1131" s="5" t="s">
        <v>156</v>
      </c>
      <c r="H1131" s="7">
        <v>5</v>
      </c>
      <c r="I1131" s="7">
        <v>588</v>
      </c>
      <c r="J1131" s="7">
        <v>-583</v>
      </c>
      <c r="K1131" s="7">
        <v>2008</v>
      </c>
      <c r="L1131">
        <f>VLOOKUP(B1131,NOME_BID!$A$8:$E$350,5,FALSE)</f>
        <v>26</v>
      </c>
      <c r="M1131">
        <v>11</v>
      </c>
      <c r="N1131" t="str">
        <f t="shared" si="34"/>
        <v>26-11</v>
      </c>
      <c r="O1131" t="str">
        <f t="shared" si="35"/>
        <v>11-26</v>
      </c>
    </row>
    <row r="1132" spans="1:15">
      <c r="A1132" t="s">
        <v>39</v>
      </c>
      <c r="B1132" s="5" t="s">
        <v>157</v>
      </c>
      <c r="C1132" s="6">
        <v>74946</v>
      </c>
      <c r="D1132" s="6">
        <v>311189</v>
      </c>
      <c r="E1132" s="6">
        <v>-236243</v>
      </c>
      <c r="F1132" s="7">
        <v>2008</v>
      </c>
      <c r="G1132" s="5" t="s">
        <v>157</v>
      </c>
      <c r="H1132" s="7">
        <v>482</v>
      </c>
      <c r="I1132" s="6">
        <v>7756</v>
      </c>
      <c r="J1132" s="6">
        <v>-7274</v>
      </c>
      <c r="K1132" s="7">
        <v>2008</v>
      </c>
      <c r="L1132">
        <f>VLOOKUP(B1132,NOME_BID!$A$8:$E$350,5,FALSE)</f>
        <v>25</v>
      </c>
      <c r="M1132">
        <v>11</v>
      </c>
      <c r="N1132" t="str">
        <f t="shared" si="34"/>
        <v>25-11</v>
      </c>
      <c r="O1132" t="str">
        <f t="shared" si="35"/>
        <v>11-25</v>
      </c>
    </row>
    <row r="1133" spans="1:15">
      <c r="A1133" t="s">
        <v>39</v>
      </c>
      <c r="B1133" s="5" t="s">
        <v>158</v>
      </c>
      <c r="C1133" s="6">
        <v>230620</v>
      </c>
      <c r="D1133" s="7">
        <v>0</v>
      </c>
      <c r="E1133" s="6">
        <v>230620</v>
      </c>
      <c r="F1133" s="7">
        <v>2008</v>
      </c>
      <c r="G1133" s="5" t="s">
        <v>158</v>
      </c>
      <c r="H1133" s="7">
        <v>428</v>
      </c>
      <c r="I1133" s="7">
        <v>0</v>
      </c>
      <c r="J1133" s="7">
        <v>428</v>
      </c>
      <c r="K1133" s="7">
        <v>2008</v>
      </c>
      <c r="L1133">
        <f>VLOOKUP(B1133,NOME_BID!$A$8:$E$350,5,FALSE)</f>
        <v>22</v>
      </c>
      <c r="M1133">
        <v>11</v>
      </c>
      <c r="N1133" t="str">
        <f t="shared" si="34"/>
        <v>22-11</v>
      </c>
      <c r="O1133" t="str">
        <f t="shared" si="35"/>
        <v>11-22</v>
      </c>
    </row>
    <row r="1134" spans="1:15">
      <c r="A1134" t="s">
        <v>39</v>
      </c>
      <c r="B1134" s="5" t="s">
        <v>159</v>
      </c>
      <c r="C1134" s="7" t="s">
        <v>52</v>
      </c>
      <c r="D1134" s="6">
        <v>2867</v>
      </c>
      <c r="E1134" s="6">
        <v>-2867</v>
      </c>
      <c r="F1134" s="7">
        <v>2008</v>
      </c>
      <c r="G1134" s="5" t="s">
        <v>159</v>
      </c>
      <c r="H1134" s="7" t="s">
        <v>52</v>
      </c>
      <c r="I1134" s="7">
        <v>210</v>
      </c>
      <c r="J1134" s="7">
        <v>-210</v>
      </c>
      <c r="K1134" s="7">
        <v>2008</v>
      </c>
      <c r="L1134">
        <f>VLOOKUP(B1134,NOME_BID!$A$8:$E$350,5,FALSE)</f>
        <v>25</v>
      </c>
      <c r="M1134">
        <v>11</v>
      </c>
      <c r="N1134" t="str">
        <f t="shared" si="34"/>
        <v>25-11</v>
      </c>
      <c r="O1134" t="str">
        <f t="shared" si="35"/>
        <v>11-25</v>
      </c>
    </row>
    <row r="1135" spans="1:15">
      <c r="A1135" t="s">
        <v>39</v>
      </c>
      <c r="B1135" s="5" t="s">
        <v>160</v>
      </c>
      <c r="C1135" s="6">
        <v>14283</v>
      </c>
      <c r="D1135" s="7" t="s">
        <v>52</v>
      </c>
      <c r="E1135" s="6">
        <v>14283</v>
      </c>
      <c r="F1135" s="7">
        <v>2008</v>
      </c>
      <c r="G1135" s="5" t="s">
        <v>160</v>
      </c>
      <c r="H1135" s="7">
        <v>439</v>
      </c>
      <c r="I1135" s="7" t="s">
        <v>52</v>
      </c>
      <c r="J1135" s="7">
        <v>439</v>
      </c>
      <c r="K1135" s="7">
        <v>2008</v>
      </c>
      <c r="L1135">
        <f>VLOOKUP(B1135,NOME_BID!$A$8:$E$350,5,FALSE)</f>
        <v>23</v>
      </c>
      <c r="M1135">
        <v>11</v>
      </c>
      <c r="N1135" t="str">
        <f t="shared" si="34"/>
        <v>23-11</v>
      </c>
      <c r="O1135" t="str">
        <f t="shared" si="35"/>
        <v>11-23</v>
      </c>
    </row>
    <row r="1136" spans="1:15">
      <c r="A1136" t="s">
        <v>39</v>
      </c>
      <c r="B1136" s="5" t="s">
        <v>161</v>
      </c>
      <c r="C1136" s="7">
        <v>200</v>
      </c>
      <c r="D1136" s="7">
        <v>992</v>
      </c>
      <c r="E1136" s="7">
        <v>-792</v>
      </c>
      <c r="F1136" s="7">
        <v>2008</v>
      </c>
      <c r="G1136" s="5" t="s">
        <v>161</v>
      </c>
      <c r="H1136" s="7">
        <v>37</v>
      </c>
      <c r="I1136" s="7">
        <v>186</v>
      </c>
      <c r="J1136" s="7">
        <v>-149</v>
      </c>
      <c r="K1136" s="7">
        <v>2008</v>
      </c>
      <c r="L1136">
        <f>VLOOKUP(B1136,NOME_BID!$A$8:$E$350,5,FALSE)</f>
        <v>25</v>
      </c>
      <c r="M1136">
        <v>11</v>
      </c>
      <c r="N1136" t="str">
        <f t="shared" si="34"/>
        <v>25-11</v>
      </c>
      <c r="O1136" t="str">
        <f t="shared" si="35"/>
        <v>11-25</v>
      </c>
    </row>
    <row r="1137" spans="1:15">
      <c r="A1137" t="s">
        <v>39</v>
      </c>
      <c r="B1137" s="5" t="s">
        <v>162</v>
      </c>
      <c r="C1137" s="6">
        <v>57492104</v>
      </c>
      <c r="D1137" s="6">
        <v>215017</v>
      </c>
      <c r="E1137" s="6">
        <v>57277087</v>
      </c>
      <c r="F1137" s="7">
        <v>2008</v>
      </c>
      <c r="G1137" s="5" t="s">
        <v>162</v>
      </c>
      <c r="H1137" s="6">
        <v>54485</v>
      </c>
      <c r="I1137" s="6">
        <v>4617</v>
      </c>
      <c r="J1137" s="6">
        <v>49868</v>
      </c>
      <c r="K1137" s="7">
        <v>2008</v>
      </c>
      <c r="L1137">
        <f>VLOOKUP(B1137,NOME_BID!$A$8:$E$350,5,FALSE)</f>
        <v>24</v>
      </c>
      <c r="M1137">
        <v>11</v>
      </c>
      <c r="N1137" t="str">
        <f t="shared" si="34"/>
        <v>24-11</v>
      </c>
      <c r="O1137" t="str">
        <f t="shared" si="35"/>
        <v>11-24</v>
      </c>
    </row>
    <row r="1138" spans="1:15">
      <c r="A1138" t="s">
        <v>39</v>
      </c>
      <c r="B1138" s="5" t="s">
        <v>163</v>
      </c>
      <c r="C1138" s="7">
        <v>849</v>
      </c>
      <c r="D1138" s="7" t="s">
        <v>52</v>
      </c>
      <c r="E1138" s="7">
        <v>849</v>
      </c>
      <c r="F1138" s="7">
        <v>2008</v>
      </c>
      <c r="G1138" s="5" t="s">
        <v>163</v>
      </c>
      <c r="H1138" s="7">
        <v>4</v>
      </c>
      <c r="I1138" s="7" t="s">
        <v>52</v>
      </c>
      <c r="J1138" s="7">
        <v>4</v>
      </c>
      <c r="K1138" s="7">
        <v>2008</v>
      </c>
      <c r="L1138">
        <f>VLOOKUP(B1138,NOME_BID!$A$8:$E$350,5,FALSE)</f>
        <v>23</v>
      </c>
      <c r="M1138">
        <v>11</v>
      </c>
      <c r="N1138" t="str">
        <f t="shared" si="34"/>
        <v>23-11</v>
      </c>
      <c r="O1138" t="str">
        <f t="shared" si="35"/>
        <v>11-23</v>
      </c>
    </row>
    <row r="1139" spans="1:15">
      <c r="A1139" t="s">
        <v>39</v>
      </c>
      <c r="B1139" s="5" t="s">
        <v>164</v>
      </c>
      <c r="C1139" s="6">
        <v>31196476</v>
      </c>
      <c r="D1139" s="7">
        <v>0</v>
      </c>
      <c r="E1139" s="6">
        <v>31196476</v>
      </c>
      <c r="F1139" s="7">
        <v>2008</v>
      </c>
      <c r="G1139" s="5" t="s">
        <v>164</v>
      </c>
      <c r="H1139" s="6">
        <v>32043</v>
      </c>
      <c r="I1139" s="7">
        <v>885</v>
      </c>
      <c r="J1139" s="6">
        <v>31158</v>
      </c>
      <c r="K1139" s="7">
        <v>2008</v>
      </c>
      <c r="L1139">
        <f>VLOOKUP(B1139,NOME_BID!$A$8:$E$350,5,FALSE)</f>
        <v>23</v>
      </c>
      <c r="M1139">
        <v>11</v>
      </c>
      <c r="N1139" t="str">
        <f t="shared" si="34"/>
        <v>23-11</v>
      </c>
      <c r="O1139" t="str">
        <f t="shared" si="35"/>
        <v>11-23</v>
      </c>
    </row>
    <row r="1140" spans="1:15">
      <c r="A1140" t="s">
        <v>39</v>
      </c>
      <c r="B1140" s="5" t="s">
        <v>165</v>
      </c>
      <c r="C1140" s="6">
        <v>107225590</v>
      </c>
      <c r="D1140" s="6">
        <v>39029797</v>
      </c>
      <c r="E1140" s="6">
        <v>68195793</v>
      </c>
      <c r="F1140" s="7">
        <v>2008</v>
      </c>
      <c r="G1140" s="5" t="s">
        <v>165</v>
      </c>
      <c r="H1140" s="6">
        <v>211710</v>
      </c>
      <c r="I1140" s="6">
        <v>84813</v>
      </c>
      <c r="J1140" s="6">
        <v>126897</v>
      </c>
      <c r="K1140" s="7">
        <v>2008</v>
      </c>
      <c r="L1140">
        <f>VLOOKUP(B1140,NOME_BID!$A$8:$E$350,5,FALSE)</f>
        <v>30</v>
      </c>
      <c r="M1140">
        <v>11</v>
      </c>
      <c r="N1140" t="str">
        <f t="shared" si="34"/>
        <v>30-11</v>
      </c>
      <c r="O1140" t="str">
        <f t="shared" si="35"/>
        <v>11-30</v>
      </c>
    </row>
    <row r="1141" spans="1:15">
      <c r="A1141" t="s">
        <v>39</v>
      </c>
      <c r="B1141" s="5" t="s">
        <v>166</v>
      </c>
      <c r="C1141" s="6">
        <v>55812686</v>
      </c>
      <c r="D1141" s="6">
        <v>38297819</v>
      </c>
      <c r="E1141" s="6">
        <v>17514867</v>
      </c>
      <c r="F1141" s="7">
        <v>2008</v>
      </c>
      <c r="G1141" s="5" t="s">
        <v>166</v>
      </c>
      <c r="H1141" s="6">
        <v>65774</v>
      </c>
      <c r="I1141" s="6">
        <v>127028</v>
      </c>
      <c r="J1141" s="6">
        <v>-61254</v>
      </c>
      <c r="K1141" s="7">
        <v>2008</v>
      </c>
      <c r="L1141">
        <f>VLOOKUP(B1141,NOME_BID!$A$8:$E$350,5,FALSE)</f>
        <v>26</v>
      </c>
      <c r="M1141">
        <v>11</v>
      </c>
      <c r="N1141" t="str">
        <f t="shared" si="34"/>
        <v>26-11</v>
      </c>
      <c r="O1141" t="str">
        <f t="shared" si="35"/>
        <v>11-26</v>
      </c>
    </row>
    <row r="1142" spans="1:15">
      <c r="A1142" t="s">
        <v>39</v>
      </c>
      <c r="B1142" s="5" t="s">
        <v>167</v>
      </c>
      <c r="C1142" s="6">
        <v>15099479</v>
      </c>
      <c r="D1142" s="6">
        <v>105788077</v>
      </c>
      <c r="E1142" s="6">
        <v>-90688598</v>
      </c>
      <c r="F1142" s="7">
        <v>2008</v>
      </c>
      <c r="G1142" s="5" t="s">
        <v>167</v>
      </c>
      <c r="H1142" s="6">
        <v>32455</v>
      </c>
      <c r="I1142" s="6">
        <v>58280</v>
      </c>
      <c r="J1142" s="6">
        <v>-25825</v>
      </c>
      <c r="K1142" s="7">
        <v>2008</v>
      </c>
      <c r="L1142">
        <f>VLOOKUP(B1142,NOME_BID!$A$8:$E$350,5,FALSE)</f>
        <v>25</v>
      </c>
      <c r="M1142">
        <v>11</v>
      </c>
      <c r="N1142" t="str">
        <f t="shared" si="34"/>
        <v>25-11</v>
      </c>
      <c r="O1142" t="str">
        <f t="shared" si="35"/>
        <v>11-25</v>
      </c>
    </row>
    <row r="1143" spans="1:15">
      <c r="A1143" t="s">
        <v>39</v>
      </c>
      <c r="B1143" s="5" t="s">
        <v>168</v>
      </c>
      <c r="C1143" s="6">
        <v>2594569</v>
      </c>
      <c r="D1143" s="6">
        <v>20184</v>
      </c>
      <c r="E1143" s="6">
        <v>2574385</v>
      </c>
      <c r="F1143" s="7">
        <v>2008</v>
      </c>
      <c r="G1143" s="5" t="s">
        <v>168</v>
      </c>
      <c r="H1143" s="6">
        <v>12760</v>
      </c>
      <c r="I1143" s="7">
        <v>44</v>
      </c>
      <c r="J1143" s="6">
        <v>12716</v>
      </c>
      <c r="K1143" s="7">
        <v>2008</v>
      </c>
      <c r="L1143">
        <f>VLOOKUP(B1143,NOME_BID!$A$8:$E$350,5,FALSE)</f>
        <v>26</v>
      </c>
      <c r="M1143">
        <v>11</v>
      </c>
      <c r="N1143" t="str">
        <f t="shared" si="34"/>
        <v>26-11</v>
      </c>
      <c r="O1143" t="str">
        <f t="shared" si="35"/>
        <v>11-26</v>
      </c>
    </row>
    <row r="1144" spans="1:15">
      <c r="A1144" t="s">
        <v>39</v>
      </c>
      <c r="B1144" s="5" t="s">
        <v>169</v>
      </c>
      <c r="C1144" s="6">
        <v>1037829457</v>
      </c>
      <c r="D1144" s="6">
        <v>43371947</v>
      </c>
      <c r="E1144" s="6">
        <v>994457510</v>
      </c>
      <c r="F1144" s="7">
        <v>2008</v>
      </c>
      <c r="G1144" s="5" t="s">
        <v>169</v>
      </c>
      <c r="H1144" s="6">
        <v>4242957</v>
      </c>
      <c r="I1144" s="6">
        <v>217409</v>
      </c>
      <c r="J1144" s="6">
        <v>4025548</v>
      </c>
      <c r="K1144" s="7">
        <v>2008</v>
      </c>
      <c r="L1144">
        <f>VLOOKUP(B1144,NOME_BID!$A$8:$E$350,5,FALSE)</f>
        <v>26</v>
      </c>
      <c r="M1144">
        <v>11</v>
      </c>
      <c r="N1144" t="str">
        <f t="shared" si="34"/>
        <v>26-11</v>
      </c>
      <c r="O1144" t="str">
        <f t="shared" si="35"/>
        <v>11-26</v>
      </c>
    </row>
    <row r="1145" spans="1:15">
      <c r="A1145" t="s">
        <v>39</v>
      </c>
      <c r="B1145" s="5" t="s">
        <v>170</v>
      </c>
      <c r="C1145" s="6">
        <v>3966194</v>
      </c>
      <c r="D1145" s="6">
        <v>12023529</v>
      </c>
      <c r="E1145" s="6">
        <v>-8057335</v>
      </c>
      <c r="F1145" s="7">
        <v>2008</v>
      </c>
      <c r="G1145" s="5" t="s">
        <v>170</v>
      </c>
      <c r="H1145" s="6">
        <v>6018</v>
      </c>
      <c r="I1145" s="6">
        <v>66243</v>
      </c>
      <c r="J1145" s="6">
        <v>-60225</v>
      </c>
      <c r="K1145" s="7">
        <v>2008</v>
      </c>
      <c r="L1145">
        <f>VLOOKUP(B1145,NOME_BID!$A$8:$E$350,5,FALSE)</f>
        <v>25</v>
      </c>
      <c r="M1145">
        <v>11</v>
      </c>
      <c r="N1145" t="str">
        <f t="shared" si="34"/>
        <v>25-11</v>
      </c>
      <c r="O1145" t="str">
        <f t="shared" si="35"/>
        <v>11-25</v>
      </c>
    </row>
    <row r="1146" spans="1:15">
      <c r="A1146" t="s">
        <v>39</v>
      </c>
      <c r="B1146" s="5" t="s">
        <v>171</v>
      </c>
      <c r="C1146" s="7" t="s">
        <v>52</v>
      </c>
      <c r="D1146" s="6">
        <v>2083</v>
      </c>
      <c r="E1146" s="6">
        <v>-2083</v>
      </c>
      <c r="F1146" s="7">
        <v>2008</v>
      </c>
      <c r="G1146" s="5" t="s">
        <v>171</v>
      </c>
      <c r="H1146" s="7" t="s">
        <v>52</v>
      </c>
      <c r="I1146" s="7">
        <v>7</v>
      </c>
      <c r="J1146" s="7">
        <v>-7</v>
      </c>
      <c r="K1146" s="7">
        <v>2008</v>
      </c>
      <c r="L1146">
        <f>VLOOKUP(B1146,NOME_BID!$A$8:$E$350,5,FALSE)</f>
        <v>25</v>
      </c>
      <c r="M1146">
        <v>11</v>
      </c>
      <c r="N1146" t="str">
        <f t="shared" si="34"/>
        <v>25-11</v>
      </c>
      <c r="O1146" t="str">
        <f t="shared" si="35"/>
        <v>11-25</v>
      </c>
    </row>
    <row r="1147" spans="1:15">
      <c r="A1147" t="s">
        <v>39</v>
      </c>
      <c r="B1147" s="5" t="s">
        <v>172</v>
      </c>
      <c r="C1147" s="6">
        <v>205251140</v>
      </c>
      <c r="D1147" s="6">
        <v>5784703</v>
      </c>
      <c r="E1147" s="6">
        <v>199466437</v>
      </c>
      <c r="F1147" s="7">
        <v>2008</v>
      </c>
      <c r="G1147" s="5" t="s">
        <v>172</v>
      </c>
      <c r="H1147" s="6">
        <v>311094</v>
      </c>
      <c r="I1147" s="6">
        <v>13820</v>
      </c>
      <c r="J1147" s="6">
        <v>297274</v>
      </c>
      <c r="K1147" s="7">
        <v>2008</v>
      </c>
      <c r="L1147">
        <f>VLOOKUP(B1147,NOME_BID!$A$8:$E$350,5,FALSE)</f>
        <v>24</v>
      </c>
      <c r="M1147">
        <v>11</v>
      </c>
      <c r="N1147" t="str">
        <f t="shared" si="34"/>
        <v>24-11</v>
      </c>
      <c r="O1147" t="str">
        <f t="shared" si="35"/>
        <v>11-24</v>
      </c>
    </row>
    <row r="1148" spans="1:15">
      <c r="A1148" t="s">
        <v>39</v>
      </c>
      <c r="B1148" s="5" t="s">
        <v>173</v>
      </c>
      <c r="C1148" s="6">
        <v>75888</v>
      </c>
      <c r="D1148" s="6">
        <v>130200</v>
      </c>
      <c r="E1148" s="6">
        <v>-54312</v>
      </c>
      <c r="F1148" s="7">
        <v>2008</v>
      </c>
      <c r="G1148" s="5" t="s">
        <v>173</v>
      </c>
      <c r="H1148" s="7">
        <v>100</v>
      </c>
      <c r="I1148" s="7">
        <v>192</v>
      </c>
      <c r="J1148" s="7">
        <v>-92</v>
      </c>
      <c r="K1148" s="7">
        <v>2008</v>
      </c>
      <c r="L1148">
        <f>VLOOKUP(B1148,NOME_BID!$A$8:$E$350,5,FALSE)</f>
        <v>25</v>
      </c>
      <c r="M1148">
        <v>11</v>
      </c>
      <c r="N1148" t="str">
        <f t="shared" si="34"/>
        <v>25-11</v>
      </c>
      <c r="O1148" t="str">
        <f t="shared" si="35"/>
        <v>11-25</v>
      </c>
    </row>
    <row r="1149" spans="1:15">
      <c r="A1149" t="s">
        <v>39</v>
      </c>
      <c r="B1149" s="5" t="s">
        <v>44</v>
      </c>
      <c r="C1149" s="6">
        <v>29823645</v>
      </c>
      <c r="D1149" s="6">
        <v>360852534</v>
      </c>
      <c r="E1149" s="6">
        <v>-331028889</v>
      </c>
      <c r="F1149" s="7">
        <v>2008</v>
      </c>
      <c r="G1149" s="5" t="s">
        <v>44</v>
      </c>
      <c r="H1149" s="6">
        <v>114402</v>
      </c>
      <c r="I1149" s="6">
        <v>371812</v>
      </c>
      <c r="J1149" s="6">
        <v>-257410</v>
      </c>
      <c r="K1149" s="7">
        <v>2008</v>
      </c>
      <c r="L1149">
        <f>VLOOKUP(B1149,NOME_BID!$A$8:$E$350,5,FALSE)</f>
        <v>14</v>
      </c>
      <c r="M1149">
        <v>11</v>
      </c>
      <c r="N1149" t="str">
        <f t="shared" si="34"/>
        <v>14-11</v>
      </c>
      <c r="O1149" t="str">
        <f t="shared" si="35"/>
        <v>11-14</v>
      </c>
    </row>
    <row r="1150" spans="1:15">
      <c r="A1150" t="s">
        <v>39</v>
      </c>
      <c r="B1150" s="5" t="s">
        <v>45</v>
      </c>
      <c r="C1150" s="6">
        <v>1133385188</v>
      </c>
      <c r="D1150" s="6">
        <v>1669909672</v>
      </c>
      <c r="E1150" s="6">
        <v>-536524484</v>
      </c>
      <c r="F1150" s="7">
        <v>2008</v>
      </c>
      <c r="G1150" s="5" t="s">
        <v>45</v>
      </c>
      <c r="H1150" s="6">
        <v>1487020</v>
      </c>
      <c r="I1150" s="6">
        <v>1840993</v>
      </c>
      <c r="J1150" s="6">
        <v>-353973</v>
      </c>
      <c r="K1150" s="7">
        <v>2008</v>
      </c>
      <c r="L1150">
        <f>VLOOKUP(B1150,NOME_BID!$A$8:$E$350,5,FALSE)</f>
        <v>15</v>
      </c>
      <c r="M1150">
        <v>11</v>
      </c>
      <c r="N1150" t="str">
        <f t="shared" si="34"/>
        <v>15-11</v>
      </c>
      <c r="O1150" t="str">
        <f t="shared" si="35"/>
        <v>11-15</v>
      </c>
    </row>
    <row r="1151" spans="1:15">
      <c r="A1151" t="s">
        <v>39</v>
      </c>
      <c r="B1151" s="5" t="s">
        <v>174</v>
      </c>
      <c r="C1151" s="6">
        <v>99902734</v>
      </c>
      <c r="D1151" s="6">
        <v>24258423</v>
      </c>
      <c r="E1151" s="6">
        <v>75644311</v>
      </c>
      <c r="F1151" s="7">
        <v>2008</v>
      </c>
      <c r="G1151" s="5" t="s">
        <v>174</v>
      </c>
      <c r="H1151" s="6">
        <v>227537</v>
      </c>
      <c r="I1151" s="6">
        <v>56984</v>
      </c>
      <c r="J1151" s="6">
        <v>170553</v>
      </c>
      <c r="K1151" s="7">
        <v>2008</v>
      </c>
      <c r="L1151">
        <f>VLOOKUP(B1151,NOME_BID!$A$8:$E$350,5,FALSE)</f>
        <v>26</v>
      </c>
      <c r="M1151">
        <v>11</v>
      </c>
      <c r="N1151" t="str">
        <f t="shared" si="34"/>
        <v>26-11</v>
      </c>
      <c r="O1151" t="str">
        <f t="shared" si="35"/>
        <v>11-26</v>
      </c>
    </row>
    <row r="1152" spans="1:15">
      <c r="A1152" t="s">
        <v>39</v>
      </c>
      <c r="B1152" s="5" t="s">
        <v>175</v>
      </c>
      <c r="C1152" s="6">
        <v>32768896</v>
      </c>
      <c r="D1152" s="6">
        <v>22224588</v>
      </c>
      <c r="E1152" s="6">
        <v>10544308</v>
      </c>
      <c r="F1152" s="7">
        <v>2008</v>
      </c>
      <c r="G1152" s="5" t="s">
        <v>175</v>
      </c>
      <c r="H1152" s="6">
        <v>41872</v>
      </c>
      <c r="I1152" s="6">
        <v>98476</v>
      </c>
      <c r="J1152" s="6">
        <v>-56604</v>
      </c>
      <c r="K1152" s="7">
        <v>2008</v>
      </c>
      <c r="L1152">
        <f>VLOOKUP(B1152,NOME_BID!$A$8:$E$350,5,FALSE)</f>
        <v>26</v>
      </c>
      <c r="M1152">
        <v>11</v>
      </c>
      <c r="N1152" t="str">
        <f t="shared" si="34"/>
        <v>26-11</v>
      </c>
      <c r="O1152" t="str">
        <f t="shared" si="35"/>
        <v>11-26</v>
      </c>
    </row>
    <row r="1153" spans="1:15">
      <c r="A1153" t="s">
        <v>39</v>
      </c>
      <c r="B1153" s="5" t="s">
        <v>176</v>
      </c>
      <c r="C1153" s="6">
        <v>1045870</v>
      </c>
      <c r="D1153" s="6">
        <v>58501092</v>
      </c>
      <c r="E1153" s="6">
        <v>-57455222</v>
      </c>
      <c r="F1153" s="7">
        <v>2008</v>
      </c>
      <c r="G1153" s="5" t="s">
        <v>176</v>
      </c>
      <c r="H1153" s="6">
        <v>4683</v>
      </c>
      <c r="I1153" s="6">
        <v>59076</v>
      </c>
      <c r="J1153" s="6">
        <v>-54393</v>
      </c>
      <c r="K1153" s="7">
        <v>2008</v>
      </c>
      <c r="L1153">
        <f>VLOOKUP(B1153,NOME_BID!$A$8:$E$350,5,FALSE)</f>
        <v>26</v>
      </c>
      <c r="M1153">
        <v>11</v>
      </c>
      <c r="N1153" t="str">
        <f t="shared" si="34"/>
        <v>26-11</v>
      </c>
      <c r="O1153" t="str">
        <f t="shared" si="35"/>
        <v>11-26</v>
      </c>
    </row>
    <row r="1154" spans="1:15">
      <c r="A1154" t="s">
        <v>39</v>
      </c>
      <c r="B1154" s="5" t="s">
        <v>177</v>
      </c>
      <c r="C1154" s="6">
        <v>235959434</v>
      </c>
      <c r="D1154" s="6">
        <v>68696128</v>
      </c>
      <c r="E1154" s="6">
        <v>167263306</v>
      </c>
      <c r="F1154" s="7">
        <v>2008</v>
      </c>
      <c r="G1154" s="5" t="s">
        <v>177</v>
      </c>
      <c r="H1154" s="6">
        <v>670083</v>
      </c>
      <c r="I1154" s="6">
        <v>479188</v>
      </c>
      <c r="J1154" s="6">
        <v>190895</v>
      </c>
      <c r="K1154" s="7">
        <v>2008</v>
      </c>
      <c r="L1154">
        <f>VLOOKUP(B1154,NOME_BID!$A$8:$E$350,5,FALSE)</f>
        <v>26</v>
      </c>
      <c r="M1154">
        <v>11</v>
      </c>
      <c r="N1154" t="str">
        <f t="shared" si="34"/>
        <v>26-11</v>
      </c>
      <c r="O1154" t="str">
        <f t="shared" si="35"/>
        <v>11-26</v>
      </c>
    </row>
    <row r="1155" spans="1:15">
      <c r="A1155" t="s">
        <v>39</v>
      </c>
      <c r="B1155" s="5" t="s">
        <v>178</v>
      </c>
      <c r="C1155" s="6">
        <v>34687</v>
      </c>
      <c r="D1155" s="7">
        <v>17</v>
      </c>
      <c r="E1155" s="6">
        <v>34670</v>
      </c>
      <c r="F1155" s="7">
        <v>2008</v>
      </c>
      <c r="G1155" s="5" t="s">
        <v>178</v>
      </c>
      <c r="H1155" s="7">
        <v>119</v>
      </c>
      <c r="I1155" s="7">
        <v>1</v>
      </c>
      <c r="J1155" s="7">
        <v>118</v>
      </c>
      <c r="K1155" s="7">
        <v>2008</v>
      </c>
      <c r="L1155">
        <f>VLOOKUP(B1155,NOME_BID!$A$8:$E$350,5,FALSE)</f>
        <v>23</v>
      </c>
      <c r="M1155">
        <v>11</v>
      </c>
      <c r="N1155" t="str">
        <f t="shared" si="34"/>
        <v>23-11</v>
      </c>
      <c r="O1155" t="str">
        <f t="shared" si="35"/>
        <v>11-23</v>
      </c>
    </row>
    <row r="1156" spans="1:15">
      <c r="A1156" t="s">
        <v>39</v>
      </c>
      <c r="B1156" s="5" t="s">
        <v>179</v>
      </c>
      <c r="C1156" s="6">
        <v>1259386</v>
      </c>
      <c r="D1156" s="6">
        <v>1802041</v>
      </c>
      <c r="E1156" s="6">
        <v>-542655</v>
      </c>
      <c r="F1156" s="7">
        <v>2008</v>
      </c>
      <c r="G1156" s="5" t="s">
        <v>179</v>
      </c>
      <c r="H1156" s="6">
        <v>10601</v>
      </c>
      <c r="I1156" s="6">
        <v>29474</v>
      </c>
      <c r="J1156" s="6">
        <v>-18873</v>
      </c>
      <c r="K1156" s="7">
        <v>2008</v>
      </c>
      <c r="L1156">
        <f>VLOOKUP(B1156,NOME_BID!$A$8:$E$350,5,FALSE)</f>
        <v>26</v>
      </c>
      <c r="M1156">
        <v>11</v>
      </c>
      <c r="N1156" t="str">
        <f t="shared" ref="N1156:N1219" si="36">CONCATENATE(L1156,"-",M1156)</f>
        <v>26-11</v>
      </c>
      <c r="O1156" t="str">
        <f t="shared" ref="O1156:O1219" si="37">CONCATENATE(M1156,"-",L1156)</f>
        <v>11-26</v>
      </c>
    </row>
    <row r="1157" spans="1:15">
      <c r="A1157" t="s">
        <v>39</v>
      </c>
      <c r="B1157" s="5" t="s">
        <v>180</v>
      </c>
      <c r="C1157" s="6">
        <v>54914829</v>
      </c>
      <c r="D1157" s="6">
        <v>24748111</v>
      </c>
      <c r="E1157" s="6">
        <v>30166718</v>
      </c>
      <c r="F1157" s="7">
        <v>2008</v>
      </c>
      <c r="G1157" s="5" t="s">
        <v>180</v>
      </c>
      <c r="H1157" s="6">
        <v>152178</v>
      </c>
      <c r="I1157" s="6">
        <v>87584</v>
      </c>
      <c r="J1157" s="6">
        <v>64594</v>
      </c>
      <c r="K1157" s="7">
        <v>2008</v>
      </c>
      <c r="L1157">
        <f>VLOOKUP(B1157,NOME_BID!$A$8:$E$350,5,FALSE)</f>
        <v>22</v>
      </c>
      <c r="M1157">
        <v>11</v>
      </c>
      <c r="N1157" t="str">
        <f t="shared" si="36"/>
        <v>22-11</v>
      </c>
      <c r="O1157" t="str">
        <f t="shared" si="37"/>
        <v>11-22</v>
      </c>
    </row>
    <row r="1158" spans="1:15">
      <c r="A1158" t="s">
        <v>39</v>
      </c>
      <c r="B1158" s="5" t="s">
        <v>181</v>
      </c>
      <c r="C1158" s="6">
        <v>212203</v>
      </c>
      <c r="D1158" s="7" t="s">
        <v>52</v>
      </c>
      <c r="E1158" s="6">
        <v>212203</v>
      </c>
      <c r="F1158" s="7">
        <v>2008</v>
      </c>
      <c r="G1158" s="5" t="s">
        <v>181</v>
      </c>
      <c r="H1158" s="7">
        <v>161</v>
      </c>
      <c r="I1158" s="7" t="s">
        <v>52</v>
      </c>
      <c r="J1158" s="7">
        <v>161</v>
      </c>
      <c r="K1158" s="7">
        <v>2008</v>
      </c>
      <c r="L1158">
        <f>VLOOKUP(B1158,NOME_BID!$A$8:$E$350,5,FALSE)</f>
        <v>23</v>
      </c>
      <c r="M1158">
        <v>11</v>
      </c>
      <c r="N1158" t="str">
        <f t="shared" si="36"/>
        <v>23-11</v>
      </c>
      <c r="O1158" t="str">
        <f t="shared" si="37"/>
        <v>11-23</v>
      </c>
    </row>
    <row r="1159" spans="1:15">
      <c r="A1159" t="s">
        <v>39</v>
      </c>
      <c r="B1159" s="5" t="s">
        <v>182</v>
      </c>
      <c r="C1159" s="6">
        <v>41697100</v>
      </c>
      <c r="D1159" s="6">
        <v>7848694</v>
      </c>
      <c r="E1159" s="6">
        <v>33848406</v>
      </c>
      <c r="F1159" s="7">
        <v>2008</v>
      </c>
      <c r="G1159" s="5" t="s">
        <v>182</v>
      </c>
      <c r="H1159" s="6">
        <v>60331</v>
      </c>
      <c r="I1159" s="6">
        <v>15081</v>
      </c>
      <c r="J1159" s="6">
        <v>45250</v>
      </c>
      <c r="K1159" s="7">
        <v>2008</v>
      </c>
      <c r="L1159">
        <f>VLOOKUP(B1159,NOME_BID!$A$8:$E$350,5,FALSE)</f>
        <v>24</v>
      </c>
      <c r="M1159">
        <v>11</v>
      </c>
      <c r="N1159" t="str">
        <f t="shared" si="36"/>
        <v>24-11</v>
      </c>
      <c r="O1159" t="str">
        <f t="shared" si="37"/>
        <v>11-24</v>
      </c>
    </row>
    <row r="1160" spans="1:15">
      <c r="A1160" t="s">
        <v>39</v>
      </c>
      <c r="B1160" s="5" t="s">
        <v>183</v>
      </c>
      <c r="C1160" s="6">
        <v>1520356</v>
      </c>
      <c r="D1160" s="6">
        <v>67716386</v>
      </c>
      <c r="E1160" s="6">
        <v>-66196030</v>
      </c>
      <c r="F1160" s="7">
        <v>2008</v>
      </c>
      <c r="G1160" s="5" t="s">
        <v>183</v>
      </c>
      <c r="H1160" s="6">
        <v>3999</v>
      </c>
      <c r="I1160" s="6">
        <v>61136</v>
      </c>
      <c r="J1160" s="6">
        <v>-57137</v>
      </c>
      <c r="K1160" s="7">
        <v>2008</v>
      </c>
      <c r="L1160">
        <f>VLOOKUP(B1160,NOME_BID!$A$8:$E$350,5,FALSE)</f>
        <v>26</v>
      </c>
      <c r="M1160">
        <v>11</v>
      </c>
      <c r="N1160" t="str">
        <f t="shared" si="36"/>
        <v>26-11</v>
      </c>
      <c r="O1160" t="str">
        <f t="shared" si="37"/>
        <v>11-26</v>
      </c>
    </row>
    <row r="1161" spans="1:15">
      <c r="A1161" t="s">
        <v>39</v>
      </c>
      <c r="B1161" s="5" t="s">
        <v>184</v>
      </c>
      <c r="C1161" s="6">
        <v>174695102</v>
      </c>
      <c r="D1161" s="6">
        <v>78824947</v>
      </c>
      <c r="E1161" s="6">
        <v>95870155</v>
      </c>
      <c r="F1161" s="7">
        <v>2008</v>
      </c>
      <c r="G1161" s="5" t="s">
        <v>184</v>
      </c>
      <c r="H1161" s="6">
        <v>329399</v>
      </c>
      <c r="I1161" s="6">
        <v>71833</v>
      </c>
      <c r="J1161" s="6">
        <v>257566</v>
      </c>
      <c r="K1161" s="7">
        <v>2008</v>
      </c>
      <c r="L1161">
        <f>VLOOKUP(B1161,NOME_BID!$A$8:$E$350,5,FALSE)</f>
        <v>25</v>
      </c>
      <c r="M1161">
        <v>11</v>
      </c>
      <c r="N1161" t="str">
        <f t="shared" si="36"/>
        <v>25-11</v>
      </c>
      <c r="O1161" t="str">
        <f t="shared" si="37"/>
        <v>11-25</v>
      </c>
    </row>
    <row r="1162" spans="1:15">
      <c r="A1162" t="s">
        <v>39</v>
      </c>
      <c r="B1162" s="5" t="s">
        <v>185</v>
      </c>
      <c r="C1162" s="6">
        <v>12000</v>
      </c>
      <c r="D1162" s="7" t="s">
        <v>52</v>
      </c>
      <c r="E1162" s="6">
        <v>12000</v>
      </c>
      <c r="F1162" s="7">
        <v>2008</v>
      </c>
      <c r="G1162" s="5" t="s">
        <v>185</v>
      </c>
      <c r="H1162" s="7">
        <v>516</v>
      </c>
      <c r="I1162" s="7" t="s">
        <v>52</v>
      </c>
      <c r="J1162" s="7">
        <v>516</v>
      </c>
      <c r="K1162" s="7">
        <v>2008</v>
      </c>
      <c r="L1162">
        <f>VLOOKUP(B1162,NOME_BID!$A$8:$E$350,5,FALSE)</f>
        <v>23</v>
      </c>
      <c r="M1162">
        <v>11</v>
      </c>
      <c r="N1162" t="str">
        <f t="shared" si="36"/>
        <v>23-11</v>
      </c>
      <c r="O1162" t="str">
        <f t="shared" si="37"/>
        <v>11-23</v>
      </c>
    </row>
    <row r="1163" spans="1:15">
      <c r="A1163" t="s">
        <v>39</v>
      </c>
      <c r="B1163" s="5" t="s">
        <v>186</v>
      </c>
      <c r="C1163" s="6">
        <v>910919</v>
      </c>
      <c r="D1163" s="7">
        <v>0</v>
      </c>
      <c r="E1163" s="6">
        <v>910919</v>
      </c>
      <c r="F1163" s="7">
        <v>2008</v>
      </c>
      <c r="G1163" s="5" t="s">
        <v>186</v>
      </c>
      <c r="H1163" s="6">
        <v>1767</v>
      </c>
      <c r="I1163" s="7">
        <v>150</v>
      </c>
      <c r="J1163" s="6">
        <v>1617</v>
      </c>
      <c r="K1163" s="7">
        <v>2008</v>
      </c>
      <c r="L1163">
        <f>VLOOKUP(B1163,NOME_BID!$A$8:$E$350,5,FALSE)</f>
        <v>25</v>
      </c>
      <c r="M1163">
        <v>11</v>
      </c>
      <c r="N1163" t="str">
        <f t="shared" si="36"/>
        <v>25-11</v>
      </c>
      <c r="O1163" t="str">
        <f t="shared" si="37"/>
        <v>11-25</v>
      </c>
    </row>
    <row r="1164" spans="1:15">
      <c r="A1164" t="s">
        <v>39</v>
      </c>
      <c r="B1164" s="5" t="s">
        <v>187</v>
      </c>
      <c r="C1164" s="7">
        <v>0</v>
      </c>
      <c r="D1164" s="7">
        <v>167</v>
      </c>
      <c r="E1164" s="7">
        <v>-167</v>
      </c>
      <c r="F1164" s="7">
        <v>2008</v>
      </c>
      <c r="G1164" s="5" t="s">
        <v>187</v>
      </c>
      <c r="H1164" s="7">
        <v>24</v>
      </c>
      <c r="I1164" s="7">
        <v>478</v>
      </c>
      <c r="J1164" s="7">
        <v>-454</v>
      </c>
      <c r="K1164" s="7">
        <v>2008</v>
      </c>
      <c r="L1164">
        <f>VLOOKUP(B1164,NOME_BID!$A$8:$E$350,5,FALSE)</f>
        <v>26</v>
      </c>
      <c r="M1164">
        <v>11</v>
      </c>
      <c r="N1164" t="str">
        <f t="shared" si="36"/>
        <v>26-11</v>
      </c>
      <c r="O1164" t="str">
        <f t="shared" si="37"/>
        <v>11-26</v>
      </c>
    </row>
    <row r="1165" spans="1:15">
      <c r="A1165" t="s">
        <v>39</v>
      </c>
      <c r="B1165" s="5" t="s">
        <v>188</v>
      </c>
      <c r="C1165" s="6">
        <v>54717</v>
      </c>
      <c r="D1165" s="7" t="s">
        <v>52</v>
      </c>
      <c r="E1165" s="6">
        <v>54717</v>
      </c>
      <c r="F1165" s="7">
        <v>2008</v>
      </c>
      <c r="G1165" s="5" t="s">
        <v>188</v>
      </c>
      <c r="H1165" s="7">
        <v>228</v>
      </c>
      <c r="I1165" s="7" t="s">
        <v>52</v>
      </c>
      <c r="J1165" s="7">
        <v>228</v>
      </c>
      <c r="K1165" s="7">
        <v>2008</v>
      </c>
      <c r="L1165">
        <f>VLOOKUP(B1165,NOME_BID!$A$8:$E$350,5,FALSE)</f>
        <v>24</v>
      </c>
      <c r="M1165">
        <v>11</v>
      </c>
      <c r="N1165" t="str">
        <f t="shared" si="36"/>
        <v>24-11</v>
      </c>
      <c r="O1165" t="str">
        <f t="shared" si="37"/>
        <v>11-24</v>
      </c>
    </row>
    <row r="1166" spans="1:15">
      <c r="A1166" t="s">
        <v>39</v>
      </c>
      <c r="B1166" s="5" t="s">
        <v>189</v>
      </c>
      <c r="C1166" s="6">
        <v>98219</v>
      </c>
      <c r="D1166" s="7" t="s">
        <v>52</v>
      </c>
      <c r="E1166" s="6">
        <v>98219</v>
      </c>
      <c r="F1166" s="7">
        <v>2008</v>
      </c>
      <c r="G1166" s="5" t="s">
        <v>189</v>
      </c>
      <c r="H1166" s="7">
        <v>735</v>
      </c>
      <c r="I1166" s="7" t="s">
        <v>52</v>
      </c>
      <c r="J1166" s="7">
        <v>735</v>
      </c>
      <c r="K1166" s="7">
        <v>2008</v>
      </c>
      <c r="L1166">
        <f>VLOOKUP(B1166,NOME_BID!$A$8:$E$350,5,FALSE)</f>
        <v>24</v>
      </c>
      <c r="M1166">
        <v>11</v>
      </c>
      <c r="N1166" t="str">
        <f t="shared" si="36"/>
        <v>24-11</v>
      </c>
      <c r="O1166" t="str">
        <f t="shared" si="37"/>
        <v>11-24</v>
      </c>
    </row>
    <row r="1167" spans="1:15">
      <c r="A1167" t="s">
        <v>39</v>
      </c>
      <c r="B1167" s="5" t="s">
        <v>190</v>
      </c>
      <c r="C1167" s="6">
        <v>26651</v>
      </c>
      <c r="D1167" s="7">
        <v>0</v>
      </c>
      <c r="E1167" s="6">
        <v>26651</v>
      </c>
      <c r="F1167" s="7">
        <v>2008</v>
      </c>
      <c r="G1167" s="5" t="s">
        <v>190</v>
      </c>
      <c r="H1167" s="7">
        <v>496</v>
      </c>
      <c r="I1167" s="7">
        <v>0</v>
      </c>
      <c r="J1167" s="7">
        <v>496</v>
      </c>
      <c r="K1167" s="7">
        <v>2008</v>
      </c>
      <c r="L1167">
        <f>VLOOKUP(B1167,NOME_BID!$A$8:$E$350,5,FALSE)</f>
        <v>23</v>
      </c>
      <c r="M1167">
        <v>11</v>
      </c>
      <c r="N1167" t="str">
        <f t="shared" si="36"/>
        <v>23-11</v>
      </c>
      <c r="O1167" t="str">
        <f t="shared" si="37"/>
        <v>11-23</v>
      </c>
    </row>
    <row r="1168" spans="1:15">
      <c r="A1168" t="s">
        <v>39</v>
      </c>
      <c r="B1168" s="5" t="s">
        <v>191</v>
      </c>
      <c r="C1168" s="7" t="s">
        <v>52</v>
      </c>
      <c r="D1168" s="7">
        <v>9</v>
      </c>
      <c r="E1168" s="7">
        <v>-9</v>
      </c>
      <c r="F1168" s="7">
        <v>2008</v>
      </c>
      <c r="G1168" s="5" t="s">
        <v>191</v>
      </c>
      <c r="H1168" s="7" t="s">
        <v>52</v>
      </c>
      <c r="I1168" s="6">
        <v>6141</v>
      </c>
      <c r="J1168" s="6">
        <v>-6141</v>
      </c>
      <c r="K1168" s="7">
        <v>2008</v>
      </c>
      <c r="L1168">
        <f>VLOOKUP(B1168,NOME_BID!$A$8:$E$350,5,FALSE)</f>
        <v>22</v>
      </c>
      <c r="M1168">
        <v>11</v>
      </c>
      <c r="N1168" t="str">
        <f t="shared" si="36"/>
        <v>22-11</v>
      </c>
      <c r="O1168" t="str">
        <f t="shared" si="37"/>
        <v>11-22</v>
      </c>
    </row>
    <row r="1169" spans="1:15">
      <c r="A1169" t="s">
        <v>39</v>
      </c>
      <c r="B1169" s="5" t="s">
        <v>192</v>
      </c>
      <c r="C1169" s="6">
        <v>20210</v>
      </c>
      <c r="D1169" s="6">
        <v>372000</v>
      </c>
      <c r="E1169" s="6">
        <v>-351790</v>
      </c>
      <c r="F1169" s="7">
        <v>2008</v>
      </c>
      <c r="G1169" s="5" t="s">
        <v>192</v>
      </c>
      <c r="H1169" s="7">
        <v>199</v>
      </c>
      <c r="I1169" s="7">
        <v>259</v>
      </c>
      <c r="J1169" s="7">
        <v>-60</v>
      </c>
      <c r="K1169" s="7">
        <v>2008</v>
      </c>
      <c r="L1169">
        <f>VLOOKUP(B1169,NOME_BID!$A$8:$E$350,5,FALSE)</f>
        <v>23</v>
      </c>
      <c r="M1169">
        <v>11</v>
      </c>
      <c r="N1169" t="str">
        <f t="shared" si="36"/>
        <v>23-11</v>
      </c>
      <c r="O1169" t="str">
        <f t="shared" si="37"/>
        <v>11-23</v>
      </c>
    </row>
    <row r="1170" spans="1:15">
      <c r="A1170" t="s">
        <v>39</v>
      </c>
      <c r="B1170" s="5" t="s">
        <v>193</v>
      </c>
      <c r="C1170" s="6">
        <v>23318731</v>
      </c>
      <c r="D1170" s="6">
        <v>75968432</v>
      </c>
      <c r="E1170" s="6">
        <v>-52649701</v>
      </c>
      <c r="F1170" s="7">
        <v>2008</v>
      </c>
      <c r="G1170" s="5" t="s">
        <v>193</v>
      </c>
      <c r="H1170" s="6">
        <v>129215</v>
      </c>
      <c r="I1170" s="6">
        <v>136687</v>
      </c>
      <c r="J1170" s="6">
        <v>-7472</v>
      </c>
      <c r="K1170" s="7">
        <v>2008</v>
      </c>
      <c r="L1170">
        <f>VLOOKUP(B1170,NOME_BID!$A$8:$E$350,5,FALSE)</f>
        <v>25</v>
      </c>
      <c r="M1170">
        <v>11</v>
      </c>
      <c r="N1170" t="str">
        <f t="shared" si="36"/>
        <v>25-11</v>
      </c>
      <c r="O1170" t="str">
        <f t="shared" si="37"/>
        <v>11-25</v>
      </c>
    </row>
    <row r="1171" spans="1:15">
      <c r="A1171" t="s">
        <v>39</v>
      </c>
      <c r="B1171" s="5" t="s">
        <v>194</v>
      </c>
      <c r="C1171" s="6">
        <v>15054570</v>
      </c>
      <c r="D1171" s="6">
        <v>58187</v>
      </c>
      <c r="E1171" s="6">
        <v>14996383</v>
      </c>
      <c r="F1171" s="7">
        <v>2008</v>
      </c>
      <c r="G1171" s="5" t="s">
        <v>194</v>
      </c>
      <c r="H1171" s="6">
        <v>10579</v>
      </c>
      <c r="I1171" s="7">
        <v>189</v>
      </c>
      <c r="J1171" s="6">
        <v>10390</v>
      </c>
      <c r="K1171" s="7">
        <v>2008</v>
      </c>
      <c r="L1171">
        <f>VLOOKUP(B1171,NOME_BID!$A$8:$E$350,5,FALSE)</f>
        <v>26</v>
      </c>
      <c r="M1171">
        <v>11</v>
      </c>
      <c r="N1171" t="str">
        <f t="shared" si="36"/>
        <v>26-11</v>
      </c>
      <c r="O1171" t="str">
        <f t="shared" si="37"/>
        <v>11-26</v>
      </c>
    </row>
    <row r="1172" spans="1:15">
      <c r="A1172" t="s">
        <v>39</v>
      </c>
      <c r="B1172" s="5" t="s">
        <v>195</v>
      </c>
      <c r="C1172" s="6">
        <v>11397632</v>
      </c>
      <c r="D1172" s="6">
        <v>7689845</v>
      </c>
      <c r="E1172" s="6">
        <v>3707787</v>
      </c>
      <c r="F1172" s="7">
        <v>2008</v>
      </c>
      <c r="G1172" s="5" t="s">
        <v>195</v>
      </c>
      <c r="H1172" s="6">
        <v>24341</v>
      </c>
      <c r="I1172" s="6">
        <v>29419</v>
      </c>
      <c r="J1172" s="6">
        <v>-5078</v>
      </c>
      <c r="K1172" s="7">
        <v>2008</v>
      </c>
      <c r="L1172">
        <f>VLOOKUP(B1172,NOME_BID!$A$8:$E$350,5,FALSE)</f>
        <v>25</v>
      </c>
      <c r="M1172">
        <v>11</v>
      </c>
      <c r="N1172" t="str">
        <f t="shared" si="36"/>
        <v>25-11</v>
      </c>
      <c r="O1172" t="str">
        <f t="shared" si="37"/>
        <v>11-25</v>
      </c>
    </row>
    <row r="1173" spans="1:15">
      <c r="A1173" t="s">
        <v>39</v>
      </c>
      <c r="B1173" s="5" t="s">
        <v>196</v>
      </c>
      <c r="C1173" s="6">
        <v>21409</v>
      </c>
      <c r="D1173" s="7" t="s">
        <v>52</v>
      </c>
      <c r="E1173" s="6">
        <v>21409</v>
      </c>
      <c r="F1173" s="7">
        <v>2008</v>
      </c>
      <c r="G1173" s="5" t="s">
        <v>196</v>
      </c>
      <c r="H1173" s="7">
        <v>140</v>
      </c>
      <c r="I1173" s="7" t="s">
        <v>52</v>
      </c>
      <c r="J1173" s="7">
        <v>140</v>
      </c>
      <c r="K1173" s="7">
        <v>2008</v>
      </c>
      <c r="L1173">
        <f>VLOOKUP(B1173,NOME_BID!$A$8:$E$350,5,FALSE)</f>
        <v>24</v>
      </c>
      <c r="M1173">
        <v>11</v>
      </c>
      <c r="N1173" t="str">
        <f t="shared" si="36"/>
        <v>24-11</v>
      </c>
      <c r="O1173" t="str">
        <f t="shared" si="37"/>
        <v>11-24</v>
      </c>
    </row>
    <row r="1174" spans="1:15">
      <c r="A1174" t="s">
        <v>39</v>
      </c>
      <c r="B1174" s="5" t="s">
        <v>197</v>
      </c>
      <c r="C1174" s="6">
        <v>63722</v>
      </c>
      <c r="D1174" s="7" t="s">
        <v>52</v>
      </c>
      <c r="E1174" s="6">
        <v>63722</v>
      </c>
      <c r="F1174" s="7">
        <v>2008</v>
      </c>
      <c r="G1174" s="5" t="s">
        <v>197</v>
      </c>
      <c r="H1174" s="7">
        <v>214</v>
      </c>
      <c r="I1174" s="7" t="s">
        <v>52</v>
      </c>
      <c r="J1174" s="7">
        <v>214</v>
      </c>
      <c r="K1174" s="7">
        <v>2008</v>
      </c>
      <c r="L1174">
        <f>VLOOKUP(B1174,NOME_BID!$A$8:$E$350,5,FALSE)</f>
        <v>22</v>
      </c>
      <c r="M1174">
        <v>11</v>
      </c>
      <c r="N1174" t="str">
        <f t="shared" si="36"/>
        <v>22-11</v>
      </c>
      <c r="O1174" t="str">
        <f t="shared" si="37"/>
        <v>11-22</v>
      </c>
    </row>
    <row r="1175" spans="1:15">
      <c r="A1175" t="s">
        <v>39</v>
      </c>
      <c r="B1175" s="5" t="s">
        <v>198</v>
      </c>
      <c r="C1175" s="7" t="s">
        <v>52</v>
      </c>
      <c r="D1175" s="6">
        <v>14251</v>
      </c>
      <c r="E1175" s="6">
        <v>-14251</v>
      </c>
      <c r="F1175" s="7">
        <v>2008</v>
      </c>
      <c r="G1175" s="5" t="s">
        <v>198</v>
      </c>
      <c r="H1175" s="7" t="s">
        <v>52</v>
      </c>
      <c r="I1175" s="7">
        <v>73</v>
      </c>
      <c r="J1175" s="7">
        <v>-73</v>
      </c>
      <c r="K1175" s="7">
        <v>2008</v>
      </c>
      <c r="L1175">
        <f>VLOOKUP(B1175,NOME_BID!$A$8:$E$350,5,FALSE)</f>
        <v>26</v>
      </c>
      <c r="M1175">
        <v>11</v>
      </c>
      <c r="N1175" t="str">
        <f t="shared" si="36"/>
        <v>26-11</v>
      </c>
      <c r="O1175" t="str">
        <f t="shared" si="37"/>
        <v>11-26</v>
      </c>
    </row>
    <row r="1176" spans="1:15">
      <c r="A1176" t="s">
        <v>39</v>
      </c>
      <c r="B1176" s="5" t="s">
        <v>199</v>
      </c>
      <c r="C1176" s="6">
        <v>117413404</v>
      </c>
      <c r="D1176" s="6">
        <v>61556805</v>
      </c>
      <c r="E1176" s="6">
        <v>55856599</v>
      </c>
      <c r="F1176" s="7">
        <v>2008</v>
      </c>
      <c r="G1176" s="5" t="s">
        <v>199</v>
      </c>
      <c r="H1176" s="6">
        <v>416533</v>
      </c>
      <c r="I1176" s="6">
        <v>484793</v>
      </c>
      <c r="J1176" s="6">
        <v>-68260</v>
      </c>
      <c r="K1176" s="7">
        <v>2008</v>
      </c>
      <c r="L1176">
        <f>VLOOKUP(B1176,NOME_BID!$A$8:$E$350,5,FALSE)</f>
        <v>26</v>
      </c>
      <c r="M1176">
        <v>11</v>
      </c>
      <c r="N1176" t="str">
        <f t="shared" si="36"/>
        <v>26-11</v>
      </c>
      <c r="O1176" t="str">
        <f t="shared" si="37"/>
        <v>11-26</v>
      </c>
    </row>
    <row r="1177" spans="1:15">
      <c r="A1177" t="s">
        <v>39</v>
      </c>
      <c r="B1177" s="5" t="s">
        <v>200</v>
      </c>
      <c r="C1177" s="6">
        <v>2970286</v>
      </c>
      <c r="D1177" s="6">
        <v>8614654</v>
      </c>
      <c r="E1177" s="6">
        <v>-5644368</v>
      </c>
      <c r="F1177" s="7">
        <v>2008</v>
      </c>
      <c r="G1177" s="5" t="s">
        <v>200</v>
      </c>
      <c r="H1177" s="6">
        <v>246322</v>
      </c>
      <c r="I1177" s="6">
        <v>218448</v>
      </c>
      <c r="J1177" s="6">
        <v>27874</v>
      </c>
      <c r="K1177" s="7">
        <v>2008</v>
      </c>
      <c r="L1177">
        <f>VLOOKUP(B1177,NOME_BID!$A$8:$E$350,5,FALSE)</f>
        <v>26</v>
      </c>
      <c r="M1177">
        <v>11</v>
      </c>
      <c r="N1177" t="str">
        <f t="shared" si="36"/>
        <v>26-11</v>
      </c>
      <c r="O1177" t="str">
        <f t="shared" si="37"/>
        <v>11-26</v>
      </c>
    </row>
    <row r="1178" spans="1:15">
      <c r="A1178" t="s">
        <v>39</v>
      </c>
      <c r="B1178" s="5" t="s">
        <v>201</v>
      </c>
      <c r="C1178" s="6">
        <v>272733</v>
      </c>
      <c r="D1178" s="7">
        <v>0</v>
      </c>
      <c r="E1178" s="6">
        <v>272733</v>
      </c>
      <c r="F1178" s="7">
        <v>2008</v>
      </c>
      <c r="G1178" s="5" t="s">
        <v>201</v>
      </c>
      <c r="H1178" s="7">
        <v>788</v>
      </c>
      <c r="I1178" s="7">
        <v>1</v>
      </c>
      <c r="J1178" s="7">
        <v>787</v>
      </c>
      <c r="K1178" s="7">
        <v>2008</v>
      </c>
      <c r="L1178">
        <f>VLOOKUP(B1178,NOME_BID!$A$8:$E$350,5,FALSE)</f>
        <v>17</v>
      </c>
      <c r="M1178">
        <v>11</v>
      </c>
      <c r="N1178" t="str">
        <f t="shared" si="36"/>
        <v>17-11</v>
      </c>
      <c r="O1178" t="str">
        <f t="shared" si="37"/>
        <v>11-17</v>
      </c>
    </row>
    <row r="1179" spans="1:15">
      <c r="A1179" t="s">
        <v>39</v>
      </c>
      <c r="B1179" s="5" t="s">
        <v>202</v>
      </c>
      <c r="C1179" s="6">
        <v>89654338</v>
      </c>
      <c r="D1179" s="6">
        <v>168941680</v>
      </c>
      <c r="E1179" s="6">
        <v>-79287342</v>
      </c>
      <c r="F1179" s="7">
        <v>2008</v>
      </c>
      <c r="G1179" s="5" t="s">
        <v>202</v>
      </c>
      <c r="H1179" s="6">
        <v>160881</v>
      </c>
      <c r="I1179" s="6">
        <v>387359</v>
      </c>
      <c r="J1179" s="6">
        <v>-226478</v>
      </c>
      <c r="K1179" s="7">
        <v>2008</v>
      </c>
      <c r="L1179">
        <f>VLOOKUP(B1179,NOME_BID!$A$8:$E$350,5,FALSE)</f>
        <v>25</v>
      </c>
      <c r="M1179">
        <v>11</v>
      </c>
      <c r="N1179" t="str">
        <f t="shared" si="36"/>
        <v>25-11</v>
      </c>
      <c r="O1179" t="str">
        <f t="shared" si="37"/>
        <v>11-25</v>
      </c>
    </row>
    <row r="1180" spans="1:15">
      <c r="A1180" t="s">
        <v>39</v>
      </c>
      <c r="B1180" s="5" t="s">
        <v>203</v>
      </c>
      <c r="C1180" s="7" t="s">
        <v>52</v>
      </c>
      <c r="D1180" s="7">
        <v>670</v>
      </c>
      <c r="E1180" s="7">
        <v>-670</v>
      </c>
      <c r="F1180" s="7">
        <v>2008</v>
      </c>
      <c r="G1180" s="5" t="s">
        <v>203</v>
      </c>
      <c r="H1180" s="7" t="s">
        <v>52</v>
      </c>
      <c r="I1180" s="7">
        <v>79</v>
      </c>
      <c r="J1180" s="7">
        <v>-79</v>
      </c>
      <c r="K1180" s="7">
        <v>2008</v>
      </c>
      <c r="L1180">
        <f>VLOOKUP(B1180,NOME_BID!$A$8:$E$350,5,FALSE)</f>
        <v>25</v>
      </c>
      <c r="M1180">
        <v>11</v>
      </c>
      <c r="N1180" t="str">
        <f t="shared" si="36"/>
        <v>25-11</v>
      </c>
      <c r="O1180" t="str">
        <f t="shared" si="37"/>
        <v>11-25</v>
      </c>
    </row>
    <row r="1181" spans="1:15">
      <c r="A1181" t="s">
        <v>39</v>
      </c>
      <c r="B1181" s="5" t="s">
        <v>204</v>
      </c>
      <c r="C1181" s="6">
        <v>107022</v>
      </c>
      <c r="D1181" s="7">
        <v>203</v>
      </c>
      <c r="E1181" s="6">
        <v>106819</v>
      </c>
      <c r="F1181" s="7">
        <v>2008</v>
      </c>
      <c r="G1181" s="5" t="s">
        <v>204</v>
      </c>
      <c r="H1181" s="6">
        <v>1219</v>
      </c>
      <c r="I1181" s="7">
        <v>5</v>
      </c>
      <c r="J1181" s="6">
        <v>1214</v>
      </c>
      <c r="K1181" s="7">
        <v>2008</v>
      </c>
      <c r="L1181">
        <f>VLOOKUP(B1181,NOME_BID!$A$8:$E$350,5,FALSE)</f>
        <v>22</v>
      </c>
      <c r="M1181">
        <v>11</v>
      </c>
      <c r="N1181" t="str">
        <f t="shared" si="36"/>
        <v>22-11</v>
      </c>
      <c r="O1181" t="str">
        <f t="shared" si="37"/>
        <v>11-22</v>
      </c>
    </row>
    <row r="1182" spans="1:15">
      <c r="A1182" t="s">
        <v>39</v>
      </c>
      <c r="B1182" s="5" t="s">
        <v>205</v>
      </c>
      <c r="C1182" s="6">
        <v>117456</v>
      </c>
      <c r="D1182" s="7" t="s">
        <v>52</v>
      </c>
      <c r="E1182" s="6">
        <v>117456</v>
      </c>
      <c r="F1182" s="7">
        <v>2008</v>
      </c>
      <c r="G1182" s="5" t="s">
        <v>205</v>
      </c>
      <c r="H1182" s="7">
        <v>280</v>
      </c>
      <c r="I1182" s="7" t="s">
        <v>52</v>
      </c>
      <c r="J1182" s="7">
        <v>280</v>
      </c>
      <c r="K1182" s="7">
        <v>2008</v>
      </c>
      <c r="L1182">
        <f>VLOOKUP(B1182,NOME_BID!$A$8:$E$350,5,FALSE)</f>
        <v>23</v>
      </c>
      <c r="M1182">
        <v>11</v>
      </c>
      <c r="N1182" t="str">
        <f t="shared" si="36"/>
        <v>23-11</v>
      </c>
      <c r="O1182" t="str">
        <f t="shared" si="37"/>
        <v>11-23</v>
      </c>
    </row>
    <row r="1183" spans="1:15">
      <c r="A1183" t="s">
        <v>39</v>
      </c>
      <c r="B1183" s="5" t="s">
        <v>206</v>
      </c>
      <c r="C1183" s="6">
        <v>398412</v>
      </c>
      <c r="D1183" s="7" t="s">
        <v>52</v>
      </c>
      <c r="E1183" s="6">
        <v>398412</v>
      </c>
      <c r="F1183" s="7">
        <v>2008</v>
      </c>
      <c r="G1183" s="5" t="s">
        <v>206</v>
      </c>
      <c r="H1183" s="7">
        <v>782</v>
      </c>
      <c r="I1183" s="7" t="s">
        <v>52</v>
      </c>
      <c r="J1183" s="7">
        <v>782</v>
      </c>
      <c r="K1183" s="7">
        <v>2008</v>
      </c>
      <c r="L1183">
        <f>VLOOKUP(B1183,NOME_BID!$A$8:$E$350,5,FALSE)</f>
        <v>25</v>
      </c>
      <c r="M1183">
        <v>11</v>
      </c>
      <c r="N1183" t="str">
        <f t="shared" si="36"/>
        <v>25-11</v>
      </c>
      <c r="O1183" t="str">
        <f t="shared" si="37"/>
        <v>11-25</v>
      </c>
    </row>
    <row r="1184" spans="1:15">
      <c r="A1184" t="s">
        <v>39</v>
      </c>
      <c r="B1184" s="5" t="s">
        <v>207</v>
      </c>
      <c r="C1184" s="6">
        <v>11459262</v>
      </c>
      <c r="D1184" s="6">
        <v>17392506</v>
      </c>
      <c r="E1184" s="6">
        <v>-5933244</v>
      </c>
      <c r="F1184" s="7">
        <v>2008</v>
      </c>
      <c r="G1184" s="5" t="s">
        <v>207</v>
      </c>
      <c r="H1184" s="6">
        <v>18616</v>
      </c>
      <c r="I1184" s="6">
        <v>7815</v>
      </c>
      <c r="J1184" s="6">
        <v>10801</v>
      </c>
      <c r="K1184" s="7">
        <v>2008</v>
      </c>
      <c r="L1184">
        <f>VLOOKUP(B1184,NOME_BID!$A$8:$E$350,5,FALSE)</f>
        <v>24</v>
      </c>
      <c r="M1184">
        <v>11</v>
      </c>
      <c r="N1184" t="str">
        <f t="shared" si="36"/>
        <v>24-11</v>
      </c>
      <c r="O1184" t="str">
        <f t="shared" si="37"/>
        <v>11-24</v>
      </c>
    </row>
    <row r="1185" spans="1:15">
      <c r="A1185" t="s">
        <v>39</v>
      </c>
      <c r="B1185" s="5" t="s">
        <v>208</v>
      </c>
      <c r="C1185" s="6">
        <v>268412</v>
      </c>
      <c r="D1185" s="6">
        <v>8622</v>
      </c>
      <c r="E1185" s="6">
        <v>259790</v>
      </c>
      <c r="F1185" s="7">
        <v>2008</v>
      </c>
      <c r="G1185" s="5" t="s">
        <v>208</v>
      </c>
      <c r="H1185" s="7">
        <v>699</v>
      </c>
      <c r="I1185" s="7">
        <v>375</v>
      </c>
      <c r="J1185" s="7">
        <v>324</v>
      </c>
      <c r="K1185" s="7">
        <v>2008</v>
      </c>
      <c r="L1185">
        <f>VLOOKUP(B1185,NOME_BID!$A$8:$E$350,5,FALSE)</f>
        <v>26</v>
      </c>
      <c r="M1185">
        <v>11</v>
      </c>
      <c r="N1185" t="str">
        <f t="shared" si="36"/>
        <v>26-11</v>
      </c>
      <c r="O1185" t="str">
        <f t="shared" si="37"/>
        <v>11-26</v>
      </c>
    </row>
    <row r="1186" spans="1:15">
      <c r="A1186" t="s">
        <v>39</v>
      </c>
      <c r="B1186" s="5" t="s">
        <v>209</v>
      </c>
      <c r="C1186" s="7" t="s">
        <v>52</v>
      </c>
      <c r="D1186" s="7">
        <v>0</v>
      </c>
      <c r="E1186" s="7">
        <v>0</v>
      </c>
      <c r="F1186" s="7">
        <v>2008</v>
      </c>
      <c r="G1186" s="5" t="s">
        <v>209</v>
      </c>
      <c r="H1186" s="7" t="s">
        <v>52</v>
      </c>
      <c r="I1186" s="7">
        <v>48</v>
      </c>
      <c r="J1186" s="7">
        <v>-48</v>
      </c>
      <c r="K1186" s="7">
        <v>2008</v>
      </c>
      <c r="L1186">
        <f>VLOOKUP(B1186,NOME_BID!$A$8:$E$350,5,FALSE)</f>
        <v>25</v>
      </c>
      <c r="M1186">
        <v>11</v>
      </c>
      <c r="N1186" t="str">
        <f t="shared" si="36"/>
        <v>25-11</v>
      </c>
      <c r="O1186" t="str">
        <f t="shared" si="37"/>
        <v>11-25</v>
      </c>
    </row>
    <row r="1187" spans="1:15">
      <c r="A1187" t="s">
        <v>39</v>
      </c>
      <c r="B1187" s="5" t="s">
        <v>210</v>
      </c>
      <c r="C1187" s="6">
        <v>81773340</v>
      </c>
      <c r="D1187" s="6">
        <v>974705156</v>
      </c>
      <c r="E1187" s="6">
        <v>-892931816</v>
      </c>
      <c r="F1187" s="7">
        <v>2008</v>
      </c>
      <c r="G1187" s="5" t="s">
        <v>210</v>
      </c>
      <c r="H1187" s="6">
        <v>268446</v>
      </c>
      <c r="I1187" s="6">
        <v>853134</v>
      </c>
      <c r="J1187" s="6">
        <v>-584688</v>
      </c>
      <c r="K1187" s="7">
        <v>2008</v>
      </c>
      <c r="L1187">
        <f>VLOOKUP(B1187,NOME_BID!$A$8:$E$350,5,FALSE)</f>
        <v>26</v>
      </c>
      <c r="M1187">
        <v>11</v>
      </c>
      <c r="N1187" t="str">
        <f t="shared" si="36"/>
        <v>26-11</v>
      </c>
      <c r="O1187" t="str">
        <f t="shared" si="37"/>
        <v>11-26</v>
      </c>
    </row>
    <row r="1188" spans="1:15">
      <c r="A1188" t="s">
        <v>39</v>
      </c>
      <c r="B1188" s="5" t="s">
        <v>211</v>
      </c>
      <c r="C1188" s="7" t="s">
        <v>52</v>
      </c>
      <c r="D1188" s="7">
        <v>3</v>
      </c>
      <c r="E1188" s="7">
        <v>-3</v>
      </c>
      <c r="F1188" s="7">
        <v>2008</v>
      </c>
      <c r="G1188" s="5" t="s">
        <v>211</v>
      </c>
      <c r="H1188" s="7" t="s">
        <v>52</v>
      </c>
      <c r="I1188" s="7">
        <v>0</v>
      </c>
      <c r="J1188" s="7">
        <v>0</v>
      </c>
      <c r="K1188" s="7">
        <v>2008</v>
      </c>
      <c r="L1188">
        <f>VLOOKUP(B1188,NOME_BID!$A$8:$E$350,5,FALSE)</f>
        <v>25</v>
      </c>
      <c r="M1188">
        <v>11</v>
      </c>
      <c r="N1188" t="str">
        <f t="shared" si="36"/>
        <v>25-11</v>
      </c>
      <c r="O1188" t="str">
        <f t="shared" si="37"/>
        <v>11-25</v>
      </c>
    </row>
    <row r="1189" spans="1:15">
      <c r="A1189" t="s">
        <v>39</v>
      </c>
      <c r="B1189" s="5" t="s">
        <v>212</v>
      </c>
      <c r="C1189" s="6">
        <v>14041048</v>
      </c>
      <c r="D1189" s="6">
        <v>125187037</v>
      </c>
      <c r="E1189" s="6">
        <v>-111145989</v>
      </c>
      <c r="F1189" s="7">
        <v>2008</v>
      </c>
      <c r="G1189" s="5" t="s">
        <v>212</v>
      </c>
      <c r="H1189" s="6">
        <v>31758</v>
      </c>
      <c r="I1189" s="6">
        <v>97570</v>
      </c>
      <c r="J1189" s="6">
        <v>-65812</v>
      </c>
      <c r="K1189" s="7">
        <v>2008</v>
      </c>
      <c r="L1189">
        <f>VLOOKUP(B1189,NOME_BID!$A$8:$E$350,5,FALSE)</f>
        <v>26</v>
      </c>
      <c r="M1189">
        <v>11</v>
      </c>
      <c r="N1189" t="str">
        <f t="shared" si="36"/>
        <v>26-11</v>
      </c>
      <c r="O1189" t="str">
        <f t="shared" si="37"/>
        <v>11-26</v>
      </c>
    </row>
    <row r="1190" spans="1:15">
      <c r="A1190" t="s">
        <v>39</v>
      </c>
      <c r="B1190" s="5" t="s">
        <v>213</v>
      </c>
      <c r="C1190" s="6">
        <v>17440</v>
      </c>
      <c r="D1190" s="6">
        <v>1707</v>
      </c>
      <c r="E1190" s="6">
        <v>15733</v>
      </c>
      <c r="F1190" s="7">
        <v>2008</v>
      </c>
      <c r="G1190" s="5" t="s">
        <v>213</v>
      </c>
      <c r="H1190" s="7">
        <v>33</v>
      </c>
      <c r="I1190" s="7">
        <v>25</v>
      </c>
      <c r="J1190" s="7">
        <v>8</v>
      </c>
      <c r="K1190" s="7">
        <v>2008</v>
      </c>
      <c r="L1190">
        <f>VLOOKUP(B1190,NOME_BID!$A$8:$E$350,5,FALSE)</f>
        <v>22</v>
      </c>
      <c r="M1190">
        <v>11</v>
      </c>
      <c r="N1190" t="str">
        <f t="shared" si="36"/>
        <v>22-11</v>
      </c>
      <c r="O1190" t="str">
        <f t="shared" si="37"/>
        <v>11-22</v>
      </c>
    </row>
    <row r="1191" spans="1:15">
      <c r="A1191" t="s">
        <v>39</v>
      </c>
      <c r="B1191" s="5" t="s">
        <v>47</v>
      </c>
      <c r="C1191" s="6">
        <v>143434467</v>
      </c>
      <c r="D1191" s="6">
        <v>110910221</v>
      </c>
      <c r="E1191" s="6">
        <v>32524246</v>
      </c>
      <c r="F1191" s="7">
        <v>2008</v>
      </c>
      <c r="G1191" s="5" t="s">
        <v>47</v>
      </c>
      <c r="H1191" s="6">
        <v>119091</v>
      </c>
      <c r="I1191" s="6">
        <v>173363</v>
      </c>
      <c r="J1191" s="6">
        <v>-54272</v>
      </c>
      <c r="K1191" s="7">
        <v>2008</v>
      </c>
      <c r="L1191">
        <f>VLOOKUP(B1191,NOME_BID!$A$8:$E$350,5,FALSE)</f>
        <v>16</v>
      </c>
      <c r="M1191">
        <v>11</v>
      </c>
      <c r="N1191" t="str">
        <f t="shared" si="36"/>
        <v>16-11</v>
      </c>
      <c r="O1191" t="str">
        <f t="shared" si="37"/>
        <v>11-16</v>
      </c>
    </row>
    <row r="1192" spans="1:15">
      <c r="A1192" t="s">
        <v>39</v>
      </c>
      <c r="B1192" s="5" t="s">
        <v>214</v>
      </c>
      <c r="C1192" s="7" t="s">
        <v>52</v>
      </c>
      <c r="D1192" s="6">
        <v>249279</v>
      </c>
      <c r="E1192" s="6">
        <v>-249279</v>
      </c>
      <c r="F1192" s="7">
        <v>2008</v>
      </c>
      <c r="G1192" s="5" t="s">
        <v>214</v>
      </c>
      <c r="H1192" s="7" t="s">
        <v>52</v>
      </c>
      <c r="I1192" s="6">
        <v>6372</v>
      </c>
      <c r="J1192" s="6">
        <v>-6372</v>
      </c>
      <c r="K1192" s="7">
        <v>2008</v>
      </c>
      <c r="L1192">
        <f>VLOOKUP(B1192,NOME_BID!$A$8:$E$350,5,FALSE)</f>
        <v>25</v>
      </c>
      <c r="M1192">
        <v>11</v>
      </c>
      <c r="N1192" t="str">
        <f t="shared" si="36"/>
        <v>25-11</v>
      </c>
      <c r="O1192" t="str">
        <f t="shared" si="37"/>
        <v>11-25</v>
      </c>
    </row>
    <row r="1193" spans="1:15">
      <c r="A1193" t="s">
        <v>39</v>
      </c>
      <c r="B1193" s="5" t="s">
        <v>215</v>
      </c>
      <c r="C1193" s="6">
        <v>56916</v>
      </c>
      <c r="D1193" s="7">
        <v>306</v>
      </c>
      <c r="E1193" s="6">
        <v>56610</v>
      </c>
      <c r="F1193" s="7">
        <v>2008</v>
      </c>
      <c r="G1193" s="5" t="s">
        <v>215</v>
      </c>
      <c r="H1193" s="7">
        <v>102</v>
      </c>
      <c r="I1193" s="7">
        <v>26</v>
      </c>
      <c r="J1193" s="7">
        <v>76</v>
      </c>
      <c r="K1193" s="7">
        <v>2008</v>
      </c>
      <c r="L1193">
        <f>VLOOKUP(B1193,NOME_BID!$A$8:$E$350,5,FALSE)</f>
        <v>25</v>
      </c>
      <c r="M1193">
        <v>11</v>
      </c>
      <c r="N1193" t="str">
        <f t="shared" si="36"/>
        <v>25-11</v>
      </c>
      <c r="O1193" t="str">
        <f t="shared" si="37"/>
        <v>11-25</v>
      </c>
    </row>
    <row r="1194" spans="1:15">
      <c r="A1194" t="s">
        <v>39</v>
      </c>
      <c r="B1194" s="5" t="s">
        <v>48</v>
      </c>
      <c r="C1194" s="6">
        <v>487670817</v>
      </c>
      <c r="D1194" s="6">
        <v>294472906</v>
      </c>
      <c r="E1194" s="6">
        <v>193197911</v>
      </c>
      <c r="F1194" s="7">
        <v>2008</v>
      </c>
      <c r="G1194" s="5" t="s">
        <v>48</v>
      </c>
      <c r="H1194" s="6">
        <v>1248258</v>
      </c>
      <c r="I1194" s="6">
        <v>240951</v>
      </c>
      <c r="J1194" s="6">
        <v>1007307</v>
      </c>
      <c r="K1194" s="7">
        <v>2008</v>
      </c>
      <c r="L1194">
        <f>VLOOKUP(B1194,NOME_BID!$A$8:$E$350,5,FALSE)</f>
        <v>17</v>
      </c>
      <c r="M1194">
        <v>11</v>
      </c>
      <c r="N1194" t="str">
        <f t="shared" si="36"/>
        <v>17-11</v>
      </c>
      <c r="O1194" t="str">
        <f t="shared" si="37"/>
        <v>11-17</v>
      </c>
    </row>
    <row r="1195" spans="1:15">
      <c r="A1195" t="s">
        <v>39</v>
      </c>
      <c r="B1195" s="5" t="s">
        <v>216</v>
      </c>
      <c r="C1195" s="6">
        <v>36268688</v>
      </c>
      <c r="D1195" s="6">
        <v>6477672</v>
      </c>
      <c r="E1195" s="6">
        <v>29791016</v>
      </c>
      <c r="F1195" s="7">
        <v>2008</v>
      </c>
      <c r="G1195" s="5" t="s">
        <v>216</v>
      </c>
      <c r="H1195" s="6">
        <v>96589</v>
      </c>
      <c r="I1195" s="6">
        <v>80576</v>
      </c>
      <c r="J1195" s="6">
        <v>16013</v>
      </c>
      <c r="K1195" s="7">
        <v>2008</v>
      </c>
      <c r="L1195">
        <f>VLOOKUP(B1195,NOME_BID!$A$8:$E$350,5,FALSE)</f>
        <v>25</v>
      </c>
      <c r="M1195">
        <v>11</v>
      </c>
      <c r="N1195" t="str">
        <f t="shared" si="36"/>
        <v>25-11</v>
      </c>
      <c r="O1195" t="str">
        <f t="shared" si="37"/>
        <v>11-25</v>
      </c>
    </row>
    <row r="1196" spans="1:15">
      <c r="A1196" t="s">
        <v>39</v>
      </c>
      <c r="B1196" s="5" t="s">
        <v>217</v>
      </c>
      <c r="C1196" s="6">
        <v>1989724</v>
      </c>
      <c r="D1196" s="7">
        <v>52</v>
      </c>
      <c r="E1196" s="6">
        <v>1989672</v>
      </c>
      <c r="F1196" s="7">
        <v>2008</v>
      </c>
      <c r="G1196" s="5" t="s">
        <v>217</v>
      </c>
      <c r="H1196" s="6">
        <v>3272</v>
      </c>
      <c r="I1196" s="7">
        <v>31</v>
      </c>
      <c r="J1196" s="6">
        <v>3241</v>
      </c>
      <c r="K1196" s="7">
        <v>2008</v>
      </c>
      <c r="L1196">
        <f>VLOOKUP(B1196,NOME_BID!$A$8:$E$350,5,FALSE)</f>
        <v>25</v>
      </c>
      <c r="M1196">
        <v>11</v>
      </c>
      <c r="N1196" t="str">
        <f t="shared" si="36"/>
        <v>25-11</v>
      </c>
      <c r="O1196" t="str">
        <f t="shared" si="37"/>
        <v>11-25</v>
      </c>
    </row>
    <row r="1197" spans="1:15">
      <c r="A1197" t="s">
        <v>39</v>
      </c>
      <c r="B1197" s="5" t="s">
        <v>218</v>
      </c>
      <c r="C1197" s="6">
        <v>214642</v>
      </c>
      <c r="D1197" s="6">
        <v>1321</v>
      </c>
      <c r="E1197" s="6">
        <v>213321</v>
      </c>
      <c r="F1197" s="7">
        <v>2008</v>
      </c>
      <c r="G1197" s="5" t="s">
        <v>218</v>
      </c>
      <c r="H1197" s="7">
        <v>634</v>
      </c>
      <c r="I1197" s="7">
        <v>883</v>
      </c>
      <c r="J1197" s="7">
        <v>-249</v>
      </c>
      <c r="K1197" s="7">
        <v>2008</v>
      </c>
      <c r="L1197">
        <f>VLOOKUP(B1197,NOME_BID!$A$8:$E$350,5,FALSE)</f>
        <v>26</v>
      </c>
      <c r="M1197">
        <v>11</v>
      </c>
      <c r="N1197" t="str">
        <f t="shared" si="36"/>
        <v>26-11</v>
      </c>
      <c r="O1197" t="str">
        <f t="shared" si="37"/>
        <v>11-26</v>
      </c>
    </row>
    <row r="1198" spans="1:15">
      <c r="A1198" t="s">
        <v>39</v>
      </c>
      <c r="B1198" s="5" t="s">
        <v>219</v>
      </c>
      <c r="C1198" s="6">
        <v>88965</v>
      </c>
      <c r="D1198" s="7">
        <v>527</v>
      </c>
      <c r="E1198" s="6">
        <v>88438</v>
      </c>
      <c r="F1198" s="7">
        <v>2008</v>
      </c>
      <c r="G1198" s="5" t="s">
        <v>219</v>
      </c>
      <c r="H1198" s="6">
        <v>1401</v>
      </c>
      <c r="I1198" s="7">
        <v>205</v>
      </c>
      <c r="J1198" s="6">
        <v>1196</v>
      </c>
      <c r="K1198" s="7">
        <v>2008</v>
      </c>
      <c r="L1198">
        <f>VLOOKUP(B1198,NOME_BID!$A$8:$E$350,5,FALSE)</f>
        <v>22</v>
      </c>
      <c r="M1198">
        <v>11</v>
      </c>
      <c r="N1198" t="str">
        <f t="shared" si="36"/>
        <v>22-11</v>
      </c>
      <c r="O1198" t="str">
        <f t="shared" si="37"/>
        <v>11-22</v>
      </c>
    </row>
    <row r="1199" spans="1:15">
      <c r="A1199" t="s">
        <v>39</v>
      </c>
      <c r="B1199" s="5" t="s">
        <v>220</v>
      </c>
      <c r="C1199" s="7" t="s">
        <v>52</v>
      </c>
      <c r="D1199" s="6">
        <v>1032</v>
      </c>
      <c r="E1199" s="6">
        <v>-1032</v>
      </c>
      <c r="F1199" s="7">
        <v>2008</v>
      </c>
      <c r="G1199" s="5" t="s">
        <v>220</v>
      </c>
      <c r="H1199" s="7" t="s">
        <v>52</v>
      </c>
      <c r="I1199" s="7">
        <v>45</v>
      </c>
      <c r="J1199" s="7">
        <v>-45</v>
      </c>
      <c r="K1199" s="7">
        <v>2008</v>
      </c>
      <c r="L1199">
        <f>VLOOKUP(B1199,NOME_BID!$A$8:$E$350,5,FALSE)</f>
        <v>22</v>
      </c>
      <c r="M1199">
        <v>11</v>
      </c>
      <c r="N1199" t="str">
        <f t="shared" si="36"/>
        <v>22-11</v>
      </c>
      <c r="O1199" t="str">
        <f t="shared" si="37"/>
        <v>11-22</v>
      </c>
    </row>
    <row r="1200" spans="1:15">
      <c r="A1200" t="s">
        <v>39</v>
      </c>
      <c r="B1200" s="5" t="s">
        <v>221</v>
      </c>
      <c r="C1200" s="6">
        <v>1649599351</v>
      </c>
      <c r="D1200" s="6">
        <v>32407321</v>
      </c>
      <c r="E1200" s="6">
        <v>1617192030</v>
      </c>
      <c r="F1200" s="7">
        <v>2008</v>
      </c>
      <c r="G1200" s="5" t="s">
        <v>221</v>
      </c>
      <c r="H1200" s="6">
        <v>1367988</v>
      </c>
      <c r="I1200" s="6">
        <v>371468</v>
      </c>
      <c r="J1200" s="6">
        <v>996520</v>
      </c>
      <c r="K1200" s="7">
        <v>2008</v>
      </c>
      <c r="L1200">
        <f>VLOOKUP(B1210,NOME_BID!$A$8:$E$350,5,FALSE)</f>
        <v>26</v>
      </c>
      <c r="M1200">
        <v>11</v>
      </c>
      <c r="N1200" t="str">
        <f t="shared" si="36"/>
        <v>26-11</v>
      </c>
      <c r="O1200" t="str">
        <f t="shared" si="37"/>
        <v>11-26</v>
      </c>
    </row>
    <row r="1201" spans="1:15">
      <c r="A1201" t="s">
        <v>40</v>
      </c>
      <c r="B1201" s="5" t="s">
        <v>51</v>
      </c>
      <c r="C1201" s="6">
        <v>1545</v>
      </c>
      <c r="D1201" s="6">
        <v>21054</v>
      </c>
      <c r="E1201" s="6">
        <v>-19509</v>
      </c>
      <c r="F1201" s="7">
        <v>2008</v>
      </c>
      <c r="G1201" s="5" t="s">
        <v>51</v>
      </c>
      <c r="H1201" s="7">
        <v>65</v>
      </c>
      <c r="I1201" s="7">
        <v>214</v>
      </c>
      <c r="J1201" s="7">
        <v>-149</v>
      </c>
      <c r="K1201" s="7">
        <v>2008</v>
      </c>
      <c r="L1201">
        <f>VLOOKUP(B1211,NOME_BID!$A$8:$E$350,5,FALSE)</f>
        <v>6</v>
      </c>
      <c r="M1201">
        <v>12</v>
      </c>
      <c r="N1201" t="str">
        <f t="shared" si="36"/>
        <v>6-12</v>
      </c>
      <c r="O1201" t="str">
        <f t="shared" si="37"/>
        <v>12-6</v>
      </c>
    </row>
    <row r="1202" spans="1:15">
      <c r="A1202" t="s">
        <v>40</v>
      </c>
      <c r="B1202" s="5" t="s">
        <v>53</v>
      </c>
      <c r="C1202" s="6">
        <v>132023</v>
      </c>
      <c r="D1202" s="6">
        <v>25149</v>
      </c>
      <c r="E1202" s="6">
        <v>106874</v>
      </c>
      <c r="F1202" s="7">
        <v>2008</v>
      </c>
      <c r="G1202" s="5" t="s">
        <v>53</v>
      </c>
      <c r="H1202" s="7">
        <v>395</v>
      </c>
      <c r="I1202" s="7">
        <v>420</v>
      </c>
      <c r="J1202" s="7">
        <v>-25</v>
      </c>
      <c r="K1202" s="7">
        <v>2008</v>
      </c>
      <c r="L1202">
        <f>VLOOKUP(B1212,NOME_BID!$A$8:$E$350,5,FALSE)</f>
        <v>26</v>
      </c>
      <c r="M1202">
        <v>12</v>
      </c>
      <c r="N1202" t="str">
        <f t="shared" si="36"/>
        <v>26-12</v>
      </c>
      <c r="O1202" t="str">
        <f t="shared" si="37"/>
        <v>12-26</v>
      </c>
    </row>
    <row r="1203" spans="1:15">
      <c r="A1203" t="s">
        <v>40</v>
      </c>
      <c r="B1203" s="5" t="s">
        <v>54</v>
      </c>
      <c r="C1203" s="6">
        <v>971302178</v>
      </c>
      <c r="D1203" s="6">
        <v>222828562</v>
      </c>
      <c r="E1203" s="6">
        <v>748473616</v>
      </c>
      <c r="F1203" s="7">
        <v>2008</v>
      </c>
      <c r="G1203" s="5" t="s">
        <v>54</v>
      </c>
      <c r="H1203" s="6">
        <v>637567</v>
      </c>
      <c r="I1203" s="6">
        <v>1550219</v>
      </c>
      <c r="J1203" s="6">
        <v>-912652</v>
      </c>
      <c r="K1203" s="7">
        <v>2008</v>
      </c>
      <c r="L1203">
        <f>VLOOKUP(B1213,NOME_BID!$A$8:$E$350,5,FALSE)</f>
        <v>25</v>
      </c>
      <c r="M1203">
        <v>12</v>
      </c>
      <c r="N1203" t="str">
        <f t="shared" si="36"/>
        <v>25-12</v>
      </c>
      <c r="O1203" t="str">
        <f t="shared" si="37"/>
        <v>12-25</v>
      </c>
    </row>
    <row r="1204" spans="1:15">
      <c r="A1204" t="s">
        <v>40</v>
      </c>
      <c r="B1204" s="5" t="s">
        <v>55</v>
      </c>
      <c r="C1204" s="6">
        <v>1989338</v>
      </c>
      <c r="D1204" s="6">
        <v>10494</v>
      </c>
      <c r="E1204" s="6">
        <v>1978844</v>
      </c>
      <c r="F1204" s="7">
        <v>2008</v>
      </c>
      <c r="G1204" s="5" t="s">
        <v>55</v>
      </c>
      <c r="H1204" s="6">
        <v>2788</v>
      </c>
      <c r="I1204" s="7">
        <v>231</v>
      </c>
      <c r="J1204" s="6">
        <v>2557</v>
      </c>
      <c r="K1204" s="7">
        <v>2008</v>
      </c>
      <c r="L1204">
        <f>VLOOKUP(B1214,NOME_BID!$A$8:$E$350,5,FALSE)</f>
        <v>26</v>
      </c>
      <c r="M1204">
        <v>12</v>
      </c>
      <c r="N1204" t="str">
        <f t="shared" si="36"/>
        <v>26-12</v>
      </c>
      <c r="O1204" t="str">
        <f t="shared" si="37"/>
        <v>12-26</v>
      </c>
    </row>
    <row r="1205" spans="1:15">
      <c r="A1205" t="s">
        <v>40</v>
      </c>
      <c r="B1205" s="5" t="s">
        <v>56</v>
      </c>
      <c r="C1205" s="6">
        <v>495364</v>
      </c>
      <c r="D1205" s="6">
        <v>2898</v>
      </c>
      <c r="E1205" s="6">
        <v>492466</v>
      </c>
      <c r="F1205" s="7">
        <v>2008</v>
      </c>
      <c r="G1205" s="5" t="s">
        <v>56</v>
      </c>
      <c r="H1205" s="7">
        <v>852</v>
      </c>
      <c r="I1205" s="7">
        <v>25</v>
      </c>
      <c r="J1205" s="7">
        <v>827</v>
      </c>
      <c r="K1205" s="7">
        <v>2008</v>
      </c>
      <c r="L1205">
        <f>VLOOKUP(B1215,NOME_BID!$A$8:$E$350,5,FALSE)</f>
        <v>26</v>
      </c>
      <c r="M1205">
        <v>12</v>
      </c>
      <c r="N1205" t="str">
        <f t="shared" si="36"/>
        <v>26-12</v>
      </c>
      <c r="O1205" t="str">
        <f t="shared" si="37"/>
        <v>12-26</v>
      </c>
    </row>
    <row r="1206" spans="1:15">
      <c r="A1206" t="s">
        <v>40</v>
      </c>
      <c r="B1206" s="5" t="s">
        <v>277</v>
      </c>
      <c r="C1206" s="7">
        <v>913</v>
      </c>
      <c r="D1206" s="6">
        <v>2846</v>
      </c>
      <c r="E1206" s="6">
        <v>-1933</v>
      </c>
      <c r="F1206" s="7">
        <v>2008</v>
      </c>
      <c r="G1206" s="5" t="s">
        <v>277</v>
      </c>
      <c r="H1206" s="7">
        <v>64</v>
      </c>
      <c r="I1206" s="7">
        <v>76</v>
      </c>
      <c r="J1206" s="7">
        <v>-12</v>
      </c>
      <c r="K1206" s="7">
        <v>2008</v>
      </c>
      <c r="L1206">
        <f>VLOOKUP(B1216,NOME_BID!$A$8:$E$350,5,FALSE)</f>
        <v>24</v>
      </c>
      <c r="M1206">
        <v>12</v>
      </c>
      <c r="N1206" t="str">
        <f t="shared" si="36"/>
        <v>24-12</v>
      </c>
      <c r="O1206" t="str">
        <f t="shared" si="37"/>
        <v>12-24</v>
      </c>
    </row>
    <row r="1207" spans="1:15">
      <c r="A1207" t="s">
        <v>40</v>
      </c>
      <c r="B1207" s="5" t="s">
        <v>57</v>
      </c>
      <c r="C1207" s="6">
        <v>6120526</v>
      </c>
      <c r="D1207" s="6">
        <v>5384128</v>
      </c>
      <c r="E1207" s="6">
        <v>736398</v>
      </c>
      <c r="F1207" s="7">
        <v>2008</v>
      </c>
      <c r="G1207" s="5" t="s">
        <v>57</v>
      </c>
      <c r="H1207" s="6">
        <v>2400</v>
      </c>
      <c r="I1207" s="6">
        <v>3308</v>
      </c>
      <c r="J1207" s="7">
        <v>-908</v>
      </c>
      <c r="K1207" s="7">
        <v>2008</v>
      </c>
      <c r="L1207">
        <f>VLOOKUP(B1217,NOME_BID!$A$8:$E$350,5,FALSE)</f>
        <v>26</v>
      </c>
      <c r="M1207">
        <v>12</v>
      </c>
      <c r="N1207" t="str">
        <f t="shared" si="36"/>
        <v>26-12</v>
      </c>
      <c r="O1207" t="str">
        <f t="shared" si="37"/>
        <v>12-26</v>
      </c>
    </row>
    <row r="1208" spans="1:15">
      <c r="A1208" t="s">
        <v>40</v>
      </c>
      <c r="B1208" s="5" t="s">
        <v>227</v>
      </c>
      <c r="C1208" s="6">
        <v>91727592</v>
      </c>
      <c r="D1208" s="6">
        <v>61778305</v>
      </c>
      <c r="E1208" s="6">
        <v>29949287</v>
      </c>
      <c r="F1208" s="7">
        <v>2008</v>
      </c>
      <c r="G1208" s="5" t="s">
        <v>227</v>
      </c>
      <c r="H1208" s="6">
        <v>34284</v>
      </c>
      <c r="I1208" s="6">
        <v>21664</v>
      </c>
      <c r="J1208" s="6">
        <v>12620</v>
      </c>
      <c r="K1208" s="7">
        <v>2008</v>
      </c>
      <c r="L1208">
        <f>VLOOKUP(B1218,NOME_BID!$A$8:$E$350,5,FALSE)</f>
        <v>25</v>
      </c>
      <c r="M1208">
        <v>12</v>
      </c>
      <c r="N1208" t="str">
        <f t="shared" si="36"/>
        <v>25-12</v>
      </c>
      <c r="O1208" t="str">
        <f t="shared" si="37"/>
        <v>12-25</v>
      </c>
    </row>
    <row r="1209" spans="1:15">
      <c r="A1209" t="s">
        <v>40</v>
      </c>
      <c r="B1209" s="5" t="s">
        <v>58</v>
      </c>
      <c r="C1209" s="6">
        <v>983544</v>
      </c>
      <c r="D1209" s="6">
        <v>4832930</v>
      </c>
      <c r="E1209" s="6">
        <v>-3849386</v>
      </c>
      <c r="F1209" s="7">
        <v>2008</v>
      </c>
      <c r="G1209" s="5" t="s">
        <v>58</v>
      </c>
      <c r="H1209" s="6">
        <v>3036</v>
      </c>
      <c r="I1209" s="6">
        <v>7710</v>
      </c>
      <c r="J1209" s="6">
        <v>-4674</v>
      </c>
      <c r="K1209" s="7">
        <v>2008</v>
      </c>
      <c r="L1209">
        <f>VLOOKUP(B1219,NOME_BID!$A$8:$E$350,5,FALSE)</f>
        <v>24</v>
      </c>
      <c r="M1209">
        <v>12</v>
      </c>
      <c r="N1209" t="str">
        <f t="shared" si="36"/>
        <v>24-12</v>
      </c>
      <c r="O1209" t="str">
        <f t="shared" si="37"/>
        <v>12-24</v>
      </c>
    </row>
    <row r="1210" spans="1:15">
      <c r="A1210" t="s">
        <v>40</v>
      </c>
      <c r="B1210" s="5" t="s">
        <v>59</v>
      </c>
      <c r="C1210" s="6">
        <v>69426</v>
      </c>
      <c r="D1210" s="6">
        <v>1200</v>
      </c>
      <c r="E1210" s="6">
        <v>68226</v>
      </c>
      <c r="F1210" s="7">
        <v>2008</v>
      </c>
      <c r="G1210" s="5" t="s">
        <v>59</v>
      </c>
      <c r="H1210" s="7">
        <v>123</v>
      </c>
      <c r="I1210" s="7">
        <v>15</v>
      </c>
      <c r="J1210" s="7">
        <v>108</v>
      </c>
      <c r="K1210" s="7">
        <v>2008</v>
      </c>
      <c r="L1210">
        <f>VLOOKUP(B1210,NOME_BID!$A$8:$E$350,5,FALSE)</f>
        <v>26</v>
      </c>
      <c r="M1210">
        <v>12</v>
      </c>
      <c r="N1210" t="str">
        <f t="shared" si="36"/>
        <v>26-12</v>
      </c>
      <c r="O1210" t="str">
        <f t="shared" si="37"/>
        <v>12-26</v>
      </c>
    </row>
    <row r="1211" spans="1:15">
      <c r="A1211" t="s">
        <v>40</v>
      </c>
      <c r="B1211" s="5" t="s">
        <v>36</v>
      </c>
      <c r="C1211" s="6">
        <v>215797587</v>
      </c>
      <c r="D1211" s="6">
        <v>1355127282</v>
      </c>
      <c r="E1211" s="6">
        <v>-1139329695</v>
      </c>
      <c r="F1211" s="7">
        <v>2008</v>
      </c>
      <c r="G1211" s="5" t="s">
        <v>36</v>
      </c>
      <c r="H1211" s="6">
        <v>132540</v>
      </c>
      <c r="I1211" s="6">
        <v>917914</v>
      </c>
      <c r="J1211" s="6">
        <v>-785374</v>
      </c>
      <c r="K1211" s="7">
        <v>2008</v>
      </c>
      <c r="L1211">
        <f>VLOOKUP(B1211,NOME_BID!$A$8:$E$350,5,FALSE)</f>
        <v>6</v>
      </c>
      <c r="M1211">
        <v>12</v>
      </c>
      <c r="N1211" t="str">
        <f t="shared" si="36"/>
        <v>6-12</v>
      </c>
      <c r="O1211" t="str">
        <f t="shared" si="37"/>
        <v>12-6</v>
      </c>
    </row>
    <row r="1212" spans="1:15">
      <c r="A1212" t="s">
        <v>40</v>
      </c>
      <c r="B1212" s="5" t="s">
        <v>60</v>
      </c>
      <c r="C1212" s="6">
        <v>30600</v>
      </c>
      <c r="D1212" s="7">
        <v>140</v>
      </c>
      <c r="E1212" s="6">
        <v>30460</v>
      </c>
      <c r="F1212" s="7">
        <v>2008</v>
      </c>
      <c r="G1212" s="5" t="s">
        <v>60</v>
      </c>
      <c r="H1212" s="7">
        <v>199</v>
      </c>
      <c r="I1212" s="7">
        <v>23</v>
      </c>
      <c r="J1212" s="7">
        <v>176</v>
      </c>
      <c r="K1212" s="7">
        <v>2008</v>
      </c>
      <c r="L1212">
        <f>VLOOKUP(B1212,NOME_BID!$A$8:$E$350,5,FALSE)</f>
        <v>26</v>
      </c>
      <c r="M1212">
        <v>12</v>
      </c>
      <c r="N1212" t="str">
        <f t="shared" si="36"/>
        <v>26-12</v>
      </c>
      <c r="O1212" t="str">
        <f t="shared" si="37"/>
        <v>12-26</v>
      </c>
    </row>
    <row r="1213" spans="1:15">
      <c r="A1213" t="s">
        <v>40</v>
      </c>
      <c r="B1213" s="5" t="s">
        <v>61</v>
      </c>
      <c r="C1213" s="6">
        <v>6454375</v>
      </c>
      <c r="D1213" s="6">
        <v>70607657</v>
      </c>
      <c r="E1213" s="6">
        <v>-64153282</v>
      </c>
      <c r="F1213" s="7">
        <v>2008</v>
      </c>
      <c r="G1213" s="5" t="s">
        <v>61</v>
      </c>
      <c r="H1213" s="6">
        <v>22231</v>
      </c>
      <c r="I1213" s="6">
        <v>51284</v>
      </c>
      <c r="J1213" s="6">
        <v>-29053</v>
      </c>
      <c r="K1213" s="7">
        <v>2008</v>
      </c>
      <c r="L1213">
        <f>VLOOKUP(B1213,NOME_BID!$A$8:$E$350,5,FALSE)</f>
        <v>25</v>
      </c>
      <c r="M1213">
        <v>12</v>
      </c>
      <c r="N1213" t="str">
        <f t="shared" si="36"/>
        <v>25-12</v>
      </c>
      <c r="O1213" t="str">
        <f t="shared" si="37"/>
        <v>12-25</v>
      </c>
    </row>
    <row r="1214" spans="1:15">
      <c r="A1214" t="s">
        <v>40</v>
      </c>
      <c r="B1214" s="5" t="s">
        <v>62</v>
      </c>
      <c r="C1214" s="6">
        <v>757493</v>
      </c>
      <c r="D1214" s="6">
        <v>25158996</v>
      </c>
      <c r="E1214" s="6">
        <v>-24401503</v>
      </c>
      <c r="F1214" s="7">
        <v>2008</v>
      </c>
      <c r="G1214" s="5" t="s">
        <v>62</v>
      </c>
      <c r="H1214" s="6">
        <v>3422</v>
      </c>
      <c r="I1214" s="6">
        <v>133013</v>
      </c>
      <c r="J1214" s="6">
        <v>-129591</v>
      </c>
      <c r="K1214" s="7">
        <v>2008</v>
      </c>
      <c r="L1214">
        <f>VLOOKUP(B1214,NOME_BID!$A$8:$E$350,5,FALSE)</f>
        <v>26</v>
      </c>
      <c r="M1214">
        <v>12</v>
      </c>
      <c r="N1214" t="str">
        <f t="shared" si="36"/>
        <v>26-12</v>
      </c>
      <c r="O1214" t="str">
        <f t="shared" si="37"/>
        <v>12-26</v>
      </c>
    </row>
    <row r="1215" spans="1:15">
      <c r="A1215" t="s">
        <v>40</v>
      </c>
      <c r="B1215" s="5" t="s">
        <v>63</v>
      </c>
      <c r="C1215" s="6">
        <v>7489</v>
      </c>
      <c r="D1215" s="6">
        <v>5070</v>
      </c>
      <c r="E1215" s="6">
        <v>2419</v>
      </c>
      <c r="F1215" s="7">
        <v>2008</v>
      </c>
      <c r="G1215" s="5" t="s">
        <v>63</v>
      </c>
      <c r="H1215" s="7">
        <v>10</v>
      </c>
      <c r="I1215" s="7">
        <v>37</v>
      </c>
      <c r="J1215" s="7">
        <v>-27</v>
      </c>
      <c r="K1215" s="7">
        <v>2008</v>
      </c>
      <c r="L1215">
        <f>VLOOKUP(B1215,NOME_BID!$A$8:$E$350,5,FALSE)</f>
        <v>26</v>
      </c>
      <c r="M1215">
        <v>12</v>
      </c>
      <c r="N1215" t="str">
        <f t="shared" si="36"/>
        <v>26-12</v>
      </c>
      <c r="O1215" t="str">
        <f t="shared" si="37"/>
        <v>12-26</v>
      </c>
    </row>
    <row r="1216" spans="1:15">
      <c r="A1216" t="s">
        <v>40</v>
      </c>
      <c r="B1216" s="5" t="s">
        <v>64</v>
      </c>
      <c r="C1216" s="6">
        <v>89321180</v>
      </c>
      <c r="D1216" s="6">
        <v>99315</v>
      </c>
      <c r="E1216" s="6">
        <v>89221865</v>
      </c>
      <c r="F1216" s="7">
        <v>2008</v>
      </c>
      <c r="G1216" s="5" t="s">
        <v>64</v>
      </c>
      <c r="H1216" s="6">
        <v>44104</v>
      </c>
      <c r="I1216" s="7">
        <v>304</v>
      </c>
      <c r="J1216" s="6">
        <v>43800</v>
      </c>
      <c r="K1216" s="7">
        <v>2008</v>
      </c>
      <c r="L1216">
        <f>VLOOKUP(B1216,NOME_BID!$A$8:$E$350,5,FALSE)</f>
        <v>24</v>
      </c>
      <c r="M1216">
        <v>12</v>
      </c>
      <c r="N1216" t="str">
        <f t="shared" si="36"/>
        <v>24-12</v>
      </c>
      <c r="O1216" t="str">
        <f t="shared" si="37"/>
        <v>12-24</v>
      </c>
    </row>
    <row r="1217" spans="1:15">
      <c r="A1217" t="s">
        <v>40</v>
      </c>
      <c r="B1217" s="5" t="s">
        <v>65</v>
      </c>
      <c r="C1217" s="6">
        <v>340069</v>
      </c>
      <c r="D1217" s="6">
        <v>22033</v>
      </c>
      <c r="E1217" s="6">
        <v>318036</v>
      </c>
      <c r="F1217" s="7">
        <v>2008</v>
      </c>
      <c r="G1217" s="5" t="s">
        <v>65</v>
      </c>
      <c r="H1217" s="6">
        <v>1308</v>
      </c>
      <c r="I1217" s="7">
        <v>121</v>
      </c>
      <c r="J1217" s="6">
        <v>1187</v>
      </c>
      <c r="K1217" s="7">
        <v>2008</v>
      </c>
      <c r="L1217">
        <f>VLOOKUP(B1217,NOME_BID!$A$8:$E$350,5,FALSE)</f>
        <v>26</v>
      </c>
      <c r="M1217">
        <v>12</v>
      </c>
      <c r="N1217" t="str">
        <f t="shared" si="36"/>
        <v>26-12</v>
      </c>
      <c r="O1217" t="str">
        <f t="shared" si="37"/>
        <v>12-26</v>
      </c>
    </row>
    <row r="1218" spans="1:15">
      <c r="A1218" t="s">
        <v>40</v>
      </c>
      <c r="B1218" s="5" t="s">
        <v>66</v>
      </c>
      <c r="C1218" s="6">
        <v>195251</v>
      </c>
      <c r="D1218" s="6">
        <v>880866</v>
      </c>
      <c r="E1218" s="6">
        <v>-685615</v>
      </c>
      <c r="F1218" s="7">
        <v>2008</v>
      </c>
      <c r="G1218" s="5" t="s">
        <v>66</v>
      </c>
      <c r="H1218" s="7">
        <v>276</v>
      </c>
      <c r="I1218" s="6">
        <v>3467</v>
      </c>
      <c r="J1218" s="6">
        <v>-3191</v>
      </c>
      <c r="K1218" s="7">
        <v>2008</v>
      </c>
      <c r="L1218">
        <f>VLOOKUP(B1218,NOME_BID!$A$8:$E$350,5,FALSE)</f>
        <v>25</v>
      </c>
      <c r="M1218">
        <v>12</v>
      </c>
      <c r="N1218" t="str">
        <f t="shared" si="36"/>
        <v>25-12</v>
      </c>
      <c r="O1218" t="str">
        <f t="shared" si="37"/>
        <v>12-25</v>
      </c>
    </row>
    <row r="1219" spans="1:15">
      <c r="A1219" t="s">
        <v>40</v>
      </c>
      <c r="B1219" s="5" t="s">
        <v>67</v>
      </c>
      <c r="C1219" s="6">
        <v>245358727</v>
      </c>
      <c r="D1219" s="6">
        <v>1461894</v>
      </c>
      <c r="E1219" s="6">
        <v>243896833</v>
      </c>
      <c r="F1219" s="7">
        <v>2008</v>
      </c>
      <c r="G1219" s="5" t="s">
        <v>67</v>
      </c>
      <c r="H1219" s="6">
        <v>117860</v>
      </c>
      <c r="I1219" s="6">
        <v>2018</v>
      </c>
      <c r="J1219" s="6">
        <v>115842</v>
      </c>
      <c r="K1219" s="7">
        <v>2008</v>
      </c>
      <c r="L1219">
        <f>VLOOKUP(B1219,NOME_BID!$A$8:$E$350,5,FALSE)</f>
        <v>24</v>
      </c>
      <c r="M1219">
        <v>12</v>
      </c>
      <c r="N1219" t="str">
        <f t="shared" si="36"/>
        <v>24-12</v>
      </c>
      <c r="O1219" t="str">
        <f t="shared" si="37"/>
        <v>12-24</v>
      </c>
    </row>
    <row r="1220" spans="1:15">
      <c r="A1220" t="s">
        <v>40</v>
      </c>
      <c r="B1220" s="5" t="s">
        <v>68</v>
      </c>
      <c r="C1220" s="6">
        <v>958901014</v>
      </c>
      <c r="D1220" s="6">
        <v>30739286</v>
      </c>
      <c r="E1220" s="6">
        <v>928161728</v>
      </c>
      <c r="F1220" s="7">
        <v>2008</v>
      </c>
      <c r="G1220" s="5" t="s">
        <v>68</v>
      </c>
      <c r="H1220" s="6">
        <v>460184</v>
      </c>
      <c r="I1220" s="6">
        <v>136704</v>
      </c>
      <c r="J1220" s="6">
        <v>323480</v>
      </c>
      <c r="K1220" s="7">
        <v>2008</v>
      </c>
      <c r="L1220">
        <f>VLOOKUP(B1221,NOME_BID!$A$8:$E$350,5,FALSE)</f>
        <v>24</v>
      </c>
      <c r="M1220">
        <v>12</v>
      </c>
      <c r="N1220" t="str">
        <f t="shared" ref="N1220:N1283" si="38">CONCATENATE(L1220,"-",M1220)</f>
        <v>24-12</v>
      </c>
      <c r="O1220" t="str">
        <f t="shared" ref="O1220:O1283" si="39">CONCATENATE(M1220,"-",L1220)</f>
        <v>12-24</v>
      </c>
    </row>
    <row r="1221" spans="1:15">
      <c r="A1221" t="s">
        <v>40</v>
      </c>
      <c r="B1221" s="5" t="s">
        <v>69</v>
      </c>
      <c r="C1221" s="6">
        <v>191819</v>
      </c>
      <c r="D1221" s="7">
        <v>199</v>
      </c>
      <c r="E1221" s="6">
        <v>191620</v>
      </c>
      <c r="F1221" s="7">
        <v>2008</v>
      </c>
      <c r="G1221" s="5" t="s">
        <v>69</v>
      </c>
      <c r="H1221" s="6">
        <v>1747</v>
      </c>
      <c r="I1221" s="7">
        <v>11</v>
      </c>
      <c r="J1221" s="6">
        <v>1736</v>
      </c>
      <c r="K1221" s="7">
        <v>2008</v>
      </c>
      <c r="L1221">
        <f>VLOOKUP(B1221,NOME_BID!$A$8:$E$350,5,FALSE)</f>
        <v>24</v>
      </c>
      <c r="M1221">
        <v>12</v>
      </c>
      <c r="N1221" t="str">
        <f t="shared" si="38"/>
        <v>24-12</v>
      </c>
      <c r="O1221" t="str">
        <f t="shared" si="39"/>
        <v>12-24</v>
      </c>
    </row>
    <row r="1222" spans="1:15">
      <c r="A1222" t="s">
        <v>40</v>
      </c>
      <c r="B1222" s="5" t="s">
        <v>70</v>
      </c>
      <c r="C1222" s="6">
        <v>83855</v>
      </c>
      <c r="D1222" s="6">
        <v>8251</v>
      </c>
      <c r="E1222" s="6">
        <v>75604</v>
      </c>
      <c r="F1222" s="7">
        <v>2008</v>
      </c>
      <c r="G1222" s="5" t="s">
        <v>70</v>
      </c>
      <c r="H1222" s="7">
        <v>74</v>
      </c>
      <c r="I1222" s="6">
        <v>1329</v>
      </c>
      <c r="J1222" s="6">
        <v>-1255</v>
      </c>
      <c r="K1222" s="7">
        <v>2008</v>
      </c>
      <c r="L1222">
        <f>VLOOKUP(B1222,NOME_BID!$A$8:$E$350,5,FALSE)</f>
        <v>23</v>
      </c>
      <c r="M1222">
        <v>12</v>
      </c>
      <c r="N1222" t="str">
        <f t="shared" si="38"/>
        <v>23-12</v>
      </c>
      <c r="O1222" t="str">
        <f t="shared" si="39"/>
        <v>12-23</v>
      </c>
    </row>
    <row r="1223" spans="1:15">
      <c r="A1223" t="s">
        <v>40</v>
      </c>
      <c r="B1223" s="5" t="s">
        <v>257</v>
      </c>
      <c r="C1223" s="6">
        <v>5653665</v>
      </c>
      <c r="D1223" s="6">
        <v>4500000</v>
      </c>
      <c r="E1223" s="6">
        <v>1153665</v>
      </c>
      <c r="F1223" s="7">
        <v>2008</v>
      </c>
      <c r="G1223" s="5" t="s">
        <v>257</v>
      </c>
      <c r="H1223" s="7">
        <v>545</v>
      </c>
      <c r="I1223" s="6">
        <v>1311</v>
      </c>
      <c r="J1223" s="7">
        <v>-766</v>
      </c>
      <c r="K1223" s="7">
        <v>2008</v>
      </c>
      <c r="L1223">
        <f>VLOOKUP(B1223,NOME_BID!$A$8:$E$350,5,FALSE)</f>
        <v>24</v>
      </c>
      <c r="M1223">
        <v>12</v>
      </c>
      <c r="N1223" t="str">
        <f t="shared" si="38"/>
        <v>24-12</v>
      </c>
      <c r="O1223" t="str">
        <f t="shared" si="39"/>
        <v>12-24</v>
      </c>
    </row>
    <row r="1224" spans="1:15">
      <c r="A1224" t="s">
        <v>40</v>
      </c>
      <c r="B1224" s="5" t="s">
        <v>71</v>
      </c>
      <c r="C1224" s="6">
        <v>31193</v>
      </c>
      <c r="D1224" s="6">
        <v>25045567</v>
      </c>
      <c r="E1224" s="6">
        <v>-25014374</v>
      </c>
      <c r="F1224" s="7">
        <v>2008</v>
      </c>
      <c r="G1224" s="5" t="s">
        <v>71</v>
      </c>
      <c r="H1224" s="7">
        <v>90</v>
      </c>
      <c r="I1224" s="6">
        <v>30188</v>
      </c>
      <c r="J1224" s="6">
        <v>-30098</v>
      </c>
      <c r="K1224" s="7">
        <v>2008</v>
      </c>
      <c r="L1224">
        <f>VLOOKUP(B1224,NOME_BID!$A$8:$E$350,5,FALSE)</f>
        <v>26</v>
      </c>
      <c r="M1224">
        <v>12</v>
      </c>
      <c r="N1224" t="str">
        <f t="shared" si="38"/>
        <v>26-12</v>
      </c>
      <c r="O1224" t="str">
        <f t="shared" si="39"/>
        <v>12-26</v>
      </c>
    </row>
    <row r="1225" spans="1:15">
      <c r="A1225" t="s">
        <v>40</v>
      </c>
      <c r="B1225" s="5" t="s">
        <v>37</v>
      </c>
      <c r="C1225" s="6">
        <v>51083444</v>
      </c>
      <c r="D1225" s="28">
        <v>310577952</v>
      </c>
      <c r="E1225" s="6">
        <v>-259494508</v>
      </c>
      <c r="F1225" s="7">
        <v>2008</v>
      </c>
      <c r="G1225" s="5" t="s">
        <v>37</v>
      </c>
      <c r="H1225" s="6">
        <v>101825</v>
      </c>
      <c r="I1225" s="6">
        <v>228674</v>
      </c>
      <c r="J1225" s="6">
        <v>-126849</v>
      </c>
      <c r="K1225" s="7">
        <v>2008</v>
      </c>
      <c r="L1225">
        <f>VLOOKUP(B1225,NOME_BID!$A$8:$E$350,5,FALSE)</f>
        <v>10</v>
      </c>
      <c r="M1225">
        <v>12</v>
      </c>
      <c r="N1225" t="str">
        <f t="shared" si="38"/>
        <v>10-12</v>
      </c>
      <c r="O1225" t="str">
        <f t="shared" si="39"/>
        <v>12-10</v>
      </c>
    </row>
    <row r="1226" spans="1:15">
      <c r="A1226" t="s">
        <v>40</v>
      </c>
      <c r="B1226" s="5" t="s">
        <v>72</v>
      </c>
      <c r="C1226" s="7" t="s">
        <v>52</v>
      </c>
      <c r="D1226" s="6">
        <v>8019</v>
      </c>
      <c r="E1226" s="6">
        <v>-8019</v>
      </c>
      <c r="F1226" s="7">
        <v>2008</v>
      </c>
      <c r="G1226" s="5" t="s">
        <v>72</v>
      </c>
      <c r="H1226" s="7" t="s">
        <v>52</v>
      </c>
      <c r="I1226" s="7">
        <v>96</v>
      </c>
      <c r="J1226" s="7">
        <v>-96</v>
      </c>
      <c r="K1226" s="7">
        <v>2008</v>
      </c>
      <c r="L1226">
        <f>VLOOKUP(B1226,NOME_BID!$A$8:$E$350,5,FALSE)</f>
        <v>26</v>
      </c>
      <c r="M1226">
        <v>12</v>
      </c>
      <c r="N1226" t="str">
        <f t="shared" si="38"/>
        <v>26-12</v>
      </c>
      <c r="O1226" t="str">
        <f t="shared" si="39"/>
        <v>12-26</v>
      </c>
    </row>
    <row r="1227" spans="1:15">
      <c r="A1227" t="s">
        <v>40</v>
      </c>
      <c r="B1227" s="5" t="s">
        <v>73</v>
      </c>
      <c r="C1227" s="7">
        <v>300</v>
      </c>
      <c r="D1227" s="7">
        <v>456</v>
      </c>
      <c r="E1227" s="7">
        <v>-156</v>
      </c>
      <c r="F1227" s="7">
        <v>2008</v>
      </c>
      <c r="G1227" s="5" t="s">
        <v>73</v>
      </c>
      <c r="H1227" s="7">
        <v>2</v>
      </c>
      <c r="I1227" s="7">
        <v>2</v>
      </c>
      <c r="J1227" s="7">
        <v>0</v>
      </c>
      <c r="K1227" s="7">
        <v>2008</v>
      </c>
      <c r="L1227">
        <f>VLOOKUP(B1227,NOME_BID!$A$8:$E$350,5,FALSE)</f>
        <v>22</v>
      </c>
      <c r="M1227">
        <v>12</v>
      </c>
      <c r="N1227" t="str">
        <f t="shared" si="38"/>
        <v>22-12</v>
      </c>
      <c r="O1227" t="str">
        <f t="shared" si="39"/>
        <v>12-22</v>
      </c>
    </row>
    <row r="1228" spans="1:15">
      <c r="A1228" t="s">
        <v>40</v>
      </c>
      <c r="B1228" s="5" t="s">
        <v>38</v>
      </c>
      <c r="C1228" s="6">
        <v>1441162774</v>
      </c>
      <c r="D1228" s="6">
        <v>1216466484</v>
      </c>
      <c r="E1228" s="6">
        <v>224696290</v>
      </c>
      <c r="F1228" s="7">
        <v>2008</v>
      </c>
      <c r="G1228" s="5" t="s">
        <v>38</v>
      </c>
      <c r="H1228" s="6">
        <v>648919</v>
      </c>
      <c r="I1228" s="6">
        <v>2320617</v>
      </c>
      <c r="J1228" s="6">
        <v>-1671698</v>
      </c>
      <c r="K1228" s="7">
        <v>2008</v>
      </c>
      <c r="L1228">
        <f>VLOOKUP(B1228,NOME_BID!$A$8:$E$350,5,FALSE)</f>
        <v>999999</v>
      </c>
      <c r="M1228">
        <v>12</v>
      </c>
      <c r="N1228" t="str">
        <f t="shared" si="38"/>
        <v>999999-12</v>
      </c>
      <c r="O1228" t="str">
        <f t="shared" si="39"/>
        <v>12-999999</v>
      </c>
    </row>
    <row r="1229" spans="1:15">
      <c r="A1229" t="s">
        <v>40</v>
      </c>
      <c r="B1229" s="5" t="s">
        <v>74</v>
      </c>
      <c r="C1229" s="7">
        <v>327</v>
      </c>
      <c r="D1229" s="7">
        <v>22</v>
      </c>
      <c r="E1229" s="7">
        <v>305</v>
      </c>
      <c r="F1229" s="7">
        <v>2008</v>
      </c>
      <c r="G1229" s="5" t="s">
        <v>74</v>
      </c>
      <c r="H1229" s="7">
        <v>11</v>
      </c>
      <c r="I1229" s="7">
        <v>1</v>
      </c>
      <c r="J1229" s="7">
        <v>10</v>
      </c>
      <c r="K1229" s="7">
        <v>2008</v>
      </c>
      <c r="L1229">
        <f>VLOOKUP(B1229,NOME_BID!$A$8:$E$350,5,FALSE)</f>
        <v>25</v>
      </c>
      <c r="M1229">
        <v>12</v>
      </c>
      <c r="N1229" t="str">
        <f t="shared" si="38"/>
        <v>25-12</v>
      </c>
      <c r="O1229" t="str">
        <f t="shared" si="39"/>
        <v>12-25</v>
      </c>
    </row>
    <row r="1230" spans="1:15">
      <c r="A1230" t="s">
        <v>40</v>
      </c>
      <c r="B1230" s="5" t="s">
        <v>75</v>
      </c>
      <c r="C1230" s="6">
        <v>3297218</v>
      </c>
      <c r="D1230" s="6">
        <v>19844678</v>
      </c>
      <c r="E1230" s="6">
        <v>-16547460</v>
      </c>
      <c r="F1230" s="7">
        <v>2008</v>
      </c>
      <c r="G1230" s="5" t="s">
        <v>75</v>
      </c>
      <c r="H1230" s="6">
        <v>7073</v>
      </c>
      <c r="I1230" s="6">
        <v>7996</v>
      </c>
      <c r="J1230" s="7">
        <v>-923</v>
      </c>
      <c r="K1230" s="7">
        <v>2008</v>
      </c>
      <c r="L1230">
        <f>VLOOKUP(B1230,NOME_BID!$A$8:$E$350,5,FALSE)</f>
        <v>26</v>
      </c>
      <c r="M1230">
        <v>12</v>
      </c>
      <c r="N1230" t="str">
        <f t="shared" si="38"/>
        <v>26-12</v>
      </c>
      <c r="O1230" t="str">
        <f t="shared" si="39"/>
        <v>12-26</v>
      </c>
    </row>
    <row r="1231" spans="1:15">
      <c r="A1231" t="s">
        <v>40</v>
      </c>
      <c r="B1231" s="5" t="s">
        <v>228</v>
      </c>
      <c r="C1231" s="6">
        <v>13680</v>
      </c>
      <c r="D1231" s="7" t="s">
        <v>52</v>
      </c>
      <c r="E1231" s="6">
        <v>13680</v>
      </c>
      <c r="F1231" s="7">
        <v>2008</v>
      </c>
      <c r="G1231" s="5" t="s">
        <v>228</v>
      </c>
      <c r="H1231" s="7">
        <v>49</v>
      </c>
      <c r="I1231" s="7" t="s">
        <v>52</v>
      </c>
      <c r="J1231" s="7">
        <v>49</v>
      </c>
      <c r="K1231" s="7">
        <v>2008</v>
      </c>
      <c r="L1231">
        <f>VLOOKUP(B1231,NOME_BID!$A$8:$E$350,5,FALSE)</f>
        <v>23</v>
      </c>
      <c r="M1231">
        <v>12</v>
      </c>
      <c r="N1231" t="str">
        <f t="shared" si="38"/>
        <v>23-12</v>
      </c>
      <c r="O1231" t="str">
        <f t="shared" si="39"/>
        <v>12-23</v>
      </c>
    </row>
    <row r="1232" spans="1:15">
      <c r="A1232" t="s">
        <v>40</v>
      </c>
      <c r="B1232" s="5" t="s">
        <v>279</v>
      </c>
      <c r="C1232" s="7">
        <v>504</v>
      </c>
      <c r="D1232" s="6">
        <v>9000</v>
      </c>
      <c r="E1232" s="6">
        <v>-8496</v>
      </c>
      <c r="F1232" s="7">
        <v>2008</v>
      </c>
      <c r="G1232" s="5" t="s">
        <v>279</v>
      </c>
      <c r="H1232" s="7">
        <v>30</v>
      </c>
      <c r="I1232" s="7">
        <v>38</v>
      </c>
      <c r="J1232" s="7">
        <v>-8</v>
      </c>
      <c r="K1232" s="7">
        <v>2008</v>
      </c>
      <c r="L1232">
        <f>VLOOKUP(B1232,NOME_BID!$A$8:$E$350,5,FALSE)</f>
        <v>22</v>
      </c>
      <c r="M1232">
        <v>12</v>
      </c>
      <c r="N1232" t="str">
        <f t="shared" si="38"/>
        <v>22-12</v>
      </c>
      <c r="O1232" t="str">
        <f t="shared" si="39"/>
        <v>12-22</v>
      </c>
    </row>
    <row r="1233" spans="1:15">
      <c r="A1233" t="s">
        <v>40</v>
      </c>
      <c r="B1233" s="5" t="s">
        <v>3</v>
      </c>
      <c r="C1233" s="7" t="s">
        <v>52</v>
      </c>
      <c r="D1233" s="6">
        <v>3558</v>
      </c>
      <c r="E1233" s="6">
        <v>-3558</v>
      </c>
      <c r="F1233" s="7">
        <v>2008</v>
      </c>
      <c r="G1233" s="5" t="s">
        <v>3</v>
      </c>
      <c r="H1233" s="7" t="s">
        <v>52</v>
      </c>
      <c r="I1233" s="7">
        <v>427</v>
      </c>
      <c r="J1233" s="7">
        <v>-427</v>
      </c>
      <c r="K1233" s="7">
        <v>2008</v>
      </c>
      <c r="L1233">
        <f>VLOOKUP(B1233,NOME_BID!$A$8:$E$350,5,FALSE)</f>
        <v>25</v>
      </c>
      <c r="M1233">
        <v>12</v>
      </c>
      <c r="N1233" t="str">
        <f t="shared" si="38"/>
        <v>25-12</v>
      </c>
      <c r="O1233" t="str">
        <f t="shared" si="39"/>
        <v>12-25</v>
      </c>
    </row>
    <row r="1234" spans="1:15">
      <c r="A1234" t="s">
        <v>40</v>
      </c>
      <c r="B1234" s="5" t="s">
        <v>76</v>
      </c>
      <c r="C1234" s="7" t="s">
        <v>52</v>
      </c>
      <c r="D1234" s="6">
        <v>1294</v>
      </c>
      <c r="E1234" s="6">
        <v>-1294</v>
      </c>
      <c r="F1234" s="7">
        <v>2008</v>
      </c>
      <c r="G1234" s="5" t="s">
        <v>76</v>
      </c>
      <c r="H1234" s="7" t="s">
        <v>52</v>
      </c>
      <c r="I1234" s="7">
        <v>1</v>
      </c>
      <c r="J1234" s="7">
        <v>-1</v>
      </c>
      <c r="K1234" s="7">
        <v>2008</v>
      </c>
      <c r="L1234">
        <f>VLOOKUP(B1234,NOME_BID!$A$8:$E$350,5,FALSE)</f>
        <v>23</v>
      </c>
      <c r="M1234">
        <v>12</v>
      </c>
      <c r="N1234" t="str">
        <f t="shared" si="38"/>
        <v>23-12</v>
      </c>
      <c r="O1234" t="str">
        <f t="shared" si="39"/>
        <v>12-23</v>
      </c>
    </row>
    <row r="1235" spans="1:15">
      <c r="A1235" t="s">
        <v>40</v>
      </c>
      <c r="B1235" s="5" t="s">
        <v>258</v>
      </c>
      <c r="C1235" s="6">
        <v>8229960034</v>
      </c>
      <c r="D1235" s="6">
        <v>6830</v>
      </c>
      <c r="E1235" s="6">
        <v>8229953204</v>
      </c>
      <c r="F1235" s="7">
        <v>2008</v>
      </c>
      <c r="G1235" s="5" t="s">
        <v>258</v>
      </c>
      <c r="H1235" s="6">
        <v>671530</v>
      </c>
      <c r="I1235" s="7">
        <v>434</v>
      </c>
      <c r="J1235" s="6">
        <v>671096</v>
      </c>
      <c r="K1235" s="7">
        <v>2008</v>
      </c>
      <c r="L1235">
        <f>VLOOKUP(B1235,NOME_BID!$A$8:$E$350,5,FALSE)</f>
        <v>24</v>
      </c>
      <c r="M1235">
        <v>12</v>
      </c>
      <c r="N1235" t="str">
        <f t="shared" si="38"/>
        <v>24-12</v>
      </c>
      <c r="O1235" t="str">
        <f t="shared" si="39"/>
        <v>12-24</v>
      </c>
    </row>
    <row r="1236" spans="1:15">
      <c r="A1236" t="s">
        <v>40</v>
      </c>
      <c r="B1236" s="5" t="s">
        <v>77</v>
      </c>
      <c r="C1236" s="7">
        <v>664</v>
      </c>
      <c r="D1236" s="6">
        <v>28651</v>
      </c>
      <c r="E1236" s="6">
        <v>-27987</v>
      </c>
      <c r="F1236" s="7">
        <v>2008</v>
      </c>
      <c r="G1236" s="5" t="s">
        <v>77</v>
      </c>
      <c r="H1236" s="7">
        <v>49</v>
      </c>
      <c r="I1236" s="7">
        <v>782</v>
      </c>
      <c r="J1236" s="7">
        <v>-733</v>
      </c>
      <c r="K1236" s="7">
        <v>2008</v>
      </c>
      <c r="L1236">
        <f>VLOOKUP(B1236,NOME_BID!$A$8:$E$350,5,FALSE)</f>
        <v>25</v>
      </c>
      <c r="M1236">
        <v>12</v>
      </c>
      <c r="N1236" t="str">
        <f t="shared" si="38"/>
        <v>25-12</v>
      </c>
      <c r="O1236" t="str">
        <f t="shared" si="39"/>
        <v>12-25</v>
      </c>
    </row>
    <row r="1237" spans="1:15">
      <c r="A1237" t="s">
        <v>40</v>
      </c>
      <c r="B1237" s="5" t="s">
        <v>78</v>
      </c>
      <c r="C1237" s="6">
        <v>640107</v>
      </c>
      <c r="D1237" s="6">
        <v>3931</v>
      </c>
      <c r="E1237" s="6">
        <v>636176</v>
      </c>
      <c r="F1237" s="7">
        <v>2008</v>
      </c>
      <c r="G1237" s="5" t="s">
        <v>78</v>
      </c>
      <c r="H1237" s="6">
        <v>1566</v>
      </c>
      <c r="I1237" s="7">
        <v>7</v>
      </c>
      <c r="J1237" s="6">
        <v>1559</v>
      </c>
      <c r="K1237" s="7">
        <v>2008</v>
      </c>
      <c r="L1237">
        <f>VLOOKUP(B1237,NOME_BID!$A$8:$E$350,5,FALSE)</f>
        <v>23</v>
      </c>
      <c r="M1237">
        <v>12</v>
      </c>
      <c r="N1237" t="str">
        <f t="shared" si="38"/>
        <v>23-12</v>
      </c>
      <c r="O1237" t="str">
        <f t="shared" si="39"/>
        <v>12-23</v>
      </c>
    </row>
    <row r="1238" spans="1:15">
      <c r="A1238" t="s">
        <v>40</v>
      </c>
      <c r="B1238" s="5" t="s">
        <v>79</v>
      </c>
      <c r="C1238" s="6">
        <v>2023497398</v>
      </c>
      <c r="D1238" s="6">
        <v>721049230</v>
      </c>
      <c r="E1238" s="6">
        <v>1302448168</v>
      </c>
      <c r="F1238" s="7">
        <v>2008</v>
      </c>
      <c r="G1238" s="5" t="s">
        <v>79</v>
      </c>
      <c r="H1238" s="6">
        <v>326465</v>
      </c>
      <c r="I1238" s="6">
        <v>794136</v>
      </c>
      <c r="J1238" s="6">
        <v>-467671</v>
      </c>
      <c r="K1238" s="7">
        <v>2008</v>
      </c>
      <c r="L1238">
        <f>VLOOKUP(B1238,NOME_BID!$A$8:$E$350,5,FALSE)</f>
        <v>21</v>
      </c>
      <c r="M1238">
        <v>12</v>
      </c>
      <c r="N1238" t="str">
        <f t="shared" si="38"/>
        <v>21-12</v>
      </c>
      <c r="O1238" t="str">
        <f t="shared" si="39"/>
        <v>12-21</v>
      </c>
    </row>
    <row r="1239" spans="1:15">
      <c r="A1239" t="s">
        <v>40</v>
      </c>
      <c r="B1239" s="5" t="s">
        <v>80</v>
      </c>
      <c r="C1239" s="7" t="s">
        <v>52</v>
      </c>
      <c r="D1239" s="6">
        <v>1513</v>
      </c>
      <c r="E1239" s="6">
        <v>-1513</v>
      </c>
      <c r="F1239" s="7">
        <v>2008</v>
      </c>
      <c r="G1239" s="5" t="s">
        <v>80</v>
      </c>
      <c r="H1239" s="7" t="s">
        <v>52</v>
      </c>
      <c r="I1239" s="7">
        <v>7</v>
      </c>
      <c r="J1239" s="7">
        <v>-7</v>
      </c>
      <c r="K1239" s="7">
        <v>2008</v>
      </c>
      <c r="L1239">
        <f>VLOOKUP(B1239,NOME_BID!$A$8:$E$350,5,FALSE)</f>
        <v>23</v>
      </c>
      <c r="M1239">
        <v>12</v>
      </c>
      <c r="N1239" t="str">
        <f t="shared" si="38"/>
        <v>23-12</v>
      </c>
      <c r="O1239" t="str">
        <f t="shared" si="39"/>
        <v>12-23</v>
      </c>
    </row>
    <row r="1240" spans="1:15">
      <c r="A1240" t="s">
        <v>40</v>
      </c>
      <c r="B1240" s="5" t="s">
        <v>39</v>
      </c>
      <c r="C1240" s="6">
        <v>4256368764</v>
      </c>
      <c r="D1240" s="6">
        <v>470615025</v>
      </c>
      <c r="E1240" s="6">
        <v>3785753739</v>
      </c>
      <c r="F1240" s="7">
        <v>2008</v>
      </c>
      <c r="G1240" s="5" t="s">
        <v>39</v>
      </c>
      <c r="H1240" s="6">
        <v>848828</v>
      </c>
      <c r="I1240" s="6">
        <v>704291</v>
      </c>
      <c r="J1240" s="6">
        <v>144537</v>
      </c>
      <c r="K1240" s="7">
        <v>2008</v>
      </c>
      <c r="L1240">
        <f>VLOOKUP(B1240,NOME_BID!$A$8:$E$350,5,FALSE)</f>
        <v>11</v>
      </c>
      <c r="M1240">
        <v>12</v>
      </c>
      <c r="N1240" t="str">
        <f t="shared" si="38"/>
        <v>11-12</v>
      </c>
      <c r="O1240" t="str">
        <f t="shared" si="39"/>
        <v>12-11</v>
      </c>
    </row>
    <row r="1241" spans="1:15">
      <c r="A1241" t="s">
        <v>40</v>
      </c>
      <c r="B1241" s="5" t="s">
        <v>81</v>
      </c>
      <c r="C1241" s="6">
        <v>299795868</v>
      </c>
      <c r="D1241" s="6">
        <v>1459575392</v>
      </c>
      <c r="E1241" s="6">
        <v>-1159779524</v>
      </c>
      <c r="F1241" s="7">
        <v>2008</v>
      </c>
      <c r="G1241" s="5" t="s">
        <v>81</v>
      </c>
      <c r="H1241" s="6">
        <v>442952</v>
      </c>
      <c r="I1241" s="6">
        <v>4528478</v>
      </c>
      <c r="J1241" s="6">
        <v>-4085526</v>
      </c>
      <c r="K1241" s="7">
        <v>2008</v>
      </c>
      <c r="L1241">
        <f>VLOOKUP(B1241,NOME_BID!$A$8:$E$350,5,FALSE)</f>
        <v>25</v>
      </c>
      <c r="M1241">
        <v>12</v>
      </c>
      <c r="N1241" t="str">
        <f t="shared" si="38"/>
        <v>25-12</v>
      </c>
      <c r="O1241" t="str">
        <f t="shared" si="39"/>
        <v>12-25</v>
      </c>
    </row>
    <row r="1242" spans="1:15">
      <c r="A1242" t="s">
        <v>40</v>
      </c>
      <c r="B1242" s="5" t="s">
        <v>82</v>
      </c>
      <c r="C1242" s="6">
        <v>315882101</v>
      </c>
      <c r="D1242" s="6">
        <v>81119614</v>
      </c>
      <c r="E1242" s="6">
        <v>234762487</v>
      </c>
      <c r="F1242" s="7">
        <v>2008</v>
      </c>
      <c r="G1242" s="5" t="s">
        <v>82</v>
      </c>
      <c r="H1242" s="6">
        <v>322031</v>
      </c>
      <c r="I1242" s="6">
        <v>374756</v>
      </c>
      <c r="J1242" s="6">
        <v>-52725</v>
      </c>
      <c r="K1242" s="7">
        <v>2008</v>
      </c>
      <c r="L1242">
        <f>VLOOKUP(B1242,NOME_BID!$A$8:$E$350,5,FALSE)</f>
        <v>25</v>
      </c>
      <c r="M1242">
        <v>12</v>
      </c>
      <c r="N1242" t="str">
        <f t="shared" si="38"/>
        <v>25-12</v>
      </c>
      <c r="O1242" t="str">
        <f t="shared" si="39"/>
        <v>12-25</v>
      </c>
    </row>
    <row r="1243" spans="1:15">
      <c r="A1243" t="s">
        <v>40</v>
      </c>
      <c r="B1243" s="5" t="s">
        <v>83</v>
      </c>
      <c r="C1243" s="6">
        <v>589137291</v>
      </c>
      <c r="D1243" s="6">
        <v>611246</v>
      </c>
      <c r="E1243" s="6">
        <v>588526045</v>
      </c>
      <c r="F1243" s="7">
        <v>2008</v>
      </c>
      <c r="G1243" s="5" t="s">
        <v>83</v>
      </c>
      <c r="H1243" s="6">
        <v>354150</v>
      </c>
      <c r="I1243" s="6">
        <v>1577</v>
      </c>
      <c r="J1243" s="6">
        <v>352573</v>
      </c>
      <c r="K1243" s="7">
        <v>2008</v>
      </c>
      <c r="L1243">
        <f>VLOOKUP(B1243,NOME_BID!$A$8:$E$350,5,FALSE)</f>
        <v>26</v>
      </c>
      <c r="M1243">
        <v>12</v>
      </c>
      <c r="N1243" t="str">
        <f t="shared" si="38"/>
        <v>26-12</v>
      </c>
      <c r="O1243" t="str">
        <f t="shared" si="39"/>
        <v>12-26</v>
      </c>
    </row>
    <row r="1244" spans="1:15">
      <c r="A1244" t="s">
        <v>40</v>
      </c>
      <c r="B1244" s="5" t="s">
        <v>259</v>
      </c>
      <c r="C1244" s="7" t="s">
        <v>52</v>
      </c>
      <c r="D1244" s="7">
        <v>325</v>
      </c>
      <c r="E1244" s="7">
        <v>-325</v>
      </c>
      <c r="F1244" s="7">
        <v>2008</v>
      </c>
      <c r="G1244" s="5" t="s">
        <v>259</v>
      </c>
      <c r="H1244" s="7" t="s">
        <v>52</v>
      </c>
      <c r="I1244" s="7">
        <v>0</v>
      </c>
      <c r="J1244" s="7">
        <v>0</v>
      </c>
      <c r="K1244" s="7">
        <v>2008</v>
      </c>
      <c r="L1244">
        <f>VLOOKUP(B1244,NOME_BID!$A$8:$E$350,5,FALSE)</f>
        <v>25</v>
      </c>
      <c r="M1244">
        <v>12</v>
      </c>
      <c r="N1244" t="str">
        <f t="shared" si="38"/>
        <v>25-12</v>
      </c>
      <c r="O1244" t="str">
        <f t="shared" si="39"/>
        <v>12-25</v>
      </c>
    </row>
    <row r="1245" spans="1:15">
      <c r="A1245" t="s">
        <v>40</v>
      </c>
      <c r="B1245" s="5" t="s">
        <v>40</v>
      </c>
      <c r="C1245" s="6">
        <v>3000994</v>
      </c>
      <c r="D1245" s="6">
        <v>526985703</v>
      </c>
      <c r="E1245" s="6">
        <v>-523984709</v>
      </c>
      <c r="F1245" s="7">
        <v>2008</v>
      </c>
      <c r="G1245" s="5" t="s">
        <v>40</v>
      </c>
      <c r="H1245" s="6">
        <v>17785</v>
      </c>
      <c r="I1245" s="6">
        <v>860993</v>
      </c>
      <c r="J1245" s="6">
        <v>-843208</v>
      </c>
      <c r="K1245" s="7">
        <v>2008</v>
      </c>
      <c r="L1245">
        <f>VLOOKUP(B1245,NOME_BID!$A$8:$E$350,5,FALSE)</f>
        <v>12</v>
      </c>
      <c r="M1245">
        <v>12</v>
      </c>
      <c r="N1245" t="str">
        <f t="shared" si="38"/>
        <v>12-12</v>
      </c>
      <c r="O1245" t="str">
        <f t="shared" si="39"/>
        <v>12-12</v>
      </c>
    </row>
    <row r="1246" spans="1:15">
      <c r="A1246" t="s">
        <v>40</v>
      </c>
      <c r="B1246" s="5" t="s">
        <v>229</v>
      </c>
      <c r="C1246" s="7" t="s">
        <v>52</v>
      </c>
      <c r="D1246" s="7">
        <v>19</v>
      </c>
      <c r="E1246" s="7">
        <v>-19</v>
      </c>
      <c r="F1246" s="7">
        <v>2008</v>
      </c>
      <c r="G1246" s="5" t="s">
        <v>229</v>
      </c>
      <c r="H1246" s="7" t="s">
        <v>52</v>
      </c>
      <c r="I1246" s="7">
        <v>1</v>
      </c>
      <c r="J1246" s="7">
        <v>-1</v>
      </c>
      <c r="K1246" s="7">
        <v>2008</v>
      </c>
      <c r="L1246">
        <f>VLOOKUP(B1246,NOME_BID!$A$8:$E$350,5,FALSE)</f>
        <v>22</v>
      </c>
      <c r="M1246">
        <v>12</v>
      </c>
      <c r="N1246" t="str">
        <f t="shared" si="38"/>
        <v>22-12</v>
      </c>
      <c r="O1246" t="str">
        <f t="shared" si="39"/>
        <v>12-22</v>
      </c>
    </row>
    <row r="1247" spans="1:15">
      <c r="A1247" t="s">
        <v>40</v>
      </c>
      <c r="B1247" s="5" t="s">
        <v>84</v>
      </c>
      <c r="C1247" s="6">
        <v>823071</v>
      </c>
      <c r="D1247" s="6">
        <v>70125276</v>
      </c>
      <c r="E1247" s="6">
        <v>-69302205</v>
      </c>
      <c r="F1247" s="7">
        <v>2008</v>
      </c>
      <c r="G1247" s="5" t="s">
        <v>84</v>
      </c>
      <c r="H1247" s="6">
        <v>1431</v>
      </c>
      <c r="I1247" s="6">
        <v>78615</v>
      </c>
      <c r="J1247" s="6">
        <v>-77184</v>
      </c>
      <c r="K1247" s="7">
        <v>2008</v>
      </c>
      <c r="L1247">
        <f>VLOOKUP(B1247,NOME_BID!$A$8:$E$350,5,FALSE)</f>
        <v>23</v>
      </c>
      <c r="M1247">
        <v>12</v>
      </c>
      <c r="N1247" t="str">
        <f t="shared" si="38"/>
        <v>23-12</v>
      </c>
      <c r="O1247" t="str">
        <f t="shared" si="39"/>
        <v>12-23</v>
      </c>
    </row>
    <row r="1248" spans="1:15">
      <c r="A1248" t="s">
        <v>40</v>
      </c>
      <c r="B1248" s="5" t="s">
        <v>281</v>
      </c>
      <c r="C1248" s="7" t="s">
        <v>52</v>
      </c>
      <c r="D1248" s="7">
        <v>177</v>
      </c>
      <c r="E1248" s="7">
        <v>-177</v>
      </c>
      <c r="F1248" s="7">
        <v>2008</v>
      </c>
      <c r="G1248" s="5" t="s">
        <v>281</v>
      </c>
      <c r="H1248" s="7" t="s">
        <v>52</v>
      </c>
      <c r="I1248" s="7">
        <v>1</v>
      </c>
      <c r="J1248" s="7">
        <v>-1</v>
      </c>
      <c r="K1248" s="7">
        <v>2008</v>
      </c>
      <c r="L1248">
        <f>VLOOKUP(B1248,NOME_BID!$A$8:$E$350,5,FALSE)</f>
        <v>25</v>
      </c>
      <c r="M1248">
        <v>12</v>
      </c>
      <c r="N1248" t="str">
        <f t="shared" si="38"/>
        <v>25-12</v>
      </c>
      <c r="O1248" t="str">
        <f t="shared" si="39"/>
        <v>12-25</v>
      </c>
    </row>
    <row r="1249" spans="1:15">
      <c r="A1249" t="s">
        <v>40</v>
      </c>
      <c r="B1249" s="5" t="s">
        <v>85</v>
      </c>
      <c r="C1249" s="6">
        <v>451160</v>
      </c>
      <c r="D1249" s="6">
        <v>6940020</v>
      </c>
      <c r="E1249" s="6">
        <v>-6488860</v>
      </c>
      <c r="F1249" s="7">
        <v>2008</v>
      </c>
      <c r="G1249" s="5" t="s">
        <v>85</v>
      </c>
      <c r="H1249" s="7">
        <v>826</v>
      </c>
      <c r="I1249" s="6">
        <v>15833</v>
      </c>
      <c r="J1249" s="6">
        <v>-15007</v>
      </c>
      <c r="K1249" s="7">
        <v>2008</v>
      </c>
      <c r="L1249">
        <f>VLOOKUP(B1249,NOME_BID!$A$8:$E$350,5,FALSE)</f>
        <v>25</v>
      </c>
      <c r="M1249">
        <v>12</v>
      </c>
      <c r="N1249" t="str">
        <f t="shared" si="38"/>
        <v>25-12</v>
      </c>
      <c r="O1249" t="str">
        <f t="shared" si="39"/>
        <v>12-25</v>
      </c>
    </row>
    <row r="1250" spans="1:15">
      <c r="A1250" t="s">
        <v>40</v>
      </c>
      <c r="B1250" s="5" t="s">
        <v>86</v>
      </c>
      <c r="C1250" s="6">
        <v>35527756</v>
      </c>
      <c r="D1250" s="6">
        <v>251816825</v>
      </c>
      <c r="E1250" s="6">
        <v>-216289069</v>
      </c>
      <c r="F1250" s="7">
        <v>2008</v>
      </c>
      <c r="G1250" s="5" t="s">
        <v>86</v>
      </c>
      <c r="H1250" s="6">
        <v>113107</v>
      </c>
      <c r="I1250" s="6">
        <v>916202</v>
      </c>
      <c r="J1250" s="6">
        <v>-803095</v>
      </c>
      <c r="K1250" s="7">
        <v>2008</v>
      </c>
      <c r="L1250">
        <f>VLOOKUP(B1250,NOME_BID!$A$8:$E$350,5,FALSE)</f>
        <v>25</v>
      </c>
      <c r="M1250">
        <v>12</v>
      </c>
      <c r="N1250" t="str">
        <f t="shared" si="38"/>
        <v>25-12</v>
      </c>
      <c r="O1250" t="str">
        <f t="shared" si="39"/>
        <v>12-25</v>
      </c>
    </row>
    <row r="1251" spans="1:15">
      <c r="A1251" t="s">
        <v>40</v>
      </c>
      <c r="B1251" s="5" t="s">
        <v>87</v>
      </c>
      <c r="C1251" s="6">
        <v>396643</v>
      </c>
      <c r="D1251" s="6">
        <v>23034</v>
      </c>
      <c r="E1251" s="6">
        <v>373609</v>
      </c>
      <c r="F1251" s="7">
        <v>2008</v>
      </c>
      <c r="G1251" s="5" t="s">
        <v>87</v>
      </c>
      <c r="H1251" s="6">
        <v>1189</v>
      </c>
      <c r="I1251" s="7">
        <v>670</v>
      </c>
      <c r="J1251" s="7">
        <v>519</v>
      </c>
      <c r="K1251" s="7">
        <v>2008</v>
      </c>
      <c r="L1251">
        <f>VLOOKUP(B1251,NOME_BID!$A$8:$E$350,5,FALSE)</f>
        <v>23</v>
      </c>
      <c r="M1251">
        <v>12</v>
      </c>
      <c r="N1251" t="str">
        <f t="shared" si="38"/>
        <v>23-12</v>
      </c>
      <c r="O1251" t="str">
        <f t="shared" si="39"/>
        <v>12-23</v>
      </c>
    </row>
    <row r="1252" spans="1:15">
      <c r="A1252" t="s">
        <v>40</v>
      </c>
      <c r="B1252" s="5" t="s">
        <v>88</v>
      </c>
      <c r="C1252" s="6">
        <v>270544799</v>
      </c>
      <c r="D1252" s="6">
        <v>29001232</v>
      </c>
      <c r="E1252" s="6">
        <v>241543567</v>
      </c>
      <c r="F1252" s="7">
        <v>2008</v>
      </c>
      <c r="G1252" s="5" t="s">
        <v>88</v>
      </c>
      <c r="H1252" s="6">
        <v>378308</v>
      </c>
      <c r="I1252" s="6">
        <v>53958</v>
      </c>
      <c r="J1252" s="6">
        <v>324350</v>
      </c>
      <c r="K1252" s="7">
        <v>2008</v>
      </c>
      <c r="L1252">
        <f>VLOOKUP(B1252,NOME_BID!$A$8:$E$350,5,FALSE)</f>
        <v>24</v>
      </c>
      <c r="M1252">
        <v>12</v>
      </c>
      <c r="N1252" t="str">
        <f t="shared" si="38"/>
        <v>24-12</v>
      </c>
      <c r="O1252" t="str">
        <f t="shared" si="39"/>
        <v>12-24</v>
      </c>
    </row>
    <row r="1253" spans="1:15">
      <c r="A1253" t="s">
        <v>40</v>
      </c>
      <c r="B1253" s="5" t="s">
        <v>89</v>
      </c>
      <c r="C1253" s="6">
        <v>348759369</v>
      </c>
      <c r="D1253" s="6">
        <v>15495998</v>
      </c>
      <c r="E1253" s="6">
        <v>333263371</v>
      </c>
      <c r="F1253" s="7">
        <v>2008</v>
      </c>
      <c r="G1253" s="5" t="s">
        <v>89</v>
      </c>
      <c r="H1253" s="6">
        <v>26129</v>
      </c>
      <c r="I1253" s="6">
        <v>9392</v>
      </c>
      <c r="J1253" s="6">
        <v>16737</v>
      </c>
      <c r="K1253" s="7">
        <v>2008</v>
      </c>
      <c r="L1253">
        <f>VLOOKUP(B1253,NOME_BID!$A$8:$E$350,5,FALSE)</f>
        <v>26</v>
      </c>
      <c r="M1253">
        <v>12</v>
      </c>
      <c r="N1253" t="str">
        <f t="shared" si="38"/>
        <v>26-12</v>
      </c>
      <c r="O1253" t="str">
        <f t="shared" si="39"/>
        <v>12-26</v>
      </c>
    </row>
    <row r="1254" spans="1:15">
      <c r="A1254" t="s">
        <v>40</v>
      </c>
      <c r="B1254" s="5" t="s">
        <v>90</v>
      </c>
      <c r="C1254" s="6">
        <v>66853987</v>
      </c>
      <c r="D1254" s="6">
        <v>19402093</v>
      </c>
      <c r="E1254" s="6">
        <v>47451894</v>
      </c>
      <c r="F1254" s="7">
        <v>2008</v>
      </c>
      <c r="G1254" s="5" t="s">
        <v>90</v>
      </c>
      <c r="H1254" s="6">
        <v>59818</v>
      </c>
      <c r="I1254" s="6">
        <v>19724</v>
      </c>
      <c r="J1254" s="6">
        <v>40094</v>
      </c>
      <c r="K1254" s="7">
        <v>2008</v>
      </c>
      <c r="L1254">
        <f>VLOOKUP(B1254,NOME_BID!$A$8:$E$350,5,FALSE)</f>
        <v>24</v>
      </c>
      <c r="M1254">
        <v>12</v>
      </c>
      <c r="N1254" t="str">
        <f t="shared" si="38"/>
        <v>24-12</v>
      </c>
      <c r="O1254" t="str">
        <f t="shared" si="39"/>
        <v>12-24</v>
      </c>
    </row>
    <row r="1255" spans="1:15">
      <c r="A1255" t="s">
        <v>40</v>
      </c>
      <c r="B1255" s="5" t="s">
        <v>91</v>
      </c>
      <c r="C1255" s="6">
        <v>1568736152</v>
      </c>
      <c r="D1255" s="6">
        <v>33322444</v>
      </c>
      <c r="E1255" s="6">
        <v>1535413708</v>
      </c>
      <c r="F1255" s="7">
        <v>2008</v>
      </c>
      <c r="G1255" s="5" t="s">
        <v>91</v>
      </c>
      <c r="H1255" s="6">
        <v>114766</v>
      </c>
      <c r="I1255" s="6">
        <v>77782</v>
      </c>
      <c r="J1255" s="6">
        <v>36984</v>
      </c>
      <c r="K1255" s="7">
        <v>2008</v>
      </c>
      <c r="L1255">
        <f>VLOOKUP(B1255,NOME_BID!$A$8:$E$350,5,FALSE)</f>
        <v>26</v>
      </c>
      <c r="M1255">
        <v>12</v>
      </c>
      <c r="N1255" t="str">
        <f t="shared" si="38"/>
        <v>26-12</v>
      </c>
      <c r="O1255" t="str">
        <f t="shared" si="39"/>
        <v>12-26</v>
      </c>
    </row>
    <row r="1256" spans="1:15">
      <c r="A1256" t="s">
        <v>40</v>
      </c>
      <c r="B1256" s="5" t="s">
        <v>230</v>
      </c>
      <c r="C1256" s="7" t="s">
        <v>52</v>
      </c>
      <c r="D1256" s="6">
        <v>6966</v>
      </c>
      <c r="E1256" s="6">
        <v>-6966</v>
      </c>
      <c r="F1256" s="7">
        <v>2008</v>
      </c>
      <c r="G1256" s="5" t="s">
        <v>230</v>
      </c>
      <c r="H1256" s="7" t="s">
        <v>52</v>
      </c>
      <c r="I1256" s="7">
        <v>116</v>
      </c>
      <c r="J1256" s="7">
        <v>-116</v>
      </c>
      <c r="K1256" s="7">
        <v>2008</v>
      </c>
      <c r="L1256">
        <f>VLOOKUP(B1256,NOME_BID!$A$8:$E$350,5,FALSE)</f>
        <v>22</v>
      </c>
      <c r="M1256">
        <v>12</v>
      </c>
      <c r="N1256" t="str">
        <f t="shared" si="38"/>
        <v>22-12</v>
      </c>
      <c r="O1256" t="str">
        <f t="shared" si="39"/>
        <v>12-22</v>
      </c>
    </row>
    <row r="1257" spans="1:15">
      <c r="A1257" t="s">
        <v>40</v>
      </c>
      <c r="B1257" s="5" t="s">
        <v>92</v>
      </c>
      <c r="C1257" s="6">
        <v>19818</v>
      </c>
      <c r="D1257" s="6">
        <v>7398368</v>
      </c>
      <c r="E1257" s="6">
        <v>-7378550</v>
      </c>
      <c r="F1257" s="7">
        <v>2008</v>
      </c>
      <c r="G1257" s="5" t="s">
        <v>92</v>
      </c>
      <c r="H1257" s="7">
        <v>89</v>
      </c>
      <c r="I1257" s="7">
        <v>946</v>
      </c>
      <c r="J1257" s="7">
        <v>-857</v>
      </c>
      <c r="K1257" s="7">
        <v>2008</v>
      </c>
      <c r="L1257">
        <f>VLOOKUP(B1257,NOME_BID!$A$8:$E$350,5,FALSE)</f>
        <v>24</v>
      </c>
      <c r="M1257">
        <v>12</v>
      </c>
      <c r="N1257" t="str">
        <f t="shared" si="38"/>
        <v>24-12</v>
      </c>
      <c r="O1257" t="str">
        <f t="shared" si="39"/>
        <v>12-24</v>
      </c>
    </row>
    <row r="1258" spans="1:15">
      <c r="A1258" t="s">
        <v>40</v>
      </c>
      <c r="B1258" s="5" t="s">
        <v>41</v>
      </c>
      <c r="C1258" s="6">
        <v>754538231</v>
      </c>
      <c r="D1258" s="6">
        <v>566823886</v>
      </c>
      <c r="E1258" s="6">
        <v>187714345</v>
      </c>
      <c r="F1258" s="7">
        <v>2008</v>
      </c>
      <c r="G1258" s="5" t="s">
        <v>41</v>
      </c>
      <c r="H1258" s="6">
        <v>1499536</v>
      </c>
      <c r="I1258" s="6">
        <v>808533</v>
      </c>
      <c r="J1258" s="6">
        <v>691003</v>
      </c>
      <c r="K1258" s="7">
        <v>2008</v>
      </c>
      <c r="L1258">
        <f>VLOOKUP(B1258,NOME_BID!$A$8:$E$350,5,FALSE)</f>
        <v>13</v>
      </c>
      <c r="M1258">
        <v>12</v>
      </c>
      <c r="N1258" t="str">
        <f t="shared" si="38"/>
        <v>13-12</v>
      </c>
      <c r="O1258" t="str">
        <f t="shared" si="39"/>
        <v>12-13</v>
      </c>
    </row>
    <row r="1259" spans="1:15">
      <c r="A1259" t="s">
        <v>40</v>
      </c>
      <c r="B1259" s="5" t="s">
        <v>93</v>
      </c>
      <c r="C1259" s="6">
        <v>972838</v>
      </c>
      <c r="D1259" s="6">
        <v>12957536</v>
      </c>
      <c r="E1259" s="6">
        <v>-11984698</v>
      </c>
      <c r="F1259" s="7">
        <v>2008</v>
      </c>
      <c r="G1259" s="5" t="s">
        <v>93</v>
      </c>
      <c r="H1259" s="6">
        <v>1615</v>
      </c>
      <c r="I1259" s="6">
        <v>11080</v>
      </c>
      <c r="J1259" s="6">
        <v>-9465</v>
      </c>
      <c r="K1259" s="7">
        <v>2008</v>
      </c>
      <c r="L1259">
        <f>VLOOKUP(B1259,NOME_BID!$A$8:$E$350,5,FALSE)</f>
        <v>26</v>
      </c>
      <c r="M1259">
        <v>12</v>
      </c>
      <c r="N1259" t="str">
        <f t="shared" si="38"/>
        <v>26-12</v>
      </c>
      <c r="O1259" t="str">
        <f t="shared" si="39"/>
        <v>12-26</v>
      </c>
    </row>
    <row r="1260" spans="1:15">
      <c r="A1260" t="s">
        <v>40</v>
      </c>
      <c r="B1260" s="5" t="s">
        <v>94</v>
      </c>
      <c r="C1260" s="6">
        <v>79242340</v>
      </c>
      <c r="D1260" s="6">
        <v>3268798</v>
      </c>
      <c r="E1260" s="6">
        <v>75973542</v>
      </c>
      <c r="F1260" s="7">
        <v>2008</v>
      </c>
      <c r="G1260" s="5" t="s">
        <v>94</v>
      </c>
      <c r="H1260" s="6">
        <v>90999</v>
      </c>
      <c r="I1260" s="6">
        <v>3153</v>
      </c>
      <c r="J1260" s="6">
        <v>87846</v>
      </c>
      <c r="K1260" s="7">
        <v>2008</v>
      </c>
      <c r="L1260">
        <f>VLOOKUP(B1260,NOME_BID!$A$8:$E$350,5,FALSE)</f>
        <v>24</v>
      </c>
      <c r="M1260">
        <v>12</v>
      </c>
      <c r="N1260" t="str">
        <f t="shared" si="38"/>
        <v>24-12</v>
      </c>
      <c r="O1260" t="str">
        <f t="shared" si="39"/>
        <v>12-24</v>
      </c>
    </row>
    <row r="1261" spans="1:15">
      <c r="A1261" t="s">
        <v>40</v>
      </c>
      <c r="B1261" s="5" t="s">
        <v>95</v>
      </c>
      <c r="C1261" s="6">
        <v>3831986</v>
      </c>
      <c r="D1261" s="6">
        <v>2468291</v>
      </c>
      <c r="E1261" s="6">
        <v>1363695</v>
      </c>
      <c r="F1261" s="7">
        <v>2008</v>
      </c>
      <c r="G1261" s="5" t="s">
        <v>95</v>
      </c>
      <c r="H1261" s="6">
        <v>10546</v>
      </c>
      <c r="I1261" s="6">
        <v>16534</v>
      </c>
      <c r="J1261" s="6">
        <v>-5988</v>
      </c>
      <c r="K1261" s="7">
        <v>2008</v>
      </c>
      <c r="L1261">
        <f>VLOOKUP(B1261,NOME_BID!$A$8:$E$350,5,FALSE)</f>
        <v>26</v>
      </c>
      <c r="M1261">
        <v>12</v>
      </c>
      <c r="N1261" t="str">
        <f t="shared" si="38"/>
        <v>26-12</v>
      </c>
      <c r="O1261" t="str">
        <f t="shared" si="39"/>
        <v>12-26</v>
      </c>
    </row>
    <row r="1262" spans="1:15">
      <c r="A1262" t="s">
        <v>40</v>
      </c>
      <c r="B1262" s="5" t="s">
        <v>260</v>
      </c>
      <c r="C1262" s="7">
        <v>242</v>
      </c>
      <c r="D1262" s="7">
        <v>206</v>
      </c>
      <c r="E1262" s="7">
        <v>36</v>
      </c>
      <c r="F1262" s="7">
        <v>2008</v>
      </c>
      <c r="G1262" s="5" t="s">
        <v>260</v>
      </c>
      <c r="H1262" s="7">
        <v>1</v>
      </c>
      <c r="I1262" s="7">
        <v>2</v>
      </c>
      <c r="J1262" s="7">
        <v>-1</v>
      </c>
      <c r="K1262" s="7">
        <v>2008</v>
      </c>
      <c r="L1262">
        <f>VLOOKUP(B1262,NOME_BID!$A$8:$E$350,5,FALSE)</f>
        <v>22</v>
      </c>
      <c r="M1262">
        <v>12</v>
      </c>
      <c r="N1262" t="str">
        <f t="shared" si="38"/>
        <v>22-12</v>
      </c>
      <c r="O1262" t="str">
        <f t="shared" si="39"/>
        <v>12-22</v>
      </c>
    </row>
    <row r="1263" spans="1:15">
      <c r="A1263" t="s">
        <v>40</v>
      </c>
      <c r="B1263" s="5" t="s">
        <v>96</v>
      </c>
      <c r="C1263" s="6">
        <v>482481</v>
      </c>
      <c r="D1263" s="6">
        <v>773105</v>
      </c>
      <c r="E1263" s="6">
        <v>-290624</v>
      </c>
      <c r="F1263" s="7">
        <v>2008</v>
      </c>
      <c r="G1263" s="5" t="s">
        <v>96</v>
      </c>
      <c r="H1263" s="6">
        <v>2216</v>
      </c>
      <c r="I1263" s="6">
        <v>9159</v>
      </c>
      <c r="J1263" s="6">
        <v>-6943</v>
      </c>
      <c r="K1263" s="7">
        <v>2008</v>
      </c>
      <c r="L1263">
        <f>VLOOKUP(B1263,NOME_BID!$A$8:$E$350,5,FALSE)</f>
        <v>26</v>
      </c>
      <c r="M1263">
        <v>12</v>
      </c>
      <c r="N1263" t="str">
        <f t="shared" si="38"/>
        <v>26-12</v>
      </c>
      <c r="O1263" t="str">
        <f t="shared" si="39"/>
        <v>12-26</v>
      </c>
    </row>
    <row r="1264" spans="1:15">
      <c r="A1264" t="s">
        <v>40</v>
      </c>
      <c r="B1264" s="5" t="s">
        <v>97</v>
      </c>
      <c r="C1264" s="6">
        <v>310670017</v>
      </c>
      <c r="D1264" s="6">
        <v>1344538</v>
      </c>
      <c r="E1264" s="6">
        <v>309325479</v>
      </c>
      <c r="F1264" s="7">
        <v>2008</v>
      </c>
      <c r="G1264" s="5" t="s">
        <v>97</v>
      </c>
      <c r="H1264" s="6">
        <v>27990</v>
      </c>
      <c r="I1264" s="6">
        <v>9133</v>
      </c>
      <c r="J1264" s="6">
        <v>18857</v>
      </c>
      <c r="K1264" s="7">
        <v>2008</v>
      </c>
      <c r="L1264">
        <f>VLOOKUP(B1264,NOME_BID!$A$8:$E$350,5,FALSE)</f>
        <v>26</v>
      </c>
      <c r="M1264">
        <v>12</v>
      </c>
      <c r="N1264" t="str">
        <f t="shared" si="38"/>
        <v>26-12</v>
      </c>
      <c r="O1264" t="str">
        <f t="shared" si="39"/>
        <v>12-26</v>
      </c>
    </row>
    <row r="1265" spans="1:15">
      <c r="A1265" t="s">
        <v>40</v>
      </c>
      <c r="B1265" s="5" t="s">
        <v>98</v>
      </c>
      <c r="C1265" s="6">
        <v>1772943930</v>
      </c>
      <c r="D1265" s="6">
        <v>192743251</v>
      </c>
      <c r="E1265" s="6">
        <v>1580200679</v>
      </c>
      <c r="F1265" s="7">
        <v>2008</v>
      </c>
      <c r="G1265" s="5" t="s">
        <v>98</v>
      </c>
      <c r="H1265" s="6">
        <v>623179</v>
      </c>
      <c r="I1265" s="6">
        <v>563757</v>
      </c>
      <c r="J1265" s="6">
        <v>59422</v>
      </c>
      <c r="K1265" s="7">
        <v>2008</v>
      </c>
      <c r="L1265">
        <f>VLOOKUP(B1265,NOME_BID!$A$8:$E$350,5,FALSE)</f>
        <v>26</v>
      </c>
      <c r="M1265">
        <v>12</v>
      </c>
      <c r="N1265" t="str">
        <f t="shared" si="38"/>
        <v>26-12</v>
      </c>
      <c r="O1265" t="str">
        <f t="shared" si="39"/>
        <v>12-26</v>
      </c>
    </row>
    <row r="1266" spans="1:15">
      <c r="A1266" t="s">
        <v>40</v>
      </c>
      <c r="B1266" s="5" t="s">
        <v>99</v>
      </c>
      <c r="C1266" s="6">
        <v>34847836483</v>
      </c>
      <c r="D1266" s="6">
        <v>8353178228</v>
      </c>
      <c r="E1266" s="6">
        <v>26494658255</v>
      </c>
      <c r="F1266" s="7">
        <v>2008</v>
      </c>
      <c r="G1266" s="5" t="s">
        <v>99</v>
      </c>
      <c r="H1266" s="6">
        <v>14052666</v>
      </c>
      <c r="I1266" s="6">
        <v>11485299</v>
      </c>
      <c r="J1266" s="6">
        <v>2567367</v>
      </c>
      <c r="K1266" s="7">
        <v>2008</v>
      </c>
      <c r="L1266">
        <f>VLOOKUP(B1266,NOME_BID!$A$8:$E$350,5,FALSE)</f>
        <v>21</v>
      </c>
      <c r="M1266">
        <v>12</v>
      </c>
      <c r="N1266" t="str">
        <f t="shared" si="38"/>
        <v>21-12</v>
      </c>
      <c r="O1266" t="str">
        <f t="shared" si="39"/>
        <v>12-21</v>
      </c>
    </row>
    <row r="1267" spans="1:15">
      <c r="A1267" t="s">
        <v>40</v>
      </c>
      <c r="B1267" s="5" t="s">
        <v>100</v>
      </c>
      <c r="C1267" s="6">
        <v>1203538</v>
      </c>
      <c r="D1267" s="6">
        <v>1518170</v>
      </c>
      <c r="E1267" s="6">
        <v>-314632</v>
      </c>
      <c r="F1267" s="7">
        <v>2008</v>
      </c>
      <c r="G1267" s="5" t="s">
        <v>100</v>
      </c>
      <c r="H1267" s="6">
        <v>9022</v>
      </c>
      <c r="I1267" s="6">
        <v>3258</v>
      </c>
      <c r="J1267" s="6">
        <v>5764</v>
      </c>
      <c r="K1267" s="7">
        <v>2008</v>
      </c>
      <c r="L1267">
        <f>VLOOKUP(B1267,NOME_BID!$A$8:$E$350,5,FALSE)</f>
        <v>26</v>
      </c>
      <c r="M1267">
        <v>12</v>
      </c>
      <c r="N1267" t="str">
        <f t="shared" si="38"/>
        <v>26-12</v>
      </c>
      <c r="O1267" t="str">
        <f t="shared" si="39"/>
        <v>12-26</v>
      </c>
    </row>
    <row r="1268" spans="1:15">
      <c r="A1268" t="s">
        <v>40</v>
      </c>
      <c r="B1268" s="5" t="s">
        <v>101</v>
      </c>
      <c r="C1268" s="6">
        <v>48394</v>
      </c>
      <c r="D1268" s="6">
        <v>30042</v>
      </c>
      <c r="E1268" s="6">
        <v>18352</v>
      </c>
      <c r="F1268" s="7">
        <v>2008</v>
      </c>
      <c r="G1268" s="5" t="s">
        <v>101</v>
      </c>
      <c r="H1268" s="7">
        <v>158</v>
      </c>
      <c r="I1268" s="7">
        <v>107</v>
      </c>
      <c r="J1268" s="7">
        <v>51</v>
      </c>
      <c r="K1268" s="7">
        <v>2008</v>
      </c>
      <c r="L1268">
        <f>VLOOKUP(B1268,NOME_BID!$A$8:$E$350,5,FALSE)</f>
        <v>22</v>
      </c>
      <c r="M1268">
        <v>12</v>
      </c>
      <c r="N1268" t="str">
        <f t="shared" si="38"/>
        <v>22-12</v>
      </c>
      <c r="O1268" t="str">
        <f t="shared" si="39"/>
        <v>12-22</v>
      </c>
    </row>
    <row r="1269" spans="1:15">
      <c r="A1269" t="s">
        <v>40</v>
      </c>
      <c r="B1269" s="5" t="s">
        <v>282</v>
      </c>
      <c r="C1269" s="7" t="s">
        <v>52</v>
      </c>
      <c r="D1269" s="7">
        <v>154</v>
      </c>
      <c r="E1269" s="7">
        <v>-154</v>
      </c>
      <c r="F1269" s="7">
        <v>2008</v>
      </c>
      <c r="G1269" s="5" t="s">
        <v>282</v>
      </c>
      <c r="H1269" s="7" t="s">
        <v>52</v>
      </c>
      <c r="I1269" s="7">
        <v>7</v>
      </c>
      <c r="J1269" s="7">
        <v>-7</v>
      </c>
      <c r="K1269" s="7">
        <v>2008</v>
      </c>
      <c r="L1269">
        <f>VLOOKUP(B1269,NOME_BID!$A$8:$E$350,5,FALSE)</f>
        <v>26</v>
      </c>
      <c r="M1269">
        <v>12</v>
      </c>
      <c r="N1269" t="str">
        <f t="shared" si="38"/>
        <v>26-12</v>
      </c>
      <c r="O1269" t="str">
        <f t="shared" si="39"/>
        <v>12-26</v>
      </c>
    </row>
    <row r="1270" spans="1:15">
      <c r="A1270" t="s">
        <v>40</v>
      </c>
      <c r="B1270" s="5" t="s">
        <v>102</v>
      </c>
      <c r="C1270" s="6">
        <v>2934618</v>
      </c>
      <c r="D1270" s="6">
        <v>986186</v>
      </c>
      <c r="E1270" s="6">
        <v>1948432</v>
      </c>
      <c r="F1270" s="7">
        <v>2008</v>
      </c>
      <c r="G1270" s="5" t="s">
        <v>102</v>
      </c>
      <c r="H1270" s="6">
        <v>7345</v>
      </c>
      <c r="I1270" s="6">
        <v>11679</v>
      </c>
      <c r="J1270" s="6">
        <v>-4334</v>
      </c>
      <c r="K1270" s="7">
        <v>2008</v>
      </c>
      <c r="L1270">
        <f>VLOOKUP(B1270,NOME_BID!$A$8:$E$350,5,FALSE)</f>
        <v>25</v>
      </c>
      <c r="M1270">
        <v>12</v>
      </c>
      <c r="N1270" t="str">
        <f t="shared" si="38"/>
        <v>25-12</v>
      </c>
      <c r="O1270" t="str">
        <f t="shared" si="39"/>
        <v>12-25</v>
      </c>
    </row>
    <row r="1271" spans="1:15">
      <c r="A1271" t="s">
        <v>40</v>
      </c>
      <c r="B1271" s="5" t="s">
        <v>103</v>
      </c>
      <c r="C1271" s="6">
        <v>141277421</v>
      </c>
      <c r="D1271" s="6">
        <v>43107216</v>
      </c>
      <c r="E1271" s="6">
        <v>98170205</v>
      </c>
      <c r="F1271" s="7">
        <v>2008</v>
      </c>
      <c r="G1271" s="5" t="s">
        <v>103</v>
      </c>
      <c r="H1271" s="6">
        <v>63671</v>
      </c>
      <c r="I1271" s="6">
        <v>214342</v>
      </c>
      <c r="J1271" s="6">
        <v>-150671</v>
      </c>
      <c r="K1271" s="7">
        <v>2008</v>
      </c>
      <c r="L1271">
        <f>VLOOKUP(B1271,NOME_BID!$A$8:$E$350,5,FALSE)</f>
        <v>26</v>
      </c>
      <c r="M1271">
        <v>12</v>
      </c>
      <c r="N1271" t="str">
        <f t="shared" si="38"/>
        <v>26-12</v>
      </c>
      <c r="O1271" t="str">
        <f t="shared" si="39"/>
        <v>12-26</v>
      </c>
    </row>
    <row r="1272" spans="1:15">
      <c r="A1272" t="s">
        <v>40</v>
      </c>
      <c r="B1272" s="5" t="s">
        <v>104</v>
      </c>
      <c r="C1272" s="6">
        <v>2069692017</v>
      </c>
      <c r="D1272" s="6">
        <v>49403437</v>
      </c>
      <c r="E1272" s="6">
        <v>2020288580</v>
      </c>
      <c r="F1272" s="7">
        <v>2008</v>
      </c>
      <c r="G1272" s="5" t="s">
        <v>104</v>
      </c>
      <c r="H1272" s="6">
        <v>256983</v>
      </c>
      <c r="I1272" s="6">
        <v>881010</v>
      </c>
      <c r="J1272" s="6">
        <v>-624027</v>
      </c>
      <c r="K1272" s="7">
        <v>2008</v>
      </c>
      <c r="L1272">
        <f>VLOOKUP(B1272,NOME_BID!$A$8:$E$350,5,FALSE)</f>
        <v>26</v>
      </c>
      <c r="M1272">
        <v>12</v>
      </c>
      <c r="N1272" t="str">
        <f t="shared" si="38"/>
        <v>26-12</v>
      </c>
      <c r="O1272" t="str">
        <f t="shared" si="39"/>
        <v>12-26</v>
      </c>
    </row>
    <row r="1273" spans="1:15">
      <c r="A1273" t="s">
        <v>40</v>
      </c>
      <c r="B1273" s="5" t="s">
        <v>105</v>
      </c>
      <c r="C1273" s="6">
        <v>194418</v>
      </c>
      <c r="D1273" s="6">
        <v>49400</v>
      </c>
      <c r="E1273" s="6">
        <v>145018</v>
      </c>
      <c r="F1273" s="7">
        <v>2008</v>
      </c>
      <c r="G1273" s="5" t="s">
        <v>105</v>
      </c>
      <c r="H1273" s="7">
        <v>429</v>
      </c>
      <c r="I1273" s="7">
        <v>101</v>
      </c>
      <c r="J1273" s="7">
        <v>328</v>
      </c>
      <c r="K1273" s="7">
        <v>2008</v>
      </c>
      <c r="L1273">
        <f>VLOOKUP(B1273,NOME_BID!$A$8:$E$350,5,FALSE)</f>
        <v>23</v>
      </c>
      <c r="M1273">
        <v>12</v>
      </c>
      <c r="N1273" t="str">
        <f t="shared" si="38"/>
        <v>23-12</v>
      </c>
      <c r="O1273" t="str">
        <f t="shared" si="39"/>
        <v>12-23</v>
      </c>
    </row>
    <row r="1274" spans="1:15">
      <c r="A1274" t="s">
        <v>40</v>
      </c>
      <c r="B1274" s="5" t="s">
        <v>231</v>
      </c>
      <c r="C1274" s="6">
        <v>23040</v>
      </c>
      <c r="D1274" s="7">
        <v>10</v>
      </c>
      <c r="E1274" s="6">
        <v>23030</v>
      </c>
      <c r="F1274" s="7">
        <v>2008</v>
      </c>
      <c r="G1274" s="5" t="s">
        <v>231</v>
      </c>
      <c r="H1274" s="7">
        <v>36</v>
      </c>
      <c r="I1274" s="7">
        <v>0</v>
      </c>
      <c r="J1274" s="7">
        <v>36</v>
      </c>
      <c r="K1274" s="7">
        <v>2008</v>
      </c>
      <c r="L1274">
        <f>VLOOKUP(B1274,NOME_BID!$A$8:$E$350,5,FALSE)</f>
        <v>23</v>
      </c>
      <c r="M1274">
        <v>12</v>
      </c>
      <c r="N1274" t="str">
        <f t="shared" si="38"/>
        <v>23-12</v>
      </c>
      <c r="O1274" t="str">
        <f t="shared" si="39"/>
        <v>12-23</v>
      </c>
    </row>
    <row r="1275" spans="1:15">
      <c r="A1275" t="s">
        <v>40</v>
      </c>
      <c r="B1275" s="5" t="s">
        <v>106</v>
      </c>
      <c r="C1275" s="6">
        <v>6653</v>
      </c>
      <c r="D1275" s="6">
        <v>15203</v>
      </c>
      <c r="E1275" s="6">
        <v>-8550</v>
      </c>
      <c r="F1275" s="7">
        <v>2008</v>
      </c>
      <c r="G1275" s="5" t="s">
        <v>106</v>
      </c>
      <c r="H1275" s="7">
        <v>33</v>
      </c>
      <c r="I1275" s="7">
        <v>182</v>
      </c>
      <c r="J1275" s="7">
        <v>-149</v>
      </c>
      <c r="K1275" s="7">
        <v>2008</v>
      </c>
      <c r="L1275">
        <f>VLOOKUP(B1275,NOME_BID!$A$8:$E$350,5,FALSE)</f>
        <v>26</v>
      </c>
      <c r="M1275">
        <v>12</v>
      </c>
      <c r="N1275" t="str">
        <f t="shared" si="38"/>
        <v>26-12</v>
      </c>
      <c r="O1275" t="str">
        <f t="shared" si="39"/>
        <v>12-26</v>
      </c>
    </row>
    <row r="1276" spans="1:15">
      <c r="A1276" t="s">
        <v>40</v>
      </c>
      <c r="B1276" s="5" t="s">
        <v>107</v>
      </c>
      <c r="C1276" s="6">
        <v>1214839</v>
      </c>
      <c r="D1276" s="6">
        <v>501062</v>
      </c>
      <c r="E1276" s="6">
        <v>713777</v>
      </c>
      <c r="F1276" s="7">
        <v>2008</v>
      </c>
      <c r="G1276" s="5" t="s">
        <v>107</v>
      </c>
      <c r="H1276" s="6">
        <v>3203</v>
      </c>
      <c r="I1276" s="6">
        <v>1093</v>
      </c>
      <c r="J1276" s="6">
        <v>2110</v>
      </c>
      <c r="K1276" s="7">
        <v>2008</v>
      </c>
      <c r="L1276">
        <f>VLOOKUP(B1276,NOME_BID!$A$8:$E$350,5,FALSE)</f>
        <v>23</v>
      </c>
      <c r="M1276">
        <v>12</v>
      </c>
      <c r="N1276" t="str">
        <f t="shared" si="38"/>
        <v>23-12</v>
      </c>
      <c r="O1276" t="str">
        <f t="shared" si="39"/>
        <v>12-23</v>
      </c>
    </row>
    <row r="1277" spans="1:15">
      <c r="A1277" t="s">
        <v>40</v>
      </c>
      <c r="B1277" s="5" t="s">
        <v>232</v>
      </c>
      <c r="C1277" s="6">
        <v>14000</v>
      </c>
      <c r="D1277" s="7">
        <v>38</v>
      </c>
      <c r="E1277" s="6">
        <v>13962</v>
      </c>
      <c r="F1277" s="7">
        <v>2008</v>
      </c>
      <c r="G1277" s="5" t="s">
        <v>232</v>
      </c>
      <c r="H1277" s="7">
        <v>45</v>
      </c>
      <c r="I1277" s="7">
        <v>14</v>
      </c>
      <c r="J1277" s="7">
        <v>31</v>
      </c>
      <c r="K1277" s="7">
        <v>2008</v>
      </c>
      <c r="L1277">
        <f>VLOOKUP(B1277,NOME_BID!$A$8:$E$350,5,FALSE)</f>
        <v>26</v>
      </c>
      <c r="M1277">
        <v>12</v>
      </c>
      <c r="N1277" t="str">
        <f t="shared" si="38"/>
        <v>26-12</v>
      </c>
      <c r="O1277" t="str">
        <f t="shared" si="39"/>
        <v>12-26</v>
      </c>
    </row>
    <row r="1278" spans="1:15">
      <c r="A1278" t="s">
        <v>40</v>
      </c>
      <c r="B1278" s="5" t="s">
        <v>108</v>
      </c>
      <c r="C1278" s="6">
        <v>75538516</v>
      </c>
      <c r="D1278" s="6">
        <v>793194</v>
      </c>
      <c r="E1278" s="6">
        <v>74745322</v>
      </c>
      <c r="F1278" s="7">
        <v>2008</v>
      </c>
      <c r="G1278" s="5" t="s">
        <v>108</v>
      </c>
      <c r="H1278" s="6">
        <v>11644</v>
      </c>
      <c r="I1278" s="6">
        <v>3827</v>
      </c>
      <c r="J1278" s="6">
        <v>7817</v>
      </c>
      <c r="K1278" s="7">
        <v>2008</v>
      </c>
      <c r="L1278">
        <f>VLOOKUP(B1278,NOME_BID!$A$8:$E$350,5,FALSE)</f>
        <v>26</v>
      </c>
      <c r="M1278">
        <v>12</v>
      </c>
      <c r="N1278" t="str">
        <f t="shared" si="38"/>
        <v>26-12</v>
      </c>
      <c r="O1278" t="str">
        <f t="shared" si="39"/>
        <v>12-26</v>
      </c>
    </row>
    <row r="1279" spans="1:15">
      <c r="A1279" t="s">
        <v>40</v>
      </c>
      <c r="B1279" s="5" t="s">
        <v>109</v>
      </c>
      <c r="C1279" s="6">
        <v>726264</v>
      </c>
      <c r="D1279" s="7" t="s">
        <v>52</v>
      </c>
      <c r="E1279" s="6">
        <v>726264</v>
      </c>
      <c r="F1279" s="7">
        <v>2008</v>
      </c>
      <c r="G1279" s="5" t="s">
        <v>109</v>
      </c>
      <c r="H1279" s="6">
        <v>4273</v>
      </c>
      <c r="I1279" s="7" t="s">
        <v>52</v>
      </c>
      <c r="J1279" s="6">
        <v>4273</v>
      </c>
      <c r="K1279" s="7">
        <v>2008</v>
      </c>
      <c r="L1279">
        <f>VLOOKUP(B1279,NOME_BID!$A$8:$E$350,5,FALSE)</f>
        <v>24</v>
      </c>
      <c r="M1279">
        <v>12</v>
      </c>
      <c r="N1279" t="str">
        <f t="shared" si="38"/>
        <v>24-12</v>
      </c>
      <c r="O1279" t="str">
        <f t="shared" si="39"/>
        <v>12-24</v>
      </c>
    </row>
    <row r="1280" spans="1:15">
      <c r="A1280" t="s">
        <v>40</v>
      </c>
      <c r="B1280" s="5" t="s">
        <v>283</v>
      </c>
      <c r="C1280" s="7" t="s">
        <v>52</v>
      </c>
      <c r="D1280" s="7">
        <v>6</v>
      </c>
      <c r="E1280" s="7">
        <v>-6</v>
      </c>
      <c r="F1280" s="7">
        <v>2008</v>
      </c>
      <c r="G1280" s="5" t="s">
        <v>283</v>
      </c>
      <c r="H1280" s="7" t="s">
        <v>52</v>
      </c>
      <c r="I1280" s="7">
        <v>0</v>
      </c>
      <c r="J1280" s="7">
        <v>0</v>
      </c>
      <c r="K1280" s="7">
        <v>2008</v>
      </c>
      <c r="L1280">
        <f>VLOOKUP(B1280,NOME_BID!$A$8:$E$350,5,FALSE)</f>
        <v>21</v>
      </c>
      <c r="M1280">
        <v>12</v>
      </c>
      <c r="N1280" t="str">
        <f t="shared" si="38"/>
        <v>21-12</v>
      </c>
      <c r="O1280" t="str">
        <f t="shared" si="39"/>
        <v>12-21</v>
      </c>
    </row>
    <row r="1281" spans="1:15">
      <c r="A1281" t="s">
        <v>40</v>
      </c>
      <c r="B1281" s="5" t="s">
        <v>261</v>
      </c>
      <c r="C1281" s="6">
        <v>184321862</v>
      </c>
      <c r="D1281" s="7">
        <v>231</v>
      </c>
      <c r="E1281" s="6">
        <v>184321631</v>
      </c>
      <c r="F1281" s="7">
        <v>2008</v>
      </c>
      <c r="G1281" s="5" t="s">
        <v>261</v>
      </c>
      <c r="H1281" s="6">
        <v>24644</v>
      </c>
      <c r="I1281" s="7">
        <v>0</v>
      </c>
      <c r="J1281" s="6">
        <v>24644</v>
      </c>
      <c r="K1281" s="7">
        <v>2008</v>
      </c>
      <c r="L1281">
        <f>VLOOKUP(B1281,NOME_BID!$A$8:$E$350,5,FALSE)</f>
        <v>24</v>
      </c>
      <c r="M1281">
        <v>12</v>
      </c>
      <c r="N1281" t="str">
        <f t="shared" si="38"/>
        <v>24-12</v>
      </c>
      <c r="O1281" t="str">
        <f t="shared" si="39"/>
        <v>12-24</v>
      </c>
    </row>
    <row r="1282" spans="1:15">
      <c r="A1282" t="s">
        <v>40</v>
      </c>
      <c r="B1282" s="5" t="s">
        <v>262</v>
      </c>
      <c r="C1282" s="6">
        <v>10780</v>
      </c>
      <c r="D1282" s="7">
        <v>1</v>
      </c>
      <c r="E1282" s="6">
        <v>10779</v>
      </c>
      <c r="F1282" s="7">
        <v>2008</v>
      </c>
      <c r="G1282" s="5" t="s">
        <v>262</v>
      </c>
      <c r="H1282" s="7">
        <v>59</v>
      </c>
      <c r="I1282" s="7">
        <v>0</v>
      </c>
      <c r="J1282" s="7">
        <v>59</v>
      </c>
      <c r="K1282" s="7">
        <v>2008</v>
      </c>
      <c r="L1282">
        <f>VLOOKUP(B1282,NOME_BID!$A$8:$E$350,5,FALSE)</f>
        <v>25</v>
      </c>
      <c r="M1282">
        <v>12</v>
      </c>
      <c r="N1282" t="str">
        <f t="shared" si="38"/>
        <v>25-12</v>
      </c>
      <c r="O1282" t="str">
        <f t="shared" si="39"/>
        <v>12-25</v>
      </c>
    </row>
    <row r="1283" spans="1:15">
      <c r="A1283" t="s">
        <v>40</v>
      </c>
      <c r="B1283" s="5" t="s">
        <v>110</v>
      </c>
      <c r="C1283" s="6">
        <v>503276653</v>
      </c>
      <c r="D1283" s="6">
        <v>22425418</v>
      </c>
      <c r="E1283" s="6">
        <v>480851235</v>
      </c>
      <c r="F1283" s="7">
        <v>2008</v>
      </c>
      <c r="G1283" s="5" t="s">
        <v>110</v>
      </c>
      <c r="H1283" s="6">
        <v>184625</v>
      </c>
      <c r="I1283" s="6">
        <v>38248</v>
      </c>
      <c r="J1283" s="6">
        <v>146377</v>
      </c>
      <c r="K1283" s="7">
        <v>2008</v>
      </c>
      <c r="L1283">
        <f>VLOOKUP(B1283,NOME_BID!$A$8:$E$350,5,FALSE)</f>
        <v>24</v>
      </c>
      <c r="M1283">
        <v>12</v>
      </c>
      <c r="N1283" t="str">
        <f t="shared" si="38"/>
        <v>24-12</v>
      </c>
      <c r="O1283" t="str">
        <f t="shared" si="39"/>
        <v>12-24</v>
      </c>
    </row>
    <row r="1284" spans="1:15">
      <c r="A1284" t="s">
        <v>40</v>
      </c>
      <c r="B1284" s="5" t="s">
        <v>263</v>
      </c>
      <c r="C1284" s="6">
        <v>2243082</v>
      </c>
      <c r="D1284" s="6">
        <v>3382960</v>
      </c>
      <c r="E1284" s="6">
        <v>-1139878</v>
      </c>
      <c r="F1284" s="7">
        <v>2008</v>
      </c>
      <c r="G1284" s="5" t="s">
        <v>263</v>
      </c>
      <c r="H1284" s="7">
        <v>472</v>
      </c>
      <c r="I1284" s="7">
        <v>332</v>
      </c>
      <c r="J1284" s="7">
        <v>140</v>
      </c>
      <c r="K1284" s="7">
        <v>2008</v>
      </c>
      <c r="L1284">
        <f>VLOOKUP(B1284,NOME_BID!$A$8:$E$350,5,FALSE)</f>
        <v>17</v>
      </c>
      <c r="M1284">
        <v>12</v>
      </c>
      <c r="N1284" t="str">
        <f t="shared" ref="N1284:N1347" si="40">CONCATENATE(L1284,"-",M1284)</f>
        <v>17-12</v>
      </c>
      <c r="O1284" t="str">
        <f t="shared" ref="O1284:O1347" si="41">CONCATENATE(M1284,"-",L1284)</f>
        <v>12-17</v>
      </c>
    </row>
    <row r="1285" spans="1:15">
      <c r="A1285" t="s">
        <v>40</v>
      </c>
      <c r="B1285" s="5" t="s">
        <v>111</v>
      </c>
      <c r="C1285" s="6">
        <v>299451</v>
      </c>
      <c r="D1285" s="7">
        <v>23</v>
      </c>
      <c r="E1285" s="6">
        <v>299428</v>
      </c>
      <c r="F1285" s="7">
        <v>2008</v>
      </c>
      <c r="G1285" s="5" t="s">
        <v>111</v>
      </c>
      <c r="H1285" s="7">
        <v>568</v>
      </c>
      <c r="I1285" s="7">
        <v>0</v>
      </c>
      <c r="J1285" s="7">
        <v>568</v>
      </c>
      <c r="K1285" s="7">
        <v>2008</v>
      </c>
      <c r="L1285">
        <f>VLOOKUP(B1285,NOME_BID!$A$8:$E$350,5,FALSE)</f>
        <v>23</v>
      </c>
      <c r="M1285">
        <v>12</v>
      </c>
      <c r="N1285" t="str">
        <f t="shared" si="40"/>
        <v>23-12</v>
      </c>
      <c r="O1285" t="str">
        <f t="shared" si="41"/>
        <v>12-23</v>
      </c>
    </row>
    <row r="1286" spans="1:15">
      <c r="A1286" t="s">
        <v>40</v>
      </c>
      <c r="B1286" s="5" t="s">
        <v>112</v>
      </c>
      <c r="C1286" s="7">
        <v>200</v>
      </c>
      <c r="D1286" s="6">
        <v>1572738</v>
      </c>
      <c r="E1286" s="6">
        <v>-1572538</v>
      </c>
      <c r="F1286" s="7">
        <v>2008</v>
      </c>
      <c r="G1286" s="5" t="s">
        <v>112</v>
      </c>
      <c r="H1286" s="7">
        <v>0</v>
      </c>
      <c r="I1286" s="6">
        <v>1440</v>
      </c>
      <c r="J1286" s="6">
        <v>-1440</v>
      </c>
      <c r="K1286" s="7">
        <v>2008</v>
      </c>
      <c r="L1286">
        <f>VLOOKUP(B1286,NOME_BID!$A$8:$E$350,5,FALSE)</f>
        <v>23</v>
      </c>
      <c r="M1286">
        <v>12</v>
      </c>
      <c r="N1286" t="str">
        <f t="shared" si="40"/>
        <v>23-12</v>
      </c>
      <c r="O1286" t="str">
        <f t="shared" si="41"/>
        <v>12-23</v>
      </c>
    </row>
    <row r="1287" spans="1:15">
      <c r="A1287" t="s">
        <v>40</v>
      </c>
      <c r="B1287" s="5" t="s">
        <v>113</v>
      </c>
      <c r="C1287" s="6">
        <v>21597975</v>
      </c>
      <c r="D1287" s="6">
        <v>3700669</v>
      </c>
      <c r="E1287" s="6">
        <v>17897306</v>
      </c>
      <c r="F1287" s="7">
        <v>2008</v>
      </c>
      <c r="G1287" s="5" t="s">
        <v>113</v>
      </c>
      <c r="H1287" s="6">
        <v>6316</v>
      </c>
      <c r="I1287" s="6">
        <v>1202</v>
      </c>
      <c r="J1287" s="6">
        <v>5114</v>
      </c>
      <c r="K1287" s="7">
        <v>2008</v>
      </c>
      <c r="L1287">
        <f>VLOOKUP(B1287,NOME_BID!$A$8:$E$350,5,FALSE)</f>
        <v>17</v>
      </c>
      <c r="M1287">
        <v>12</v>
      </c>
      <c r="N1287" t="str">
        <f t="shared" si="40"/>
        <v>17-12</v>
      </c>
      <c r="O1287" t="str">
        <f t="shared" si="41"/>
        <v>12-17</v>
      </c>
    </row>
    <row r="1288" spans="1:15">
      <c r="A1288" t="s">
        <v>40</v>
      </c>
      <c r="B1288" s="5" t="s">
        <v>114</v>
      </c>
      <c r="C1288" s="6">
        <v>94764415</v>
      </c>
      <c r="D1288" s="6">
        <v>1936</v>
      </c>
      <c r="E1288" s="6">
        <v>94762479</v>
      </c>
      <c r="F1288" s="7">
        <v>2008</v>
      </c>
      <c r="G1288" s="5" t="s">
        <v>114</v>
      </c>
      <c r="H1288" s="6">
        <v>45246</v>
      </c>
      <c r="I1288" s="7">
        <v>201</v>
      </c>
      <c r="J1288" s="6">
        <v>45045</v>
      </c>
      <c r="K1288" s="7">
        <v>2008</v>
      </c>
      <c r="L1288">
        <f>VLOOKUP(B1288,NOME_BID!$A$8:$E$350,5,FALSE)</f>
        <v>24</v>
      </c>
      <c r="M1288">
        <v>12</v>
      </c>
      <c r="N1288" t="str">
        <f t="shared" si="40"/>
        <v>24-12</v>
      </c>
      <c r="O1288" t="str">
        <f t="shared" si="41"/>
        <v>12-24</v>
      </c>
    </row>
    <row r="1289" spans="1:15">
      <c r="A1289" t="s">
        <v>40</v>
      </c>
      <c r="B1289" s="5" t="s">
        <v>115</v>
      </c>
      <c r="C1289" s="6">
        <v>106553897</v>
      </c>
      <c r="D1289" s="6">
        <v>11471264</v>
      </c>
      <c r="E1289" s="6">
        <v>95082633</v>
      </c>
      <c r="F1289" s="7">
        <v>2008</v>
      </c>
      <c r="G1289" s="5" t="s">
        <v>115</v>
      </c>
      <c r="H1289" s="6">
        <v>61034</v>
      </c>
      <c r="I1289" s="6">
        <v>7240</v>
      </c>
      <c r="J1289" s="6">
        <v>53794</v>
      </c>
      <c r="K1289" s="7">
        <v>2008</v>
      </c>
      <c r="L1289">
        <f>VLOOKUP(B1289,NOME_BID!$A$8:$E$350,5,FALSE)</f>
        <v>24</v>
      </c>
      <c r="M1289">
        <v>12</v>
      </c>
      <c r="N1289" t="str">
        <f t="shared" si="40"/>
        <v>24-12</v>
      </c>
      <c r="O1289" t="str">
        <f t="shared" si="41"/>
        <v>12-24</v>
      </c>
    </row>
    <row r="1290" spans="1:15">
      <c r="A1290" t="s">
        <v>40</v>
      </c>
      <c r="B1290" s="5" t="s">
        <v>234</v>
      </c>
      <c r="C1290" s="6">
        <v>5985083</v>
      </c>
      <c r="D1290" s="6">
        <v>20793912</v>
      </c>
      <c r="E1290" s="6">
        <v>-14808829</v>
      </c>
      <c r="F1290" s="7">
        <v>2008</v>
      </c>
      <c r="G1290" s="5" t="s">
        <v>234</v>
      </c>
      <c r="H1290" s="6">
        <v>34700</v>
      </c>
      <c r="I1290" s="6">
        <v>101551</v>
      </c>
      <c r="J1290" s="6">
        <v>-66851</v>
      </c>
      <c r="K1290" s="7">
        <v>2008</v>
      </c>
      <c r="L1290">
        <f>VLOOKUP(B1290,NOME_BID!$A$8:$E$350,5,FALSE)</f>
        <v>26</v>
      </c>
      <c r="M1290">
        <v>12</v>
      </c>
      <c r="N1290" t="str">
        <f t="shared" si="40"/>
        <v>26-12</v>
      </c>
      <c r="O1290" t="str">
        <f t="shared" si="41"/>
        <v>12-26</v>
      </c>
    </row>
    <row r="1291" spans="1:15">
      <c r="A1291" t="s">
        <v>40</v>
      </c>
      <c r="B1291" s="5" t="s">
        <v>116</v>
      </c>
      <c r="C1291" s="6">
        <v>627852</v>
      </c>
      <c r="D1291" s="6">
        <v>484526</v>
      </c>
      <c r="E1291" s="6">
        <v>143326</v>
      </c>
      <c r="F1291" s="7">
        <v>2008</v>
      </c>
      <c r="G1291" s="5" t="s">
        <v>116</v>
      </c>
      <c r="H1291" s="6">
        <v>2439</v>
      </c>
      <c r="I1291" s="6">
        <v>16622</v>
      </c>
      <c r="J1291" s="6">
        <v>-14183</v>
      </c>
      <c r="K1291" s="7">
        <v>2008</v>
      </c>
      <c r="L1291">
        <f>VLOOKUP(B1291,NOME_BID!$A$8:$E$350,5,FALSE)</f>
        <v>26</v>
      </c>
      <c r="M1291">
        <v>12</v>
      </c>
      <c r="N1291" t="str">
        <f t="shared" si="40"/>
        <v>26-12</v>
      </c>
      <c r="O1291" t="str">
        <f t="shared" si="41"/>
        <v>12-26</v>
      </c>
    </row>
    <row r="1292" spans="1:15">
      <c r="A1292" t="s">
        <v>40</v>
      </c>
      <c r="B1292" s="5" t="s">
        <v>117</v>
      </c>
      <c r="C1292" s="6">
        <v>12803518</v>
      </c>
      <c r="D1292" s="6">
        <v>125894646</v>
      </c>
      <c r="E1292" s="6">
        <v>-113091128</v>
      </c>
      <c r="F1292" s="7">
        <v>2008</v>
      </c>
      <c r="G1292" s="5" t="s">
        <v>117</v>
      </c>
      <c r="H1292" s="6">
        <v>15683</v>
      </c>
      <c r="I1292" s="6">
        <v>527749</v>
      </c>
      <c r="J1292" s="6">
        <v>-512066</v>
      </c>
      <c r="K1292" s="7">
        <v>2008</v>
      </c>
      <c r="L1292">
        <f>VLOOKUP(B1292,NOME_BID!$A$8:$E$350,5,FALSE)</f>
        <v>25</v>
      </c>
      <c r="M1292">
        <v>12</v>
      </c>
      <c r="N1292" t="str">
        <f t="shared" si="40"/>
        <v>25-12</v>
      </c>
      <c r="O1292" t="str">
        <f t="shared" si="41"/>
        <v>12-25</v>
      </c>
    </row>
    <row r="1293" spans="1:15">
      <c r="A1293" t="s">
        <v>40</v>
      </c>
      <c r="B1293" s="5" t="s">
        <v>118</v>
      </c>
      <c r="C1293" s="6">
        <v>3694264</v>
      </c>
      <c r="D1293" s="6">
        <v>54467738</v>
      </c>
      <c r="E1293" s="6">
        <v>-50773474</v>
      </c>
      <c r="F1293" s="7">
        <v>2008</v>
      </c>
      <c r="G1293" s="5" t="s">
        <v>118</v>
      </c>
      <c r="H1293" s="6">
        <v>7843</v>
      </c>
      <c r="I1293" s="6">
        <v>128097</v>
      </c>
      <c r="J1293" s="6">
        <v>-120254</v>
      </c>
      <c r="K1293" s="7">
        <v>2008</v>
      </c>
      <c r="L1293">
        <f>VLOOKUP(B1293,NOME_BID!$A$8:$E$350,5,FALSE)</f>
        <v>25</v>
      </c>
      <c r="M1293">
        <v>12</v>
      </c>
      <c r="N1293" t="str">
        <f t="shared" si="40"/>
        <v>25-12</v>
      </c>
      <c r="O1293" t="str">
        <f t="shared" si="41"/>
        <v>12-25</v>
      </c>
    </row>
    <row r="1294" spans="1:15">
      <c r="A1294" t="s">
        <v>40</v>
      </c>
      <c r="B1294" s="5" t="s">
        <v>119</v>
      </c>
      <c r="C1294" s="6">
        <v>297869</v>
      </c>
      <c r="D1294" s="6">
        <v>2338</v>
      </c>
      <c r="E1294" s="6">
        <v>295531</v>
      </c>
      <c r="F1294" s="7">
        <v>2008</v>
      </c>
      <c r="G1294" s="5" t="s">
        <v>119</v>
      </c>
      <c r="H1294" s="7">
        <v>516</v>
      </c>
      <c r="I1294" s="7">
        <v>25</v>
      </c>
      <c r="J1294" s="7">
        <v>491</v>
      </c>
      <c r="K1294" s="7">
        <v>2008</v>
      </c>
      <c r="L1294">
        <f>VLOOKUP(B1294,NOME_BID!$A$8:$E$350,5,FALSE)</f>
        <v>26</v>
      </c>
      <c r="M1294">
        <v>12</v>
      </c>
      <c r="N1294" t="str">
        <f t="shared" si="40"/>
        <v>26-12</v>
      </c>
      <c r="O1294" t="str">
        <f t="shared" si="41"/>
        <v>12-26</v>
      </c>
    </row>
    <row r="1295" spans="1:15">
      <c r="A1295" t="s">
        <v>40</v>
      </c>
      <c r="B1295" s="5" t="s">
        <v>120</v>
      </c>
      <c r="C1295" s="6">
        <v>20986</v>
      </c>
      <c r="D1295" s="6">
        <v>1201366</v>
      </c>
      <c r="E1295" s="6">
        <v>-1180380</v>
      </c>
      <c r="F1295" s="7">
        <v>2008</v>
      </c>
      <c r="G1295" s="5" t="s">
        <v>120</v>
      </c>
      <c r="H1295" s="7">
        <v>92</v>
      </c>
      <c r="I1295" s="6">
        <v>1081</v>
      </c>
      <c r="J1295" s="7">
        <v>-989</v>
      </c>
      <c r="K1295" s="7">
        <v>2008</v>
      </c>
      <c r="L1295">
        <f>VLOOKUP(B1295,NOME_BID!$A$8:$E$350,5,FALSE)</f>
        <v>26</v>
      </c>
      <c r="M1295">
        <v>12</v>
      </c>
      <c r="N1295" t="str">
        <f t="shared" si="40"/>
        <v>26-12</v>
      </c>
      <c r="O1295" t="str">
        <f t="shared" si="41"/>
        <v>12-26</v>
      </c>
    </row>
    <row r="1296" spans="1:15">
      <c r="A1296" t="s">
        <v>40</v>
      </c>
      <c r="B1296" s="5" t="s">
        <v>121</v>
      </c>
      <c r="C1296" s="6">
        <v>978451260</v>
      </c>
      <c r="D1296" s="6">
        <v>2016076</v>
      </c>
      <c r="E1296" s="6">
        <v>976435184</v>
      </c>
      <c r="F1296" s="7">
        <v>2008</v>
      </c>
      <c r="G1296" s="5" t="s">
        <v>121</v>
      </c>
      <c r="H1296" s="6">
        <v>64749</v>
      </c>
      <c r="I1296" s="6">
        <v>66149</v>
      </c>
      <c r="J1296" s="6">
        <v>-1400</v>
      </c>
      <c r="K1296" s="7">
        <v>2008</v>
      </c>
      <c r="L1296">
        <f>VLOOKUP(B1296,NOME_BID!$A$8:$E$350,5,FALSE)</f>
        <v>26</v>
      </c>
      <c r="M1296">
        <v>12</v>
      </c>
      <c r="N1296" t="str">
        <f t="shared" si="40"/>
        <v>26-12</v>
      </c>
      <c r="O1296" t="str">
        <f t="shared" si="41"/>
        <v>12-26</v>
      </c>
    </row>
    <row r="1297" spans="1:15">
      <c r="A1297" t="s">
        <v>40</v>
      </c>
      <c r="B1297" s="5" t="s">
        <v>235</v>
      </c>
      <c r="C1297" s="6">
        <v>51280752</v>
      </c>
      <c r="D1297" s="6">
        <v>193839286</v>
      </c>
      <c r="E1297" s="6">
        <v>-142558534</v>
      </c>
      <c r="F1297" s="7">
        <v>2008</v>
      </c>
      <c r="G1297" s="5" t="s">
        <v>235</v>
      </c>
      <c r="H1297" s="6">
        <v>23630</v>
      </c>
      <c r="I1297" s="6">
        <v>183987</v>
      </c>
      <c r="J1297" s="6">
        <v>-160357</v>
      </c>
      <c r="K1297" s="7">
        <v>2008</v>
      </c>
      <c r="L1297">
        <f>VLOOKUP(B1297,NOME_BID!$A$8:$E$350,5,FALSE)</f>
        <v>24</v>
      </c>
      <c r="M1297">
        <v>12</v>
      </c>
      <c r="N1297" t="str">
        <f t="shared" si="40"/>
        <v>24-12</v>
      </c>
      <c r="O1297" t="str">
        <f t="shared" si="41"/>
        <v>12-24</v>
      </c>
    </row>
    <row r="1298" spans="1:15">
      <c r="A1298" t="s">
        <v>40</v>
      </c>
      <c r="B1298" s="5" t="s">
        <v>122</v>
      </c>
      <c r="C1298" s="6">
        <v>52463</v>
      </c>
      <c r="D1298" s="6">
        <v>226115</v>
      </c>
      <c r="E1298" s="6">
        <v>-173652</v>
      </c>
      <c r="F1298" s="7">
        <v>2008</v>
      </c>
      <c r="G1298" s="5" t="s">
        <v>122</v>
      </c>
      <c r="H1298" s="7">
        <v>182</v>
      </c>
      <c r="I1298" s="6">
        <v>1399</v>
      </c>
      <c r="J1298" s="6">
        <v>-1217</v>
      </c>
      <c r="K1298" s="7">
        <v>2008</v>
      </c>
      <c r="L1298">
        <f>VLOOKUP(B1298,NOME_BID!$A$8:$E$350,5,FALSE)</f>
        <v>21</v>
      </c>
      <c r="M1298">
        <v>12</v>
      </c>
      <c r="N1298" t="str">
        <f t="shared" si="40"/>
        <v>21-12</v>
      </c>
      <c r="O1298" t="str">
        <f t="shared" si="41"/>
        <v>12-21</v>
      </c>
    </row>
    <row r="1299" spans="1:15">
      <c r="A1299" t="s">
        <v>40</v>
      </c>
      <c r="B1299" s="5" t="s">
        <v>4</v>
      </c>
      <c r="C1299" s="7">
        <v>108</v>
      </c>
      <c r="D1299" s="7" t="s">
        <v>52</v>
      </c>
      <c r="E1299" s="7">
        <v>108</v>
      </c>
      <c r="F1299" s="7">
        <v>2008</v>
      </c>
      <c r="G1299" s="5" t="s">
        <v>4</v>
      </c>
      <c r="H1299" s="7">
        <v>0</v>
      </c>
      <c r="I1299" s="7" t="s">
        <v>52</v>
      </c>
      <c r="J1299" s="7">
        <v>0</v>
      </c>
      <c r="K1299" s="7">
        <v>2008</v>
      </c>
      <c r="L1299">
        <f>VLOOKUP(B1299,NOME_BID!$A$8:$E$350,5,FALSE)</f>
        <v>26</v>
      </c>
      <c r="M1299">
        <v>12</v>
      </c>
      <c r="N1299" t="str">
        <f t="shared" si="40"/>
        <v>26-12</v>
      </c>
      <c r="O1299" t="str">
        <f t="shared" si="41"/>
        <v>12-26</v>
      </c>
    </row>
    <row r="1300" spans="1:15">
      <c r="A1300" t="s">
        <v>40</v>
      </c>
      <c r="B1300" s="5" t="s">
        <v>236</v>
      </c>
      <c r="C1300" s="7" t="s">
        <v>52</v>
      </c>
      <c r="D1300" s="7">
        <v>218</v>
      </c>
      <c r="E1300" s="7">
        <v>-218</v>
      </c>
      <c r="F1300" s="7">
        <v>2008</v>
      </c>
      <c r="G1300" s="5" t="s">
        <v>236</v>
      </c>
      <c r="H1300" s="7" t="s">
        <v>52</v>
      </c>
      <c r="I1300" s="7">
        <v>11</v>
      </c>
      <c r="J1300" s="7">
        <v>-11</v>
      </c>
      <c r="K1300" s="7">
        <v>2008</v>
      </c>
      <c r="L1300">
        <f>VLOOKUP(B1300,NOME_BID!$A$8:$E$350,5,FALSE)</f>
        <v>25</v>
      </c>
      <c r="M1300">
        <v>12</v>
      </c>
      <c r="N1300" t="str">
        <f t="shared" si="40"/>
        <v>25-12</v>
      </c>
      <c r="O1300" t="str">
        <f t="shared" si="41"/>
        <v>12-25</v>
      </c>
    </row>
    <row r="1301" spans="1:15">
      <c r="A1301" t="s">
        <v>40</v>
      </c>
      <c r="B1301" s="5" t="s">
        <v>123</v>
      </c>
      <c r="C1301" s="6">
        <v>79708</v>
      </c>
      <c r="D1301" s="7">
        <v>33</v>
      </c>
      <c r="E1301" s="6">
        <v>79675</v>
      </c>
      <c r="F1301" s="7">
        <v>2008</v>
      </c>
      <c r="G1301" s="5" t="s">
        <v>123</v>
      </c>
      <c r="H1301" s="7">
        <v>221</v>
      </c>
      <c r="I1301" s="7">
        <v>6</v>
      </c>
      <c r="J1301" s="7">
        <v>215</v>
      </c>
      <c r="K1301" s="7">
        <v>2008</v>
      </c>
      <c r="L1301">
        <f>VLOOKUP(B1301,NOME_BID!$A$8:$E$350,5,FALSE)</f>
        <v>25</v>
      </c>
      <c r="M1301">
        <v>12</v>
      </c>
      <c r="N1301" t="str">
        <f t="shared" si="40"/>
        <v>25-12</v>
      </c>
      <c r="O1301" t="str">
        <f t="shared" si="41"/>
        <v>12-25</v>
      </c>
    </row>
    <row r="1302" spans="1:15">
      <c r="A1302" t="s">
        <v>40</v>
      </c>
      <c r="B1302" s="5" t="s">
        <v>124</v>
      </c>
      <c r="C1302" s="6">
        <v>1810691956</v>
      </c>
      <c r="D1302" s="6">
        <v>7718440</v>
      </c>
      <c r="E1302" s="6">
        <v>1802973516</v>
      </c>
      <c r="F1302" s="7">
        <v>2008</v>
      </c>
      <c r="G1302" s="5" t="s">
        <v>124</v>
      </c>
      <c r="H1302" s="6">
        <v>196109</v>
      </c>
      <c r="I1302" s="6">
        <v>168340</v>
      </c>
      <c r="J1302" s="6">
        <v>27769</v>
      </c>
      <c r="K1302" s="7">
        <v>2008</v>
      </c>
      <c r="L1302">
        <f>VLOOKUP(B1302,NOME_BID!$A$8:$E$350,5,FALSE)</f>
        <v>26</v>
      </c>
      <c r="M1302">
        <v>12</v>
      </c>
      <c r="N1302" t="str">
        <f t="shared" si="40"/>
        <v>26-12</v>
      </c>
      <c r="O1302" t="str">
        <f t="shared" si="41"/>
        <v>12-26</v>
      </c>
    </row>
    <row r="1303" spans="1:15">
      <c r="A1303" t="s">
        <v>40</v>
      </c>
      <c r="B1303" s="5" t="s">
        <v>125</v>
      </c>
      <c r="C1303" s="6">
        <v>1780844859</v>
      </c>
      <c r="D1303" s="6">
        <v>72211028</v>
      </c>
      <c r="E1303" s="6">
        <v>1708633831</v>
      </c>
      <c r="F1303" s="7">
        <v>2008</v>
      </c>
      <c r="G1303" s="5" t="s">
        <v>125</v>
      </c>
      <c r="H1303" s="6">
        <v>407417</v>
      </c>
      <c r="I1303" s="6">
        <v>603472</v>
      </c>
      <c r="J1303" s="6">
        <v>-196055</v>
      </c>
      <c r="K1303" s="7">
        <v>2008</v>
      </c>
      <c r="L1303">
        <f>VLOOKUP(B1303,NOME_BID!$A$8:$E$350,5,FALSE)</f>
        <v>26</v>
      </c>
      <c r="M1303">
        <v>12</v>
      </c>
      <c r="N1303" t="str">
        <f t="shared" si="40"/>
        <v>26-12</v>
      </c>
      <c r="O1303" t="str">
        <f t="shared" si="41"/>
        <v>12-26</v>
      </c>
    </row>
    <row r="1304" spans="1:15">
      <c r="A1304" t="s">
        <v>40</v>
      </c>
      <c r="B1304" s="5" t="s">
        <v>126</v>
      </c>
      <c r="C1304" s="6">
        <v>79488267</v>
      </c>
      <c r="D1304" s="6">
        <v>72708534</v>
      </c>
      <c r="E1304" s="6">
        <v>6779733</v>
      </c>
      <c r="F1304" s="7">
        <v>2008</v>
      </c>
      <c r="G1304" s="5" t="s">
        <v>126</v>
      </c>
      <c r="H1304" s="6">
        <v>39886</v>
      </c>
      <c r="I1304" s="6">
        <v>9207</v>
      </c>
      <c r="J1304" s="6">
        <v>30679</v>
      </c>
      <c r="K1304" s="7">
        <v>2008</v>
      </c>
      <c r="L1304">
        <f>VLOOKUP(B1304,NOME_BID!$A$8:$E$350,5,FALSE)</f>
        <v>24</v>
      </c>
      <c r="M1304">
        <v>12</v>
      </c>
      <c r="N1304" t="str">
        <f t="shared" si="40"/>
        <v>24-12</v>
      </c>
      <c r="O1304" t="str">
        <f t="shared" si="41"/>
        <v>12-24</v>
      </c>
    </row>
    <row r="1305" spans="1:15">
      <c r="A1305" t="s">
        <v>40</v>
      </c>
      <c r="B1305" s="5" t="s">
        <v>127</v>
      </c>
      <c r="C1305" s="6">
        <v>129061352</v>
      </c>
      <c r="D1305" s="6">
        <v>281280626</v>
      </c>
      <c r="E1305" s="6">
        <v>-152219274</v>
      </c>
      <c r="F1305" s="7">
        <v>2008</v>
      </c>
      <c r="G1305" s="5" t="s">
        <v>127</v>
      </c>
      <c r="H1305" s="6">
        <v>371556</v>
      </c>
      <c r="I1305" s="6">
        <v>1146387</v>
      </c>
      <c r="J1305" s="6">
        <v>-774831</v>
      </c>
      <c r="K1305" s="7">
        <v>2008</v>
      </c>
      <c r="L1305">
        <f>VLOOKUP(B1305,NOME_BID!$A$8:$E$350,5,FALSE)</f>
        <v>25</v>
      </c>
      <c r="M1305">
        <v>12</v>
      </c>
      <c r="N1305" t="str">
        <f t="shared" si="40"/>
        <v>25-12</v>
      </c>
      <c r="O1305" t="str">
        <f t="shared" si="41"/>
        <v>12-25</v>
      </c>
    </row>
    <row r="1306" spans="1:15">
      <c r="A1306" t="s">
        <v>40</v>
      </c>
      <c r="B1306" s="5" t="s">
        <v>128</v>
      </c>
      <c r="C1306" s="6">
        <v>700134</v>
      </c>
      <c r="D1306" s="6">
        <v>1034853</v>
      </c>
      <c r="E1306" s="6">
        <v>-334719</v>
      </c>
      <c r="F1306" s="7">
        <v>2008</v>
      </c>
      <c r="G1306" s="5" t="s">
        <v>128</v>
      </c>
      <c r="H1306" s="6">
        <v>3372</v>
      </c>
      <c r="I1306" s="7">
        <v>812</v>
      </c>
      <c r="J1306" s="6">
        <v>2560</v>
      </c>
      <c r="K1306" s="7">
        <v>2008</v>
      </c>
      <c r="L1306">
        <f>VLOOKUP(B1306,NOME_BID!$A$8:$E$350,5,FALSE)</f>
        <v>26</v>
      </c>
      <c r="M1306">
        <v>12</v>
      </c>
      <c r="N1306" t="str">
        <f t="shared" si="40"/>
        <v>26-12</v>
      </c>
      <c r="O1306" t="str">
        <f t="shared" si="41"/>
        <v>12-26</v>
      </c>
    </row>
    <row r="1307" spans="1:15">
      <c r="A1307" t="s">
        <v>40</v>
      </c>
      <c r="B1307" s="5" t="s">
        <v>129</v>
      </c>
      <c r="C1307" s="6">
        <v>17340</v>
      </c>
      <c r="D1307" s="6">
        <v>977837</v>
      </c>
      <c r="E1307" s="6">
        <v>-960497</v>
      </c>
      <c r="F1307" s="7">
        <v>2008</v>
      </c>
      <c r="G1307" s="5" t="s">
        <v>129</v>
      </c>
      <c r="H1307" s="7">
        <v>159</v>
      </c>
      <c r="I1307" s="6">
        <v>1684</v>
      </c>
      <c r="J1307" s="6">
        <v>-1525</v>
      </c>
      <c r="K1307" s="7">
        <v>2008</v>
      </c>
      <c r="L1307">
        <f>VLOOKUP(B1307,NOME_BID!$A$8:$E$350,5,FALSE)</f>
        <v>25</v>
      </c>
      <c r="M1307">
        <v>12</v>
      </c>
      <c r="N1307" t="str">
        <f t="shared" si="40"/>
        <v>25-12</v>
      </c>
      <c r="O1307" t="str">
        <f t="shared" si="41"/>
        <v>12-25</v>
      </c>
    </row>
    <row r="1308" spans="1:15">
      <c r="A1308" t="s">
        <v>40</v>
      </c>
      <c r="B1308" s="5" t="s">
        <v>130</v>
      </c>
      <c r="C1308" s="6">
        <v>280425</v>
      </c>
      <c r="D1308" s="6">
        <v>6111</v>
      </c>
      <c r="E1308" s="6">
        <v>274314</v>
      </c>
      <c r="F1308" s="7">
        <v>2008</v>
      </c>
      <c r="G1308" s="5" t="s">
        <v>130</v>
      </c>
      <c r="H1308" s="7">
        <v>545</v>
      </c>
      <c r="I1308" s="7">
        <v>155</v>
      </c>
      <c r="J1308" s="7">
        <v>390</v>
      </c>
      <c r="K1308" s="7">
        <v>2008</v>
      </c>
      <c r="L1308">
        <f>VLOOKUP(B1308,NOME_BID!$A$8:$E$350,5,FALSE)</f>
        <v>22</v>
      </c>
      <c r="M1308">
        <v>12</v>
      </c>
      <c r="N1308" t="str">
        <f t="shared" si="40"/>
        <v>22-12</v>
      </c>
      <c r="O1308" t="str">
        <f t="shared" si="41"/>
        <v>12-22</v>
      </c>
    </row>
    <row r="1309" spans="1:15">
      <c r="A1309" t="s">
        <v>40</v>
      </c>
      <c r="B1309" s="5" t="s">
        <v>132</v>
      </c>
      <c r="C1309" s="6">
        <v>267018</v>
      </c>
      <c r="D1309" s="6">
        <v>7459</v>
      </c>
      <c r="E1309" s="6">
        <v>259559</v>
      </c>
      <c r="F1309" s="7">
        <v>2008</v>
      </c>
      <c r="G1309" s="5" t="s">
        <v>132</v>
      </c>
      <c r="H1309" s="6">
        <v>1197</v>
      </c>
      <c r="I1309" s="7">
        <v>53</v>
      </c>
      <c r="J1309" s="6">
        <v>1144</v>
      </c>
      <c r="K1309" s="7">
        <v>2008</v>
      </c>
      <c r="L1309">
        <f>VLOOKUP(B1309,NOME_BID!$A$8:$E$350,5,FALSE)</f>
        <v>26</v>
      </c>
      <c r="M1309">
        <v>12</v>
      </c>
      <c r="N1309" t="str">
        <f t="shared" si="40"/>
        <v>26-12</v>
      </c>
      <c r="O1309" t="str">
        <f t="shared" si="41"/>
        <v>12-26</v>
      </c>
    </row>
    <row r="1310" spans="1:15">
      <c r="A1310" t="s">
        <v>40</v>
      </c>
      <c r="B1310" s="5" t="s">
        <v>133</v>
      </c>
      <c r="C1310" s="6">
        <v>2281</v>
      </c>
      <c r="D1310" s="6">
        <v>1329</v>
      </c>
      <c r="E1310" s="7">
        <v>952</v>
      </c>
      <c r="F1310" s="7">
        <v>2008</v>
      </c>
      <c r="G1310" s="5" t="s">
        <v>133</v>
      </c>
      <c r="H1310" s="7">
        <v>4</v>
      </c>
      <c r="I1310" s="7">
        <v>36</v>
      </c>
      <c r="J1310" s="7">
        <v>-32</v>
      </c>
      <c r="K1310" s="7">
        <v>2008</v>
      </c>
      <c r="L1310">
        <f>VLOOKUP(B1310,NOME_BID!$A$8:$E$350,5,FALSE)</f>
        <v>25</v>
      </c>
      <c r="M1310">
        <v>12</v>
      </c>
      <c r="N1310" t="str">
        <f t="shared" si="40"/>
        <v>25-12</v>
      </c>
      <c r="O1310" t="str">
        <f t="shared" si="41"/>
        <v>12-25</v>
      </c>
    </row>
    <row r="1311" spans="1:15">
      <c r="A1311" t="s">
        <v>40</v>
      </c>
      <c r="B1311" s="5" t="s">
        <v>134</v>
      </c>
      <c r="C1311" s="7" t="s">
        <v>52</v>
      </c>
      <c r="D1311" s="7">
        <v>517</v>
      </c>
      <c r="E1311" s="7">
        <v>-517</v>
      </c>
      <c r="F1311" s="7">
        <v>2008</v>
      </c>
      <c r="G1311" s="5" t="s">
        <v>134</v>
      </c>
      <c r="H1311" s="7" t="s">
        <v>52</v>
      </c>
      <c r="I1311" s="7">
        <v>35</v>
      </c>
      <c r="J1311" s="7">
        <v>-35</v>
      </c>
      <c r="K1311" s="7">
        <v>2008</v>
      </c>
      <c r="L1311">
        <f>VLOOKUP(B1311,NOME_BID!$A$8:$E$350,5,FALSE)</f>
        <v>25</v>
      </c>
      <c r="M1311">
        <v>12</v>
      </c>
      <c r="N1311" t="str">
        <f t="shared" si="40"/>
        <v>25-12</v>
      </c>
      <c r="O1311" t="str">
        <f t="shared" si="41"/>
        <v>12-25</v>
      </c>
    </row>
    <row r="1312" spans="1:15">
      <c r="A1312" t="s">
        <v>40</v>
      </c>
      <c r="B1312" s="5" t="s">
        <v>135</v>
      </c>
      <c r="C1312" s="6">
        <v>336712</v>
      </c>
      <c r="D1312" s="6">
        <v>11948979</v>
      </c>
      <c r="E1312" s="6">
        <v>-11612267</v>
      </c>
      <c r="F1312" s="7">
        <v>2008</v>
      </c>
      <c r="G1312" s="5" t="s">
        <v>135</v>
      </c>
      <c r="H1312" s="6">
        <v>1626</v>
      </c>
      <c r="I1312" s="6">
        <v>11464</v>
      </c>
      <c r="J1312" s="6">
        <v>-9838</v>
      </c>
      <c r="K1312" s="7">
        <v>2008</v>
      </c>
      <c r="L1312">
        <f>VLOOKUP(B1312,NOME_BID!$A$8:$E$350,5,FALSE)</f>
        <v>26</v>
      </c>
      <c r="M1312">
        <v>12</v>
      </c>
      <c r="N1312" t="str">
        <f t="shared" si="40"/>
        <v>26-12</v>
      </c>
      <c r="O1312" t="str">
        <f t="shared" si="41"/>
        <v>12-26</v>
      </c>
    </row>
    <row r="1313" spans="1:15">
      <c r="A1313" t="s">
        <v>40</v>
      </c>
      <c r="B1313" s="5" t="s">
        <v>136</v>
      </c>
      <c r="C1313" s="7" t="s">
        <v>52</v>
      </c>
      <c r="D1313" s="7">
        <v>22</v>
      </c>
      <c r="E1313" s="7">
        <v>-22</v>
      </c>
      <c r="F1313" s="7">
        <v>2008</v>
      </c>
      <c r="G1313" s="5" t="s">
        <v>136</v>
      </c>
      <c r="H1313" s="7" t="s">
        <v>52</v>
      </c>
      <c r="I1313" s="7">
        <v>0</v>
      </c>
      <c r="J1313" s="7">
        <v>0</v>
      </c>
      <c r="K1313" s="7">
        <v>2008</v>
      </c>
      <c r="L1313">
        <f>VLOOKUP(B1313,NOME_BID!$A$8:$E$350,5,FALSE)</f>
        <v>22</v>
      </c>
      <c r="M1313">
        <v>12</v>
      </c>
      <c r="N1313" t="str">
        <f t="shared" si="40"/>
        <v>22-12</v>
      </c>
      <c r="O1313" t="str">
        <f t="shared" si="41"/>
        <v>12-22</v>
      </c>
    </row>
    <row r="1314" spans="1:15">
      <c r="A1314" t="s">
        <v>40</v>
      </c>
      <c r="B1314" s="5" t="s">
        <v>137</v>
      </c>
      <c r="C1314" s="6">
        <v>603622</v>
      </c>
      <c r="D1314" s="6">
        <v>49701</v>
      </c>
      <c r="E1314" s="6">
        <v>553921</v>
      </c>
      <c r="F1314" s="7">
        <v>2008</v>
      </c>
      <c r="G1314" s="5" t="s">
        <v>137</v>
      </c>
      <c r="H1314" s="6">
        <v>2579</v>
      </c>
      <c r="I1314" s="7">
        <v>147</v>
      </c>
      <c r="J1314" s="6">
        <v>2432</v>
      </c>
      <c r="K1314" s="7">
        <v>2008</v>
      </c>
      <c r="L1314">
        <f>VLOOKUP(B1314,NOME_BID!$A$8:$E$350,5,FALSE)</f>
        <v>26</v>
      </c>
      <c r="M1314">
        <v>12</v>
      </c>
      <c r="N1314" t="str">
        <f t="shared" si="40"/>
        <v>26-12</v>
      </c>
      <c r="O1314" t="str">
        <f t="shared" si="41"/>
        <v>12-26</v>
      </c>
    </row>
    <row r="1315" spans="1:15">
      <c r="A1315" t="s">
        <v>40</v>
      </c>
      <c r="B1315" s="5" t="s">
        <v>138</v>
      </c>
      <c r="C1315" s="6">
        <v>684543</v>
      </c>
      <c r="D1315" s="6">
        <v>1360408</v>
      </c>
      <c r="E1315" s="6">
        <v>-675865</v>
      </c>
      <c r="F1315" s="7">
        <v>2008</v>
      </c>
      <c r="G1315" s="5" t="s">
        <v>138</v>
      </c>
      <c r="H1315" s="7">
        <v>919</v>
      </c>
      <c r="I1315" s="6">
        <v>2038</v>
      </c>
      <c r="J1315" s="6">
        <v>-1119</v>
      </c>
      <c r="K1315" s="7">
        <v>2008</v>
      </c>
      <c r="L1315">
        <f>VLOOKUP(B1315,NOME_BID!$A$8:$E$350,5,FALSE)</f>
        <v>23</v>
      </c>
      <c r="M1315">
        <v>12</v>
      </c>
      <c r="N1315" t="str">
        <f t="shared" si="40"/>
        <v>23-12</v>
      </c>
      <c r="O1315" t="str">
        <f t="shared" si="41"/>
        <v>12-23</v>
      </c>
    </row>
    <row r="1316" spans="1:15">
      <c r="A1316" t="s">
        <v>40</v>
      </c>
      <c r="B1316" s="5" t="s">
        <v>139</v>
      </c>
      <c r="C1316" s="6">
        <v>219802</v>
      </c>
      <c r="D1316" s="6">
        <v>18798464</v>
      </c>
      <c r="E1316" s="6">
        <v>-18578662</v>
      </c>
      <c r="F1316" s="7">
        <v>2008</v>
      </c>
      <c r="G1316" s="5" t="s">
        <v>139</v>
      </c>
      <c r="H1316" s="7">
        <v>340</v>
      </c>
      <c r="I1316" s="6">
        <v>8698</v>
      </c>
      <c r="J1316" s="6">
        <v>-8358</v>
      </c>
      <c r="K1316" s="7">
        <v>2008</v>
      </c>
      <c r="L1316">
        <f>VLOOKUP(B1316,NOME_BID!$A$8:$E$350,5,FALSE)</f>
        <v>26</v>
      </c>
      <c r="M1316">
        <v>12</v>
      </c>
      <c r="N1316" t="str">
        <f t="shared" si="40"/>
        <v>26-12</v>
      </c>
      <c r="O1316" t="str">
        <f t="shared" si="41"/>
        <v>12-26</v>
      </c>
    </row>
    <row r="1317" spans="1:15">
      <c r="A1317" t="s">
        <v>40</v>
      </c>
      <c r="B1317" s="5" t="s">
        <v>140</v>
      </c>
      <c r="C1317" s="7">
        <v>110</v>
      </c>
      <c r="D1317" s="6">
        <v>12957</v>
      </c>
      <c r="E1317" s="6">
        <v>-12847</v>
      </c>
      <c r="F1317" s="7">
        <v>2008</v>
      </c>
      <c r="G1317" s="5" t="s">
        <v>140</v>
      </c>
      <c r="H1317" s="7">
        <v>25</v>
      </c>
      <c r="I1317" s="6">
        <v>1419</v>
      </c>
      <c r="J1317" s="6">
        <v>-1394</v>
      </c>
      <c r="K1317" s="7">
        <v>2008</v>
      </c>
      <c r="L1317">
        <f>VLOOKUP(B1317,NOME_BID!$A$8:$E$350,5,FALSE)</f>
        <v>26</v>
      </c>
      <c r="M1317">
        <v>12</v>
      </c>
      <c r="N1317" t="str">
        <f t="shared" si="40"/>
        <v>26-12</v>
      </c>
      <c r="O1317" t="str">
        <f t="shared" si="41"/>
        <v>12-26</v>
      </c>
    </row>
    <row r="1318" spans="1:15">
      <c r="A1318" t="s">
        <v>40</v>
      </c>
      <c r="B1318" s="5" t="s">
        <v>141</v>
      </c>
      <c r="C1318" s="6">
        <v>330861</v>
      </c>
      <c r="D1318" s="6">
        <v>39311626</v>
      </c>
      <c r="E1318" s="6">
        <v>-38980765</v>
      </c>
      <c r="F1318" s="7">
        <v>2008</v>
      </c>
      <c r="G1318" s="5" t="s">
        <v>141</v>
      </c>
      <c r="H1318" s="6">
        <v>1189</v>
      </c>
      <c r="I1318" s="6">
        <v>29391</v>
      </c>
      <c r="J1318" s="6">
        <v>-28202</v>
      </c>
      <c r="K1318" s="7">
        <v>2008</v>
      </c>
      <c r="L1318">
        <f>VLOOKUP(B1318,NOME_BID!$A$8:$E$350,5,FALSE)</f>
        <v>26</v>
      </c>
      <c r="M1318">
        <v>12</v>
      </c>
      <c r="N1318" t="str">
        <f t="shared" si="40"/>
        <v>26-12</v>
      </c>
      <c r="O1318" t="str">
        <f t="shared" si="41"/>
        <v>12-26</v>
      </c>
    </row>
    <row r="1319" spans="1:15">
      <c r="A1319" t="s">
        <v>40</v>
      </c>
      <c r="B1319" s="5" t="s">
        <v>142</v>
      </c>
      <c r="C1319" s="6">
        <v>59151343</v>
      </c>
      <c r="D1319" s="6">
        <v>1993222</v>
      </c>
      <c r="E1319" s="6">
        <v>57158121</v>
      </c>
      <c r="F1319" s="7">
        <v>2008</v>
      </c>
      <c r="G1319" s="5" t="s">
        <v>142</v>
      </c>
      <c r="H1319" s="6">
        <v>20355</v>
      </c>
      <c r="I1319" s="6">
        <v>4541</v>
      </c>
      <c r="J1319" s="6">
        <v>15814</v>
      </c>
      <c r="K1319" s="7">
        <v>2008</v>
      </c>
      <c r="L1319">
        <f>VLOOKUP(B1319,NOME_BID!$A$8:$E$350,5,FALSE)</f>
        <v>26</v>
      </c>
      <c r="M1319">
        <v>12</v>
      </c>
      <c r="N1319" t="str">
        <f t="shared" si="40"/>
        <v>26-12</v>
      </c>
      <c r="O1319" t="str">
        <f t="shared" si="41"/>
        <v>12-26</v>
      </c>
    </row>
    <row r="1320" spans="1:15">
      <c r="A1320" t="s">
        <v>40</v>
      </c>
      <c r="B1320" s="5" t="s">
        <v>237</v>
      </c>
      <c r="C1320" s="6">
        <v>38500</v>
      </c>
      <c r="D1320" s="6">
        <v>49333</v>
      </c>
      <c r="E1320" s="6">
        <v>-10833</v>
      </c>
      <c r="F1320" s="7">
        <v>2008</v>
      </c>
      <c r="G1320" s="5" t="s">
        <v>237</v>
      </c>
      <c r="H1320" s="7">
        <v>126</v>
      </c>
      <c r="I1320" s="6">
        <v>1661</v>
      </c>
      <c r="J1320" s="6">
        <v>-1535</v>
      </c>
      <c r="K1320" s="7">
        <v>2008</v>
      </c>
      <c r="L1320">
        <f>VLOOKUP(B1321,NOME_BID!$A$8:$E$350,5,FALSE)</f>
        <v>26</v>
      </c>
      <c r="M1320">
        <v>12</v>
      </c>
      <c r="N1320" t="str">
        <f t="shared" si="40"/>
        <v>26-12</v>
      </c>
      <c r="O1320" t="str">
        <f t="shared" si="41"/>
        <v>12-26</v>
      </c>
    </row>
    <row r="1321" spans="1:15">
      <c r="A1321" t="s">
        <v>40</v>
      </c>
      <c r="B1321" s="5" t="s">
        <v>143</v>
      </c>
      <c r="C1321" s="6">
        <v>83392</v>
      </c>
      <c r="D1321" s="6">
        <v>162380</v>
      </c>
      <c r="E1321" s="6">
        <v>-78988</v>
      </c>
      <c r="F1321" s="7">
        <v>2008</v>
      </c>
      <c r="G1321" s="5" t="s">
        <v>143</v>
      </c>
      <c r="H1321" s="7">
        <v>342</v>
      </c>
      <c r="I1321" s="6">
        <v>1018</v>
      </c>
      <c r="J1321" s="7">
        <v>-676</v>
      </c>
      <c r="K1321" s="7">
        <v>2008</v>
      </c>
      <c r="L1321">
        <f>VLOOKUP(B1321,NOME_BID!$A$8:$E$350,5,FALSE)</f>
        <v>26</v>
      </c>
      <c r="M1321">
        <v>12</v>
      </c>
      <c r="N1321" t="str">
        <f t="shared" si="40"/>
        <v>26-12</v>
      </c>
      <c r="O1321" t="str">
        <f t="shared" si="41"/>
        <v>12-26</v>
      </c>
    </row>
    <row r="1322" spans="1:15">
      <c r="A1322" t="s">
        <v>40</v>
      </c>
      <c r="B1322" s="5" t="s">
        <v>144</v>
      </c>
      <c r="C1322" s="6">
        <v>101436</v>
      </c>
      <c r="D1322" s="7">
        <v>211</v>
      </c>
      <c r="E1322" s="6">
        <v>101225</v>
      </c>
      <c r="F1322" s="7">
        <v>2008</v>
      </c>
      <c r="G1322" s="5" t="s">
        <v>144</v>
      </c>
      <c r="H1322" s="7">
        <v>212</v>
      </c>
      <c r="I1322" s="7">
        <v>11</v>
      </c>
      <c r="J1322" s="7">
        <v>201</v>
      </c>
      <c r="K1322" s="7">
        <v>2008</v>
      </c>
      <c r="L1322">
        <f>VLOOKUP(B1322,NOME_BID!$A$8:$E$350,5,FALSE)</f>
        <v>22</v>
      </c>
      <c r="M1322">
        <v>12</v>
      </c>
      <c r="N1322" t="str">
        <f t="shared" si="40"/>
        <v>22-12</v>
      </c>
      <c r="O1322" t="str">
        <f t="shared" si="41"/>
        <v>12-22</v>
      </c>
    </row>
    <row r="1323" spans="1:15">
      <c r="A1323" t="s">
        <v>40</v>
      </c>
      <c r="B1323" s="5" t="s">
        <v>145</v>
      </c>
      <c r="C1323" s="6">
        <v>706112</v>
      </c>
      <c r="D1323" s="6">
        <v>16315830</v>
      </c>
      <c r="E1323" s="6">
        <v>-15609718</v>
      </c>
      <c r="F1323" s="7">
        <v>2008</v>
      </c>
      <c r="G1323" s="5" t="s">
        <v>145</v>
      </c>
      <c r="H1323" s="6">
        <v>4734</v>
      </c>
      <c r="I1323" s="6">
        <v>173489</v>
      </c>
      <c r="J1323" s="6">
        <v>-168755</v>
      </c>
      <c r="K1323" s="7">
        <v>2008</v>
      </c>
      <c r="L1323">
        <f>VLOOKUP(B1323,NOME_BID!$A$8:$E$350,5,FALSE)</f>
        <v>25</v>
      </c>
      <c r="M1323">
        <v>12</v>
      </c>
      <c r="N1323" t="str">
        <f t="shared" si="40"/>
        <v>25-12</v>
      </c>
      <c r="O1323" t="str">
        <f t="shared" si="41"/>
        <v>12-25</v>
      </c>
    </row>
    <row r="1324" spans="1:15">
      <c r="A1324" t="s">
        <v>40</v>
      </c>
      <c r="B1324" s="5" t="s">
        <v>146</v>
      </c>
      <c r="C1324" s="6">
        <v>230424</v>
      </c>
      <c r="D1324" s="6">
        <v>358569</v>
      </c>
      <c r="E1324" s="6">
        <v>-128145</v>
      </c>
      <c r="F1324" s="7">
        <v>2008</v>
      </c>
      <c r="G1324" s="5" t="s">
        <v>146</v>
      </c>
      <c r="H1324" s="7">
        <v>383</v>
      </c>
      <c r="I1324" s="6">
        <v>1188</v>
      </c>
      <c r="J1324" s="7">
        <v>-805</v>
      </c>
      <c r="K1324" s="7">
        <v>2008</v>
      </c>
      <c r="L1324">
        <f>VLOOKUP(B1324,NOME_BID!$A$8:$E$350,5,FALSE)</f>
        <v>22</v>
      </c>
      <c r="M1324">
        <v>12</v>
      </c>
      <c r="N1324" t="str">
        <f t="shared" si="40"/>
        <v>22-12</v>
      </c>
      <c r="O1324" t="str">
        <f t="shared" si="41"/>
        <v>12-22</v>
      </c>
    </row>
    <row r="1325" spans="1:15">
      <c r="A1325" t="s">
        <v>40</v>
      </c>
      <c r="B1325" s="5" t="s">
        <v>148</v>
      </c>
      <c r="C1325" s="7" t="s">
        <v>52</v>
      </c>
      <c r="D1325" s="7">
        <v>548</v>
      </c>
      <c r="E1325" s="7">
        <v>-548</v>
      </c>
      <c r="F1325" s="7">
        <v>2008</v>
      </c>
      <c r="G1325" s="5" t="s">
        <v>148</v>
      </c>
      <c r="H1325" s="7" t="s">
        <v>52</v>
      </c>
      <c r="I1325" s="7">
        <v>4</v>
      </c>
      <c r="J1325" s="7">
        <v>-4</v>
      </c>
      <c r="K1325" s="7">
        <v>2008</v>
      </c>
      <c r="L1325">
        <f>VLOOKUP(B1325,NOME_BID!$A$8:$E$350,5,FALSE)</f>
        <v>23</v>
      </c>
      <c r="M1325">
        <v>12</v>
      </c>
      <c r="N1325" t="str">
        <f t="shared" si="40"/>
        <v>23-12</v>
      </c>
      <c r="O1325" t="str">
        <f t="shared" si="41"/>
        <v>12-23</v>
      </c>
    </row>
    <row r="1326" spans="1:15">
      <c r="A1326" t="s">
        <v>40</v>
      </c>
      <c r="B1326" s="5" t="s">
        <v>149</v>
      </c>
      <c r="C1326" s="6">
        <v>12803</v>
      </c>
      <c r="D1326" s="6">
        <v>6106</v>
      </c>
      <c r="E1326" s="6">
        <v>6697</v>
      </c>
      <c r="F1326" s="7">
        <v>2008</v>
      </c>
      <c r="G1326" s="5" t="s">
        <v>149</v>
      </c>
      <c r="H1326" s="7">
        <v>53</v>
      </c>
      <c r="I1326" s="7">
        <v>396</v>
      </c>
      <c r="J1326" s="7">
        <v>-343</v>
      </c>
      <c r="K1326" s="7">
        <v>2008</v>
      </c>
      <c r="L1326">
        <f>VLOOKUP(B1326,NOME_BID!$A$8:$E$350,5,FALSE)</f>
        <v>26</v>
      </c>
      <c r="M1326">
        <v>12</v>
      </c>
      <c r="N1326" t="str">
        <f t="shared" si="40"/>
        <v>26-12</v>
      </c>
      <c r="O1326" t="str">
        <f t="shared" si="41"/>
        <v>12-26</v>
      </c>
    </row>
    <row r="1327" spans="1:15">
      <c r="A1327" t="s">
        <v>40</v>
      </c>
      <c r="B1327" s="5" t="s">
        <v>150</v>
      </c>
      <c r="C1327" s="6">
        <v>197714621</v>
      </c>
      <c r="D1327" s="6">
        <v>119102557</v>
      </c>
      <c r="E1327" s="6">
        <v>78612064</v>
      </c>
      <c r="F1327" s="7">
        <v>2008</v>
      </c>
      <c r="G1327" s="5" t="s">
        <v>150</v>
      </c>
      <c r="H1327" s="6">
        <v>20011</v>
      </c>
      <c r="I1327" s="6">
        <v>28465</v>
      </c>
      <c r="J1327" s="6">
        <v>-8454</v>
      </c>
      <c r="K1327" s="7">
        <v>2008</v>
      </c>
      <c r="L1327">
        <f>VLOOKUP(B1327,NOME_BID!$A$8:$E$350,5,FALSE)</f>
        <v>26</v>
      </c>
      <c r="M1327">
        <v>12</v>
      </c>
      <c r="N1327" t="str">
        <f t="shared" si="40"/>
        <v>26-12</v>
      </c>
      <c r="O1327" t="str">
        <f t="shared" si="41"/>
        <v>12-26</v>
      </c>
    </row>
    <row r="1328" spans="1:15">
      <c r="A1328" t="s">
        <v>40</v>
      </c>
      <c r="B1328" s="5" t="s">
        <v>264</v>
      </c>
      <c r="C1328" s="6">
        <v>39467256</v>
      </c>
      <c r="D1328" s="6">
        <v>12672420</v>
      </c>
      <c r="E1328" s="6">
        <v>26794836</v>
      </c>
      <c r="F1328" s="7">
        <v>2008</v>
      </c>
      <c r="G1328" s="5" t="s">
        <v>264</v>
      </c>
      <c r="H1328" s="6">
        <v>7107</v>
      </c>
      <c r="I1328" s="6">
        <v>6174</v>
      </c>
      <c r="J1328" s="7">
        <v>933</v>
      </c>
      <c r="K1328" s="7">
        <v>2008</v>
      </c>
      <c r="L1328">
        <f>VLOOKUP(B1328,NOME_BID!$A$8:$E$350,5,FALSE)</f>
        <v>24</v>
      </c>
      <c r="M1328">
        <v>12</v>
      </c>
      <c r="N1328" t="str">
        <f t="shared" si="40"/>
        <v>24-12</v>
      </c>
      <c r="O1328" t="str">
        <f t="shared" si="41"/>
        <v>12-24</v>
      </c>
    </row>
    <row r="1329" spans="1:15">
      <c r="A1329" t="s">
        <v>40</v>
      </c>
      <c r="B1329" s="5" t="s">
        <v>151</v>
      </c>
      <c r="C1329" s="7">
        <v>560</v>
      </c>
      <c r="D1329" s="6">
        <v>2792</v>
      </c>
      <c r="E1329" s="6">
        <v>-2232</v>
      </c>
      <c r="F1329" s="7">
        <v>2008</v>
      </c>
      <c r="G1329" s="5" t="s">
        <v>151</v>
      </c>
      <c r="H1329" s="7">
        <v>2</v>
      </c>
      <c r="I1329" s="7">
        <v>196</v>
      </c>
      <c r="J1329" s="7">
        <v>-194</v>
      </c>
      <c r="K1329" s="7">
        <v>2008</v>
      </c>
      <c r="L1329">
        <f>VLOOKUP(B1329,NOME_BID!$A$8:$E$350,5,FALSE)</f>
        <v>22</v>
      </c>
      <c r="M1329">
        <v>12</v>
      </c>
      <c r="N1329" t="str">
        <f t="shared" si="40"/>
        <v>22-12</v>
      </c>
      <c r="O1329" t="str">
        <f t="shared" si="41"/>
        <v>12-22</v>
      </c>
    </row>
    <row r="1330" spans="1:15">
      <c r="A1330" t="s">
        <v>40</v>
      </c>
      <c r="B1330" s="5" t="s">
        <v>152</v>
      </c>
      <c r="C1330" s="6">
        <v>115043</v>
      </c>
      <c r="D1330" s="7">
        <v>600</v>
      </c>
      <c r="E1330" s="6">
        <v>114443</v>
      </c>
      <c r="F1330" s="7">
        <v>2008</v>
      </c>
      <c r="G1330" s="5" t="s">
        <v>152</v>
      </c>
      <c r="H1330" s="7">
        <v>228</v>
      </c>
      <c r="I1330" s="7">
        <v>44</v>
      </c>
      <c r="J1330" s="7">
        <v>184</v>
      </c>
      <c r="K1330" s="7">
        <v>2008</v>
      </c>
      <c r="L1330">
        <f>VLOOKUP(B1330,NOME_BID!$A$8:$E$350,5,FALSE)</f>
        <v>23</v>
      </c>
      <c r="M1330">
        <v>12</v>
      </c>
      <c r="N1330" t="str">
        <f t="shared" si="40"/>
        <v>23-12</v>
      </c>
      <c r="O1330" t="str">
        <f t="shared" si="41"/>
        <v>12-23</v>
      </c>
    </row>
    <row r="1331" spans="1:15">
      <c r="A1331" t="s">
        <v>40</v>
      </c>
      <c r="B1331" s="5" t="s">
        <v>153</v>
      </c>
      <c r="C1331" s="6">
        <v>747261346</v>
      </c>
      <c r="D1331" s="6">
        <v>975305663</v>
      </c>
      <c r="E1331" s="6">
        <v>-228044317</v>
      </c>
      <c r="F1331" s="7">
        <v>2008</v>
      </c>
      <c r="G1331" s="5" t="s">
        <v>153</v>
      </c>
      <c r="H1331" s="6">
        <v>616935</v>
      </c>
      <c r="I1331" s="6">
        <v>3117438</v>
      </c>
      <c r="J1331" s="6">
        <v>-2500503</v>
      </c>
      <c r="K1331" s="7">
        <v>2008</v>
      </c>
      <c r="L1331">
        <f>VLOOKUP(B1331,NOME_BID!$A$8:$E$350,5,FALSE)</f>
        <v>24</v>
      </c>
      <c r="M1331">
        <v>12</v>
      </c>
      <c r="N1331" t="str">
        <f t="shared" si="40"/>
        <v>24-12</v>
      </c>
      <c r="O1331" t="str">
        <f t="shared" si="41"/>
        <v>12-24</v>
      </c>
    </row>
    <row r="1332" spans="1:15">
      <c r="A1332" t="s">
        <v>40</v>
      </c>
      <c r="B1332" s="5" t="s">
        <v>155</v>
      </c>
      <c r="C1332" s="7">
        <v>318</v>
      </c>
      <c r="D1332" s="7">
        <v>562</v>
      </c>
      <c r="E1332" s="7">
        <v>-244</v>
      </c>
      <c r="F1332" s="7">
        <v>2008</v>
      </c>
      <c r="G1332" s="5" t="s">
        <v>155</v>
      </c>
      <c r="H1332" s="7">
        <v>3</v>
      </c>
      <c r="I1332" s="7">
        <v>19</v>
      </c>
      <c r="J1332" s="7">
        <v>-16</v>
      </c>
      <c r="K1332" s="7">
        <v>2008</v>
      </c>
      <c r="L1332">
        <f>VLOOKUP(B1332,NOME_BID!$A$8:$E$350,5,FALSE)</f>
        <v>26</v>
      </c>
      <c r="M1332">
        <v>12</v>
      </c>
      <c r="N1332" t="str">
        <f t="shared" si="40"/>
        <v>26-12</v>
      </c>
      <c r="O1332" t="str">
        <f t="shared" si="41"/>
        <v>12-26</v>
      </c>
    </row>
    <row r="1333" spans="1:15">
      <c r="A1333" t="s">
        <v>40</v>
      </c>
      <c r="B1333" s="5" t="s">
        <v>156</v>
      </c>
      <c r="C1333" s="6">
        <v>160122</v>
      </c>
      <c r="D1333" s="6">
        <v>74955</v>
      </c>
      <c r="E1333" s="6">
        <v>85167</v>
      </c>
      <c r="F1333" s="7">
        <v>2008</v>
      </c>
      <c r="G1333" s="5" t="s">
        <v>156</v>
      </c>
      <c r="H1333" s="6">
        <v>1306</v>
      </c>
      <c r="I1333" s="6">
        <v>1285</v>
      </c>
      <c r="J1333" s="7">
        <v>21</v>
      </c>
      <c r="K1333" s="7">
        <v>2008</v>
      </c>
      <c r="L1333">
        <f>VLOOKUP(B1333,NOME_BID!$A$8:$E$350,5,FALSE)</f>
        <v>26</v>
      </c>
      <c r="M1333">
        <v>12</v>
      </c>
      <c r="N1333" t="str">
        <f t="shared" si="40"/>
        <v>26-12</v>
      </c>
      <c r="O1333" t="str">
        <f t="shared" si="41"/>
        <v>12-26</v>
      </c>
    </row>
    <row r="1334" spans="1:15">
      <c r="A1334" t="s">
        <v>40</v>
      </c>
      <c r="B1334" s="5" t="s">
        <v>157</v>
      </c>
      <c r="C1334" s="6">
        <v>1489</v>
      </c>
      <c r="D1334" s="7" t="s">
        <v>52</v>
      </c>
      <c r="E1334" s="6">
        <v>1489</v>
      </c>
      <c r="F1334" s="7">
        <v>2008</v>
      </c>
      <c r="G1334" s="5" t="s">
        <v>157</v>
      </c>
      <c r="H1334" s="7">
        <v>77</v>
      </c>
      <c r="I1334" s="7" t="s">
        <v>52</v>
      </c>
      <c r="J1334" s="7">
        <v>77</v>
      </c>
      <c r="K1334" s="7">
        <v>2008</v>
      </c>
      <c r="L1334">
        <f>VLOOKUP(B1334,NOME_BID!$A$8:$E$350,5,FALSE)</f>
        <v>25</v>
      </c>
      <c r="M1334">
        <v>12</v>
      </c>
      <c r="N1334" t="str">
        <f t="shared" si="40"/>
        <v>25-12</v>
      </c>
      <c r="O1334" t="str">
        <f t="shared" si="41"/>
        <v>12-25</v>
      </c>
    </row>
    <row r="1335" spans="1:15">
      <c r="A1335" t="s">
        <v>40</v>
      </c>
      <c r="B1335" s="5" t="s">
        <v>158</v>
      </c>
      <c r="C1335" s="6">
        <v>779422</v>
      </c>
      <c r="D1335" s="6">
        <v>2524</v>
      </c>
      <c r="E1335" s="6">
        <v>776898</v>
      </c>
      <c r="F1335" s="7">
        <v>2008</v>
      </c>
      <c r="G1335" s="5" t="s">
        <v>158</v>
      </c>
      <c r="H1335" s="6">
        <v>1324</v>
      </c>
      <c r="I1335" s="7">
        <v>8</v>
      </c>
      <c r="J1335" s="6">
        <v>1316</v>
      </c>
      <c r="K1335" s="7">
        <v>2008</v>
      </c>
      <c r="L1335">
        <f>VLOOKUP(B1335,NOME_BID!$A$8:$E$350,5,FALSE)</f>
        <v>22</v>
      </c>
      <c r="M1335">
        <v>12</v>
      </c>
      <c r="N1335" t="str">
        <f t="shared" si="40"/>
        <v>22-12</v>
      </c>
      <c r="O1335" t="str">
        <f t="shared" si="41"/>
        <v>12-22</v>
      </c>
    </row>
    <row r="1336" spans="1:15">
      <c r="A1336" t="s">
        <v>40</v>
      </c>
      <c r="B1336" s="5" t="s">
        <v>159</v>
      </c>
      <c r="C1336" s="7" t="s">
        <v>52</v>
      </c>
      <c r="D1336" s="6">
        <v>19597</v>
      </c>
      <c r="E1336" s="6">
        <v>-19597</v>
      </c>
      <c r="F1336" s="7">
        <v>2008</v>
      </c>
      <c r="G1336" s="5" t="s">
        <v>159</v>
      </c>
      <c r="H1336" s="7" t="s">
        <v>52</v>
      </c>
      <c r="I1336" s="7">
        <v>174</v>
      </c>
      <c r="J1336" s="7">
        <v>-174</v>
      </c>
      <c r="K1336" s="7">
        <v>2008</v>
      </c>
      <c r="L1336">
        <f>VLOOKUP(B1336,NOME_BID!$A$8:$E$350,5,FALSE)</f>
        <v>25</v>
      </c>
      <c r="M1336">
        <v>12</v>
      </c>
      <c r="N1336" t="str">
        <f t="shared" si="40"/>
        <v>25-12</v>
      </c>
      <c r="O1336" t="str">
        <f t="shared" si="41"/>
        <v>12-25</v>
      </c>
    </row>
    <row r="1337" spans="1:15">
      <c r="A1337" t="s">
        <v>40</v>
      </c>
      <c r="B1337" s="5" t="s">
        <v>160</v>
      </c>
      <c r="C1337" s="7">
        <v>439</v>
      </c>
      <c r="D1337" s="7">
        <v>158</v>
      </c>
      <c r="E1337" s="7">
        <v>281</v>
      </c>
      <c r="F1337" s="7">
        <v>2008</v>
      </c>
      <c r="G1337" s="5" t="s">
        <v>160</v>
      </c>
      <c r="H1337" s="7">
        <v>5</v>
      </c>
      <c r="I1337" s="7">
        <v>0</v>
      </c>
      <c r="J1337" s="7">
        <v>5</v>
      </c>
      <c r="K1337" s="7">
        <v>2008</v>
      </c>
      <c r="L1337">
        <f>VLOOKUP(B1337,NOME_BID!$A$8:$E$350,5,FALSE)</f>
        <v>23</v>
      </c>
      <c r="M1337">
        <v>12</v>
      </c>
      <c r="N1337" t="str">
        <f t="shared" si="40"/>
        <v>23-12</v>
      </c>
      <c r="O1337" t="str">
        <f t="shared" si="41"/>
        <v>12-23</v>
      </c>
    </row>
    <row r="1338" spans="1:15">
      <c r="A1338" t="s">
        <v>40</v>
      </c>
      <c r="B1338" s="5" t="s">
        <v>266</v>
      </c>
      <c r="C1338" s="6">
        <v>11810</v>
      </c>
      <c r="D1338" s="7">
        <v>151</v>
      </c>
      <c r="E1338" s="6">
        <v>11659</v>
      </c>
      <c r="F1338" s="7">
        <v>2008</v>
      </c>
      <c r="G1338" s="5" t="s">
        <v>266</v>
      </c>
      <c r="H1338" s="7">
        <v>16</v>
      </c>
      <c r="I1338" s="7">
        <v>6</v>
      </c>
      <c r="J1338" s="7">
        <v>10</v>
      </c>
      <c r="K1338" s="7">
        <v>2008</v>
      </c>
      <c r="L1338">
        <f>VLOOKUP(B1338,NOME_BID!$A$8:$E$350,5,FALSE)</f>
        <v>25</v>
      </c>
      <c r="M1338">
        <v>12</v>
      </c>
      <c r="N1338" t="str">
        <f t="shared" si="40"/>
        <v>25-12</v>
      </c>
      <c r="O1338" t="str">
        <f t="shared" si="41"/>
        <v>12-25</v>
      </c>
    </row>
    <row r="1339" spans="1:15">
      <c r="A1339" t="s">
        <v>40</v>
      </c>
      <c r="B1339" s="5" t="s">
        <v>161</v>
      </c>
      <c r="C1339" s="6">
        <v>28705</v>
      </c>
      <c r="D1339" s="6">
        <v>44797</v>
      </c>
      <c r="E1339" s="6">
        <v>-16092</v>
      </c>
      <c r="F1339" s="7">
        <v>2008</v>
      </c>
      <c r="G1339" s="5" t="s">
        <v>161</v>
      </c>
      <c r="H1339" s="7">
        <v>390</v>
      </c>
      <c r="I1339" s="7">
        <v>65</v>
      </c>
      <c r="J1339" s="7">
        <v>325</v>
      </c>
      <c r="K1339" s="7">
        <v>2008</v>
      </c>
      <c r="L1339">
        <f>VLOOKUP(B1339,NOME_BID!$A$8:$E$350,5,FALSE)</f>
        <v>25</v>
      </c>
      <c r="M1339">
        <v>12</v>
      </c>
      <c r="N1339" t="str">
        <f t="shared" si="40"/>
        <v>25-12</v>
      </c>
      <c r="O1339" t="str">
        <f t="shared" si="41"/>
        <v>12-25</v>
      </c>
    </row>
    <row r="1340" spans="1:15">
      <c r="A1340" t="s">
        <v>40</v>
      </c>
      <c r="B1340" s="5" t="s">
        <v>162</v>
      </c>
      <c r="C1340" s="6">
        <v>1179507</v>
      </c>
      <c r="D1340" s="6">
        <v>7960128</v>
      </c>
      <c r="E1340" s="6">
        <v>-6780621</v>
      </c>
      <c r="F1340" s="7">
        <v>2008</v>
      </c>
      <c r="G1340" s="5" t="s">
        <v>162</v>
      </c>
      <c r="H1340" s="6">
        <v>9818</v>
      </c>
      <c r="I1340" s="6">
        <v>7441</v>
      </c>
      <c r="J1340" s="6">
        <v>2377</v>
      </c>
      <c r="K1340" s="7">
        <v>2008</v>
      </c>
      <c r="L1340">
        <f>VLOOKUP(B1340,NOME_BID!$A$8:$E$350,5,FALSE)</f>
        <v>24</v>
      </c>
      <c r="M1340">
        <v>12</v>
      </c>
      <c r="N1340" t="str">
        <f t="shared" si="40"/>
        <v>24-12</v>
      </c>
      <c r="O1340" t="str">
        <f t="shared" si="41"/>
        <v>12-24</v>
      </c>
    </row>
    <row r="1341" spans="1:15">
      <c r="A1341" t="s">
        <v>40</v>
      </c>
      <c r="B1341" s="5" t="s">
        <v>163</v>
      </c>
      <c r="C1341" s="7">
        <v>4</v>
      </c>
      <c r="D1341" s="6">
        <v>3772</v>
      </c>
      <c r="E1341" s="6">
        <v>-3768</v>
      </c>
      <c r="F1341" s="7">
        <v>2008</v>
      </c>
      <c r="G1341" s="5" t="s">
        <v>163</v>
      </c>
      <c r="H1341" s="7">
        <v>2</v>
      </c>
      <c r="I1341" s="7">
        <v>78</v>
      </c>
      <c r="J1341" s="7">
        <v>-76</v>
      </c>
      <c r="K1341" s="7">
        <v>2008</v>
      </c>
      <c r="L1341">
        <f>VLOOKUP(B1341,NOME_BID!$A$8:$E$350,5,FALSE)</f>
        <v>23</v>
      </c>
      <c r="M1341">
        <v>12</v>
      </c>
      <c r="N1341" t="str">
        <f t="shared" si="40"/>
        <v>23-12</v>
      </c>
      <c r="O1341" t="str">
        <f t="shared" si="41"/>
        <v>12-23</v>
      </c>
    </row>
    <row r="1342" spans="1:15">
      <c r="A1342" t="s">
        <v>40</v>
      </c>
      <c r="B1342" s="5" t="s">
        <v>164</v>
      </c>
      <c r="C1342" s="6">
        <v>673899</v>
      </c>
      <c r="D1342" s="6">
        <v>292466</v>
      </c>
      <c r="E1342" s="6">
        <v>381433</v>
      </c>
      <c r="F1342" s="7">
        <v>2008</v>
      </c>
      <c r="G1342" s="5" t="s">
        <v>164</v>
      </c>
      <c r="H1342" s="6">
        <v>1743</v>
      </c>
      <c r="I1342" s="7">
        <v>452</v>
      </c>
      <c r="J1342" s="6">
        <v>1291</v>
      </c>
      <c r="K1342" s="7">
        <v>2008</v>
      </c>
      <c r="L1342">
        <f>VLOOKUP(B1342,NOME_BID!$A$8:$E$350,5,FALSE)</f>
        <v>23</v>
      </c>
      <c r="M1342">
        <v>12</v>
      </c>
      <c r="N1342" t="str">
        <f t="shared" si="40"/>
        <v>23-12</v>
      </c>
      <c r="O1342" t="str">
        <f t="shared" si="41"/>
        <v>12-23</v>
      </c>
    </row>
    <row r="1343" spans="1:15">
      <c r="A1343" t="s">
        <v>40</v>
      </c>
      <c r="B1343" s="5" t="s">
        <v>291</v>
      </c>
      <c r="C1343" s="7" t="s">
        <v>52</v>
      </c>
      <c r="D1343" s="7">
        <v>68</v>
      </c>
      <c r="E1343" s="7">
        <v>-68</v>
      </c>
      <c r="F1343" s="7">
        <v>2008</v>
      </c>
      <c r="G1343" s="5" t="s">
        <v>291</v>
      </c>
      <c r="H1343" s="7" t="s">
        <v>52</v>
      </c>
      <c r="I1343" s="7">
        <v>1</v>
      </c>
      <c r="J1343" s="7">
        <v>-1</v>
      </c>
      <c r="K1343" s="7">
        <v>2008</v>
      </c>
      <c r="L1343">
        <f>VLOOKUP(B1343,NOME_BID!$A$8:$E$350,5,FALSE)</f>
        <v>25</v>
      </c>
      <c r="M1343">
        <v>12</v>
      </c>
      <c r="N1343" t="str">
        <f t="shared" si="40"/>
        <v>25-12</v>
      </c>
      <c r="O1343" t="str">
        <f t="shared" si="41"/>
        <v>12-25</v>
      </c>
    </row>
    <row r="1344" spans="1:15">
      <c r="A1344" t="s">
        <v>40</v>
      </c>
      <c r="B1344" s="5" t="s">
        <v>165</v>
      </c>
      <c r="C1344" s="6">
        <v>39597965</v>
      </c>
      <c r="D1344" s="6">
        <v>1082568</v>
      </c>
      <c r="E1344" s="6">
        <v>38515397</v>
      </c>
      <c r="F1344" s="7">
        <v>2008</v>
      </c>
      <c r="G1344" s="5" t="s">
        <v>165</v>
      </c>
      <c r="H1344" s="6">
        <v>26214</v>
      </c>
      <c r="I1344" s="6">
        <v>2969</v>
      </c>
      <c r="J1344" s="6">
        <v>23245</v>
      </c>
      <c r="K1344" s="7">
        <v>2008</v>
      </c>
      <c r="L1344">
        <f>VLOOKUP(B1344,NOME_BID!$A$8:$E$350,5,FALSE)</f>
        <v>30</v>
      </c>
      <c r="M1344">
        <v>12</v>
      </c>
      <c r="N1344" t="str">
        <f t="shared" si="40"/>
        <v>30-12</v>
      </c>
      <c r="O1344" t="str">
        <f t="shared" si="41"/>
        <v>12-30</v>
      </c>
    </row>
    <row r="1345" spans="1:15">
      <c r="A1345" t="s">
        <v>40</v>
      </c>
      <c r="B1345" s="5" t="s">
        <v>292</v>
      </c>
      <c r="C1345" s="6">
        <v>4650</v>
      </c>
      <c r="D1345" s="7" t="s">
        <v>52</v>
      </c>
      <c r="E1345" s="6">
        <v>4650</v>
      </c>
      <c r="F1345" s="7">
        <v>2008</v>
      </c>
      <c r="G1345" s="5" t="s">
        <v>292</v>
      </c>
      <c r="H1345" s="7">
        <v>21</v>
      </c>
      <c r="I1345" s="7" t="s">
        <v>52</v>
      </c>
      <c r="J1345" s="7">
        <v>21</v>
      </c>
      <c r="K1345" s="7">
        <v>2008</v>
      </c>
      <c r="L1345">
        <f>VLOOKUP(B1345,NOME_BID!$A$8:$E$350,5,FALSE)</f>
        <v>25</v>
      </c>
      <c r="M1345">
        <v>12</v>
      </c>
      <c r="N1345" t="str">
        <f t="shared" si="40"/>
        <v>25-12</v>
      </c>
      <c r="O1345" t="str">
        <f t="shared" si="41"/>
        <v>12-25</v>
      </c>
    </row>
    <row r="1346" spans="1:15">
      <c r="A1346" t="s">
        <v>40</v>
      </c>
      <c r="B1346" s="5" t="s">
        <v>166</v>
      </c>
      <c r="C1346" s="6">
        <v>6850770</v>
      </c>
      <c r="D1346" s="6">
        <v>81678728</v>
      </c>
      <c r="E1346" s="6">
        <v>-74827958</v>
      </c>
      <c r="F1346" s="7">
        <v>2008</v>
      </c>
      <c r="G1346" s="5" t="s">
        <v>166</v>
      </c>
      <c r="H1346" s="6">
        <v>22009</v>
      </c>
      <c r="I1346" s="6">
        <v>54342</v>
      </c>
      <c r="J1346" s="6">
        <v>-32333</v>
      </c>
      <c r="K1346" s="7">
        <v>2008</v>
      </c>
      <c r="L1346">
        <f>VLOOKUP(B1346,NOME_BID!$A$8:$E$350,5,FALSE)</f>
        <v>26</v>
      </c>
      <c r="M1346">
        <v>12</v>
      </c>
      <c r="N1346" t="str">
        <f t="shared" si="40"/>
        <v>26-12</v>
      </c>
      <c r="O1346" t="str">
        <f t="shared" si="41"/>
        <v>12-26</v>
      </c>
    </row>
    <row r="1347" spans="1:15">
      <c r="A1347" t="s">
        <v>40</v>
      </c>
      <c r="B1347" s="5" t="s">
        <v>268</v>
      </c>
      <c r="C1347" s="7" t="s">
        <v>52</v>
      </c>
      <c r="D1347" s="7">
        <v>148</v>
      </c>
      <c r="E1347" s="7">
        <v>-148</v>
      </c>
      <c r="F1347" s="7">
        <v>2008</v>
      </c>
      <c r="G1347" s="5" t="s">
        <v>268</v>
      </c>
      <c r="H1347" s="7" t="s">
        <v>52</v>
      </c>
      <c r="I1347" s="7">
        <v>2</v>
      </c>
      <c r="J1347" s="7">
        <v>-2</v>
      </c>
      <c r="K1347" s="7">
        <v>2008</v>
      </c>
      <c r="L1347">
        <f>VLOOKUP(B1347,NOME_BID!$A$8:$E$350,5,FALSE)</f>
        <v>25</v>
      </c>
      <c r="M1347">
        <v>12</v>
      </c>
      <c r="N1347" t="str">
        <f t="shared" si="40"/>
        <v>25-12</v>
      </c>
      <c r="O1347" t="str">
        <f t="shared" si="41"/>
        <v>12-25</v>
      </c>
    </row>
    <row r="1348" spans="1:15">
      <c r="A1348" t="s">
        <v>40</v>
      </c>
      <c r="B1348" s="5" t="s">
        <v>167</v>
      </c>
      <c r="C1348" s="6">
        <v>1456860</v>
      </c>
      <c r="D1348" s="6">
        <v>1223919</v>
      </c>
      <c r="E1348" s="6">
        <v>232941</v>
      </c>
      <c r="F1348" s="7">
        <v>2008</v>
      </c>
      <c r="G1348" s="5" t="s">
        <v>167</v>
      </c>
      <c r="H1348" s="6">
        <v>6295</v>
      </c>
      <c r="I1348" s="6">
        <v>8242</v>
      </c>
      <c r="J1348" s="6">
        <v>-1947</v>
      </c>
      <c r="K1348" s="7">
        <v>2008</v>
      </c>
      <c r="L1348">
        <f>VLOOKUP(B1348,NOME_BID!$A$8:$E$350,5,FALSE)</f>
        <v>25</v>
      </c>
      <c r="M1348">
        <v>12</v>
      </c>
      <c r="N1348" t="str">
        <f t="shared" ref="N1348:N1411" si="42">CONCATENATE(L1348,"-",M1348)</f>
        <v>25-12</v>
      </c>
      <c r="O1348" t="str">
        <f t="shared" ref="O1348:O1411" si="43">CONCATENATE(M1348,"-",L1348)</f>
        <v>12-25</v>
      </c>
    </row>
    <row r="1349" spans="1:15">
      <c r="A1349" t="s">
        <v>40</v>
      </c>
      <c r="B1349" s="5" t="s">
        <v>168</v>
      </c>
      <c r="C1349" s="6">
        <v>52490</v>
      </c>
      <c r="D1349" s="6">
        <v>64249</v>
      </c>
      <c r="E1349" s="6">
        <v>-11759</v>
      </c>
      <c r="F1349" s="7">
        <v>2008</v>
      </c>
      <c r="G1349" s="5" t="s">
        <v>168</v>
      </c>
      <c r="H1349" s="7">
        <v>87</v>
      </c>
      <c r="I1349" s="7">
        <v>111</v>
      </c>
      <c r="J1349" s="7">
        <v>-24</v>
      </c>
      <c r="K1349" s="7">
        <v>2008</v>
      </c>
      <c r="L1349">
        <f>VLOOKUP(B1349,NOME_BID!$A$8:$E$350,5,FALSE)</f>
        <v>26</v>
      </c>
      <c r="M1349">
        <v>12</v>
      </c>
      <c r="N1349" t="str">
        <f t="shared" si="42"/>
        <v>26-12</v>
      </c>
      <c r="O1349" t="str">
        <f t="shared" si="43"/>
        <v>12-26</v>
      </c>
    </row>
    <row r="1350" spans="1:15">
      <c r="A1350" t="s">
        <v>40</v>
      </c>
      <c r="B1350" s="5" t="s">
        <v>169</v>
      </c>
      <c r="C1350" s="6">
        <v>7539352100</v>
      </c>
      <c r="D1350" s="6">
        <v>121139293</v>
      </c>
      <c r="E1350" s="6">
        <v>7418212807</v>
      </c>
      <c r="F1350" s="7">
        <v>2008</v>
      </c>
      <c r="G1350" s="5" t="s">
        <v>169</v>
      </c>
      <c r="H1350" s="6">
        <v>752333</v>
      </c>
      <c r="I1350" s="6">
        <v>335271</v>
      </c>
      <c r="J1350" s="6">
        <v>417062</v>
      </c>
      <c r="K1350" s="7">
        <v>2008</v>
      </c>
      <c r="L1350">
        <f>VLOOKUP(B1350,NOME_BID!$A$8:$E$350,5,FALSE)</f>
        <v>26</v>
      </c>
      <c r="M1350">
        <v>12</v>
      </c>
      <c r="N1350" t="str">
        <f t="shared" si="42"/>
        <v>26-12</v>
      </c>
      <c r="O1350" t="str">
        <f t="shared" si="43"/>
        <v>12-26</v>
      </c>
    </row>
    <row r="1351" spans="1:15">
      <c r="A1351" t="s">
        <v>40</v>
      </c>
      <c r="B1351" s="5" t="s">
        <v>170</v>
      </c>
      <c r="C1351" s="6">
        <v>3376183</v>
      </c>
      <c r="D1351" s="6">
        <v>9511971</v>
      </c>
      <c r="E1351" s="6">
        <v>-6135788</v>
      </c>
      <c r="F1351" s="7">
        <v>2008</v>
      </c>
      <c r="G1351" s="5" t="s">
        <v>170</v>
      </c>
      <c r="H1351" s="6">
        <v>2125</v>
      </c>
      <c r="I1351" s="6">
        <v>36849</v>
      </c>
      <c r="J1351" s="6">
        <v>-34724</v>
      </c>
      <c r="K1351" s="7">
        <v>2008</v>
      </c>
      <c r="L1351">
        <f>VLOOKUP(B1351,NOME_BID!$A$8:$E$350,5,FALSE)</f>
        <v>25</v>
      </c>
      <c r="M1351">
        <v>12</v>
      </c>
      <c r="N1351" t="str">
        <f t="shared" si="42"/>
        <v>25-12</v>
      </c>
      <c r="O1351" t="str">
        <f t="shared" si="43"/>
        <v>12-25</v>
      </c>
    </row>
    <row r="1352" spans="1:15">
      <c r="A1352" t="s">
        <v>40</v>
      </c>
      <c r="B1352" s="5" t="s">
        <v>171</v>
      </c>
      <c r="C1352" s="6">
        <v>13260</v>
      </c>
      <c r="D1352" s="7" t="s">
        <v>52</v>
      </c>
      <c r="E1352" s="6">
        <v>13260</v>
      </c>
      <c r="F1352" s="7">
        <v>2008</v>
      </c>
      <c r="G1352" s="5" t="s">
        <v>171</v>
      </c>
      <c r="H1352" s="7">
        <v>33</v>
      </c>
      <c r="I1352" s="7" t="s">
        <v>52</v>
      </c>
      <c r="J1352" s="7">
        <v>33</v>
      </c>
      <c r="K1352" s="7">
        <v>2008</v>
      </c>
      <c r="L1352">
        <f>VLOOKUP(B1352,NOME_BID!$A$8:$E$350,5,FALSE)</f>
        <v>25</v>
      </c>
      <c r="M1352">
        <v>12</v>
      </c>
      <c r="N1352" t="str">
        <f t="shared" si="42"/>
        <v>25-12</v>
      </c>
      <c r="O1352" t="str">
        <f t="shared" si="43"/>
        <v>12-25</v>
      </c>
    </row>
    <row r="1353" spans="1:15">
      <c r="A1353" t="s">
        <v>40</v>
      </c>
      <c r="B1353" s="5" t="s">
        <v>239</v>
      </c>
      <c r="C1353" s="6">
        <v>39926</v>
      </c>
      <c r="D1353" s="7">
        <v>461</v>
      </c>
      <c r="E1353" s="6">
        <v>39465</v>
      </c>
      <c r="F1353" s="7">
        <v>2008</v>
      </c>
      <c r="G1353" s="5" t="s">
        <v>239</v>
      </c>
      <c r="H1353" s="7">
        <v>96</v>
      </c>
      <c r="I1353" s="7">
        <v>4</v>
      </c>
      <c r="J1353" s="7">
        <v>92</v>
      </c>
      <c r="K1353" s="7">
        <v>2008</v>
      </c>
      <c r="L1353">
        <f>VLOOKUP(B1353,NOME_BID!$A$8:$E$350,5,FALSE)</f>
        <v>26</v>
      </c>
      <c r="M1353">
        <v>12</v>
      </c>
      <c r="N1353" t="str">
        <f t="shared" si="42"/>
        <v>26-12</v>
      </c>
      <c r="O1353" t="str">
        <f t="shared" si="43"/>
        <v>12-26</v>
      </c>
    </row>
    <row r="1354" spans="1:15">
      <c r="A1354" t="s">
        <v>40</v>
      </c>
      <c r="B1354" s="5" t="s">
        <v>172</v>
      </c>
      <c r="C1354" s="6">
        <v>505349930</v>
      </c>
      <c r="D1354" s="6">
        <v>67988606</v>
      </c>
      <c r="E1354" s="6">
        <v>437361324</v>
      </c>
      <c r="F1354" s="7">
        <v>2008</v>
      </c>
      <c r="G1354" s="5" t="s">
        <v>172</v>
      </c>
      <c r="H1354" s="6">
        <v>318921</v>
      </c>
      <c r="I1354" s="6">
        <v>155120</v>
      </c>
      <c r="J1354" s="6">
        <v>163801</v>
      </c>
      <c r="K1354" s="7">
        <v>2008</v>
      </c>
      <c r="L1354">
        <f>VLOOKUP(B1354,NOME_BID!$A$8:$E$350,5,FALSE)</f>
        <v>24</v>
      </c>
      <c r="M1354">
        <v>12</v>
      </c>
      <c r="N1354" t="str">
        <f t="shared" si="42"/>
        <v>24-12</v>
      </c>
      <c r="O1354" t="str">
        <f t="shared" si="43"/>
        <v>12-24</v>
      </c>
    </row>
    <row r="1355" spans="1:15">
      <c r="A1355" t="s">
        <v>40</v>
      </c>
      <c r="B1355" s="5" t="s">
        <v>173</v>
      </c>
      <c r="C1355" s="7" t="s">
        <v>52</v>
      </c>
      <c r="D1355" s="7">
        <v>700</v>
      </c>
      <c r="E1355" s="7">
        <v>-700</v>
      </c>
      <c r="F1355" s="7">
        <v>2008</v>
      </c>
      <c r="G1355" s="5" t="s">
        <v>173</v>
      </c>
      <c r="H1355" s="7" t="s">
        <v>52</v>
      </c>
      <c r="I1355" s="7">
        <v>6</v>
      </c>
      <c r="J1355" s="7">
        <v>-6</v>
      </c>
      <c r="K1355" s="7">
        <v>2008</v>
      </c>
      <c r="L1355">
        <f>VLOOKUP(B1355,NOME_BID!$A$8:$E$350,5,FALSE)</f>
        <v>25</v>
      </c>
      <c r="M1355">
        <v>12</v>
      </c>
      <c r="N1355" t="str">
        <f t="shared" si="42"/>
        <v>25-12</v>
      </c>
      <c r="O1355" t="str">
        <f t="shared" si="43"/>
        <v>12-25</v>
      </c>
    </row>
    <row r="1356" spans="1:15">
      <c r="A1356" t="s">
        <v>40</v>
      </c>
      <c r="B1356" s="5" t="s">
        <v>44</v>
      </c>
      <c r="C1356" s="6">
        <v>1497529</v>
      </c>
      <c r="D1356" s="6">
        <v>16482196</v>
      </c>
      <c r="E1356" s="6">
        <v>-14984667</v>
      </c>
      <c r="F1356" s="7">
        <v>2008</v>
      </c>
      <c r="G1356" s="5" t="s">
        <v>44</v>
      </c>
      <c r="H1356" s="6">
        <v>6026</v>
      </c>
      <c r="I1356" s="6">
        <v>9003</v>
      </c>
      <c r="J1356" s="6">
        <v>-2977</v>
      </c>
      <c r="K1356" s="7">
        <v>2008</v>
      </c>
      <c r="L1356">
        <f>VLOOKUP(B1356,NOME_BID!$A$8:$E$350,5,FALSE)</f>
        <v>14</v>
      </c>
      <c r="M1356">
        <v>12</v>
      </c>
      <c r="N1356" t="str">
        <f t="shared" si="42"/>
        <v>14-12</v>
      </c>
      <c r="O1356" t="str">
        <f t="shared" si="43"/>
        <v>12-14</v>
      </c>
    </row>
    <row r="1357" spans="1:15">
      <c r="A1357" t="s">
        <v>40</v>
      </c>
      <c r="B1357" s="5" t="s">
        <v>45</v>
      </c>
      <c r="C1357" s="6">
        <v>1185811987</v>
      </c>
      <c r="D1357" s="6">
        <v>424143969</v>
      </c>
      <c r="E1357" s="6">
        <v>761668018</v>
      </c>
      <c r="F1357" s="7">
        <v>2008</v>
      </c>
      <c r="G1357" s="5" t="s">
        <v>45</v>
      </c>
      <c r="H1357" s="6">
        <v>854600</v>
      </c>
      <c r="I1357" s="6">
        <v>729672</v>
      </c>
      <c r="J1357" s="6">
        <v>124928</v>
      </c>
      <c r="K1357" s="7">
        <v>2008</v>
      </c>
      <c r="L1357">
        <f>VLOOKUP(B1357,NOME_BID!$A$8:$E$350,5,FALSE)</f>
        <v>15</v>
      </c>
      <c r="M1357">
        <v>12</v>
      </c>
      <c r="N1357" t="str">
        <f t="shared" si="42"/>
        <v>15-12</v>
      </c>
      <c r="O1357" t="str">
        <f t="shared" si="43"/>
        <v>12-15</v>
      </c>
    </row>
    <row r="1358" spans="1:15">
      <c r="A1358" t="s">
        <v>40</v>
      </c>
      <c r="B1358" s="5" t="s">
        <v>269</v>
      </c>
      <c r="C1358" s="7" t="s">
        <v>52</v>
      </c>
      <c r="D1358" s="6">
        <v>16755</v>
      </c>
      <c r="E1358" s="6">
        <v>-16755</v>
      </c>
      <c r="F1358" s="7">
        <v>2008</v>
      </c>
      <c r="G1358" s="5" t="s">
        <v>269</v>
      </c>
      <c r="H1358" s="7" t="s">
        <v>52</v>
      </c>
      <c r="I1358" s="7">
        <v>190</v>
      </c>
      <c r="J1358" s="7">
        <v>-190</v>
      </c>
      <c r="K1358" s="7">
        <v>2008</v>
      </c>
      <c r="L1358">
        <f>VLOOKUP(B1358,NOME_BID!$A$8:$E$350,5,FALSE)</f>
        <v>25</v>
      </c>
      <c r="M1358">
        <v>12</v>
      </c>
      <c r="N1358" t="str">
        <f t="shared" si="42"/>
        <v>25-12</v>
      </c>
      <c r="O1358" t="str">
        <f t="shared" si="43"/>
        <v>12-25</v>
      </c>
    </row>
    <row r="1359" spans="1:15">
      <c r="A1359" t="s">
        <v>40</v>
      </c>
      <c r="B1359" s="5" t="s">
        <v>270</v>
      </c>
      <c r="C1359" s="6">
        <v>19215</v>
      </c>
      <c r="D1359" s="7">
        <v>13</v>
      </c>
      <c r="E1359" s="6">
        <v>19202</v>
      </c>
      <c r="F1359" s="7">
        <v>2008</v>
      </c>
      <c r="G1359" s="5" t="s">
        <v>270</v>
      </c>
      <c r="H1359" s="7">
        <v>58</v>
      </c>
      <c r="I1359" s="7">
        <v>2</v>
      </c>
      <c r="J1359" s="7">
        <v>56</v>
      </c>
      <c r="K1359" s="7">
        <v>2008</v>
      </c>
      <c r="L1359">
        <f>VLOOKUP(B1359,NOME_BID!$A$8:$E$350,5,FALSE)</f>
        <v>25</v>
      </c>
      <c r="M1359">
        <v>12</v>
      </c>
      <c r="N1359" t="str">
        <f t="shared" si="42"/>
        <v>25-12</v>
      </c>
      <c r="O1359" t="str">
        <f t="shared" si="43"/>
        <v>12-25</v>
      </c>
    </row>
    <row r="1360" spans="1:15">
      <c r="A1360" t="s">
        <v>40</v>
      </c>
      <c r="B1360" s="5" t="s">
        <v>174</v>
      </c>
      <c r="C1360" s="6">
        <v>89003659</v>
      </c>
      <c r="D1360" s="6">
        <v>14703985</v>
      </c>
      <c r="E1360" s="6">
        <v>74299674</v>
      </c>
      <c r="F1360" s="7">
        <v>2008</v>
      </c>
      <c r="G1360" s="5" t="s">
        <v>174</v>
      </c>
      <c r="H1360" s="6">
        <v>28700</v>
      </c>
      <c r="I1360" s="6">
        <v>26452</v>
      </c>
      <c r="J1360" s="6">
        <v>2248</v>
      </c>
      <c r="K1360" s="7">
        <v>2008</v>
      </c>
      <c r="L1360">
        <f>VLOOKUP(B1360,NOME_BID!$A$8:$E$350,5,FALSE)</f>
        <v>26</v>
      </c>
      <c r="M1360">
        <v>12</v>
      </c>
      <c r="N1360" t="str">
        <f t="shared" si="42"/>
        <v>26-12</v>
      </c>
      <c r="O1360" t="str">
        <f t="shared" si="43"/>
        <v>12-26</v>
      </c>
    </row>
    <row r="1361" spans="1:15">
      <c r="A1361" t="s">
        <v>40</v>
      </c>
      <c r="B1361" s="5" t="s">
        <v>175</v>
      </c>
      <c r="C1361" s="6">
        <v>1851331307</v>
      </c>
      <c r="D1361" s="6">
        <v>7580734</v>
      </c>
      <c r="E1361" s="6">
        <v>1843750573</v>
      </c>
      <c r="F1361" s="7">
        <v>2008</v>
      </c>
      <c r="G1361" s="5" t="s">
        <v>175</v>
      </c>
      <c r="H1361" s="6">
        <v>195001</v>
      </c>
      <c r="I1361" s="6">
        <v>30389</v>
      </c>
      <c r="J1361" s="6">
        <v>164612</v>
      </c>
      <c r="K1361" s="7">
        <v>2008</v>
      </c>
      <c r="L1361">
        <f>VLOOKUP(B1361,NOME_BID!$A$8:$E$350,5,FALSE)</f>
        <v>26</v>
      </c>
      <c r="M1361">
        <v>12</v>
      </c>
      <c r="N1361" t="str">
        <f t="shared" si="42"/>
        <v>26-12</v>
      </c>
      <c r="O1361" t="str">
        <f t="shared" si="43"/>
        <v>12-26</v>
      </c>
    </row>
    <row r="1362" spans="1:15">
      <c r="A1362" t="s">
        <v>40</v>
      </c>
      <c r="B1362" s="5" t="s">
        <v>240</v>
      </c>
      <c r="C1362" s="6">
        <v>1427716172</v>
      </c>
      <c r="D1362" s="6">
        <v>117759105</v>
      </c>
      <c r="E1362" s="6">
        <v>1309957067</v>
      </c>
      <c r="F1362" s="7">
        <v>2008</v>
      </c>
      <c r="G1362" s="5" t="s">
        <v>240</v>
      </c>
      <c r="H1362" s="6">
        <v>234916</v>
      </c>
      <c r="I1362" s="6">
        <v>126864</v>
      </c>
      <c r="J1362" s="6">
        <v>108052</v>
      </c>
      <c r="K1362" s="7">
        <v>2008</v>
      </c>
      <c r="L1362">
        <f>VLOOKUP(B1362,NOME_BID!$A$8:$E$350,5,FALSE)</f>
        <v>24</v>
      </c>
      <c r="M1362">
        <v>12</v>
      </c>
      <c r="N1362" t="str">
        <f t="shared" si="42"/>
        <v>24-12</v>
      </c>
      <c r="O1362" t="str">
        <f t="shared" si="43"/>
        <v>12-24</v>
      </c>
    </row>
    <row r="1363" spans="1:15">
      <c r="A1363" t="s">
        <v>40</v>
      </c>
      <c r="B1363" s="5" t="s">
        <v>176</v>
      </c>
      <c r="C1363" s="6">
        <v>94915</v>
      </c>
      <c r="D1363" s="6">
        <v>1029014</v>
      </c>
      <c r="E1363" s="6">
        <v>-934099</v>
      </c>
      <c r="F1363" s="7">
        <v>2008</v>
      </c>
      <c r="G1363" s="5" t="s">
        <v>176</v>
      </c>
      <c r="H1363" s="7">
        <v>428</v>
      </c>
      <c r="I1363" s="6">
        <v>1878</v>
      </c>
      <c r="J1363" s="6">
        <v>-1450</v>
      </c>
      <c r="K1363" s="7">
        <v>2008</v>
      </c>
      <c r="L1363">
        <f>VLOOKUP(B1363,NOME_BID!$A$8:$E$350,5,FALSE)</f>
        <v>26</v>
      </c>
      <c r="M1363">
        <v>12</v>
      </c>
      <c r="N1363" t="str">
        <f t="shared" si="42"/>
        <v>26-12</v>
      </c>
      <c r="O1363" t="str">
        <f t="shared" si="43"/>
        <v>12-26</v>
      </c>
    </row>
    <row r="1364" spans="1:15">
      <c r="A1364" t="s">
        <v>40</v>
      </c>
      <c r="B1364" s="5" t="s">
        <v>177</v>
      </c>
      <c r="C1364" s="6">
        <v>3706499237</v>
      </c>
      <c r="D1364" s="6">
        <v>107540898</v>
      </c>
      <c r="E1364" s="6">
        <v>3598958339</v>
      </c>
      <c r="F1364" s="7">
        <v>2008</v>
      </c>
      <c r="G1364" s="5" t="s">
        <v>177</v>
      </c>
      <c r="H1364" s="6">
        <v>676636</v>
      </c>
      <c r="I1364" s="6">
        <v>344540</v>
      </c>
      <c r="J1364" s="6">
        <v>332096</v>
      </c>
      <c r="K1364" s="7">
        <v>2008</v>
      </c>
      <c r="L1364">
        <f>VLOOKUP(B1364,NOME_BID!$A$8:$E$350,5,FALSE)</f>
        <v>26</v>
      </c>
      <c r="M1364">
        <v>12</v>
      </c>
      <c r="N1364" t="str">
        <f t="shared" si="42"/>
        <v>26-12</v>
      </c>
      <c r="O1364" t="str">
        <f t="shared" si="43"/>
        <v>12-26</v>
      </c>
    </row>
    <row r="1365" spans="1:15">
      <c r="A1365" t="s">
        <v>40</v>
      </c>
      <c r="B1365" s="5" t="s">
        <v>178</v>
      </c>
      <c r="C1365" s="6">
        <v>90200</v>
      </c>
      <c r="D1365" s="7">
        <v>81</v>
      </c>
      <c r="E1365" s="6">
        <v>90119</v>
      </c>
      <c r="F1365" s="7">
        <v>2008</v>
      </c>
      <c r="G1365" s="5" t="s">
        <v>178</v>
      </c>
      <c r="H1365" s="7">
        <v>223</v>
      </c>
      <c r="I1365" s="7">
        <v>5</v>
      </c>
      <c r="J1365" s="7">
        <v>218</v>
      </c>
      <c r="K1365" s="7">
        <v>2008</v>
      </c>
      <c r="L1365">
        <f>VLOOKUP(B1365,NOME_BID!$A$8:$E$350,5,FALSE)</f>
        <v>23</v>
      </c>
      <c r="M1365">
        <v>12</v>
      </c>
      <c r="N1365" t="str">
        <f t="shared" si="42"/>
        <v>23-12</v>
      </c>
      <c r="O1365" t="str">
        <f t="shared" si="43"/>
        <v>12-23</v>
      </c>
    </row>
    <row r="1366" spans="1:15">
      <c r="A1366" t="s">
        <v>40</v>
      </c>
      <c r="B1366" s="5" t="s">
        <v>179</v>
      </c>
      <c r="C1366" s="6">
        <v>24376315</v>
      </c>
      <c r="D1366" s="6">
        <v>4838146</v>
      </c>
      <c r="E1366" s="6">
        <v>19538169</v>
      </c>
      <c r="F1366" s="7">
        <v>2008</v>
      </c>
      <c r="G1366" s="5" t="s">
        <v>179</v>
      </c>
      <c r="H1366" s="6">
        <v>8256</v>
      </c>
      <c r="I1366" s="6">
        <v>19302</v>
      </c>
      <c r="J1366" s="6">
        <v>-11046</v>
      </c>
      <c r="K1366" s="7">
        <v>2008</v>
      </c>
      <c r="L1366">
        <f>VLOOKUP(B1366,NOME_BID!$A$8:$E$350,5,FALSE)</f>
        <v>26</v>
      </c>
      <c r="M1366">
        <v>12</v>
      </c>
      <c r="N1366" t="str">
        <f t="shared" si="42"/>
        <v>26-12</v>
      </c>
      <c r="O1366" t="str">
        <f t="shared" si="43"/>
        <v>12-26</v>
      </c>
    </row>
    <row r="1367" spans="1:15">
      <c r="A1367" t="s">
        <v>40</v>
      </c>
      <c r="B1367" s="5" t="s">
        <v>180</v>
      </c>
      <c r="C1367" s="6">
        <v>12294454</v>
      </c>
      <c r="D1367" s="6">
        <v>6115845</v>
      </c>
      <c r="E1367" s="6">
        <v>6178609</v>
      </c>
      <c r="F1367" s="7">
        <v>2008</v>
      </c>
      <c r="G1367" s="5" t="s">
        <v>180</v>
      </c>
      <c r="H1367" s="6">
        <v>23680</v>
      </c>
      <c r="I1367" s="6">
        <v>46371</v>
      </c>
      <c r="J1367" s="6">
        <v>-22691</v>
      </c>
      <c r="K1367" s="7">
        <v>2008</v>
      </c>
      <c r="L1367">
        <f>VLOOKUP(B1367,NOME_BID!$A$8:$E$350,5,FALSE)</f>
        <v>22</v>
      </c>
      <c r="M1367">
        <v>12</v>
      </c>
      <c r="N1367" t="str">
        <f t="shared" si="42"/>
        <v>22-12</v>
      </c>
      <c r="O1367" t="str">
        <f t="shared" si="43"/>
        <v>12-22</v>
      </c>
    </row>
    <row r="1368" spans="1:15">
      <c r="A1368" t="s">
        <v>40</v>
      </c>
      <c r="B1368" s="5" t="s">
        <v>181</v>
      </c>
      <c r="C1368" s="6">
        <v>47303</v>
      </c>
      <c r="D1368" s="7" t="s">
        <v>52</v>
      </c>
      <c r="E1368" s="6">
        <v>47303</v>
      </c>
      <c r="F1368" s="7">
        <v>2008</v>
      </c>
      <c r="G1368" s="5" t="s">
        <v>181</v>
      </c>
      <c r="H1368" s="7">
        <v>74</v>
      </c>
      <c r="I1368" s="7" t="s">
        <v>52</v>
      </c>
      <c r="J1368" s="7">
        <v>74</v>
      </c>
      <c r="K1368" s="7">
        <v>2008</v>
      </c>
      <c r="L1368">
        <f>VLOOKUP(B1368,NOME_BID!$A$8:$E$350,5,FALSE)</f>
        <v>23</v>
      </c>
      <c r="M1368">
        <v>12</v>
      </c>
      <c r="N1368" t="str">
        <f t="shared" si="42"/>
        <v>23-12</v>
      </c>
      <c r="O1368" t="str">
        <f t="shared" si="43"/>
        <v>12-23</v>
      </c>
    </row>
    <row r="1369" spans="1:15">
      <c r="A1369" t="s">
        <v>40</v>
      </c>
      <c r="B1369" s="5" t="s">
        <v>182</v>
      </c>
      <c r="C1369" s="6">
        <v>1304675695</v>
      </c>
      <c r="D1369" s="6">
        <v>85539854</v>
      </c>
      <c r="E1369" s="6">
        <v>1219135841</v>
      </c>
      <c r="F1369" s="7">
        <v>2008</v>
      </c>
      <c r="G1369" s="5" t="s">
        <v>182</v>
      </c>
      <c r="H1369" s="6">
        <v>752466</v>
      </c>
      <c r="I1369" s="6">
        <v>10782</v>
      </c>
      <c r="J1369" s="6">
        <v>741684</v>
      </c>
      <c r="K1369" s="7">
        <v>2008</v>
      </c>
      <c r="L1369">
        <f>VLOOKUP(B1369,NOME_BID!$A$8:$E$350,5,FALSE)</f>
        <v>24</v>
      </c>
      <c r="M1369">
        <v>12</v>
      </c>
      <c r="N1369" t="str">
        <f t="shared" si="42"/>
        <v>24-12</v>
      </c>
      <c r="O1369" t="str">
        <f t="shared" si="43"/>
        <v>12-24</v>
      </c>
    </row>
    <row r="1370" spans="1:15">
      <c r="A1370" t="s">
        <v>40</v>
      </c>
      <c r="B1370" s="5" t="s">
        <v>271</v>
      </c>
      <c r="C1370" s="6">
        <v>107450</v>
      </c>
      <c r="D1370" s="6">
        <v>801353</v>
      </c>
      <c r="E1370" s="6">
        <v>-693903</v>
      </c>
      <c r="F1370" s="7">
        <v>2008</v>
      </c>
      <c r="G1370" s="5" t="s">
        <v>271</v>
      </c>
      <c r="H1370" s="7">
        <v>418</v>
      </c>
      <c r="I1370" s="6">
        <v>36729</v>
      </c>
      <c r="J1370" s="6">
        <v>-36311</v>
      </c>
      <c r="K1370" s="7">
        <v>2008</v>
      </c>
      <c r="L1370">
        <f>VLOOKUP(B1370,NOME_BID!$A$8:$E$350,5,FALSE)</f>
        <v>22</v>
      </c>
      <c r="M1370">
        <v>12</v>
      </c>
      <c r="N1370" t="str">
        <f t="shared" si="42"/>
        <v>22-12</v>
      </c>
      <c r="O1370" t="str">
        <f t="shared" si="43"/>
        <v>12-22</v>
      </c>
    </row>
    <row r="1371" spans="1:15">
      <c r="A1371" t="s">
        <v>40</v>
      </c>
      <c r="B1371" s="5" t="s">
        <v>183</v>
      </c>
      <c r="C1371" s="6">
        <v>1661995</v>
      </c>
      <c r="D1371" s="6">
        <v>13580202</v>
      </c>
      <c r="E1371" s="6">
        <v>-11918207</v>
      </c>
      <c r="F1371" s="7">
        <v>2008</v>
      </c>
      <c r="G1371" s="5" t="s">
        <v>183</v>
      </c>
      <c r="H1371" s="6">
        <v>4370</v>
      </c>
      <c r="I1371" s="6">
        <v>23638</v>
      </c>
      <c r="J1371" s="6">
        <v>-19268</v>
      </c>
      <c r="K1371" s="7">
        <v>2008</v>
      </c>
      <c r="L1371">
        <f>VLOOKUP(B1371,NOME_BID!$A$8:$E$350,5,FALSE)</f>
        <v>26</v>
      </c>
      <c r="M1371">
        <v>12</v>
      </c>
      <c r="N1371" t="str">
        <f t="shared" si="42"/>
        <v>26-12</v>
      </c>
      <c r="O1371" t="str">
        <f t="shared" si="43"/>
        <v>12-26</v>
      </c>
    </row>
    <row r="1372" spans="1:15">
      <c r="A1372" t="s">
        <v>40</v>
      </c>
      <c r="B1372" s="5" t="s">
        <v>184</v>
      </c>
      <c r="C1372" s="6">
        <v>15892659</v>
      </c>
      <c r="D1372" s="6">
        <v>292786074</v>
      </c>
      <c r="E1372" s="6">
        <v>-276893415</v>
      </c>
      <c r="F1372" s="7">
        <v>2008</v>
      </c>
      <c r="G1372" s="5" t="s">
        <v>184</v>
      </c>
      <c r="H1372" s="6">
        <v>92944</v>
      </c>
      <c r="I1372" s="6">
        <v>203758</v>
      </c>
      <c r="J1372" s="6">
        <v>-110814</v>
      </c>
      <c r="K1372" s="7">
        <v>2008</v>
      </c>
      <c r="L1372">
        <f>VLOOKUP(B1372,NOME_BID!$A$8:$E$350,5,FALSE)</f>
        <v>25</v>
      </c>
      <c r="M1372">
        <v>12</v>
      </c>
      <c r="N1372" t="str">
        <f t="shared" si="42"/>
        <v>25-12</v>
      </c>
      <c r="O1372" t="str">
        <f t="shared" si="43"/>
        <v>12-25</v>
      </c>
    </row>
    <row r="1373" spans="1:15">
      <c r="A1373" t="s">
        <v>40</v>
      </c>
      <c r="B1373" s="5" t="s">
        <v>241</v>
      </c>
      <c r="C1373" s="6">
        <v>14592</v>
      </c>
      <c r="D1373" s="6">
        <v>673722</v>
      </c>
      <c r="E1373" s="6">
        <v>-659130</v>
      </c>
      <c r="F1373" s="7">
        <v>2008</v>
      </c>
      <c r="G1373" s="5" t="s">
        <v>241</v>
      </c>
      <c r="H1373" s="7">
        <v>142</v>
      </c>
      <c r="I1373" s="7">
        <v>573</v>
      </c>
      <c r="J1373" s="7">
        <v>-431</v>
      </c>
      <c r="K1373" s="7">
        <v>2008</v>
      </c>
      <c r="L1373">
        <f>VLOOKUP(B1373,NOME_BID!$A$8:$E$350,5,FALSE)</f>
        <v>22</v>
      </c>
      <c r="M1373">
        <v>12</v>
      </c>
      <c r="N1373" t="str">
        <f t="shared" si="42"/>
        <v>22-12</v>
      </c>
      <c r="O1373" t="str">
        <f t="shared" si="43"/>
        <v>12-22</v>
      </c>
    </row>
    <row r="1374" spans="1:15">
      <c r="A1374" t="s">
        <v>40</v>
      </c>
      <c r="B1374" s="5" t="s">
        <v>185</v>
      </c>
      <c r="C1374" s="6">
        <v>121983</v>
      </c>
      <c r="D1374" s="7">
        <v>378</v>
      </c>
      <c r="E1374" s="6">
        <v>121605</v>
      </c>
      <c r="F1374" s="7">
        <v>2008</v>
      </c>
      <c r="G1374" s="5" t="s">
        <v>185</v>
      </c>
      <c r="H1374" s="7">
        <v>310</v>
      </c>
      <c r="I1374" s="7">
        <v>3</v>
      </c>
      <c r="J1374" s="7">
        <v>307</v>
      </c>
      <c r="K1374" s="7">
        <v>2008</v>
      </c>
      <c r="L1374">
        <f>VLOOKUP(B1374,NOME_BID!$A$8:$E$350,5,FALSE)</f>
        <v>23</v>
      </c>
      <c r="M1374">
        <v>12</v>
      </c>
      <c r="N1374" t="str">
        <f t="shared" si="42"/>
        <v>23-12</v>
      </c>
      <c r="O1374" t="str">
        <f t="shared" si="43"/>
        <v>12-23</v>
      </c>
    </row>
    <row r="1375" spans="1:15">
      <c r="A1375" t="s">
        <v>40</v>
      </c>
      <c r="B1375" s="5" t="s">
        <v>294</v>
      </c>
      <c r="C1375" s="7" t="s">
        <v>52</v>
      </c>
      <c r="D1375" s="7">
        <v>2</v>
      </c>
      <c r="E1375" s="7">
        <v>-2</v>
      </c>
      <c r="F1375" s="7">
        <v>2008</v>
      </c>
      <c r="G1375" s="5" t="s">
        <v>294</v>
      </c>
      <c r="H1375" s="7" t="s">
        <v>52</v>
      </c>
      <c r="I1375" s="7">
        <v>0</v>
      </c>
      <c r="J1375" s="7">
        <v>0</v>
      </c>
      <c r="K1375" s="7">
        <v>2008</v>
      </c>
      <c r="L1375">
        <f>VLOOKUP(B1375,NOME_BID!$A$8:$E$350,5,FALSE)</f>
        <v>23</v>
      </c>
      <c r="M1375">
        <v>12</v>
      </c>
      <c r="N1375" t="str">
        <f t="shared" si="42"/>
        <v>23-12</v>
      </c>
      <c r="O1375" t="str">
        <f t="shared" si="43"/>
        <v>12-23</v>
      </c>
    </row>
    <row r="1376" spans="1:15">
      <c r="A1376" t="s">
        <v>40</v>
      </c>
      <c r="B1376" s="5" t="s">
        <v>296</v>
      </c>
      <c r="C1376" s="6">
        <v>50150</v>
      </c>
      <c r="D1376" s="6">
        <v>22599</v>
      </c>
      <c r="E1376" s="6">
        <v>27551</v>
      </c>
      <c r="F1376" s="7">
        <v>2008</v>
      </c>
      <c r="G1376" s="5" t="s">
        <v>296</v>
      </c>
      <c r="H1376" s="7">
        <v>274</v>
      </c>
      <c r="I1376" s="7">
        <v>33</v>
      </c>
      <c r="J1376" s="7">
        <v>241</v>
      </c>
      <c r="K1376" s="7">
        <v>2008</v>
      </c>
      <c r="L1376">
        <f>VLOOKUP(B1376,NOME_BID!$A$8:$E$350,5,FALSE)</f>
        <v>25</v>
      </c>
      <c r="M1376">
        <v>12</v>
      </c>
      <c r="N1376" t="str">
        <f t="shared" si="42"/>
        <v>25-12</v>
      </c>
      <c r="O1376" t="str">
        <f t="shared" si="43"/>
        <v>12-25</v>
      </c>
    </row>
    <row r="1377" spans="1:15">
      <c r="A1377" t="s">
        <v>40</v>
      </c>
      <c r="B1377" s="5" t="s">
        <v>186</v>
      </c>
      <c r="C1377" s="6">
        <v>694171</v>
      </c>
      <c r="D1377" s="7">
        <v>8</v>
      </c>
      <c r="E1377" s="6">
        <v>694163</v>
      </c>
      <c r="F1377" s="7">
        <v>2008</v>
      </c>
      <c r="G1377" s="5" t="s">
        <v>186</v>
      </c>
      <c r="H1377" s="6">
        <v>3684</v>
      </c>
      <c r="I1377" s="7">
        <v>0</v>
      </c>
      <c r="J1377" s="6">
        <v>3684</v>
      </c>
      <c r="K1377" s="7">
        <v>2008</v>
      </c>
      <c r="L1377">
        <f>VLOOKUP(B1377,NOME_BID!$A$8:$E$350,5,FALSE)</f>
        <v>25</v>
      </c>
      <c r="M1377">
        <v>12</v>
      </c>
      <c r="N1377" t="str">
        <f t="shared" si="42"/>
        <v>25-12</v>
      </c>
      <c r="O1377" t="str">
        <f t="shared" si="43"/>
        <v>12-25</v>
      </c>
    </row>
    <row r="1378" spans="1:15">
      <c r="A1378" t="s">
        <v>40</v>
      </c>
      <c r="B1378" s="5" t="s">
        <v>187</v>
      </c>
      <c r="C1378" s="7" t="s">
        <v>52</v>
      </c>
      <c r="D1378" s="6">
        <v>4275</v>
      </c>
      <c r="E1378" s="6">
        <v>-4275</v>
      </c>
      <c r="F1378" s="7">
        <v>2008</v>
      </c>
      <c r="G1378" s="5" t="s">
        <v>187</v>
      </c>
      <c r="H1378" s="7" t="s">
        <v>52</v>
      </c>
      <c r="I1378" s="7">
        <v>139</v>
      </c>
      <c r="J1378" s="7">
        <v>-139</v>
      </c>
      <c r="K1378" s="7">
        <v>2008</v>
      </c>
      <c r="L1378">
        <f>VLOOKUP(B1378,NOME_BID!$A$8:$E$350,5,FALSE)</f>
        <v>26</v>
      </c>
      <c r="M1378">
        <v>12</v>
      </c>
      <c r="N1378" t="str">
        <f t="shared" si="42"/>
        <v>26-12</v>
      </c>
      <c r="O1378" t="str">
        <f t="shared" si="43"/>
        <v>12-26</v>
      </c>
    </row>
    <row r="1379" spans="1:15">
      <c r="A1379" t="s">
        <v>40</v>
      </c>
      <c r="B1379" s="5" t="s">
        <v>188</v>
      </c>
      <c r="C1379" s="6">
        <v>31470096</v>
      </c>
      <c r="D1379" s="6">
        <v>955000</v>
      </c>
      <c r="E1379" s="6">
        <v>30515096</v>
      </c>
      <c r="F1379" s="7">
        <v>2008</v>
      </c>
      <c r="G1379" s="5" t="s">
        <v>188</v>
      </c>
      <c r="H1379" s="6">
        <v>2762</v>
      </c>
      <c r="I1379" s="6">
        <v>1523</v>
      </c>
      <c r="J1379" s="6">
        <v>1239</v>
      </c>
      <c r="K1379" s="7">
        <v>2008</v>
      </c>
      <c r="L1379">
        <f>VLOOKUP(B1379,NOME_BID!$A$8:$E$350,5,FALSE)</f>
        <v>24</v>
      </c>
      <c r="M1379">
        <v>12</v>
      </c>
      <c r="N1379" t="str">
        <f t="shared" si="42"/>
        <v>24-12</v>
      </c>
      <c r="O1379" t="str">
        <f t="shared" si="43"/>
        <v>12-24</v>
      </c>
    </row>
    <row r="1380" spans="1:15">
      <c r="A1380" t="s">
        <v>40</v>
      </c>
      <c r="B1380" s="5" t="s">
        <v>298</v>
      </c>
      <c r="C1380" s="7">
        <v>837</v>
      </c>
      <c r="D1380" s="7" t="s">
        <v>52</v>
      </c>
      <c r="E1380" s="7">
        <v>837</v>
      </c>
      <c r="F1380" s="7">
        <v>2008</v>
      </c>
      <c r="G1380" s="5" t="s">
        <v>298</v>
      </c>
      <c r="H1380" s="7">
        <v>5</v>
      </c>
      <c r="I1380" s="7" t="s">
        <v>52</v>
      </c>
      <c r="J1380" s="7">
        <v>5</v>
      </c>
      <c r="K1380" s="7">
        <v>2008</v>
      </c>
      <c r="L1380">
        <f>VLOOKUP(B1380,NOME_BID!$A$8:$E$350,5,FALSE)</f>
        <v>22</v>
      </c>
      <c r="M1380">
        <v>12</v>
      </c>
      <c r="N1380" t="str">
        <f t="shared" si="42"/>
        <v>22-12</v>
      </c>
      <c r="O1380" t="str">
        <f t="shared" si="43"/>
        <v>12-22</v>
      </c>
    </row>
    <row r="1381" spans="1:15">
      <c r="A1381" t="s">
        <v>40</v>
      </c>
      <c r="B1381" s="5" t="s">
        <v>189</v>
      </c>
      <c r="C1381" s="6">
        <v>52669212</v>
      </c>
      <c r="D1381" s="7">
        <v>6</v>
      </c>
      <c r="E1381" s="6">
        <v>52669206</v>
      </c>
      <c r="F1381" s="7">
        <v>2008</v>
      </c>
      <c r="G1381" s="5" t="s">
        <v>189</v>
      </c>
      <c r="H1381" s="6">
        <v>5964</v>
      </c>
      <c r="I1381" s="7">
        <v>0</v>
      </c>
      <c r="J1381" s="6">
        <v>5964</v>
      </c>
      <c r="K1381" s="7">
        <v>2008</v>
      </c>
      <c r="L1381">
        <f>VLOOKUP(B1381,NOME_BID!$A$8:$E$350,5,FALSE)</f>
        <v>24</v>
      </c>
      <c r="M1381">
        <v>12</v>
      </c>
      <c r="N1381" t="str">
        <f t="shared" si="42"/>
        <v>24-12</v>
      </c>
      <c r="O1381" t="str">
        <f t="shared" si="43"/>
        <v>12-24</v>
      </c>
    </row>
    <row r="1382" spans="1:15">
      <c r="A1382" t="s">
        <v>40</v>
      </c>
      <c r="B1382" s="5" t="s">
        <v>190</v>
      </c>
      <c r="C1382" s="6">
        <v>382731</v>
      </c>
      <c r="D1382" s="6">
        <v>5037179</v>
      </c>
      <c r="E1382" s="6">
        <v>-4654448</v>
      </c>
      <c r="F1382" s="7">
        <v>2008</v>
      </c>
      <c r="G1382" s="5" t="s">
        <v>190</v>
      </c>
      <c r="H1382" s="7">
        <v>929</v>
      </c>
      <c r="I1382" s="6">
        <v>8684</v>
      </c>
      <c r="J1382" s="6">
        <v>-7755</v>
      </c>
      <c r="K1382" s="7">
        <v>2008</v>
      </c>
      <c r="L1382">
        <f>VLOOKUP(B1382,NOME_BID!$A$8:$E$350,5,FALSE)</f>
        <v>23</v>
      </c>
      <c r="M1382">
        <v>12</v>
      </c>
      <c r="N1382" t="str">
        <f t="shared" si="42"/>
        <v>23-12</v>
      </c>
      <c r="O1382" t="str">
        <f t="shared" si="43"/>
        <v>12-23</v>
      </c>
    </row>
    <row r="1383" spans="1:15">
      <c r="A1383" t="s">
        <v>40</v>
      </c>
      <c r="B1383" s="5" t="s">
        <v>5</v>
      </c>
      <c r="C1383" s="6">
        <v>1857</v>
      </c>
      <c r="D1383" s="6">
        <v>11282</v>
      </c>
      <c r="E1383" s="6">
        <v>-9425</v>
      </c>
      <c r="F1383" s="7">
        <v>2008</v>
      </c>
      <c r="G1383" s="5" t="s">
        <v>5</v>
      </c>
      <c r="H1383" s="7">
        <v>54</v>
      </c>
      <c r="I1383" s="7">
        <v>110</v>
      </c>
      <c r="J1383" s="7">
        <v>-56</v>
      </c>
      <c r="K1383" s="7">
        <v>2008</v>
      </c>
      <c r="L1383">
        <f>VLOOKUP(B1383,NOME_BID!$A$8:$E$350,5,FALSE)</f>
        <v>26</v>
      </c>
      <c r="M1383">
        <v>12</v>
      </c>
      <c r="N1383" t="str">
        <f t="shared" si="42"/>
        <v>26-12</v>
      </c>
      <c r="O1383" t="str">
        <f t="shared" si="43"/>
        <v>12-26</v>
      </c>
    </row>
    <row r="1384" spans="1:15">
      <c r="A1384" t="s">
        <v>40</v>
      </c>
      <c r="B1384" s="5" t="s">
        <v>191</v>
      </c>
      <c r="C1384" s="7" t="s">
        <v>52</v>
      </c>
      <c r="D1384" s="6">
        <v>4254945</v>
      </c>
      <c r="E1384" s="6">
        <v>-4254945</v>
      </c>
      <c r="F1384" s="7">
        <v>2008</v>
      </c>
      <c r="G1384" s="5" t="s">
        <v>191</v>
      </c>
      <c r="H1384" s="7" t="s">
        <v>52</v>
      </c>
      <c r="I1384" s="6">
        <v>7254</v>
      </c>
      <c r="J1384" s="6">
        <v>-7254</v>
      </c>
      <c r="K1384" s="7">
        <v>2008</v>
      </c>
      <c r="L1384">
        <f>VLOOKUP(B1384,NOME_BID!$A$8:$E$350,5,FALSE)</f>
        <v>22</v>
      </c>
      <c r="M1384">
        <v>12</v>
      </c>
      <c r="N1384" t="str">
        <f t="shared" si="42"/>
        <v>22-12</v>
      </c>
      <c r="O1384" t="str">
        <f t="shared" si="43"/>
        <v>12-22</v>
      </c>
    </row>
    <row r="1385" spans="1:15">
      <c r="A1385" t="s">
        <v>40</v>
      </c>
      <c r="B1385" s="5" t="s">
        <v>192</v>
      </c>
      <c r="C1385" s="7" t="s">
        <v>52</v>
      </c>
      <c r="D1385" s="6">
        <v>40007</v>
      </c>
      <c r="E1385" s="6">
        <v>-40007</v>
      </c>
      <c r="F1385" s="7">
        <v>2008</v>
      </c>
      <c r="G1385" s="5" t="s">
        <v>192</v>
      </c>
      <c r="H1385" s="7" t="s">
        <v>52</v>
      </c>
      <c r="I1385" s="7">
        <v>31</v>
      </c>
      <c r="J1385" s="7">
        <v>-31</v>
      </c>
      <c r="K1385" s="7">
        <v>2008</v>
      </c>
      <c r="L1385">
        <f>VLOOKUP(B1385,NOME_BID!$A$8:$E$350,5,FALSE)</f>
        <v>23</v>
      </c>
      <c r="M1385">
        <v>12</v>
      </c>
      <c r="N1385" t="str">
        <f t="shared" si="42"/>
        <v>23-12</v>
      </c>
      <c r="O1385" t="str">
        <f t="shared" si="43"/>
        <v>12-23</v>
      </c>
    </row>
    <row r="1386" spans="1:15">
      <c r="A1386" t="s">
        <v>40</v>
      </c>
      <c r="B1386" s="5" t="s">
        <v>193</v>
      </c>
      <c r="C1386" s="6">
        <v>872639466</v>
      </c>
      <c r="D1386" s="6">
        <v>9474701</v>
      </c>
      <c r="E1386" s="6">
        <v>863164765</v>
      </c>
      <c r="F1386" s="7">
        <v>2008</v>
      </c>
      <c r="G1386" s="5" t="s">
        <v>193</v>
      </c>
      <c r="H1386" s="6">
        <v>423045</v>
      </c>
      <c r="I1386" s="6">
        <v>65462</v>
      </c>
      <c r="J1386" s="6">
        <v>357583</v>
      </c>
      <c r="K1386" s="7">
        <v>2008</v>
      </c>
      <c r="L1386">
        <f>VLOOKUP(B1386,NOME_BID!$A$8:$E$350,5,FALSE)</f>
        <v>25</v>
      </c>
      <c r="M1386">
        <v>12</v>
      </c>
      <c r="N1386" t="str">
        <f t="shared" si="42"/>
        <v>25-12</v>
      </c>
      <c r="O1386" t="str">
        <f t="shared" si="43"/>
        <v>12-25</v>
      </c>
    </row>
    <row r="1387" spans="1:15">
      <c r="A1387" t="s">
        <v>40</v>
      </c>
      <c r="B1387" s="5" t="s">
        <v>194</v>
      </c>
      <c r="C1387" s="6">
        <v>1173100</v>
      </c>
      <c r="D1387" s="6">
        <v>242345</v>
      </c>
      <c r="E1387" s="6">
        <v>930755</v>
      </c>
      <c r="F1387" s="7">
        <v>2008</v>
      </c>
      <c r="G1387" s="5" t="s">
        <v>194</v>
      </c>
      <c r="H1387" s="6">
        <v>4752</v>
      </c>
      <c r="I1387" s="7">
        <v>786</v>
      </c>
      <c r="J1387" s="6">
        <v>3966</v>
      </c>
      <c r="K1387" s="7">
        <v>2008</v>
      </c>
      <c r="L1387">
        <f>VLOOKUP(B1387,NOME_BID!$A$8:$E$350,5,FALSE)</f>
        <v>26</v>
      </c>
      <c r="M1387">
        <v>12</v>
      </c>
      <c r="N1387" t="str">
        <f t="shared" si="42"/>
        <v>26-12</v>
      </c>
      <c r="O1387" t="str">
        <f t="shared" si="43"/>
        <v>12-26</v>
      </c>
    </row>
    <row r="1388" spans="1:15">
      <c r="A1388" t="s">
        <v>40</v>
      </c>
      <c r="B1388" s="5" t="s">
        <v>195</v>
      </c>
      <c r="C1388" s="6">
        <v>44406</v>
      </c>
      <c r="D1388" s="6">
        <v>1253590</v>
      </c>
      <c r="E1388" s="6">
        <v>-1209184</v>
      </c>
      <c r="F1388" s="7">
        <v>2008</v>
      </c>
      <c r="G1388" s="5" t="s">
        <v>195</v>
      </c>
      <c r="H1388" s="6">
        <v>1041</v>
      </c>
      <c r="I1388" s="6">
        <v>7892</v>
      </c>
      <c r="J1388" s="6">
        <v>-6851</v>
      </c>
      <c r="K1388" s="7">
        <v>2008</v>
      </c>
      <c r="L1388">
        <f>VLOOKUP(B1388,NOME_BID!$A$8:$E$350,5,FALSE)</f>
        <v>25</v>
      </c>
      <c r="M1388">
        <v>12</v>
      </c>
      <c r="N1388" t="str">
        <f t="shared" si="42"/>
        <v>25-12</v>
      </c>
      <c r="O1388" t="str">
        <f t="shared" si="43"/>
        <v>12-25</v>
      </c>
    </row>
    <row r="1389" spans="1:15">
      <c r="A1389" t="s">
        <v>40</v>
      </c>
      <c r="B1389" s="5" t="s">
        <v>196</v>
      </c>
      <c r="C1389" s="6">
        <v>3255078</v>
      </c>
      <c r="D1389" s="7">
        <v>3</v>
      </c>
      <c r="E1389" s="6">
        <v>3255075</v>
      </c>
      <c r="F1389" s="7">
        <v>2008</v>
      </c>
      <c r="G1389" s="5" t="s">
        <v>196</v>
      </c>
      <c r="H1389" s="7">
        <v>289</v>
      </c>
      <c r="I1389" s="7">
        <v>2</v>
      </c>
      <c r="J1389" s="7">
        <v>287</v>
      </c>
      <c r="K1389" s="7">
        <v>2008</v>
      </c>
      <c r="L1389">
        <f>VLOOKUP(B1389,NOME_BID!$A$8:$E$350,5,FALSE)</f>
        <v>24</v>
      </c>
      <c r="M1389">
        <v>12</v>
      </c>
      <c r="N1389" t="str">
        <f t="shared" si="42"/>
        <v>24-12</v>
      </c>
      <c r="O1389" t="str">
        <f t="shared" si="43"/>
        <v>12-24</v>
      </c>
    </row>
    <row r="1390" spans="1:15">
      <c r="A1390" t="s">
        <v>40</v>
      </c>
      <c r="B1390" s="5" t="s">
        <v>197</v>
      </c>
      <c r="C1390" s="7" t="s">
        <v>52</v>
      </c>
      <c r="D1390" s="7">
        <v>486</v>
      </c>
      <c r="E1390" s="7">
        <v>-486</v>
      </c>
      <c r="F1390" s="7">
        <v>2008</v>
      </c>
      <c r="G1390" s="5" t="s">
        <v>197</v>
      </c>
      <c r="H1390" s="7" t="s">
        <v>52</v>
      </c>
      <c r="I1390" s="7">
        <v>35</v>
      </c>
      <c r="J1390" s="7">
        <v>-35</v>
      </c>
      <c r="K1390" s="7">
        <v>2008</v>
      </c>
      <c r="L1390">
        <f>VLOOKUP(B1390,NOME_BID!$A$8:$E$350,5,FALSE)</f>
        <v>22</v>
      </c>
      <c r="M1390">
        <v>12</v>
      </c>
      <c r="N1390" t="str">
        <f t="shared" si="42"/>
        <v>22-12</v>
      </c>
      <c r="O1390" t="str">
        <f t="shared" si="43"/>
        <v>12-22</v>
      </c>
    </row>
    <row r="1391" spans="1:15">
      <c r="A1391" t="s">
        <v>40</v>
      </c>
      <c r="B1391" s="5" t="s">
        <v>198</v>
      </c>
      <c r="C1391" s="7">
        <v>952</v>
      </c>
      <c r="D1391" s="6">
        <v>4546</v>
      </c>
      <c r="E1391" s="6">
        <v>-3594</v>
      </c>
      <c r="F1391" s="7">
        <v>2008</v>
      </c>
      <c r="G1391" s="5" t="s">
        <v>198</v>
      </c>
      <c r="H1391" s="7">
        <v>107</v>
      </c>
      <c r="I1391" s="7">
        <v>33</v>
      </c>
      <c r="J1391" s="7">
        <v>74</v>
      </c>
      <c r="K1391" s="7">
        <v>2008</v>
      </c>
      <c r="L1391">
        <f>VLOOKUP(B1391,NOME_BID!$A$8:$E$350,5,FALSE)</f>
        <v>26</v>
      </c>
      <c r="M1391">
        <v>12</v>
      </c>
      <c r="N1391" t="str">
        <f t="shared" si="42"/>
        <v>26-12</v>
      </c>
      <c r="O1391" t="str">
        <f t="shared" si="43"/>
        <v>12-26</v>
      </c>
    </row>
    <row r="1392" spans="1:15">
      <c r="A1392" t="s">
        <v>40</v>
      </c>
      <c r="B1392" s="5" t="s">
        <v>199</v>
      </c>
      <c r="C1392" s="6">
        <v>24875231</v>
      </c>
      <c r="D1392" s="6">
        <v>91500174</v>
      </c>
      <c r="E1392" s="6">
        <v>-66624943</v>
      </c>
      <c r="F1392" s="7">
        <v>2008</v>
      </c>
      <c r="G1392" s="5" t="s">
        <v>199</v>
      </c>
      <c r="H1392" s="6">
        <v>54697</v>
      </c>
      <c r="I1392" s="6">
        <v>169191</v>
      </c>
      <c r="J1392" s="6">
        <v>-114494</v>
      </c>
      <c r="K1392" s="7">
        <v>2008</v>
      </c>
      <c r="L1392">
        <f>VLOOKUP(B1392,NOME_BID!$A$8:$E$350,5,FALSE)</f>
        <v>26</v>
      </c>
      <c r="M1392">
        <v>12</v>
      </c>
      <c r="N1392" t="str">
        <f t="shared" si="42"/>
        <v>26-12</v>
      </c>
      <c r="O1392" t="str">
        <f t="shared" si="43"/>
        <v>12-26</v>
      </c>
    </row>
    <row r="1393" spans="1:15">
      <c r="A1393" t="s">
        <v>40</v>
      </c>
      <c r="B1393" s="5" t="s">
        <v>200</v>
      </c>
      <c r="C1393" s="6">
        <v>615710220</v>
      </c>
      <c r="D1393" s="6">
        <v>34530545</v>
      </c>
      <c r="E1393" s="6">
        <v>581179675</v>
      </c>
      <c r="F1393" s="7">
        <v>2008</v>
      </c>
      <c r="G1393" s="5" t="s">
        <v>200</v>
      </c>
      <c r="H1393" s="6">
        <v>945463</v>
      </c>
      <c r="I1393" s="6">
        <v>380238</v>
      </c>
      <c r="J1393" s="6">
        <v>565225</v>
      </c>
      <c r="K1393" s="7">
        <v>2008</v>
      </c>
      <c r="L1393">
        <f>VLOOKUP(B1393,NOME_BID!$A$8:$E$350,5,FALSE)</f>
        <v>26</v>
      </c>
      <c r="M1393">
        <v>12</v>
      </c>
      <c r="N1393" t="str">
        <f t="shared" si="42"/>
        <v>26-12</v>
      </c>
      <c r="O1393" t="str">
        <f t="shared" si="43"/>
        <v>12-26</v>
      </c>
    </row>
    <row r="1394" spans="1:15">
      <c r="A1394" t="s">
        <v>40</v>
      </c>
      <c r="B1394" s="5" t="s">
        <v>201</v>
      </c>
      <c r="C1394" s="6">
        <v>82935528</v>
      </c>
      <c r="D1394" s="6">
        <v>22496</v>
      </c>
      <c r="E1394" s="6">
        <v>82913032</v>
      </c>
      <c r="F1394" s="7">
        <v>2008</v>
      </c>
      <c r="G1394" s="5" t="s">
        <v>201</v>
      </c>
      <c r="H1394" s="6">
        <v>12392</v>
      </c>
      <c r="I1394" s="7">
        <v>63</v>
      </c>
      <c r="J1394" s="6">
        <v>12329</v>
      </c>
      <c r="K1394" s="7">
        <v>2008</v>
      </c>
      <c r="L1394">
        <f>VLOOKUP(B1394,NOME_BID!$A$8:$E$350,5,FALSE)</f>
        <v>17</v>
      </c>
      <c r="M1394">
        <v>12</v>
      </c>
      <c r="N1394" t="str">
        <f t="shared" si="42"/>
        <v>17-12</v>
      </c>
      <c r="O1394" t="str">
        <f t="shared" si="43"/>
        <v>12-17</v>
      </c>
    </row>
    <row r="1395" spans="1:15">
      <c r="A1395" t="s">
        <v>40</v>
      </c>
      <c r="B1395" s="5" t="s">
        <v>202</v>
      </c>
      <c r="C1395" s="6">
        <v>6110008</v>
      </c>
      <c r="D1395" s="6">
        <v>52472348</v>
      </c>
      <c r="E1395" s="6">
        <v>-46362340</v>
      </c>
      <c r="F1395" s="7">
        <v>2008</v>
      </c>
      <c r="G1395" s="5" t="s">
        <v>202</v>
      </c>
      <c r="H1395" s="6">
        <v>22068</v>
      </c>
      <c r="I1395" s="6">
        <v>295155</v>
      </c>
      <c r="J1395" s="6">
        <v>-273087</v>
      </c>
      <c r="K1395" s="7">
        <v>2008</v>
      </c>
      <c r="L1395">
        <f>VLOOKUP(B1395,NOME_BID!$A$8:$E$350,5,FALSE)</f>
        <v>25</v>
      </c>
      <c r="M1395">
        <v>12</v>
      </c>
      <c r="N1395" t="str">
        <f t="shared" si="42"/>
        <v>25-12</v>
      </c>
      <c r="O1395" t="str">
        <f t="shared" si="43"/>
        <v>12-25</v>
      </c>
    </row>
    <row r="1396" spans="1:15">
      <c r="A1396" t="s">
        <v>40</v>
      </c>
      <c r="B1396" s="5" t="s">
        <v>203</v>
      </c>
      <c r="C1396" s="7" t="s">
        <v>52</v>
      </c>
      <c r="D1396" s="7">
        <v>60</v>
      </c>
      <c r="E1396" s="7">
        <v>-60</v>
      </c>
      <c r="F1396" s="7">
        <v>2008</v>
      </c>
      <c r="G1396" s="5" t="s">
        <v>203</v>
      </c>
      <c r="H1396" s="7" t="s">
        <v>52</v>
      </c>
      <c r="I1396" s="7">
        <v>0</v>
      </c>
      <c r="J1396" s="7">
        <v>0</v>
      </c>
      <c r="K1396" s="7">
        <v>2008</v>
      </c>
      <c r="L1396">
        <f>VLOOKUP(B1396,NOME_BID!$A$8:$E$350,5,FALSE)</f>
        <v>25</v>
      </c>
      <c r="M1396">
        <v>12</v>
      </c>
      <c r="N1396" t="str">
        <f t="shared" si="42"/>
        <v>25-12</v>
      </c>
      <c r="O1396" t="str">
        <f t="shared" si="43"/>
        <v>12-25</v>
      </c>
    </row>
    <row r="1397" spans="1:15">
      <c r="A1397" t="s">
        <v>40</v>
      </c>
      <c r="B1397" s="5" t="s">
        <v>204</v>
      </c>
      <c r="C1397" s="6">
        <v>833942</v>
      </c>
      <c r="D1397" s="6">
        <v>269182</v>
      </c>
      <c r="E1397" s="6">
        <v>564760</v>
      </c>
      <c r="F1397" s="7">
        <v>2008</v>
      </c>
      <c r="G1397" s="5" t="s">
        <v>204</v>
      </c>
      <c r="H1397" s="6">
        <v>1481</v>
      </c>
      <c r="I1397" s="7">
        <v>699</v>
      </c>
      <c r="J1397" s="7">
        <v>782</v>
      </c>
      <c r="K1397" s="7">
        <v>2008</v>
      </c>
      <c r="L1397">
        <f>VLOOKUP(B1397,NOME_BID!$A$8:$E$350,5,FALSE)</f>
        <v>22</v>
      </c>
      <c r="M1397">
        <v>12</v>
      </c>
      <c r="N1397" t="str">
        <f t="shared" si="42"/>
        <v>22-12</v>
      </c>
      <c r="O1397" t="str">
        <f t="shared" si="43"/>
        <v>12-22</v>
      </c>
    </row>
    <row r="1398" spans="1:15">
      <c r="A1398" t="s">
        <v>40</v>
      </c>
      <c r="B1398" s="5" t="s">
        <v>299</v>
      </c>
      <c r="C1398" s="7">
        <v>340</v>
      </c>
      <c r="D1398" s="7" t="s">
        <v>52</v>
      </c>
      <c r="E1398" s="7">
        <v>340</v>
      </c>
      <c r="F1398" s="7">
        <v>2008</v>
      </c>
      <c r="G1398" s="5" t="s">
        <v>299</v>
      </c>
      <c r="H1398" s="7">
        <v>2</v>
      </c>
      <c r="I1398" s="7" t="s">
        <v>52</v>
      </c>
      <c r="J1398" s="7">
        <v>2</v>
      </c>
      <c r="K1398" s="7">
        <v>2008</v>
      </c>
      <c r="L1398">
        <f>VLOOKUP(B1398,NOME_BID!$A$8:$E$350,5,FALSE)</f>
        <v>22</v>
      </c>
      <c r="M1398">
        <v>12</v>
      </c>
      <c r="N1398" t="str">
        <f t="shared" si="42"/>
        <v>22-12</v>
      </c>
      <c r="O1398" t="str">
        <f t="shared" si="43"/>
        <v>12-22</v>
      </c>
    </row>
    <row r="1399" spans="1:15">
      <c r="A1399" t="s">
        <v>40</v>
      </c>
      <c r="B1399" s="5" t="s">
        <v>205</v>
      </c>
      <c r="C1399" s="6">
        <v>77326</v>
      </c>
      <c r="D1399" s="7" t="s">
        <v>52</v>
      </c>
      <c r="E1399" s="6">
        <v>77326</v>
      </c>
      <c r="F1399" s="7">
        <v>2008</v>
      </c>
      <c r="G1399" s="5" t="s">
        <v>205</v>
      </c>
      <c r="H1399" s="7">
        <v>128</v>
      </c>
      <c r="I1399" s="7" t="s">
        <v>52</v>
      </c>
      <c r="J1399" s="7">
        <v>128</v>
      </c>
      <c r="K1399" s="7">
        <v>2008</v>
      </c>
      <c r="L1399">
        <f>VLOOKUP(B1399,NOME_BID!$A$8:$E$350,5,FALSE)</f>
        <v>23</v>
      </c>
      <c r="M1399">
        <v>12</v>
      </c>
      <c r="N1399" t="str">
        <f t="shared" si="42"/>
        <v>23-12</v>
      </c>
      <c r="O1399" t="str">
        <f t="shared" si="43"/>
        <v>12-23</v>
      </c>
    </row>
    <row r="1400" spans="1:15">
      <c r="A1400" t="s">
        <v>40</v>
      </c>
      <c r="B1400" s="5" t="s">
        <v>300</v>
      </c>
      <c r="C1400" s="7" t="s">
        <v>52</v>
      </c>
      <c r="D1400" s="6">
        <v>4342</v>
      </c>
      <c r="E1400" s="6">
        <v>-4342</v>
      </c>
      <c r="F1400" s="7">
        <v>2008</v>
      </c>
      <c r="G1400" s="5" t="s">
        <v>300</v>
      </c>
      <c r="H1400" s="7" t="s">
        <v>52</v>
      </c>
      <c r="I1400" s="7">
        <v>2</v>
      </c>
      <c r="J1400" s="7">
        <v>-2</v>
      </c>
      <c r="K1400" s="7">
        <v>2008</v>
      </c>
      <c r="L1400">
        <f>VLOOKUP(B1400,NOME_BID!$A$8:$E$350,5,FALSE)</f>
        <v>25</v>
      </c>
      <c r="M1400">
        <v>12</v>
      </c>
      <c r="N1400" t="str">
        <f t="shared" si="42"/>
        <v>25-12</v>
      </c>
      <c r="O1400" t="str">
        <f t="shared" si="43"/>
        <v>12-25</v>
      </c>
    </row>
    <row r="1401" spans="1:15">
      <c r="A1401" t="s">
        <v>40</v>
      </c>
      <c r="B1401" s="5" t="s">
        <v>206</v>
      </c>
      <c r="C1401" s="7">
        <v>170</v>
      </c>
      <c r="D1401" s="7" t="s">
        <v>52</v>
      </c>
      <c r="E1401" s="7">
        <v>170</v>
      </c>
      <c r="F1401" s="7">
        <v>2008</v>
      </c>
      <c r="G1401" s="5" t="s">
        <v>206</v>
      </c>
      <c r="H1401" s="7">
        <v>0</v>
      </c>
      <c r="I1401" s="7" t="s">
        <v>52</v>
      </c>
      <c r="J1401" s="7">
        <v>0</v>
      </c>
      <c r="K1401" s="7">
        <v>2008</v>
      </c>
      <c r="L1401">
        <f>VLOOKUP(B1401,NOME_BID!$A$8:$E$350,5,FALSE)</f>
        <v>25</v>
      </c>
      <c r="M1401">
        <v>12</v>
      </c>
      <c r="N1401" t="str">
        <f t="shared" si="42"/>
        <v>25-12</v>
      </c>
      <c r="O1401" t="str">
        <f t="shared" si="43"/>
        <v>12-25</v>
      </c>
    </row>
    <row r="1402" spans="1:15">
      <c r="A1402" t="s">
        <v>40</v>
      </c>
      <c r="B1402" s="5" t="s">
        <v>207</v>
      </c>
      <c r="C1402" s="6">
        <v>767108516</v>
      </c>
      <c r="D1402" s="6">
        <v>376568448</v>
      </c>
      <c r="E1402" s="6">
        <v>390540068</v>
      </c>
      <c r="F1402" s="7">
        <v>2008</v>
      </c>
      <c r="G1402" s="5" t="s">
        <v>207</v>
      </c>
      <c r="H1402" s="6">
        <v>522791</v>
      </c>
      <c r="I1402" s="6">
        <v>297905</v>
      </c>
      <c r="J1402" s="6">
        <v>224886</v>
      </c>
      <c r="K1402" s="7">
        <v>2008</v>
      </c>
      <c r="L1402">
        <f>VLOOKUP(B1402,NOME_BID!$A$8:$E$350,5,FALSE)</f>
        <v>24</v>
      </c>
      <c r="M1402">
        <v>12</v>
      </c>
      <c r="N1402" t="str">
        <f t="shared" si="42"/>
        <v>24-12</v>
      </c>
      <c r="O1402" t="str">
        <f t="shared" si="43"/>
        <v>12-24</v>
      </c>
    </row>
    <row r="1403" spans="1:15">
      <c r="A1403" t="s">
        <v>40</v>
      </c>
      <c r="B1403" s="5" t="s">
        <v>208</v>
      </c>
      <c r="C1403" s="6">
        <v>33424</v>
      </c>
      <c r="D1403" s="6">
        <v>68113</v>
      </c>
      <c r="E1403" s="6">
        <v>-34689</v>
      </c>
      <c r="F1403" s="7">
        <v>2008</v>
      </c>
      <c r="G1403" s="5" t="s">
        <v>208</v>
      </c>
      <c r="H1403" s="7">
        <v>85</v>
      </c>
      <c r="I1403" s="7">
        <v>883</v>
      </c>
      <c r="J1403" s="7">
        <v>-798</v>
      </c>
      <c r="K1403" s="7">
        <v>2008</v>
      </c>
      <c r="L1403">
        <f>VLOOKUP(B1403,NOME_BID!$A$8:$E$350,5,FALSE)</f>
        <v>26</v>
      </c>
      <c r="M1403">
        <v>12</v>
      </c>
      <c r="N1403" t="str">
        <f t="shared" si="42"/>
        <v>26-12</v>
      </c>
      <c r="O1403" t="str">
        <f t="shared" si="43"/>
        <v>12-26</v>
      </c>
    </row>
    <row r="1404" spans="1:15">
      <c r="A1404" t="s">
        <v>40</v>
      </c>
      <c r="B1404" s="5" t="s">
        <v>301</v>
      </c>
      <c r="C1404" s="6">
        <v>18322072</v>
      </c>
      <c r="D1404" s="7">
        <v>11</v>
      </c>
      <c r="E1404" s="6">
        <v>18322061</v>
      </c>
      <c r="F1404" s="7">
        <v>2008</v>
      </c>
      <c r="G1404" s="5" t="s">
        <v>301</v>
      </c>
      <c r="H1404" s="6">
        <v>1763</v>
      </c>
      <c r="I1404" s="7">
        <v>0</v>
      </c>
      <c r="J1404" s="6">
        <v>1763</v>
      </c>
      <c r="K1404" s="7">
        <v>2008</v>
      </c>
      <c r="L1404">
        <f>VLOOKUP(B1404,NOME_BID!$A$8:$E$350,5,FALSE)</f>
        <v>24</v>
      </c>
      <c r="M1404">
        <v>12</v>
      </c>
      <c r="N1404" t="str">
        <f t="shared" si="42"/>
        <v>24-12</v>
      </c>
      <c r="O1404" t="str">
        <f t="shared" si="43"/>
        <v>12-24</v>
      </c>
    </row>
    <row r="1405" spans="1:15">
      <c r="A1405" t="s">
        <v>40</v>
      </c>
      <c r="B1405" s="5" t="s">
        <v>209</v>
      </c>
      <c r="C1405" s="7" t="s">
        <v>52</v>
      </c>
      <c r="D1405" s="7">
        <v>307</v>
      </c>
      <c r="E1405" s="7">
        <v>-307</v>
      </c>
      <c r="F1405" s="7">
        <v>2008</v>
      </c>
      <c r="G1405" s="5" t="s">
        <v>209</v>
      </c>
      <c r="H1405" s="7" t="s">
        <v>52</v>
      </c>
      <c r="I1405" s="7">
        <v>9</v>
      </c>
      <c r="J1405" s="7">
        <v>-9</v>
      </c>
      <c r="K1405" s="7">
        <v>2008</v>
      </c>
      <c r="L1405">
        <f>VLOOKUP(B1405,NOME_BID!$A$8:$E$350,5,FALSE)</f>
        <v>25</v>
      </c>
      <c r="M1405">
        <v>12</v>
      </c>
      <c r="N1405" t="str">
        <f t="shared" si="42"/>
        <v>25-12</v>
      </c>
      <c r="O1405" t="str">
        <f t="shared" si="43"/>
        <v>12-25</v>
      </c>
    </row>
    <row r="1406" spans="1:15">
      <c r="A1406" t="s">
        <v>40</v>
      </c>
      <c r="B1406" s="5" t="s">
        <v>210</v>
      </c>
      <c r="C1406" s="6">
        <v>2761840614</v>
      </c>
      <c r="D1406" s="6">
        <v>28144905</v>
      </c>
      <c r="E1406" s="6">
        <v>2733695709</v>
      </c>
      <c r="F1406" s="7">
        <v>2008</v>
      </c>
      <c r="G1406" s="5" t="s">
        <v>210</v>
      </c>
      <c r="H1406" s="6">
        <v>184481</v>
      </c>
      <c r="I1406" s="6">
        <v>60203</v>
      </c>
      <c r="J1406" s="6">
        <v>124278</v>
      </c>
      <c r="K1406" s="7">
        <v>2008</v>
      </c>
      <c r="L1406">
        <f>VLOOKUP(B1406,NOME_BID!$A$8:$E$350,5,FALSE)</f>
        <v>26</v>
      </c>
      <c r="M1406">
        <v>12</v>
      </c>
      <c r="N1406" t="str">
        <f t="shared" si="42"/>
        <v>26-12</v>
      </c>
      <c r="O1406" t="str">
        <f t="shared" si="43"/>
        <v>12-26</v>
      </c>
    </row>
    <row r="1407" spans="1:15">
      <c r="A1407" t="s">
        <v>40</v>
      </c>
      <c r="B1407" s="5" t="s">
        <v>212</v>
      </c>
      <c r="C1407" s="6">
        <v>29659129</v>
      </c>
      <c r="D1407" s="6">
        <v>90626650</v>
      </c>
      <c r="E1407" s="6">
        <v>-60967521</v>
      </c>
      <c r="F1407" s="7">
        <v>2008</v>
      </c>
      <c r="G1407" s="5" t="s">
        <v>212</v>
      </c>
      <c r="H1407" s="6">
        <v>12491</v>
      </c>
      <c r="I1407" s="6">
        <v>85466</v>
      </c>
      <c r="J1407" s="6">
        <v>-72975</v>
      </c>
      <c r="K1407" s="7">
        <v>2008</v>
      </c>
      <c r="L1407">
        <f>VLOOKUP(B1407,NOME_BID!$A$8:$E$350,5,FALSE)</f>
        <v>26</v>
      </c>
      <c r="M1407">
        <v>12</v>
      </c>
      <c r="N1407" t="str">
        <f t="shared" si="42"/>
        <v>26-12</v>
      </c>
      <c r="O1407" t="str">
        <f t="shared" si="43"/>
        <v>12-26</v>
      </c>
    </row>
    <row r="1408" spans="1:15">
      <c r="A1408" t="s">
        <v>40</v>
      </c>
      <c r="B1408" s="5" t="s">
        <v>213</v>
      </c>
      <c r="C1408" s="6">
        <v>109444</v>
      </c>
      <c r="D1408" s="7">
        <v>38</v>
      </c>
      <c r="E1408" s="6">
        <v>109406</v>
      </c>
      <c r="F1408" s="7">
        <v>2008</v>
      </c>
      <c r="G1408" s="5" t="s">
        <v>213</v>
      </c>
      <c r="H1408" s="7">
        <v>199</v>
      </c>
      <c r="I1408" s="7">
        <v>0</v>
      </c>
      <c r="J1408" s="7">
        <v>199</v>
      </c>
      <c r="K1408" s="7">
        <v>2008</v>
      </c>
      <c r="L1408">
        <f>VLOOKUP(B1408,NOME_BID!$A$8:$E$350,5,FALSE)</f>
        <v>22</v>
      </c>
      <c r="M1408">
        <v>12</v>
      </c>
      <c r="N1408" t="str">
        <f t="shared" si="42"/>
        <v>22-12</v>
      </c>
      <c r="O1408" t="str">
        <f t="shared" si="43"/>
        <v>12-22</v>
      </c>
    </row>
    <row r="1409" spans="1:15">
      <c r="A1409" t="s">
        <v>40</v>
      </c>
      <c r="B1409" s="5" t="s">
        <v>47</v>
      </c>
      <c r="C1409" s="6">
        <v>9717261</v>
      </c>
      <c r="D1409" s="6">
        <v>13709919</v>
      </c>
      <c r="E1409" s="6">
        <v>-3992658</v>
      </c>
      <c r="F1409" s="7">
        <v>2008</v>
      </c>
      <c r="G1409" s="5" t="s">
        <v>47</v>
      </c>
      <c r="H1409" s="6">
        <v>18884</v>
      </c>
      <c r="I1409" s="6">
        <v>43904</v>
      </c>
      <c r="J1409" s="6">
        <v>-25020</v>
      </c>
      <c r="K1409" s="7">
        <v>2008</v>
      </c>
      <c r="L1409">
        <f>VLOOKUP(B1409,NOME_BID!$A$8:$E$350,5,FALSE)</f>
        <v>16</v>
      </c>
      <c r="M1409">
        <v>12</v>
      </c>
      <c r="N1409" t="str">
        <f t="shared" si="42"/>
        <v>16-12</v>
      </c>
      <c r="O1409" t="str">
        <f t="shared" si="43"/>
        <v>12-16</v>
      </c>
    </row>
    <row r="1410" spans="1:15">
      <c r="A1410" t="s">
        <v>40</v>
      </c>
      <c r="B1410" s="5" t="s">
        <v>214</v>
      </c>
      <c r="C1410" s="6">
        <v>23100</v>
      </c>
      <c r="D1410" s="6">
        <v>2676</v>
      </c>
      <c r="E1410" s="6">
        <v>20424</v>
      </c>
      <c r="F1410" s="7">
        <v>2008</v>
      </c>
      <c r="G1410" s="5" t="s">
        <v>214</v>
      </c>
      <c r="H1410" s="7">
        <v>198</v>
      </c>
      <c r="I1410" s="7">
        <v>41</v>
      </c>
      <c r="J1410" s="7">
        <v>157</v>
      </c>
      <c r="K1410" s="7">
        <v>2008</v>
      </c>
      <c r="L1410">
        <f>VLOOKUP(B1410,NOME_BID!$A$8:$E$350,5,FALSE)</f>
        <v>25</v>
      </c>
      <c r="M1410">
        <v>12</v>
      </c>
      <c r="N1410" t="str">
        <f t="shared" si="42"/>
        <v>25-12</v>
      </c>
      <c r="O1410" t="str">
        <f t="shared" si="43"/>
        <v>12-25</v>
      </c>
    </row>
    <row r="1411" spans="1:15">
      <c r="A1411" t="s">
        <v>40</v>
      </c>
      <c r="B1411" s="5" t="s">
        <v>48</v>
      </c>
      <c r="C1411" s="6">
        <v>2402093410</v>
      </c>
      <c r="D1411" s="6">
        <v>1222670635</v>
      </c>
      <c r="E1411" s="6">
        <v>1179422775</v>
      </c>
      <c r="F1411" s="7">
        <v>2008</v>
      </c>
      <c r="G1411" s="5" t="s">
        <v>48</v>
      </c>
      <c r="H1411" s="6">
        <v>6091520</v>
      </c>
      <c r="I1411" s="6">
        <v>1196531</v>
      </c>
      <c r="J1411" s="6">
        <v>4894989</v>
      </c>
      <c r="K1411" s="7">
        <v>2008</v>
      </c>
      <c r="L1411">
        <f>VLOOKUP(B1411,NOME_BID!$A$8:$E$350,5,FALSE)</f>
        <v>17</v>
      </c>
      <c r="M1411">
        <v>12</v>
      </c>
      <c r="N1411" t="str">
        <f t="shared" si="42"/>
        <v>17-12</v>
      </c>
      <c r="O1411" t="str">
        <f t="shared" si="43"/>
        <v>12-17</v>
      </c>
    </row>
    <row r="1412" spans="1:15">
      <c r="A1412" t="s">
        <v>40</v>
      </c>
      <c r="B1412" s="5" t="s">
        <v>216</v>
      </c>
      <c r="C1412" s="6">
        <v>2255980</v>
      </c>
      <c r="D1412" s="6">
        <v>16100675</v>
      </c>
      <c r="E1412" s="6">
        <v>-13844695</v>
      </c>
      <c r="F1412" s="7">
        <v>2008</v>
      </c>
      <c r="G1412" s="5" t="s">
        <v>216</v>
      </c>
      <c r="H1412" s="6">
        <v>3464</v>
      </c>
      <c r="I1412" s="6">
        <v>65654</v>
      </c>
      <c r="J1412" s="6">
        <v>-62190</v>
      </c>
      <c r="K1412" s="7">
        <v>2008</v>
      </c>
      <c r="L1412">
        <f>VLOOKUP(B1412,NOME_BID!$A$8:$E$350,5,FALSE)</f>
        <v>25</v>
      </c>
      <c r="M1412">
        <v>12</v>
      </c>
      <c r="N1412" t="str">
        <f t="shared" ref="N1412:N1475" si="44">CONCATENATE(L1412,"-",M1412)</f>
        <v>25-12</v>
      </c>
      <c r="O1412" t="str">
        <f t="shared" ref="O1412:O1475" si="45">CONCATENATE(M1412,"-",L1412)</f>
        <v>12-25</v>
      </c>
    </row>
    <row r="1413" spans="1:15">
      <c r="A1413" t="s">
        <v>40</v>
      </c>
      <c r="B1413" s="5" t="s">
        <v>274</v>
      </c>
      <c r="C1413" s="6">
        <v>58082999</v>
      </c>
      <c r="D1413" s="6">
        <v>35406819</v>
      </c>
      <c r="E1413" s="6">
        <v>22676180</v>
      </c>
      <c r="F1413" s="7">
        <v>2008</v>
      </c>
      <c r="G1413" s="5" t="s">
        <v>274</v>
      </c>
      <c r="H1413" s="6">
        <v>1163</v>
      </c>
      <c r="I1413" s="6">
        <v>19109</v>
      </c>
      <c r="J1413" s="6">
        <v>-17946</v>
      </c>
      <c r="K1413" s="7">
        <v>2008</v>
      </c>
      <c r="L1413">
        <f>VLOOKUP(B1413,NOME_BID!$A$8:$E$350,5,FALSE)</f>
        <v>24</v>
      </c>
      <c r="M1413">
        <v>12</v>
      </c>
      <c r="N1413" t="str">
        <f t="shared" si="44"/>
        <v>24-12</v>
      </c>
      <c r="O1413" t="str">
        <f t="shared" si="45"/>
        <v>12-24</v>
      </c>
    </row>
    <row r="1414" spans="1:15">
      <c r="A1414" t="s">
        <v>40</v>
      </c>
      <c r="B1414" s="5" t="s">
        <v>275</v>
      </c>
      <c r="C1414" s="6">
        <v>49530993</v>
      </c>
      <c r="D1414" s="6">
        <v>6337719</v>
      </c>
      <c r="E1414" s="6">
        <v>43193274</v>
      </c>
      <c r="F1414" s="7">
        <v>2008</v>
      </c>
      <c r="G1414" s="5" t="s">
        <v>275</v>
      </c>
      <c r="H1414" s="6">
        <v>9380</v>
      </c>
      <c r="I1414" s="6">
        <v>4742</v>
      </c>
      <c r="J1414" s="6">
        <v>4638</v>
      </c>
      <c r="K1414" s="7">
        <v>2008</v>
      </c>
      <c r="L1414">
        <f>VLOOKUP(B1414,NOME_BID!$A$8:$E$350,5,FALSE)</f>
        <v>24</v>
      </c>
      <c r="M1414">
        <v>12</v>
      </c>
      <c r="N1414" t="str">
        <f t="shared" si="44"/>
        <v>24-12</v>
      </c>
      <c r="O1414" t="str">
        <f t="shared" si="45"/>
        <v>12-24</v>
      </c>
    </row>
    <row r="1415" spans="1:15">
      <c r="A1415" t="s">
        <v>40</v>
      </c>
      <c r="B1415" s="5" t="s">
        <v>217</v>
      </c>
      <c r="C1415" s="6">
        <v>71062</v>
      </c>
      <c r="D1415" s="7" t="s">
        <v>52</v>
      </c>
      <c r="E1415" s="6">
        <v>71062</v>
      </c>
      <c r="F1415" s="7">
        <v>2008</v>
      </c>
      <c r="G1415" s="5" t="s">
        <v>217</v>
      </c>
      <c r="H1415" s="7">
        <v>132</v>
      </c>
      <c r="I1415" s="7" t="s">
        <v>52</v>
      </c>
      <c r="J1415" s="7">
        <v>132</v>
      </c>
      <c r="K1415" s="7">
        <v>2008</v>
      </c>
      <c r="L1415">
        <f>VLOOKUP(B1415,NOME_BID!$A$8:$E$350,5,FALSE)</f>
        <v>25</v>
      </c>
      <c r="M1415">
        <v>12</v>
      </c>
      <c r="N1415" t="str">
        <f t="shared" si="44"/>
        <v>25-12</v>
      </c>
      <c r="O1415" t="str">
        <f t="shared" si="45"/>
        <v>12-25</v>
      </c>
    </row>
    <row r="1416" spans="1:15">
      <c r="A1416" t="s">
        <v>40</v>
      </c>
      <c r="B1416" s="5" t="s">
        <v>244</v>
      </c>
      <c r="C1416" s="6">
        <v>248717</v>
      </c>
      <c r="D1416" s="7">
        <v>68</v>
      </c>
      <c r="E1416" s="6">
        <v>248649</v>
      </c>
      <c r="F1416" s="7">
        <v>2008</v>
      </c>
      <c r="G1416" s="5" t="s">
        <v>244</v>
      </c>
      <c r="H1416" s="7">
        <v>551</v>
      </c>
      <c r="I1416" s="7">
        <v>1</v>
      </c>
      <c r="J1416" s="7">
        <v>550</v>
      </c>
      <c r="K1416" s="7">
        <v>2008</v>
      </c>
      <c r="L1416">
        <f>VLOOKUP(B1416,NOME_BID!$A$8:$E$350,5,FALSE)</f>
        <v>26</v>
      </c>
      <c r="M1416">
        <v>12</v>
      </c>
      <c r="N1416" t="str">
        <f t="shared" si="44"/>
        <v>26-12</v>
      </c>
      <c r="O1416" t="str">
        <f t="shared" si="45"/>
        <v>12-26</v>
      </c>
    </row>
    <row r="1417" spans="1:15">
      <c r="A1417" t="s">
        <v>40</v>
      </c>
      <c r="B1417" s="5" t="s">
        <v>218</v>
      </c>
      <c r="C1417" s="6">
        <v>24949956</v>
      </c>
      <c r="D1417" s="7" t="s">
        <v>52</v>
      </c>
      <c r="E1417" s="6">
        <v>24949956</v>
      </c>
      <c r="F1417" s="7">
        <v>2008</v>
      </c>
      <c r="G1417" s="5" t="s">
        <v>218</v>
      </c>
      <c r="H1417" s="6">
        <v>8462</v>
      </c>
      <c r="I1417" s="7" t="s">
        <v>52</v>
      </c>
      <c r="J1417" s="6">
        <v>8462</v>
      </c>
      <c r="K1417" s="7">
        <v>2008</v>
      </c>
      <c r="L1417">
        <f>VLOOKUP(B1417,NOME_BID!$A$8:$E$350,5,FALSE)</f>
        <v>26</v>
      </c>
      <c r="M1417">
        <v>12</v>
      </c>
      <c r="N1417" t="str">
        <f t="shared" si="44"/>
        <v>26-12</v>
      </c>
      <c r="O1417" t="str">
        <f t="shared" si="45"/>
        <v>12-26</v>
      </c>
    </row>
    <row r="1418" spans="1:15">
      <c r="A1418" t="s">
        <v>40</v>
      </c>
      <c r="B1418" s="5" t="s">
        <v>219</v>
      </c>
      <c r="C1418" s="6">
        <v>846128</v>
      </c>
      <c r="D1418" s="7">
        <v>500</v>
      </c>
      <c r="E1418" s="6">
        <v>845628</v>
      </c>
      <c r="F1418" s="7">
        <v>2008</v>
      </c>
      <c r="G1418" s="5" t="s">
        <v>219</v>
      </c>
      <c r="H1418" s="6">
        <v>1393</v>
      </c>
      <c r="I1418" s="7">
        <v>52</v>
      </c>
      <c r="J1418" s="6">
        <v>1341</v>
      </c>
      <c r="K1418" s="7">
        <v>2008</v>
      </c>
      <c r="L1418">
        <f>VLOOKUP(B1418,NOME_BID!$A$8:$E$350,5,FALSE)</f>
        <v>22</v>
      </c>
      <c r="M1418">
        <v>12</v>
      </c>
      <c r="N1418" t="str">
        <f t="shared" si="44"/>
        <v>22-12</v>
      </c>
      <c r="O1418" t="str">
        <f t="shared" si="45"/>
        <v>12-22</v>
      </c>
    </row>
    <row r="1419" spans="1:15">
      <c r="A1419" t="s">
        <v>40</v>
      </c>
      <c r="B1419" s="5" t="s">
        <v>220</v>
      </c>
      <c r="C1419" s="7" t="s">
        <v>52</v>
      </c>
      <c r="D1419" s="6">
        <v>2011858</v>
      </c>
      <c r="E1419" s="6">
        <v>-2011858</v>
      </c>
      <c r="F1419" s="7">
        <v>2008</v>
      </c>
      <c r="G1419" s="5" t="s">
        <v>220</v>
      </c>
      <c r="H1419" s="7" t="s">
        <v>52</v>
      </c>
      <c r="I1419" s="6">
        <v>3312</v>
      </c>
      <c r="J1419" s="6">
        <v>-3312</v>
      </c>
      <c r="K1419" s="7">
        <v>2008</v>
      </c>
      <c r="L1419">
        <f>VLOOKUP(B1419,NOME_BID!$A$8:$E$350,5,FALSE)</f>
        <v>22</v>
      </c>
      <c r="M1419">
        <v>12</v>
      </c>
      <c r="N1419" t="str">
        <f t="shared" si="44"/>
        <v>22-12</v>
      </c>
      <c r="O1419" t="str">
        <f t="shared" si="45"/>
        <v>12-22</v>
      </c>
    </row>
    <row r="1420" spans="1:15">
      <c r="A1420" t="s">
        <v>40</v>
      </c>
      <c r="B1420" s="5" t="s">
        <v>6</v>
      </c>
      <c r="C1420" s="6">
        <v>23113463</v>
      </c>
      <c r="D1420" s="6">
        <v>35485606</v>
      </c>
      <c r="E1420" s="6">
        <v>-12372143</v>
      </c>
      <c r="F1420" s="7">
        <v>2008</v>
      </c>
      <c r="G1420" s="5" t="s">
        <v>6</v>
      </c>
      <c r="H1420" s="6">
        <v>56425</v>
      </c>
      <c r="I1420" s="6">
        <v>79548</v>
      </c>
      <c r="J1420" s="6">
        <v>-23123</v>
      </c>
      <c r="K1420" s="7">
        <v>2008</v>
      </c>
      <c r="L1420">
        <f>VLOOKUP(B1421,NOME_BID!$A$8:$E$350,5,FALSE)</f>
        <v>12</v>
      </c>
      <c r="M1420">
        <v>12</v>
      </c>
      <c r="N1420" t="str">
        <f t="shared" si="44"/>
        <v>12-12</v>
      </c>
      <c r="O1420" t="str">
        <f t="shared" si="45"/>
        <v>12-12</v>
      </c>
    </row>
    <row r="1421" spans="1:15">
      <c r="A1421" t="s">
        <v>40</v>
      </c>
      <c r="B1421" s="5" t="s">
        <v>7</v>
      </c>
      <c r="C1421" s="7" t="s">
        <v>52</v>
      </c>
      <c r="D1421" s="7">
        <v>0</v>
      </c>
      <c r="E1421" s="7">
        <v>0</v>
      </c>
      <c r="F1421" s="7">
        <v>2008</v>
      </c>
      <c r="G1421" s="5" t="s">
        <v>7</v>
      </c>
      <c r="H1421" s="7" t="s">
        <v>52</v>
      </c>
      <c r="I1421" s="7">
        <v>0</v>
      </c>
      <c r="J1421" s="7">
        <v>0</v>
      </c>
      <c r="K1421" s="7">
        <v>2008</v>
      </c>
      <c r="L1421">
        <f>VLOOKUP(B1421,NOME_BID!$A$8:$E$350,5,FALSE)</f>
        <v>12</v>
      </c>
      <c r="M1421">
        <v>12</v>
      </c>
      <c r="N1421" t="str">
        <f t="shared" si="44"/>
        <v>12-12</v>
      </c>
      <c r="O1421" t="str">
        <f t="shared" si="45"/>
        <v>12-12</v>
      </c>
    </row>
    <row r="1422" spans="1:15">
      <c r="A1422" t="s">
        <v>40</v>
      </c>
      <c r="B1422" s="5" t="s">
        <v>8</v>
      </c>
      <c r="C1422" s="6">
        <v>3467571</v>
      </c>
      <c r="D1422" s="6">
        <v>8251958</v>
      </c>
      <c r="E1422" s="6">
        <v>-4784387</v>
      </c>
      <c r="F1422" s="7">
        <v>2008</v>
      </c>
      <c r="G1422" s="5" t="s">
        <v>8</v>
      </c>
      <c r="H1422" s="6">
        <v>35468</v>
      </c>
      <c r="I1422" s="6">
        <v>93158</v>
      </c>
      <c r="J1422" s="6">
        <v>-57690</v>
      </c>
      <c r="K1422" s="7">
        <v>2008</v>
      </c>
      <c r="L1422">
        <f>VLOOKUP(B1422,NOME_BID!$A$8:$E$350,5,FALSE)</f>
        <v>12</v>
      </c>
      <c r="M1422">
        <v>12</v>
      </c>
      <c r="N1422" t="str">
        <f t="shared" si="44"/>
        <v>12-12</v>
      </c>
      <c r="O1422" t="str">
        <f t="shared" si="45"/>
        <v>12-12</v>
      </c>
    </row>
    <row r="1423" spans="1:15">
      <c r="A1423" t="s">
        <v>40</v>
      </c>
      <c r="B1423" s="5" t="s">
        <v>9</v>
      </c>
      <c r="C1423" s="6">
        <v>4869484</v>
      </c>
      <c r="D1423" s="6">
        <v>35677113</v>
      </c>
      <c r="E1423" s="6">
        <v>-30807629</v>
      </c>
      <c r="F1423" s="7">
        <v>2008</v>
      </c>
      <c r="G1423" s="5" t="s">
        <v>9</v>
      </c>
      <c r="H1423" s="6">
        <v>5591</v>
      </c>
      <c r="I1423" s="6">
        <v>51751</v>
      </c>
      <c r="J1423" s="6">
        <v>-46160</v>
      </c>
      <c r="K1423" s="7">
        <v>2008</v>
      </c>
      <c r="L1423">
        <f>VLOOKUP(B1423,NOME_BID!$A$8:$E$350,5,FALSE)</f>
        <v>12</v>
      </c>
      <c r="M1423">
        <v>12</v>
      </c>
      <c r="N1423" t="str">
        <f t="shared" si="44"/>
        <v>12-12</v>
      </c>
      <c r="O1423" t="str">
        <f t="shared" si="45"/>
        <v>12-12</v>
      </c>
    </row>
    <row r="1424" spans="1:15">
      <c r="A1424" t="s">
        <v>40</v>
      </c>
      <c r="B1424" s="5" t="s">
        <v>10</v>
      </c>
      <c r="C1424" s="6">
        <v>5859315</v>
      </c>
      <c r="D1424" s="6">
        <v>7655951</v>
      </c>
      <c r="E1424" s="6">
        <v>-1796636</v>
      </c>
      <c r="F1424" s="7">
        <v>2008</v>
      </c>
      <c r="G1424" s="5" t="s">
        <v>10</v>
      </c>
      <c r="H1424" s="6">
        <v>40774</v>
      </c>
      <c r="I1424" s="6">
        <v>16918</v>
      </c>
      <c r="J1424" s="6">
        <v>23856</v>
      </c>
      <c r="K1424" s="7">
        <v>2008</v>
      </c>
      <c r="L1424">
        <f>VLOOKUP(B1424,NOME_BID!$A$8:$E$350,5,FALSE)</f>
        <v>12</v>
      </c>
      <c r="M1424">
        <v>12</v>
      </c>
      <c r="N1424" t="str">
        <f t="shared" si="44"/>
        <v>12-12</v>
      </c>
      <c r="O1424" t="str">
        <f t="shared" si="45"/>
        <v>12-12</v>
      </c>
    </row>
    <row r="1425" spans="1:15">
      <c r="A1425" t="s">
        <v>40</v>
      </c>
      <c r="B1425" s="5" t="s">
        <v>11</v>
      </c>
      <c r="C1425" s="6">
        <v>66424642</v>
      </c>
      <c r="D1425" s="6">
        <v>24455153</v>
      </c>
      <c r="E1425" s="6">
        <v>41969489</v>
      </c>
      <c r="F1425" s="7">
        <v>2008</v>
      </c>
      <c r="G1425" s="5" t="s">
        <v>11</v>
      </c>
      <c r="H1425" s="6">
        <v>118326</v>
      </c>
      <c r="I1425" s="6">
        <v>74985</v>
      </c>
      <c r="J1425" s="6">
        <v>43341</v>
      </c>
      <c r="K1425" s="7">
        <v>2008</v>
      </c>
      <c r="L1425">
        <f>VLOOKUP(B1425,NOME_BID!$A$8:$E$350,5,FALSE)</f>
        <v>12</v>
      </c>
      <c r="M1425">
        <v>12</v>
      </c>
      <c r="N1425" t="str">
        <f t="shared" si="44"/>
        <v>12-12</v>
      </c>
      <c r="O1425" t="str">
        <f t="shared" si="45"/>
        <v>12-12</v>
      </c>
    </row>
    <row r="1426" spans="1:15">
      <c r="A1426" t="s">
        <v>40</v>
      </c>
      <c r="B1426" s="5" t="s">
        <v>12</v>
      </c>
      <c r="C1426" s="6">
        <v>113422</v>
      </c>
      <c r="D1426" s="6">
        <v>1216816</v>
      </c>
      <c r="E1426" s="6">
        <v>-1103394</v>
      </c>
      <c r="F1426" s="7">
        <v>2008</v>
      </c>
      <c r="G1426" s="5" t="s">
        <v>12</v>
      </c>
      <c r="H1426" s="6">
        <v>1279</v>
      </c>
      <c r="I1426" s="6">
        <v>2654</v>
      </c>
      <c r="J1426" s="6">
        <v>-1375</v>
      </c>
      <c r="K1426" s="7">
        <v>2008</v>
      </c>
      <c r="L1426">
        <f>VLOOKUP(B1426,NOME_BID!$A$8:$E$350,5,FALSE)</f>
        <v>12</v>
      </c>
      <c r="M1426">
        <v>12</v>
      </c>
      <c r="N1426" t="str">
        <f t="shared" si="44"/>
        <v>12-12</v>
      </c>
      <c r="O1426" t="str">
        <f t="shared" si="45"/>
        <v>12-12</v>
      </c>
    </row>
    <row r="1427" spans="1:15">
      <c r="A1427" t="s">
        <v>40</v>
      </c>
      <c r="B1427" s="5" t="s">
        <v>13</v>
      </c>
      <c r="C1427" s="6">
        <v>69555911</v>
      </c>
      <c r="D1427" s="7">
        <v>885</v>
      </c>
      <c r="E1427" s="6">
        <v>69555026</v>
      </c>
      <c r="F1427" s="7">
        <v>2008</v>
      </c>
      <c r="G1427" s="5" t="s">
        <v>13</v>
      </c>
      <c r="H1427" s="6">
        <v>207484</v>
      </c>
      <c r="I1427" s="7">
        <v>44</v>
      </c>
      <c r="J1427" s="6">
        <v>207440</v>
      </c>
      <c r="K1427" s="7">
        <v>2008</v>
      </c>
      <c r="L1427">
        <f>VLOOKUP(B1427,NOME_BID!$A$8:$E$350,5,FALSE)</f>
        <v>12</v>
      </c>
      <c r="M1427">
        <v>12</v>
      </c>
      <c r="N1427" t="str">
        <f t="shared" si="44"/>
        <v>12-12</v>
      </c>
      <c r="O1427" t="str">
        <f t="shared" si="45"/>
        <v>12-12</v>
      </c>
    </row>
    <row r="1428" spans="1:15">
      <c r="A1428" t="s">
        <v>40</v>
      </c>
      <c r="B1428" s="5" t="s">
        <v>14</v>
      </c>
      <c r="C1428" s="6">
        <v>57583425</v>
      </c>
      <c r="D1428" s="6">
        <v>25990331</v>
      </c>
      <c r="E1428" s="6">
        <v>31593094</v>
      </c>
      <c r="F1428" s="7">
        <v>2008</v>
      </c>
      <c r="G1428" s="5" t="s">
        <v>14</v>
      </c>
      <c r="H1428" s="6">
        <v>53309</v>
      </c>
      <c r="I1428" s="6">
        <v>62325</v>
      </c>
      <c r="J1428" s="6">
        <v>-9016</v>
      </c>
      <c r="K1428" s="7">
        <v>2008</v>
      </c>
      <c r="L1428">
        <f>VLOOKUP(B1428,NOME_BID!$A$8:$E$350,5,FALSE)</f>
        <v>12</v>
      </c>
      <c r="M1428">
        <v>12</v>
      </c>
      <c r="N1428" t="str">
        <f t="shared" si="44"/>
        <v>12-12</v>
      </c>
      <c r="O1428" t="str">
        <f t="shared" si="45"/>
        <v>12-12</v>
      </c>
    </row>
    <row r="1429" spans="1:15">
      <c r="A1429" t="s">
        <v>40</v>
      </c>
      <c r="B1429" s="5" t="s">
        <v>15</v>
      </c>
      <c r="C1429" s="6">
        <v>527381</v>
      </c>
      <c r="D1429" s="6">
        <v>168039</v>
      </c>
      <c r="E1429" s="6">
        <v>359342</v>
      </c>
      <c r="F1429" s="7">
        <v>2008</v>
      </c>
      <c r="G1429" s="5" t="s">
        <v>15</v>
      </c>
      <c r="H1429" s="6">
        <v>2502</v>
      </c>
      <c r="I1429" s="7">
        <v>469</v>
      </c>
      <c r="J1429" s="6">
        <v>2033</v>
      </c>
      <c r="K1429" s="7">
        <v>2008</v>
      </c>
      <c r="L1429">
        <f>VLOOKUP(B1429,NOME_BID!$A$8:$E$350,5,FALSE)</f>
        <v>12</v>
      </c>
      <c r="M1429">
        <v>12</v>
      </c>
      <c r="N1429" t="str">
        <f t="shared" si="44"/>
        <v>12-12</v>
      </c>
      <c r="O1429" t="str">
        <f t="shared" si="45"/>
        <v>12-12</v>
      </c>
    </row>
    <row r="1430" spans="1:15">
      <c r="A1430" t="s">
        <v>40</v>
      </c>
      <c r="B1430" s="5" t="s">
        <v>16</v>
      </c>
      <c r="C1430" s="6">
        <v>443632</v>
      </c>
      <c r="D1430" s="6">
        <v>4623774</v>
      </c>
      <c r="E1430" s="6">
        <v>-4180142</v>
      </c>
      <c r="F1430" s="7">
        <v>2008</v>
      </c>
      <c r="G1430" s="5" t="s">
        <v>16</v>
      </c>
      <c r="H1430" s="6">
        <v>4399</v>
      </c>
      <c r="I1430" s="6">
        <v>27743</v>
      </c>
      <c r="J1430" s="6">
        <v>-23344</v>
      </c>
      <c r="K1430" s="7">
        <v>2008</v>
      </c>
      <c r="L1430">
        <f>VLOOKUP(B1430,NOME_BID!$A$8:$E$350,5,FALSE)</f>
        <v>16</v>
      </c>
      <c r="M1430">
        <v>12</v>
      </c>
      <c r="N1430" t="str">
        <f t="shared" si="44"/>
        <v>16-12</v>
      </c>
      <c r="O1430" t="str">
        <f t="shared" si="45"/>
        <v>12-16</v>
      </c>
    </row>
    <row r="1431" spans="1:15">
      <c r="A1431" t="s">
        <v>40</v>
      </c>
      <c r="B1431" s="5" t="s">
        <v>17</v>
      </c>
      <c r="C1431" s="6">
        <v>209301</v>
      </c>
      <c r="D1431" s="6">
        <v>765122</v>
      </c>
      <c r="E1431" s="6">
        <v>-555821</v>
      </c>
      <c r="F1431" s="7">
        <v>2008</v>
      </c>
      <c r="G1431" s="5" t="s">
        <v>17</v>
      </c>
      <c r="H1431" s="7">
        <v>210</v>
      </c>
      <c r="I1431" s="7">
        <v>251</v>
      </c>
      <c r="J1431" s="7">
        <v>-41</v>
      </c>
      <c r="K1431" s="7">
        <v>2008</v>
      </c>
      <c r="L1431">
        <f>VLOOKUP(B1431,NOME_BID!$A$8:$E$350,5,FALSE)</f>
        <v>26</v>
      </c>
      <c r="M1431">
        <v>12</v>
      </c>
      <c r="N1431" t="str">
        <f t="shared" si="44"/>
        <v>26-12</v>
      </c>
      <c r="O1431" t="str">
        <f t="shared" si="45"/>
        <v>12-26</v>
      </c>
    </row>
    <row r="1432" spans="1:15">
      <c r="A1432" t="s">
        <v>88</v>
      </c>
      <c r="B1432" s="31" t="s">
        <v>51</v>
      </c>
      <c r="C1432" s="32">
        <v>77462</v>
      </c>
      <c r="D1432" s="32">
        <v>1402</v>
      </c>
      <c r="E1432" s="32">
        <v>76060</v>
      </c>
      <c r="F1432" s="7">
        <v>2008</v>
      </c>
      <c r="G1432" s="31" t="s">
        <v>51</v>
      </c>
      <c r="H1432" s="33">
        <v>252</v>
      </c>
      <c r="I1432" s="33">
        <v>6</v>
      </c>
      <c r="J1432" s="33">
        <v>246</v>
      </c>
      <c r="K1432" s="7">
        <v>2008</v>
      </c>
      <c r="L1432">
        <f>VLOOKUP(B1432,NOME_BID!$A$8:$E$350,5,FALSE)</f>
        <v>25</v>
      </c>
      <c r="M1432" s="33">
        <v>24</v>
      </c>
      <c r="N1432" t="str">
        <f t="shared" si="44"/>
        <v>25-24</v>
      </c>
      <c r="O1432" t="str">
        <f t="shared" si="45"/>
        <v>24-25</v>
      </c>
    </row>
    <row r="1433" spans="1:15">
      <c r="A1433" t="s">
        <v>88</v>
      </c>
      <c r="B1433" s="31" t="s">
        <v>53</v>
      </c>
      <c r="C1433" s="33" t="s">
        <v>52</v>
      </c>
      <c r="D1433" s="32">
        <v>2842</v>
      </c>
      <c r="E1433" s="32">
        <v>-2842</v>
      </c>
      <c r="F1433" s="7">
        <v>2008</v>
      </c>
      <c r="G1433" s="31" t="s">
        <v>53</v>
      </c>
      <c r="H1433" s="33" t="s">
        <v>52</v>
      </c>
      <c r="I1433" s="33">
        <v>51</v>
      </c>
      <c r="J1433" s="33">
        <v>-51</v>
      </c>
      <c r="K1433" s="7">
        <v>2008</v>
      </c>
      <c r="L1433">
        <f>VLOOKUP(B1433,NOME_BID!$A$8:$E$350,5,FALSE)</f>
        <v>26</v>
      </c>
      <c r="M1433" s="33">
        <v>24</v>
      </c>
      <c r="N1433" t="str">
        <f t="shared" si="44"/>
        <v>26-24</v>
      </c>
      <c r="O1433" t="str">
        <f t="shared" si="45"/>
        <v>24-26</v>
      </c>
    </row>
    <row r="1434" spans="1:15">
      <c r="A1434" t="s">
        <v>88</v>
      </c>
      <c r="B1434" s="31" t="s">
        <v>54</v>
      </c>
      <c r="C1434" s="32">
        <v>287570707</v>
      </c>
      <c r="D1434" s="32">
        <v>52599374</v>
      </c>
      <c r="E1434" s="32">
        <v>234971332</v>
      </c>
      <c r="F1434" s="7">
        <v>2008</v>
      </c>
      <c r="G1434" s="31" t="s">
        <v>54</v>
      </c>
      <c r="H1434" s="32">
        <v>218800</v>
      </c>
      <c r="I1434" s="32">
        <v>270739</v>
      </c>
      <c r="J1434" s="32">
        <v>-51939</v>
      </c>
      <c r="K1434" s="7">
        <v>2008</v>
      </c>
      <c r="L1434">
        <f>VLOOKUP(B1434,NOME_BID!$A$8:$E$350,5,FALSE)</f>
        <v>26</v>
      </c>
      <c r="M1434" s="33">
        <v>24</v>
      </c>
      <c r="N1434" t="str">
        <f t="shared" si="44"/>
        <v>26-24</v>
      </c>
      <c r="O1434" t="str">
        <f t="shared" si="45"/>
        <v>24-26</v>
      </c>
    </row>
    <row r="1435" spans="1:15">
      <c r="A1435" t="s">
        <v>88</v>
      </c>
      <c r="B1435" s="31" t="s">
        <v>55</v>
      </c>
      <c r="C1435" s="33" t="s">
        <v>52</v>
      </c>
      <c r="D1435" s="32">
        <v>17918</v>
      </c>
      <c r="E1435" s="32">
        <v>-17918</v>
      </c>
      <c r="F1435" s="7">
        <v>2008</v>
      </c>
      <c r="G1435" s="31" t="s">
        <v>55</v>
      </c>
      <c r="H1435" s="33" t="s">
        <v>52</v>
      </c>
      <c r="I1435" s="33">
        <v>15</v>
      </c>
      <c r="J1435" s="33">
        <v>-15</v>
      </c>
      <c r="K1435" s="7">
        <v>2008</v>
      </c>
      <c r="L1435">
        <f>VLOOKUP(B1435,NOME_BID!$A$8:$E$350,5,FALSE)</f>
        <v>26</v>
      </c>
      <c r="M1435" s="33">
        <v>24</v>
      </c>
      <c r="N1435" t="str">
        <f t="shared" si="44"/>
        <v>26-24</v>
      </c>
      <c r="O1435" t="str">
        <f t="shared" si="45"/>
        <v>24-26</v>
      </c>
    </row>
    <row r="1436" spans="1:15">
      <c r="A1436" t="s">
        <v>88</v>
      </c>
      <c r="B1436" s="31" t="s">
        <v>56</v>
      </c>
      <c r="C1436" s="33">
        <v>110</v>
      </c>
      <c r="D1436" s="32">
        <v>2963</v>
      </c>
      <c r="E1436" s="32">
        <v>-2853</v>
      </c>
      <c r="F1436" s="7">
        <v>2008</v>
      </c>
      <c r="G1436" s="31" t="s">
        <v>56</v>
      </c>
      <c r="H1436" s="33">
        <v>21</v>
      </c>
      <c r="I1436" s="33">
        <v>5</v>
      </c>
      <c r="J1436" s="33">
        <v>16</v>
      </c>
      <c r="K1436" s="7">
        <v>2008</v>
      </c>
      <c r="L1436">
        <f>VLOOKUP(B1436,NOME_BID!$A$8:$E$350,5,FALSE)</f>
        <v>23</v>
      </c>
      <c r="M1436" s="33">
        <v>24</v>
      </c>
      <c r="N1436" t="str">
        <f t="shared" si="44"/>
        <v>23-24</v>
      </c>
      <c r="O1436" t="str">
        <f t="shared" si="45"/>
        <v>24-23</v>
      </c>
    </row>
    <row r="1437" spans="1:15">
      <c r="A1437" t="s">
        <v>88</v>
      </c>
      <c r="B1437" s="31" t="s">
        <v>277</v>
      </c>
      <c r="C1437" s="33">
        <v>6</v>
      </c>
      <c r="D1437" s="32">
        <v>20053</v>
      </c>
      <c r="E1437" s="32">
        <v>-20047</v>
      </c>
      <c r="F1437" s="7">
        <v>2008</v>
      </c>
      <c r="G1437" s="31" t="s">
        <v>277</v>
      </c>
      <c r="H1437" s="33">
        <v>2</v>
      </c>
      <c r="I1437" s="33">
        <v>22</v>
      </c>
      <c r="J1437" s="33">
        <v>-20</v>
      </c>
      <c r="K1437" s="7">
        <v>2008</v>
      </c>
      <c r="L1437">
        <f>VLOOKUP(B1437,NOME_BID!$A$8:$E$350,5,FALSE)</f>
        <v>24</v>
      </c>
      <c r="M1437" s="33">
        <v>24</v>
      </c>
      <c r="N1437" t="str">
        <f t="shared" si="44"/>
        <v>24-24</v>
      </c>
      <c r="O1437" t="str">
        <f t="shared" si="45"/>
        <v>24-24</v>
      </c>
    </row>
    <row r="1438" spans="1:15">
      <c r="A1438" t="s">
        <v>88</v>
      </c>
      <c r="B1438" s="31" t="s">
        <v>23</v>
      </c>
      <c r="C1438" s="33" t="s">
        <v>52</v>
      </c>
      <c r="D1438" s="33">
        <v>1</v>
      </c>
      <c r="E1438" s="33">
        <v>-1</v>
      </c>
      <c r="F1438" s="7">
        <v>2008</v>
      </c>
      <c r="G1438" s="31" t="s">
        <v>23</v>
      </c>
      <c r="H1438" s="33" t="s">
        <v>52</v>
      </c>
      <c r="I1438" s="33">
        <v>0</v>
      </c>
      <c r="J1438" s="33">
        <v>0</v>
      </c>
      <c r="K1438" s="7">
        <v>2008</v>
      </c>
      <c r="L1438">
        <f>VLOOKUP(B1438,NOME_BID!$A$8:$E$350,5,FALSE)</f>
        <v>30</v>
      </c>
      <c r="M1438" s="33">
        <v>24</v>
      </c>
      <c r="N1438" t="str">
        <f t="shared" si="44"/>
        <v>30-24</v>
      </c>
      <c r="O1438" t="str">
        <f t="shared" si="45"/>
        <v>24-30</v>
      </c>
    </row>
    <row r="1439" spans="1:15">
      <c r="A1439" t="s">
        <v>88</v>
      </c>
      <c r="B1439" s="31" t="s">
        <v>57</v>
      </c>
      <c r="C1439" s="32">
        <v>167891</v>
      </c>
      <c r="D1439" s="32">
        <v>4236</v>
      </c>
      <c r="E1439" s="32">
        <v>163655</v>
      </c>
      <c r="F1439" s="7">
        <v>2008</v>
      </c>
      <c r="G1439" s="31" t="s">
        <v>57</v>
      </c>
      <c r="H1439" s="33">
        <v>519</v>
      </c>
      <c r="I1439" s="33">
        <v>44</v>
      </c>
      <c r="J1439" s="33">
        <v>475</v>
      </c>
      <c r="K1439" s="7">
        <v>2008</v>
      </c>
      <c r="L1439">
        <f>VLOOKUP(B1439,NOME_BID!$A$8:$E$350,5,FALSE)</f>
        <v>24</v>
      </c>
      <c r="M1439" s="33">
        <v>24</v>
      </c>
      <c r="N1439" t="str">
        <f t="shared" si="44"/>
        <v>24-24</v>
      </c>
      <c r="O1439" t="str">
        <f t="shared" si="45"/>
        <v>24-24</v>
      </c>
    </row>
    <row r="1440" spans="1:15">
      <c r="A1440" t="s">
        <v>88</v>
      </c>
      <c r="B1440" s="31" t="s">
        <v>227</v>
      </c>
      <c r="C1440" s="32">
        <v>1146592</v>
      </c>
      <c r="D1440" s="32">
        <v>414876280</v>
      </c>
      <c r="E1440" s="32">
        <v>-413729688</v>
      </c>
      <c r="F1440" s="7">
        <v>2008</v>
      </c>
      <c r="G1440" s="31" t="s">
        <v>227</v>
      </c>
      <c r="H1440" s="32">
        <v>6416</v>
      </c>
      <c r="I1440" s="32">
        <v>300712</v>
      </c>
      <c r="J1440" s="32">
        <v>-294296</v>
      </c>
      <c r="K1440" s="7">
        <v>2008</v>
      </c>
      <c r="L1440">
        <f>VLOOKUP(B1440,NOME_BID!$A$8:$E$350,5,FALSE)</f>
        <v>24</v>
      </c>
      <c r="M1440" s="33">
        <v>24</v>
      </c>
      <c r="N1440" t="str">
        <f t="shared" si="44"/>
        <v>24-24</v>
      </c>
      <c r="O1440" t="str">
        <f t="shared" si="45"/>
        <v>24-24</v>
      </c>
    </row>
    <row r="1441" spans="1:15">
      <c r="A1441" t="s">
        <v>88</v>
      </c>
      <c r="B1441" s="31" t="s">
        <v>58</v>
      </c>
      <c r="C1441" s="32">
        <v>444576</v>
      </c>
      <c r="D1441" s="32">
        <v>2820916</v>
      </c>
      <c r="E1441" s="32">
        <v>-2376340</v>
      </c>
      <c r="F1441" s="7">
        <v>2008</v>
      </c>
      <c r="G1441" s="31" t="s">
        <v>58</v>
      </c>
      <c r="H1441" s="33">
        <v>689</v>
      </c>
      <c r="I1441" s="32">
        <v>2621</v>
      </c>
      <c r="J1441" s="32">
        <v>-1932</v>
      </c>
      <c r="K1441" s="7">
        <v>2008</v>
      </c>
      <c r="L1441">
        <f>VLOOKUP(B1441,NOME_BID!$A$8:$E$350,5,FALSE)</f>
        <v>26</v>
      </c>
      <c r="M1441" s="33">
        <v>24</v>
      </c>
      <c r="N1441" t="str">
        <f t="shared" si="44"/>
        <v>26-24</v>
      </c>
      <c r="O1441" t="str">
        <f t="shared" si="45"/>
        <v>24-26</v>
      </c>
    </row>
    <row r="1442" spans="1:15">
      <c r="A1442" t="s">
        <v>88</v>
      </c>
      <c r="B1442" s="31" t="s">
        <v>59</v>
      </c>
      <c r="C1442" s="33" t="s">
        <v>52</v>
      </c>
      <c r="D1442" s="33">
        <v>770</v>
      </c>
      <c r="E1442" s="33">
        <v>-770</v>
      </c>
      <c r="F1442" s="7">
        <v>2008</v>
      </c>
      <c r="G1442" s="31" t="s">
        <v>59</v>
      </c>
      <c r="H1442" s="33" t="s">
        <v>52</v>
      </c>
      <c r="I1442" s="33">
        <v>2</v>
      </c>
      <c r="J1442" s="33">
        <v>-2</v>
      </c>
      <c r="K1442" s="7">
        <v>2008</v>
      </c>
      <c r="L1442">
        <f>VLOOKUP(B1442,NOME_BID!$A$8:$E$350,5,FALSE)</f>
        <v>26</v>
      </c>
      <c r="M1442" s="33">
        <v>24</v>
      </c>
      <c r="N1442" t="str">
        <f t="shared" si="44"/>
        <v>26-24</v>
      </c>
      <c r="O1442" t="str">
        <f t="shared" si="45"/>
        <v>24-26</v>
      </c>
    </row>
    <row r="1443" spans="1:15">
      <c r="A1443" t="s">
        <v>88</v>
      </c>
      <c r="B1443" s="31" t="s">
        <v>36</v>
      </c>
      <c r="C1443" s="32">
        <v>6233717</v>
      </c>
      <c r="D1443" s="32">
        <v>22086516</v>
      </c>
      <c r="E1443" s="32">
        <v>-15852800</v>
      </c>
      <c r="F1443" s="7">
        <v>2008</v>
      </c>
      <c r="G1443" s="31" t="s">
        <v>36</v>
      </c>
      <c r="H1443" s="32">
        <v>10680</v>
      </c>
      <c r="I1443" s="32">
        <v>64720</v>
      </c>
      <c r="J1443" s="32">
        <v>-54040</v>
      </c>
      <c r="K1443" s="7">
        <v>2008</v>
      </c>
      <c r="L1443">
        <f>VLOOKUP(B1443,NOME_BID!$A$8:$E$350,5,FALSE)</f>
        <v>6</v>
      </c>
      <c r="M1443" s="33">
        <v>24</v>
      </c>
      <c r="N1443" t="str">
        <f t="shared" si="44"/>
        <v>6-24</v>
      </c>
      <c r="O1443" t="str">
        <f t="shared" si="45"/>
        <v>24-6</v>
      </c>
    </row>
    <row r="1444" spans="1:15">
      <c r="A1444" t="s">
        <v>88</v>
      </c>
      <c r="B1444" s="31" t="s">
        <v>60</v>
      </c>
      <c r="C1444" s="32">
        <v>15383</v>
      </c>
      <c r="D1444" s="32">
        <v>55896</v>
      </c>
      <c r="E1444" s="32">
        <v>-40513</v>
      </c>
      <c r="F1444" s="7">
        <v>2008</v>
      </c>
      <c r="G1444" s="31" t="s">
        <v>60</v>
      </c>
      <c r="H1444" s="33">
        <v>16</v>
      </c>
      <c r="I1444" s="33">
        <v>52</v>
      </c>
      <c r="J1444" s="33">
        <v>-36</v>
      </c>
      <c r="K1444" s="7">
        <v>2008</v>
      </c>
      <c r="L1444">
        <f>VLOOKUP(B1444,NOME_BID!$A$8:$E$350,5,FALSE)</f>
        <v>26</v>
      </c>
      <c r="M1444" s="33">
        <v>24</v>
      </c>
      <c r="N1444" t="str">
        <f t="shared" si="44"/>
        <v>26-24</v>
      </c>
      <c r="O1444" t="str">
        <f t="shared" si="45"/>
        <v>24-26</v>
      </c>
    </row>
    <row r="1445" spans="1:15">
      <c r="A1445" t="s">
        <v>88</v>
      </c>
      <c r="B1445" s="31" t="s">
        <v>61</v>
      </c>
      <c r="C1445" s="32">
        <v>2547199</v>
      </c>
      <c r="D1445" s="32">
        <v>2625467</v>
      </c>
      <c r="E1445" s="32">
        <v>-78268</v>
      </c>
      <c r="F1445" s="7">
        <v>2008</v>
      </c>
      <c r="G1445" s="31" t="s">
        <v>61</v>
      </c>
      <c r="H1445" s="32">
        <v>37547</v>
      </c>
      <c r="I1445" s="32">
        <v>14765</v>
      </c>
      <c r="J1445" s="32">
        <v>22782</v>
      </c>
      <c r="K1445" s="7">
        <v>2008</v>
      </c>
      <c r="L1445">
        <f>VLOOKUP(B1445,NOME_BID!$A$8:$E$350,5,FALSE)</f>
        <v>25</v>
      </c>
      <c r="M1445" s="33">
        <v>24</v>
      </c>
      <c r="N1445" t="str">
        <f t="shared" si="44"/>
        <v>25-24</v>
      </c>
      <c r="O1445" t="str">
        <f t="shared" si="45"/>
        <v>24-25</v>
      </c>
    </row>
    <row r="1446" spans="1:15">
      <c r="A1446" t="s">
        <v>88</v>
      </c>
      <c r="B1446" s="31" t="s">
        <v>62</v>
      </c>
      <c r="C1446" s="32">
        <v>565257</v>
      </c>
      <c r="D1446" s="32">
        <v>7307456</v>
      </c>
      <c r="E1446" s="32">
        <v>-6742200</v>
      </c>
      <c r="F1446" s="7">
        <v>2008</v>
      </c>
      <c r="G1446" s="31" t="s">
        <v>62</v>
      </c>
      <c r="H1446" s="32">
        <v>2144</v>
      </c>
      <c r="I1446" s="32">
        <v>25124</v>
      </c>
      <c r="J1446" s="32">
        <v>-22980</v>
      </c>
      <c r="K1446" s="7">
        <v>2008</v>
      </c>
      <c r="L1446">
        <f>VLOOKUP(B1446,NOME_BID!$A$8:$E$350,5,FALSE)</f>
        <v>26</v>
      </c>
      <c r="M1446" s="33">
        <v>24</v>
      </c>
      <c r="N1446" t="str">
        <f t="shared" si="44"/>
        <v>26-24</v>
      </c>
      <c r="O1446" t="str">
        <f t="shared" si="45"/>
        <v>24-26</v>
      </c>
    </row>
    <row r="1447" spans="1:15">
      <c r="A1447" t="s">
        <v>88</v>
      </c>
      <c r="B1447" s="31" t="s">
        <v>63</v>
      </c>
      <c r="C1447" s="33" t="s">
        <v>52</v>
      </c>
      <c r="D1447" s="33">
        <v>63</v>
      </c>
      <c r="E1447" s="33">
        <v>-63</v>
      </c>
      <c r="F1447" s="7">
        <v>2008</v>
      </c>
      <c r="G1447" s="31" t="s">
        <v>63</v>
      </c>
      <c r="H1447" s="33" t="s">
        <v>52</v>
      </c>
      <c r="I1447" s="33">
        <v>1</v>
      </c>
      <c r="J1447" s="33">
        <v>-1</v>
      </c>
      <c r="K1447" s="7">
        <v>2008</v>
      </c>
      <c r="L1447">
        <f>VLOOKUP(B1447,NOME_BID!$A$8:$E$350,5,FALSE)</f>
        <v>26</v>
      </c>
      <c r="M1447" s="33">
        <v>24</v>
      </c>
      <c r="N1447" t="str">
        <f t="shared" si="44"/>
        <v>26-24</v>
      </c>
      <c r="O1447" t="str">
        <f t="shared" si="45"/>
        <v>24-26</v>
      </c>
    </row>
    <row r="1448" spans="1:15">
      <c r="A1448" t="s">
        <v>88</v>
      </c>
      <c r="B1448" s="31" t="s">
        <v>64</v>
      </c>
      <c r="C1448" s="32">
        <v>6627002</v>
      </c>
      <c r="D1448" s="32">
        <v>2943430</v>
      </c>
      <c r="E1448" s="32">
        <v>3683572</v>
      </c>
      <c r="F1448" s="7">
        <v>2008</v>
      </c>
      <c r="G1448" s="31" t="s">
        <v>64</v>
      </c>
      <c r="H1448" s="32">
        <v>4980</v>
      </c>
      <c r="I1448" s="32">
        <v>6414</v>
      </c>
      <c r="J1448" s="32">
        <v>-1434</v>
      </c>
      <c r="K1448" s="7">
        <v>2008</v>
      </c>
      <c r="L1448">
        <f>VLOOKUP(B1448,NOME_BID!$A$8:$E$350,5,FALSE)</f>
        <v>24</v>
      </c>
      <c r="M1448" s="33">
        <v>24</v>
      </c>
      <c r="N1448" t="str">
        <f t="shared" si="44"/>
        <v>24-24</v>
      </c>
      <c r="O1448" t="str">
        <f t="shared" si="45"/>
        <v>24-24</v>
      </c>
    </row>
    <row r="1449" spans="1:15">
      <c r="A1449" t="s">
        <v>88</v>
      </c>
      <c r="B1449" s="31" t="s">
        <v>65</v>
      </c>
      <c r="C1449" s="33" t="s">
        <v>52</v>
      </c>
      <c r="D1449" s="32">
        <v>9837</v>
      </c>
      <c r="E1449" s="32">
        <v>-9837</v>
      </c>
      <c r="F1449" s="7">
        <v>2008</v>
      </c>
      <c r="G1449" s="31" t="s">
        <v>65</v>
      </c>
      <c r="H1449" s="33" t="s">
        <v>52</v>
      </c>
      <c r="I1449" s="33">
        <v>31</v>
      </c>
      <c r="J1449" s="33">
        <v>-31</v>
      </c>
      <c r="K1449" s="7">
        <v>2008</v>
      </c>
      <c r="L1449">
        <f>VLOOKUP(B1449,NOME_BID!$A$8:$E$350,5,FALSE)</f>
        <v>26</v>
      </c>
      <c r="M1449" s="33">
        <v>24</v>
      </c>
      <c r="N1449" t="str">
        <f t="shared" si="44"/>
        <v>26-24</v>
      </c>
      <c r="O1449" t="str">
        <f t="shared" si="45"/>
        <v>24-26</v>
      </c>
    </row>
    <row r="1450" spans="1:15">
      <c r="A1450" t="s">
        <v>88</v>
      </c>
      <c r="B1450" s="31" t="s">
        <v>66</v>
      </c>
      <c r="C1450" s="32">
        <v>1869753</v>
      </c>
      <c r="D1450" s="32">
        <v>1078772</v>
      </c>
      <c r="E1450" s="32">
        <v>790981</v>
      </c>
      <c r="F1450" s="7">
        <v>2008</v>
      </c>
      <c r="G1450" s="31" t="s">
        <v>66</v>
      </c>
      <c r="H1450" s="33">
        <v>238</v>
      </c>
      <c r="I1450" s="32">
        <v>2395</v>
      </c>
      <c r="J1450" s="32">
        <v>-2157</v>
      </c>
      <c r="K1450" s="7">
        <v>2008</v>
      </c>
      <c r="L1450">
        <f>VLOOKUP(B1450,NOME_BID!$A$8:$E$350,5,FALSE)</f>
        <v>25</v>
      </c>
      <c r="M1450" s="33">
        <v>24</v>
      </c>
      <c r="N1450" t="str">
        <f t="shared" si="44"/>
        <v>25-24</v>
      </c>
      <c r="O1450" t="str">
        <f t="shared" si="45"/>
        <v>24-25</v>
      </c>
    </row>
    <row r="1451" spans="1:15">
      <c r="A1451" t="s">
        <v>88</v>
      </c>
      <c r="B1451" s="31" t="s">
        <v>67</v>
      </c>
      <c r="C1451" s="32">
        <v>3064099</v>
      </c>
      <c r="D1451" s="32">
        <v>148992</v>
      </c>
      <c r="E1451" s="32">
        <v>2915107</v>
      </c>
      <c r="F1451" s="7">
        <v>2008</v>
      </c>
      <c r="G1451" s="31" t="s">
        <v>67</v>
      </c>
      <c r="H1451" s="32">
        <v>8239</v>
      </c>
      <c r="I1451" s="33">
        <v>209</v>
      </c>
      <c r="J1451" s="32">
        <v>8030</v>
      </c>
      <c r="K1451" s="7">
        <v>2008</v>
      </c>
      <c r="L1451">
        <f>VLOOKUP(B1451,NOME_BID!$A$8:$E$350,5,FALSE)</f>
        <v>24</v>
      </c>
      <c r="M1451" s="33">
        <v>24</v>
      </c>
      <c r="N1451" t="str">
        <f t="shared" si="44"/>
        <v>24-24</v>
      </c>
      <c r="O1451" t="str">
        <f t="shared" si="45"/>
        <v>24-24</v>
      </c>
    </row>
    <row r="1452" spans="1:15">
      <c r="A1452" t="s">
        <v>88</v>
      </c>
      <c r="B1452" s="31" t="s">
        <v>68</v>
      </c>
      <c r="C1452" s="32">
        <v>693081917</v>
      </c>
      <c r="D1452" s="32">
        <v>37970703</v>
      </c>
      <c r="E1452" s="32">
        <v>655111213</v>
      </c>
      <c r="F1452" s="7">
        <v>2008</v>
      </c>
      <c r="G1452" s="31" t="s">
        <v>68</v>
      </c>
      <c r="H1452" s="32">
        <v>313171</v>
      </c>
      <c r="I1452" s="32">
        <v>72770</v>
      </c>
      <c r="J1452" s="32">
        <v>240401</v>
      </c>
      <c r="K1452" s="7">
        <v>2008</v>
      </c>
      <c r="L1452">
        <f>VLOOKUP(B1452,NOME_BID!$A$8:$E$350,5,FALSE)</f>
        <v>26</v>
      </c>
      <c r="M1452" s="33">
        <v>24</v>
      </c>
      <c r="N1452" t="str">
        <f t="shared" si="44"/>
        <v>26-24</v>
      </c>
      <c r="O1452" t="str">
        <f t="shared" si="45"/>
        <v>24-26</v>
      </c>
    </row>
    <row r="1453" spans="1:15">
      <c r="A1453" t="s">
        <v>88</v>
      </c>
      <c r="B1453" s="31" t="s">
        <v>69</v>
      </c>
      <c r="C1453" s="32">
        <v>2809663</v>
      </c>
      <c r="D1453" s="32">
        <v>39952788</v>
      </c>
      <c r="E1453" s="32">
        <v>-37143125</v>
      </c>
      <c r="F1453" s="7">
        <v>2008</v>
      </c>
      <c r="G1453" s="31" t="s">
        <v>69</v>
      </c>
      <c r="H1453" s="32">
        <v>7208</v>
      </c>
      <c r="I1453" s="32">
        <v>30703</v>
      </c>
      <c r="J1453" s="32">
        <v>-23495</v>
      </c>
      <c r="K1453" s="7">
        <v>2008</v>
      </c>
      <c r="L1453">
        <f>VLOOKUP(B1453,NOME_BID!$A$8:$E$350,5,FALSE)</f>
        <v>24</v>
      </c>
      <c r="M1453" s="33">
        <v>24</v>
      </c>
      <c r="N1453" t="str">
        <f t="shared" si="44"/>
        <v>24-24</v>
      </c>
      <c r="O1453" t="str">
        <f t="shared" si="45"/>
        <v>24-24</v>
      </c>
    </row>
    <row r="1454" spans="1:15">
      <c r="A1454" t="s">
        <v>88</v>
      </c>
      <c r="B1454" s="31" t="s">
        <v>70</v>
      </c>
      <c r="C1454" s="33">
        <v>94</v>
      </c>
      <c r="D1454" s="33" t="s">
        <v>52</v>
      </c>
      <c r="E1454" s="33">
        <v>94</v>
      </c>
      <c r="F1454" s="7">
        <v>2008</v>
      </c>
      <c r="G1454" s="31" t="s">
        <v>70</v>
      </c>
      <c r="H1454" s="33">
        <v>3</v>
      </c>
      <c r="I1454" s="33" t="s">
        <v>52</v>
      </c>
      <c r="J1454" s="33">
        <v>3</v>
      </c>
      <c r="K1454" s="7">
        <v>2008</v>
      </c>
      <c r="L1454">
        <f>VLOOKUP(B1454,NOME_BID!$A$8:$E$350,5,FALSE)</f>
        <v>23</v>
      </c>
      <c r="M1454" s="33">
        <v>24</v>
      </c>
      <c r="N1454" t="str">
        <f t="shared" si="44"/>
        <v>23-24</v>
      </c>
      <c r="O1454" t="str">
        <f t="shared" si="45"/>
        <v>24-23</v>
      </c>
    </row>
    <row r="1455" spans="1:15">
      <c r="A1455" t="s">
        <v>88</v>
      </c>
      <c r="B1455" s="31" t="s">
        <v>257</v>
      </c>
      <c r="C1455" s="32">
        <v>1837</v>
      </c>
      <c r="D1455" s="32">
        <v>25619</v>
      </c>
      <c r="E1455" s="32">
        <v>-23782</v>
      </c>
      <c r="F1455" s="7">
        <v>2008</v>
      </c>
      <c r="G1455" s="31" t="s">
        <v>257</v>
      </c>
      <c r="H1455" s="33">
        <v>760</v>
      </c>
      <c r="I1455" s="33">
        <v>3</v>
      </c>
      <c r="J1455" s="33">
        <v>757</v>
      </c>
      <c r="K1455" s="7">
        <v>2008</v>
      </c>
      <c r="L1455">
        <f>VLOOKUP(B1455,NOME_BID!$A$8:$E$350,5,FALSE)</f>
        <v>24</v>
      </c>
      <c r="M1455" s="33">
        <v>24</v>
      </c>
      <c r="N1455" t="str">
        <f t="shared" si="44"/>
        <v>24-24</v>
      </c>
      <c r="O1455" t="str">
        <f t="shared" si="45"/>
        <v>24-24</v>
      </c>
    </row>
    <row r="1456" spans="1:15">
      <c r="A1456" t="s">
        <v>88</v>
      </c>
      <c r="B1456" s="31" t="s">
        <v>71</v>
      </c>
      <c r="C1456" s="33">
        <v>69</v>
      </c>
      <c r="D1456" s="32">
        <v>2000029</v>
      </c>
      <c r="E1456" s="32">
        <v>-1999960</v>
      </c>
      <c r="F1456" s="7">
        <v>2008</v>
      </c>
      <c r="G1456" s="31" t="s">
        <v>71</v>
      </c>
      <c r="H1456" s="33">
        <v>1</v>
      </c>
      <c r="I1456" s="32">
        <v>1054</v>
      </c>
      <c r="J1456" s="32">
        <v>-1053</v>
      </c>
      <c r="K1456" s="7">
        <v>2008</v>
      </c>
      <c r="L1456">
        <f>VLOOKUP(B1456,NOME_BID!$A$8:$E$350,5,FALSE)</f>
        <v>26</v>
      </c>
      <c r="M1456" s="33">
        <v>24</v>
      </c>
      <c r="N1456" t="str">
        <f t="shared" si="44"/>
        <v>26-24</v>
      </c>
      <c r="O1456" t="str">
        <f t="shared" si="45"/>
        <v>24-26</v>
      </c>
    </row>
    <row r="1457" spans="1:15">
      <c r="A1457" t="s">
        <v>88</v>
      </c>
      <c r="B1457" s="31" t="s">
        <v>37</v>
      </c>
      <c r="C1457" s="32">
        <v>96102</v>
      </c>
      <c r="D1457" s="32">
        <v>2251100</v>
      </c>
      <c r="E1457" s="32">
        <v>-2154998</v>
      </c>
      <c r="F1457" s="7">
        <v>2008</v>
      </c>
      <c r="G1457" s="31" t="s">
        <v>37</v>
      </c>
      <c r="H1457" s="33">
        <v>974</v>
      </c>
      <c r="I1457" s="32">
        <v>3379</v>
      </c>
      <c r="J1457" s="32">
        <v>-2405</v>
      </c>
      <c r="K1457" s="7">
        <v>2008</v>
      </c>
      <c r="L1457">
        <f>VLOOKUP(B1457,NOME_BID!$A$8:$E$350,5,FALSE)</f>
        <v>10</v>
      </c>
      <c r="M1457" s="33">
        <v>24</v>
      </c>
      <c r="N1457" t="str">
        <f t="shared" si="44"/>
        <v>10-24</v>
      </c>
      <c r="O1457" t="str">
        <f t="shared" si="45"/>
        <v>24-10</v>
      </c>
    </row>
    <row r="1458" spans="1:15">
      <c r="A1458" t="s">
        <v>88</v>
      </c>
      <c r="B1458" s="31" t="s">
        <v>72</v>
      </c>
      <c r="C1458" s="33">
        <v>82</v>
      </c>
      <c r="D1458" s="32">
        <v>14733</v>
      </c>
      <c r="E1458" s="32">
        <v>-14651</v>
      </c>
      <c r="F1458" s="7">
        <v>2008</v>
      </c>
      <c r="G1458" s="31" t="s">
        <v>72</v>
      </c>
      <c r="H1458" s="33">
        <v>5</v>
      </c>
      <c r="I1458" s="33">
        <v>153</v>
      </c>
      <c r="J1458" s="33">
        <v>-148</v>
      </c>
      <c r="K1458" s="7">
        <v>2008</v>
      </c>
      <c r="L1458">
        <f>VLOOKUP(B1458,NOME_BID!$A$8:$E$350,5,FALSE)</f>
        <v>26</v>
      </c>
      <c r="M1458" s="33">
        <v>24</v>
      </c>
      <c r="N1458" t="str">
        <f t="shared" si="44"/>
        <v>26-24</v>
      </c>
      <c r="O1458" t="str">
        <f t="shared" si="45"/>
        <v>24-26</v>
      </c>
    </row>
    <row r="1459" spans="1:15">
      <c r="A1459" t="s">
        <v>88</v>
      </c>
      <c r="B1459" s="31" t="s">
        <v>73</v>
      </c>
      <c r="C1459" s="33" t="s">
        <v>52</v>
      </c>
      <c r="D1459" s="32">
        <v>6094</v>
      </c>
      <c r="E1459" s="32">
        <v>-6094</v>
      </c>
      <c r="F1459" s="7">
        <v>2008</v>
      </c>
      <c r="G1459" s="31" t="s">
        <v>73</v>
      </c>
      <c r="H1459" s="33" t="s">
        <v>52</v>
      </c>
      <c r="I1459" s="33">
        <v>42</v>
      </c>
      <c r="J1459" s="33">
        <v>-42</v>
      </c>
      <c r="K1459" s="7">
        <v>2008</v>
      </c>
      <c r="L1459">
        <f>VLOOKUP(B1459,NOME_BID!$A$8:$E$350,5,FALSE)</f>
        <v>22</v>
      </c>
      <c r="M1459" s="33">
        <v>24</v>
      </c>
      <c r="N1459" t="str">
        <f t="shared" si="44"/>
        <v>22-24</v>
      </c>
      <c r="O1459" t="str">
        <f t="shared" si="45"/>
        <v>24-22</v>
      </c>
    </row>
    <row r="1460" spans="1:15">
      <c r="A1460" t="s">
        <v>88</v>
      </c>
      <c r="B1460" s="31" t="s">
        <v>38</v>
      </c>
      <c r="C1460" s="32">
        <v>10045886</v>
      </c>
      <c r="D1460" s="32">
        <v>144402401</v>
      </c>
      <c r="E1460" s="32">
        <v>-134356515</v>
      </c>
      <c r="F1460" s="7">
        <v>2008</v>
      </c>
      <c r="G1460" s="31" t="s">
        <v>38</v>
      </c>
      <c r="H1460" s="32">
        <v>55202</v>
      </c>
      <c r="I1460" s="32">
        <v>418903</v>
      </c>
      <c r="J1460" s="32">
        <v>-363701</v>
      </c>
      <c r="K1460" s="7">
        <v>2008</v>
      </c>
      <c r="L1460">
        <f>VLOOKUP(B1460,NOME_BID!$A$8:$E$350,5,FALSE)</f>
        <v>999999</v>
      </c>
      <c r="M1460" s="33">
        <v>24</v>
      </c>
      <c r="N1460" t="str">
        <f t="shared" si="44"/>
        <v>999999-24</v>
      </c>
      <c r="O1460" t="str">
        <f t="shared" si="45"/>
        <v>24-999999</v>
      </c>
    </row>
    <row r="1461" spans="1:15">
      <c r="A1461" t="s">
        <v>88</v>
      </c>
      <c r="B1461" s="31" t="s">
        <v>74</v>
      </c>
      <c r="C1461" s="33" t="s">
        <v>52</v>
      </c>
      <c r="D1461" s="33">
        <v>304</v>
      </c>
      <c r="E1461" s="33">
        <v>-304</v>
      </c>
      <c r="F1461" s="7">
        <v>2008</v>
      </c>
      <c r="G1461" s="31" t="s">
        <v>74</v>
      </c>
      <c r="H1461" s="33" t="s">
        <v>52</v>
      </c>
      <c r="I1461" s="33">
        <v>7</v>
      </c>
      <c r="J1461" s="33">
        <v>-7</v>
      </c>
      <c r="K1461" s="7">
        <v>2008</v>
      </c>
      <c r="L1461">
        <f>VLOOKUP(B1461,NOME_BID!$A$8:$E$350,5,FALSE)</f>
        <v>25</v>
      </c>
      <c r="M1461" s="33">
        <v>24</v>
      </c>
      <c r="N1461" t="str">
        <f t="shared" si="44"/>
        <v>25-24</v>
      </c>
      <c r="O1461" t="str">
        <f t="shared" si="45"/>
        <v>24-25</v>
      </c>
    </row>
    <row r="1462" spans="1:15">
      <c r="A1462" t="s">
        <v>88</v>
      </c>
      <c r="B1462" s="31" t="s">
        <v>75</v>
      </c>
      <c r="C1462" s="32">
        <v>424323</v>
      </c>
      <c r="D1462" s="32">
        <v>80417</v>
      </c>
      <c r="E1462" s="32">
        <v>343906</v>
      </c>
      <c r="F1462" s="7">
        <v>2008</v>
      </c>
      <c r="G1462" s="31" t="s">
        <v>75</v>
      </c>
      <c r="H1462" s="33">
        <v>549</v>
      </c>
      <c r="I1462" s="33">
        <v>631</v>
      </c>
      <c r="J1462" s="33">
        <v>-82</v>
      </c>
      <c r="K1462" s="7">
        <v>2008</v>
      </c>
      <c r="L1462">
        <f>VLOOKUP(B1462,NOME_BID!$A$8:$E$350,5,FALSE)</f>
        <v>26</v>
      </c>
      <c r="M1462" s="33">
        <v>24</v>
      </c>
      <c r="N1462" t="str">
        <f t="shared" si="44"/>
        <v>26-24</v>
      </c>
      <c r="O1462" t="str">
        <f t="shared" si="45"/>
        <v>24-26</v>
      </c>
    </row>
    <row r="1463" spans="1:15">
      <c r="A1463" t="s">
        <v>88</v>
      </c>
      <c r="B1463" s="31" t="s">
        <v>228</v>
      </c>
      <c r="C1463" s="33" t="s">
        <v>52</v>
      </c>
      <c r="D1463" s="32">
        <v>6587</v>
      </c>
      <c r="E1463" s="32">
        <v>-6587</v>
      </c>
      <c r="F1463" s="7">
        <v>2008</v>
      </c>
      <c r="G1463" s="31" t="s">
        <v>228</v>
      </c>
      <c r="H1463" s="33" t="s">
        <v>52</v>
      </c>
      <c r="I1463" s="33">
        <v>47</v>
      </c>
      <c r="J1463" s="33">
        <v>-47</v>
      </c>
      <c r="K1463" s="7">
        <v>2008</v>
      </c>
      <c r="L1463">
        <f>VLOOKUP(B1463,NOME_BID!$A$8:$E$350,5,FALSE)</f>
        <v>23</v>
      </c>
      <c r="M1463" s="33">
        <v>24</v>
      </c>
      <c r="N1463" t="str">
        <f t="shared" si="44"/>
        <v>23-24</v>
      </c>
      <c r="O1463" t="str">
        <f t="shared" si="45"/>
        <v>24-23</v>
      </c>
    </row>
    <row r="1464" spans="1:15">
      <c r="A1464" t="s">
        <v>88</v>
      </c>
      <c r="B1464" s="31" t="s">
        <v>279</v>
      </c>
      <c r="C1464" s="33">
        <v>700</v>
      </c>
      <c r="D1464" s="33">
        <v>803</v>
      </c>
      <c r="E1464" s="33">
        <v>-103</v>
      </c>
      <c r="F1464" s="7">
        <v>2008</v>
      </c>
      <c r="G1464" s="31" t="s">
        <v>279</v>
      </c>
      <c r="H1464" s="33">
        <v>68</v>
      </c>
      <c r="I1464" s="33">
        <v>4</v>
      </c>
      <c r="J1464" s="33">
        <v>64</v>
      </c>
      <c r="K1464" s="7">
        <v>2008</v>
      </c>
      <c r="L1464">
        <f>VLOOKUP(B1464,NOME_BID!$A$8:$E$350,5,FALSE)</f>
        <v>22</v>
      </c>
      <c r="M1464" s="33">
        <v>24</v>
      </c>
      <c r="N1464" t="str">
        <f t="shared" si="44"/>
        <v>22-24</v>
      </c>
      <c r="O1464" t="str">
        <f t="shared" si="45"/>
        <v>24-22</v>
      </c>
    </row>
    <row r="1465" spans="1:15">
      <c r="A1465" t="s">
        <v>88</v>
      </c>
      <c r="B1465" s="31" t="s">
        <v>3</v>
      </c>
      <c r="C1465" s="33" t="s">
        <v>52</v>
      </c>
      <c r="D1465" s="33">
        <v>195</v>
      </c>
      <c r="E1465" s="33">
        <v>-195</v>
      </c>
      <c r="F1465" s="7">
        <v>2008</v>
      </c>
      <c r="G1465" s="31" t="s">
        <v>3</v>
      </c>
      <c r="H1465" s="33" t="s">
        <v>52</v>
      </c>
      <c r="I1465" s="33">
        <v>2</v>
      </c>
      <c r="J1465" s="33">
        <v>-2</v>
      </c>
      <c r="K1465" s="7">
        <v>2008</v>
      </c>
      <c r="L1465">
        <f>VLOOKUP(B1465,NOME_BID!$A$8:$E$350,5,FALSE)</f>
        <v>25</v>
      </c>
      <c r="M1465" s="33">
        <v>24</v>
      </c>
      <c r="N1465" t="str">
        <f t="shared" si="44"/>
        <v>25-24</v>
      </c>
      <c r="O1465" t="str">
        <f t="shared" si="45"/>
        <v>24-25</v>
      </c>
    </row>
    <row r="1466" spans="1:15">
      <c r="A1466" t="s">
        <v>88</v>
      </c>
      <c r="B1466" s="31" t="s">
        <v>76</v>
      </c>
      <c r="C1466" s="33" t="s">
        <v>52</v>
      </c>
      <c r="D1466" s="33">
        <v>500</v>
      </c>
      <c r="E1466" s="33">
        <v>-500</v>
      </c>
      <c r="F1466" s="7">
        <v>2008</v>
      </c>
      <c r="G1466" s="31" t="s">
        <v>76</v>
      </c>
      <c r="H1466" s="33" t="s">
        <v>52</v>
      </c>
      <c r="I1466" s="33">
        <v>2</v>
      </c>
      <c r="J1466" s="33">
        <v>-2</v>
      </c>
      <c r="K1466" s="7">
        <v>2008</v>
      </c>
      <c r="L1466">
        <f>VLOOKUP(B1466,NOME_BID!$A$8:$E$350,5,FALSE)</f>
        <v>23</v>
      </c>
      <c r="M1466" s="33">
        <v>24</v>
      </c>
      <c r="N1466" t="str">
        <f t="shared" si="44"/>
        <v>23-24</v>
      </c>
      <c r="O1466" t="str">
        <f t="shared" si="45"/>
        <v>24-23</v>
      </c>
    </row>
    <row r="1467" spans="1:15">
      <c r="A1467" t="s">
        <v>88</v>
      </c>
      <c r="B1467" s="31" t="s">
        <v>258</v>
      </c>
      <c r="C1467" s="32">
        <v>45128</v>
      </c>
      <c r="D1467" s="32">
        <v>219820</v>
      </c>
      <c r="E1467" s="32">
        <v>-174692</v>
      </c>
      <c r="F1467" s="7">
        <v>2008</v>
      </c>
      <c r="G1467" s="31" t="s">
        <v>258</v>
      </c>
      <c r="H1467" s="32">
        <v>2986</v>
      </c>
      <c r="I1467" s="32">
        <v>1713</v>
      </c>
      <c r="J1467" s="32">
        <v>1273</v>
      </c>
      <c r="K1467" s="7">
        <v>2008</v>
      </c>
      <c r="L1467">
        <f>VLOOKUP(B1467,NOME_BID!$A$8:$E$350,5,FALSE)</f>
        <v>24</v>
      </c>
      <c r="M1467" s="33">
        <v>24</v>
      </c>
      <c r="N1467" t="str">
        <f t="shared" si="44"/>
        <v>24-24</v>
      </c>
      <c r="O1467" t="str">
        <f t="shared" si="45"/>
        <v>24-24</v>
      </c>
    </row>
    <row r="1468" spans="1:15">
      <c r="A1468" t="s">
        <v>88</v>
      </c>
      <c r="B1468" s="31" t="s">
        <v>77</v>
      </c>
      <c r="C1468" s="33" t="s">
        <v>52</v>
      </c>
      <c r="D1468" s="32">
        <v>71702</v>
      </c>
      <c r="E1468" s="32">
        <v>-71702</v>
      </c>
      <c r="F1468" s="7">
        <v>2008</v>
      </c>
      <c r="G1468" s="31" t="s">
        <v>77</v>
      </c>
      <c r="H1468" s="33" t="s">
        <v>52</v>
      </c>
      <c r="I1468" s="32">
        <v>1031</v>
      </c>
      <c r="J1468" s="32">
        <v>-1031</v>
      </c>
      <c r="K1468" s="7">
        <v>2008</v>
      </c>
      <c r="L1468">
        <f>VLOOKUP(B1468,NOME_BID!$A$8:$E$350,5,FALSE)</f>
        <v>25</v>
      </c>
      <c r="M1468" s="33">
        <v>24</v>
      </c>
      <c r="N1468" t="str">
        <f t="shared" si="44"/>
        <v>25-24</v>
      </c>
      <c r="O1468" t="str">
        <f t="shared" si="45"/>
        <v>24-25</v>
      </c>
    </row>
    <row r="1469" spans="1:15">
      <c r="A1469" t="s">
        <v>88</v>
      </c>
      <c r="B1469" s="31" t="s">
        <v>78</v>
      </c>
      <c r="C1469" s="32">
        <v>7510098</v>
      </c>
      <c r="D1469" s="32">
        <v>21665</v>
      </c>
      <c r="E1469" s="32">
        <v>7488433</v>
      </c>
      <c r="F1469" s="7">
        <v>2008</v>
      </c>
      <c r="G1469" s="31" t="s">
        <v>78</v>
      </c>
      <c r="H1469" s="32">
        <v>7854</v>
      </c>
      <c r="I1469" s="33">
        <v>46</v>
      </c>
      <c r="J1469" s="32">
        <v>7808</v>
      </c>
      <c r="K1469" s="7">
        <v>2008</v>
      </c>
      <c r="L1469">
        <f>VLOOKUP(B1469,NOME_BID!$A$8:$E$350,5,FALSE)</f>
        <v>23</v>
      </c>
      <c r="M1469" s="33">
        <v>24</v>
      </c>
      <c r="N1469" t="str">
        <f t="shared" si="44"/>
        <v>23-24</v>
      </c>
      <c r="O1469" t="str">
        <f t="shared" si="45"/>
        <v>24-23</v>
      </c>
    </row>
    <row r="1470" spans="1:15">
      <c r="A1470" t="s">
        <v>88</v>
      </c>
      <c r="B1470" s="31" t="s">
        <v>79</v>
      </c>
      <c r="C1470" s="32">
        <v>54510118</v>
      </c>
      <c r="D1470" s="32">
        <v>223745887</v>
      </c>
      <c r="E1470" s="32">
        <v>-169235770</v>
      </c>
      <c r="F1470" s="7">
        <v>2008</v>
      </c>
      <c r="G1470" s="31" t="s">
        <v>79</v>
      </c>
      <c r="H1470" s="32">
        <v>55441</v>
      </c>
      <c r="I1470" s="32">
        <v>157509</v>
      </c>
      <c r="J1470" s="32">
        <v>-102068</v>
      </c>
      <c r="K1470" s="7">
        <v>2008</v>
      </c>
      <c r="L1470">
        <f>VLOOKUP(B1470,NOME_BID!$A$8:$E$350,5,FALSE)</f>
        <v>21</v>
      </c>
      <c r="M1470" s="33">
        <v>24</v>
      </c>
      <c r="N1470" t="str">
        <f t="shared" si="44"/>
        <v>21-24</v>
      </c>
      <c r="O1470" t="str">
        <f t="shared" si="45"/>
        <v>24-21</v>
      </c>
    </row>
    <row r="1471" spans="1:15">
      <c r="A1471" t="s">
        <v>88</v>
      </c>
      <c r="B1471" s="31" t="s">
        <v>39</v>
      </c>
      <c r="C1471" s="32">
        <v>7523894</v>
      </c>
      <c r="D1471" s="32">
        <v>124754130</v>
      </c>
      <c r="E1471" s="32">
        <v>-117230236</v>
      </c>
      <c r="F1471" s="7">
        <v>2008</v>
      </c>
      <c r="G1471" s="31" t="s">
        <v>39</v>
      </c>
      <c r="H1471" s="32">
        <v>21203</v>
      </c>
      <c r="I1471" s="32">
        <v>202159</v>
      </c>
      <c r="J1471" s="32">
        <v>-180956</v>
      </c>
      <c r="K1471" s="7">
        <v>2008</v>
      </c>
      <c r="L1471">
        <f>VLOOKUP(B1471,NOME_BID!$A$8:$E$350,5,FALSE)</f>
        <v>11</v>
      </c>
      <c r="M1471" s="33">
        <v>24</v>
      </c>
      <c r="N1471" t="str">
        <f t="shared" si="44"/>
        <v>11-24</v>
      </c>
      <c r="O1471" t="str">
        <f t="shared" si="45"/>
        <v>24-11</v>
      </c>
    </row>
    <row r="1472" spans="1:15">
      <c r="A1472" t="s">
        <v>88</v>
      </c>
      <c r="B1472" s="31" t="s">
        <v>81</v>
      </c>
      <c r="C1472" s="32">
        <v>24944078</v>
      </c>
      <c r="D1472" s="32">
        <v>400726652</v>
      </c>
      <c r="E1472" s="32">
        <v>-375782575</v>
      </c>
      <c r="F1472" s="7">
        <v>2008</v>
      </c>
      <c r="G1472" s="31" t="s">
        <v>81</v>
      </c>
      <c r="H1472" s="32">
        <v>612870</v>
      </c>
      <c r="I1472" s="32">
        <v>862590</v>
      </c>
      <c r="J1472" s="32">
        <v>-249720</v>
      </c>
      <c r="K1472" s="7">
        <v>2008</v>
      </c>
      <c r="L1472">
        <f>VLOOKUP(B1472,NOME_BID!$A$8:$E$350,5,FALSE)</f>
        <v>25</v>
      </c>
      <c r="M1472" s="33">
        <v>24</v>
      </c>
      <c r="N1472" t="str">
        <f t="shared" si="44"/>
        <v>25-24</v>
      </c>
      <c r="O1472" t="str">
        <f t="shared" si="45"/>
        <v>24-25</v>
      </c>
    </row>
    <row r="1473" spans="1:15">
      <c r="A1473" t="s">
        <v>88</v>
      </c>
      <c r="B1473" s="31" t="s">
        <v>82</v>
      </c>
      <c r="C1473" s="32">
        <v>46819358</v>
      </c>
      <c r="D1473" s="32">
        <v>29138682</v>
      </c>
      <c r="E1473" s="32">
        <v>17680675</v>
      </c>
      <c r="F1473" s="7">
        <v>2008</v>
      </c>
      <c r="G1473" s="31" t="s">
        <v>82</v>
      </c>
      <c r="H1473" s="32">
        <v>63994</v>
      </c>
      <c r="I1473" s="32">
        <v>141523</v>
      </c>
      <c r="J1473" s="32">
        <v>-77529</v>
      </c>
      <c r="K1473" s="7">
        <v>2008</v>
      </c>
      <c r="L1473">
        <f>VLOOKUP(B1473,NOME_BID!$A$8:$E$350,5,FALSE)</f>
        <v>25</v>
      </c>
      <c r="M1473" s="33">
        <v>24</v>
      </c>
      <c r="N1473" t="str">
        <f t="shared" si="44"/>
        <v>25-24</v>
      </c>
      <c r="O1473" t="str">
        <f t="shared" si="45"/>
        <v>24-25</v>
      </c>
    </row>
    <row r="1474" spans="1:15">
      <c r="A1474" t="s">
        <v>88</v>
      </c>
      <c r="B1474" s="31" t="s">
        <v>83</v>
      </c>
      <c r="C1474" s="32">
        <v>43709</v>
      </c>
      <c r="D1474" s="32">
        <v>21076</v>
      </c>
      <c r="E1474" s="32">
        <v>22633</v>
      </c>
      <c r="F1474" s="7">
        <v>2008</v>
      </c>
      <c r="G1474" s="31" t="s">
        <v>83</v>
      </c>
      <c r="H1474" s="33">
        <v>38</v>
      </c>
      <c r="I1474" s="33">
        <v>46</v>
      </c>
      <c r="J1474" s="33">
        <v>-8</v>
      </c>
      <c r="K1474" s="7">
        <v>2008</v>
      </c>
      <c r="L1474">
        <f>VLOOKUP(B1474,NOME_BID!$A$8:$E$350,5,FALSE)</f>
        <v>26</v>
      </c>
      <c r="M1474" s="33">
        <v>24</v>
      </c>
      <c r="N1474" t="str">
        <f t="shared" si="44"/>
        <v>26-24</v>
      </c>
      <c r="O1474" t="str">
        <f t="shared" si="45"/>
        <v>24-26</v>
      </c>
    </row>
    <row r="1475" spans="1:15">
      <c r="A1475" t="s">
        <v>88</v>
      </c>
      <c r="B1475" s="31" t="s">
        <v>280</v>
      </c>
      <c r="C1475" s="32">
        <v>55900</v>
      </c>
      <c r="D1475" s="33">
        <v>2</v>
      </c>
      <c r="E1475" s="32">
        <v>55898</v>
      </c>
      <c r="F1475" s="7">
        <v>2008</v>
      </c>
      <c r="G1475" s="31" t="s">
        <v>280</v>
      </c>
      <c r="H1475" s="33">
        <v>27</v>
      </c>
      <c r="I1475" s="33">
        <v>0</v>
      </c>
      <c r="J1475" s="33">
        <v>27</v>
      </c>
      <c r="K1475" s="7">
        <v>2008</v>
      </c>
      <c r="L1475">
        <f>VLOOKUP(B1475,NOME_BID!$A$8:$E$350,5,FALSE)</f>
        <v>26</v>
      </c>
      <c r="M1475" s="33">
        <v>24</v>
      </c>
      <c r="N1475" t="str">
        <f t="shared" si="44"/>
        <v>26-24</v>
      </c>
      <c r="O1475" t="str">
        <f t="shared" si="45"/>
        <v>24-26</v>
      </c>
    </row>
    <row r="1476" spans="1:15">
      <c r="A1476" t="s">
        <v>88</v>
      </c>
      <c r="B1476" s="31" t="s">
        <v>259</v>
      </c>
      <c r="C1476" s="33" t="s">
        <v>52</v>
      </c>
      <c r="D1476" s="32">
        <v>20642</v>
      </c>
      <c r="E1476" s="32">
        <v>-20642</v>
      </c>
      <c r="F1476" s="7">
        <v>2008</v>
      </c>
      <c r="G1476" s="31" t="s">
        <v>259</v>
      </c>
      <c r="H1476" s="33" t="s">
        <v>52</v>
      </c>
      <c r="I1476" s="33">
        <v>15</v>
      </c>
      <c r="J1476" s="33">
        <v>-15</v>
      </c>
      <c r="K1476" s="7">
        <v>2008</v>
      </c>
      <c r="L1476">
        <f>VLOOKUP(B1476,NOME_BID!$A$8:$E$350,5,FALSE)</f>
        <v>25</v>
      </c>
      <c r="M1476" s="33">
        <v>24</v>
      </c>
      <c r="N1476" t="str">
        <f t="shared" ref="N1476:N1539" si="46">CONCATENATE(L1476,"-",M1476)</f>
        <v>25-24</v>
      </c>
      <c r="O1476" t="str">
        <f t="shared" ref="O1476:O1539" si="47">CONCATENATE(M1476,"-",L1476)</f>
        <v>24-25</v>
      </c>
    </row>
    <row r="1477" spans="1:15">
      <c r="A1477" t="s">
        <v>88</v>
      </c>
      <c r="B1477" s="31" t="s">
        <v>40</v>
      </c>
      <c r="C1477" s="32">
        <v>141860892</v>
      </c>
      <c r="D1477" s="32">
        <v>273274786</v>
      </c>
      <c r="E1477" s="32">
        <v>-131413894</v>
      </c>
      <c r="F1477" s="7">
        <v>2008</v>
      </c>
      <c r="G1477" s="31" t="s">
        <v>40</v>
      </c>
      <c r="H1477" s="32">
        <v>82460</v>
      </c>
      <c r="I1477" s="32">
        <v>394352</v>
      </c>
      <c r="J1477" s="32">
        <v>-311892</v>
      </c>
      <c r="K1477" s="7">
        <v>2008</v>
      </c>
      <c r="L1477">
        <f>VLOOKUP(B1477,NOME_BID!$A$8:$E$350,5,FALSE)</f>
        <v>12</v>
      </c>
      <c r="M1477" s="33">
        <v>24</v>
      </c>
      <c r="N1477" t="str">
        <f t="shared" si="46"/>
        <v>12-24</v>
      </c>
      <c r="O1477" t="str">
        <f t="shared" si="47"/>
        <v>24-12</v>
      </c>
    </row>
    <row r="1478" spans="1:15">
      <c r="A1478" t="s">
        <v>88</v>
      </c>
      <c r="B1478" s="31" t="s">
        <v>229</v>
      </c>
      <c r="C1478" s="33" t="s">
        <v>52</v>
      </c>
      <c r="D1478" s="32">
        <v>55914</v>
      </c>
      <c r="E1478" s="32">
        <v>-55914</v>
      </c>
      <c r="F1478" s="7">
        <v>2008</v>
      </c>
      <c r="G1478" s="31" t="s">
        <v>229</v>
      </c>
      <c r="H1478" s="33" t="s">
        <v>52</v>
      </c>
      <c r="I1478" s="33">
        <v>114</v>
      </c>
      <c r="J1478" s="33">
        <v>-114</v>
      </c>
      <c r="K1478" s="7">
        <v>2008</v>
      </c>
      <c r="L1478">
        <f>VLOOKUP(B1478,NOME_BID!$A$8:$E$350,5,FALSE)</f>
        <v>22</v>
      </c>
      <c r="M1478" s="33">
        <v>24</v>
      </c>
      <c r="N1478" t="str">
        <f t="shared" si="46"/>
        <v>22-24</v>
      </c>
      <c r="O1478" t="str">
        <f t="shared" si="47"/>
        <v>24-22</v>
      </c>
    </row>
    <row r="1479" spans="1:15">
      <c r="A1479" t="s">
        <v>88</v>
      </c>
      <c r="B1479" s="31" t="s">
        <v>84</v>
      </c>
      <c r="C1479" s="32">
        <v>107270</v>
      </c>
      <c r="D1479" s="32">
        <v>49192</v>
      </c>
      <c r="E1479" s="32">
        <v>58078</v>
      </c>
      <c r="F1479" s="7">
        <v>2008</v>
      </c>
      <c r="G1479" s="31" t="s">
        <v>84</v>
      </c>
      <c r="H1479" s="33">
        <v>92</v>
      </c>
      <c r="I1479" s="33">
        <v>98</v>
      </c>
      <c r="J1479" s="33">
        <v>-6</v>
      </c>
      <c r="K1479" s="7">
        <v>2008</v>
      </c>
      <c r="L1479">
        <f>VLOOKUP(B1479,NOME_BID!$A$8:$E$350,5,FALSE)</f>
        <v>23</v>
      </c>
      <c r="M1479" s="33">
        <v>24</v>
      </c>
      <c r="N1479" t="str">
        <f t="shared" si="46"/>
        <v>23-24</v>
      </c>
      <c r="O1479" t="str">
        <f t="shared" si="47"/>
        <v>24-23</v>
      </c>
    </row>
    <row r="1480" spans="1:15">
      <c r="A1480" t="s">
        <v>88</v>
      </c>
      <c r="B1480" s="31" t="s">
        <v>85</v>
      </c>
      <c r="C1480" s="32">
        <v>6131408</v>
      </c>
      <c r="D1480" s="32">
        <v>6396941</v>
      </c>
      <c r="E1480" s="32">
        <v>-265533</v>
      </c>
      <c r="F1480" s="7">
        <v>2008</v>
      </c>
      <c r="G1480" s="31" t="s">
        <v>85</v>
      </c>
      <c r="H1480" s="32">
        <v>31446</v>
      </c>
      <c r="I1480" s="32">
        <v>7344</v>
      </c>
      <c r="J1480" s="32">
        <v>24102</v>
      </c>
      <c r="K1480" s="7">
        <v>2008</v>
      </c>
      <c r="L1480">
        <f>VLOOKUP(B1480,NOME_BID!$A$8:$E$350,5,FALSE)</f>
        <v>25</v>
      </c>
      <c r="M1480" s="33">
        <v>24</v>
      </c>
      <c r="N1480" t="str">
        <f t="shared" si="46"/>
        <v>25-24</v>
      </c>
      <c r="O1480" t="str">
        <f t="shared" si="47"/>
        <v>24-25</v>
      </c>
    </row>
    <row r="1481" spans="1:15">
      <c r="A1481" t="s">
        <v>88</v>
      </c>
      <c r="B1481" s="31" t="s">
        <v>86</v>
      </c>
      <c r="C1481" s="32">
        <v>26132789</v>
      </c>
      <c r="D1481" s="32">
        <v>103369336</v>
      </c>
      <c r="E1481" s="32">
        <v>-77236547</v>
      </c>
      <c r="F1481" s="7">
        <v>2008</v>
      </c>
      <c r="G1481" s="31" t="s">
        <v>86</v>
      </c>
      <c r="H1481" s="32">
        <v>110413</v>
      </c>
      <c r="I1481" s="32">
        <v>274072</v>
      </c>
      <c r="J1481" s="32">
        <v>-163659</v>
      </c>
      <c r="K1481" s="7">
        <v>2008</v>
      </c>
      <c r="L1481">
        <f>VLOOKUP(B1481,NOME_BID!$A$8:$E$350,5,FALSE)</f>
        <v>25</v>
      </c>
      <c r="M1481" s="33">
        <v>24</v>
      </c>
      <c r="N1481" t="str">
        <f t="shared" si="46"/>
        <v>25-24</v>
      </c>
      <c r="O1481" t="str">
        <f t="shared" si="47"/>
        <v>24-25</v>
      </c>
    </row>
    <row r="1482" spans="1:15">
      <c r="A1482" t="s">
        <v>88</v>
      </c>
      <c r="B1482" s="31" t="s">
        <v>87</v>
      </c>
      <c r="C1482" s="32">
        <v>182336</v>
      </c>
      <c r="D1482" s="33">
        <v>773</v>
      </c>
      <c r="E1482" s="32">
        <v>181563</v>
      </c>
      <c r="F1482" s="7">
        <v>2008</v>
      </c>
      <c r="G1482" s="31" t="s">
        <v>87</v>
      </c>
      <c r="H1482" s="33">
        <v>342</v>
      </c>
      <c r="I1482" s="33">
        <v>7</v>
      </c>
      <c r="J1482" s="33">
        <v>335</v>
      </c>
      <c r="K1482" s="7">
        <v>2008</v>
      </c>
      <c r="L1482">
        <f>VLOOKUP(B1482,NOME_BID!$A$8:$E$350,5,FALSE)</f>
        <v>23</v>
      </c>
      <c r="M1482" s="33">
        <v>24</v>
      </c>
      <c r="N1482" t="str">
        <f t="shared" si="46"/>
        <v>23-24</v>
      </c>
      <c r="O1482" t="str">
        <f t="shared" si="47"/>
        <v>24-23</v>
      </c>
    </row>
    <row r="1483" spans="1:15">
      <c r="A1483" t="s">
        <v>88</v>
      </c>
      <c r="B1483" s="31" t="s">
        <v>88</v>
      </c>
      <c r="C1483" s="32">
        <v>15705867</v>
      </c>
      <c r="D1483" s="33" t="s">
        <v>52</v>
      </c>
      <c r="E1483" s="32">
        <v>15705867</v>
      </c>
      <c r="F1483" s="7">
        <v>2008</v>
      </c>
      <c r="G1483" s="31" t="s">
        <v>88</v>
      </c>
      <c r="H1483" s="32">
        <v>14597</v>
      </c>
      <c r="I1483" s="33" t="s">
        <v>52</v>
      </c>
      <c r="J1483" s="32">
        <v>14597</v>
      </c>
      <c r="K1483" s="7">
        <v>2008</v>
      </c>
      <c r="L1483">
        <f>VLOOKUP(B1483,NOME_BID!$A$8:$E$350,5,FALSE)</f>
        <v>24</v>
      </c>
      <c r="M1483" s="33">
        <v>24</v>
      </c>
      <c r="N1483" t="str">
        <f t="shared" si="46"/>
        <v>24-24</v>
      </c>
      <c r="O1483" t="str">
        <f t="shared" si="47"/>
        <v>24-24</v>
      </c>
    </row>
    <row r="1484" spans="1:15">
      <c r="A1484" t="s">
        <v>88</v>
      </c>
      <c r="B1484" s="31" t="s">
        <v>89</v>
      </c>
      <c r="C1484" s="32">
        <v>4550</v>
      </c>
      <c r="D1484" s="32">
        <v>82757</v>
      </c>
      <c r="E1484" s="32">
        <v>-78207</v>
      </c>
      <c r="F1484" s="7">
        <v>2008</v>
      </c>
      <c r="G1484" s="31" t="s">
        <v>89</v>
      </c>
      <c r="H1484" s="33">
        <v>54</v>
      </c>
      <c r="I1484" s="32">
        <v>1165</v>
      </c>
      <c r="J1484" s="32">
        <v>-1111</v>
      </c>
      <c r="K1484" s="7">
        <v>2008</v>
      </c>
      <c r="L1484">
        <f>VLOOKUP(B1484,NOME_BID!$A$8:$E$350,5,FALSE)</f>
        <v>26</v>
      </c>
      <c r="M1484" s="33">
        <v>24</v>
      </c>
      <c r="N1484" t="str">
        <f t="shared" si="46"/>
        <v>26-24</v>
      </c>
      <c r="O1484" t="str">
        <f t="shared" si="47"/>
        <v>24-26</v>
      </c>
    </row>
    <row r="1485" spans="1:15">
      <c r="A1485" t="s">
        <v>88</v>
      </c>
      <c r="B1485" s="31" t="s">
        <v>90</v>
      </c>
      <c r="C1485" s="32">
        <v>3330063</v>
      </c>
      <c r="D1485" s="32">
        <v>32799626</v>
      </c>
      <c r="E1485" s="32">
        <v>-29469563</v>
      </c>
      <c r="F1485" s="7">
        <v>2008</v>
      </c>
      <c r="G1485" s="31" t="s">
        <v>90</v>
      </c>
      <c r="H1485" s="32">
        <v>9570</v>
      </c>
      <c r="I1485" s="32">
        <v>34354</v>
      </c>
      <c r="J1485" s="32">
        <v>-24784</v>
      </c>
      <c r="K1485" s="7">
        <v>2008</v>
      </c>
      <c r="L1485">
        <f>VLOOKUP(B1485,NOME_BID!$A$8:$E$350,5,FALSE)</f>
        <v>24</v>
      </c>
      <c r="M1485" s="33">
        <v>24</v>
      </c>
      <c r="N1485" t="str">
        <f t="shared" si="46"/>
        <v>24-24</v>
      </c>
      <c r="O1485" t="str">
        <f t="shared" si="47"/>
        <v>24-24</v>
      </c>
    </row>
    <row r="1486" spans="1:15">
      <c r="A1486" t="s">
        <v>88</v>
      </c>
      <c r="B1486" s="31" t="s">
        <v>91</v>
      </c>
      <c r="C1486" s="32">
        <v>4987257</v>
      </c>
      <c r="D1486" s="32">
        <v>1745429</v>
      </c>
      <c r="E1486" s="32">
        <v>3241827</v>
      </c>
      <c r="F1486" s="7">
        <v>2008</v>
      </c>
      <c r="G1486" s="31" t="s">
        <v>91</v>
      </c>
      <c r="H1486" s="32">
        <v>2769</v>
      </c>
      <c r="I1486" s="32">
        <v>24107</v>
      </c>
      <c r="J1486" s="32">
        <v>-21338</v>
      </c>
      <c r="K1486" s="7">
        <v>2008</v>
      </c>
      <c r="L1486">
        <f>VLOOKUP(B1486,NOME_BID!$A$8:$E$350,5,FALSE)</f>
        <v>26</v>
      </c>
      <c r="M1486" s="33">
        <v>24</v>
      </c>
      <c r="N1486" t="str">
        <f t="shared" si="46"/>
        <v>26-24</v>
      </c>
      <c r="O1486" t="str">
        <f t="shared" si="47"/>
        <v>24-26</v>
      </c>
    </row>
    <row r="1487" spans="1:15">
      <c r="A1487" t="s">
        <v>88</v>
      </c>
      <c r="B1487" s="31" t="s">
        <v>92</v>
      </c>
      <c r="C1487" s="32">
        <v>331983</v>
      </c>
      <c r="D1487" s="32">
        <v>1624</v>
      </c>
      <c r="E1487" s="32">
        <v>330359</v>
      </c>
      <c r="F1487" s="7">
        <v>2008</v>
      </c>
      <c r="G1487" s="31" t="s">
        <v>92</v>
      </c>
      <c r="H1487" s="32">
        <v>1206</v>
      </c>
      <c r="I1487" s="33">
        <v>17</v>
      </c>
      <c r="J1487" s="32">
        <v>1189</v>
      </c>
      <c r="K1487" s="7">
        <v>2008</v>
      </c>
      <c r="L1487">
        <f>VLOOKUP(B1487,NOME_BID!$A$8:$E$350,5,FALSE)</f>
        <v>24</v>
      </c>
      <c r="M1487" s="33">
        <v>24</v>
      </c>
      <c r="N1487" t="str">
        <f t="shared" si="46"/>
        <v>24-24</v>
      </c>
      <c r="O1487" t="str">
        <f t="shared" si="47"/>
        <v>24-24</v>
      </c>
    </row>
    <row r="1488" spans="1:15">
      <c r="A1488" t="s">
        <v>88</v>
      </c>
      <c r="B1488" s="31" t="s">
        <v>41</v>
      </c>
      <c r="C1488" s="32">
        <v>7685214</v>
      </c>
      <c r="D1488" s="32">
        <v>7663423</v>
      </c>
      <c r="E1488" s="32">
        <v>21790</v>
      </c>
      <c r="F1488" s="7">
        <v>2008</v>
      </c>
      <c r="G1488" s="31" t="s">
        <v>41</v>
      </c>
      <c r="H1488" s="32">
        <v>20657</v>
      </c>
      <c r="I1488" s="32">
        <v>13983</v>
      </c>
      <c r="J1488" s="32">
        <v>6674</v>
      </c>
      <c r="K1488" s="7">
        <v>2008</v>
      </c>
      <c r="L1488">
        <f>VLOOKUP(B1488,NOME_BID!$A$8:$E$350,5,FALSE)</f>
        <v>13</v>
      </c>
      <c r="M1488" s="33">
        <v>24</v>
      </c>
      <c r="N1488" t="str">
        <f t="shared" si="46"/>
        <v>13-24</v>
      </c>
      <c r="O1488" t="str">
        <f t="shared" si="47"/>
        <v>24-13</v>
      </c>
    </row>
    <row r="1489" spans="1:15">
      <c r="A1489" t="s">
        <v>88</v>
      </c>
      <c r="B1489" s="31" t="s">
        <v>93</v>
      </c>
      <c r="C1489" s="32">
        <v>106242</v>
      </c>
      <c r="D1489" s="32">
        <v>530284</v>
      </c>
      <c r="E1489" s="32">
        <v>-424042</v>
      </c>
      <c r="F1489" s="7">
        <v>2008</v>
      </c>
      <c r="G1489" s="31" t="s">
        <v>93</v>
      </c>
      <c r="H1489" s="33">
        <v>213</v>
      </c>
      <c r="I1489" s="33">
        <v>896</v>
      </c>
      <c r="J1489" s="33">
        <v>-683</v>
      </c>
      <c r="K1489" s="7">
        <v>2008</v>
      </c>
      <c r="L1489">
        <f>VLOOKUP(B1489,NOME_BID!$A$8:$E$350,5,FALSE)</f>
        <v>26</v>
      </c>
      <c r="M1489" s="33">
        <v>24</v>
      </c>
      <c r="N1489" t="str">
        <f t="shared" si="46"/>
        <v>26-24</v>
      </c>
      <c r="O1489" t="str">
        <f t="shared" si="47"/>
        <v>24-26</v>
      </c>
    </row>
    <row r="1490" spans="1:15">
      <c r="A1490" t="s">
        <v>88</v>
      </c>
      <c r="B1490" s="31" t="s">
        <v>94</v>
      </c>
      <c r="C1490" s="32">
        <v>133827127</v>
      </c>
      <c r="D1490" s="32">
        <v>84943448</v>
      </c>
      <c r="E1490" s="32">
        <v>48883679</v>
      </c>
      <c r="F1490" s="7">
        <v>2008</v>
      </c>
      <c r="G1490" s="31" t="s">
        <v>94</v>
      </c>
      <c r="H1490" s="32">
        <v>252848</v>
      </c>
      <c r="I1490" s="32">
        <v>148353</v>
      </c>
      <c r="J1490" s="32">
        <v>104495</v>
      </c>
      <c r="K1490" s="7">
        <v>2008</v>
      </c>
      <c r="L1490">
        <f>VLOOKUP(B1490,NOME_BID!$A$8:$E$350,5,FALSE)</f>
        <v>24</v>
      </c>
      <c r="M1490" s="33">
        <v>24</v>
      </c>
      <c r="N1490" t="str">
        <f t="shared" si="46"/>
        <v>24-24</v>
      </c>
      <c r="O1490" t="str">
        <f t="shared" si="47"/>
        <v>24-24</v>
      </c>
    </row>
    <row r="1491" spans="1:15">
      <c r="A1491" t="s">
        <v>88</v>
      </c>
      <c r="B1491" s="31" t="s">
        <v>95</v>
      </c>
      <c r="C1491" s="32">
        <v>731604</v>
      </c>
      <c r="D1491" s="32">
        <v>563899</v>
      </c>
      <c r="E1491" s="32">
        <v>167705</v>
      </c>
      <c r="F1491" s="7">
        <v>2008</v>
      </c>
      <c r="G1491" s="31" t="s">
        <v>95</v>
      </c>
      <c r="H1491" s="32">
        <v>1413</v>
      </c>
      <c r="I1491" s="33">
        <v>928</v>
      </c>
      <c r="J1491" s="33">
        <v>485</v>
      </c>
      <c r="K1491" s="7">
        <v>2008</v>
      </c>
      <c r="L1491">
        <f>VLOOKUP(B1491,NOME_BID!$A$8:$E$350,5,FALSE)</f>
        <v>26</v>
      </c>
      <c r="M1491" s="33">
        <v>24</v>
      </c>
      <c r="N1491" t="str">
        <f t="shared" si="46"/>
        <v>26-24</v>
      </c>
      <c r="O1491" t="str">
        <f t="shared" si="47"/>
        <v>24-26</v>
      </c>
    </row>
    <row r="1492" spans="1:15">
      <c r="A1492" t="s">
        <v>88</v>
      </c>
      <c r="B1492" s="31" t="s">
        <v>260</v>
      </c>
      <c r="C1492" s="33" t="s">
        <v>52</v>
      </c>
      <c r="D1492" s="33">
        <v>22</v>
      </c>
      <c r="E1492" s="33">
        <v>-22</v>
      </c>
      <c r="F1492" s="7">
        <v>2008</v>
      </c>
      <c r="G1492" s="31" t="s">
        <v>260</v>
      </c>
      <c r="H1492" s="33" t="s">
        <v>52</v>
      </c>
      <c r="I1492" s="33">
        <v>0</v>
      </c>
      <c r="J1492" s="33">
        <v>0</v>
      </c>
      <c r="K1492" s="7">
        <v>2008</v>
      </c>
      <c r="L1492">
        <f>VLOOKUP(B1492,NOME_BID!$A$8:$E$350,5,FALSE)</f>
        <v>22</v>
      </c>
      <c r="M1492" s="33">
        <v>24</v>
      </c>
      <c r="N1492" t="str">
        <f t="shared" si="46"/>
        <v>22-24</v>
      </c>
      <c r="O1492" t="str">
        <f t="shared" si="47"/>
        <v>24-22</v>
      </c>
    </row>
    <row r="1493" spans="1:15">
      <c r="A1493" t="s">
        <v>88</v>
      </c>
      <c r="B1493" s="31" t="s">
        <v>96</v>
      </c>
      <c r="C1493" s="33" t="s">
        <v>52</v>
      </c>
      <c r="D1493" s="32">
        <v>1072512</v>
      </c>
      <c r="E1493" s="32">
        <v>-1072512</v>
      </c>
      <c r="F1493" s="7">
        <v>2008</v>
      </c>
      <c r="G1493" s="31" t="s">
        <v>96</v>
      </c>
      <c r="H1493" s="33" t="s">
        <v>52</v>
      </c>
      <c r="I1493" s="32">
        <v>5163</v>
      </c>
      <c r="J1493" s="32">
        <v>-5163</v>
      </c>
      <c r="K1493" s="7">
        <v>2008</v>
      </c>
      <c r="L1493">
        <f>VLOOKUP(B1493,NOME_BID!$A$8:$E$350,5,FALSE)</f>
        <v>26</v>
      </c>
      <c r="M1493" s="33">
        <v>24</v>
      </c>
      <c r="N1493" t="str">
        <f t="shared" si="46"/>
        <v>26-24</v>
      </c>
      <c r="O1493" t="str">
        <f t="shared" si="47"/>
        <v>24-26</v>
      </c>
    </row>
    <row r="1494" spans="1:15">
      <c r="A1494" t="s">
        <v>88</v>
      </c>
      <c r="B1494" s="31" t="s">
        <v>97</v>
      </c>
      <c r="C1494" s="32">
        <v>20440</v>
      </c>
      <c r="D1494" s="32">
        <v>76766</v>
      </c>
      <c r="E1494" s="32">
        <v>-56326</v>
      </c>
      <c r="F1494" s="7">
        <v>2008</v>
      </c>
      <c r="G1494" s="31" t="s">
        <v>97</v>
      </c>
      <c r="H1494" s="33">
        <v>60</v>
      </c>
      <c r="I1494" s="33">
        <v>637</v>
      </c>
      <c r="J1494" s="33">
        <v>-577</v>
      </c>
      <c r="K1494" s="7">
        <v>2008</v>
      </c>
      <c r="L1494">
        <f>VLOOKUP(B1494,NOME_BID!$A$8:$E$350,5,FALSE)</f>
        <v>26</v>
      </c>
      <c r="M1494" s="33">
        <v>24</v>
      </c>
      <c r="N1494" t="str">
        <f t="shared" si="46"/>
        <v>26-24</v>
      </c>
      <c r="O1494" t="str">
        <f t="shared" si="47"/>
        <v>24-26</v>
      </c>
    </row>
    <row r="1495" spans="1:15">
      <c r="A1495" t="s">
        <v>88</v>
      </c>
      <c r="B1495" s="31" t="s">
        <v>98</v>
      </c>
      <c r="C1495" s="32">
        <v>114544355</v>
      </c>
      <c r="D1495" s="32">
        <v>51697572</v>
      </c>
      <c r="E1495" s="32">
        <v>62846783</v>
      </c>
      <c r="F1495" s="7">
        <v>2008</v>
      </c>
      <c r="G1495" s="31" t="s">
        <v>98</v>
      </c>
      <c r="H1495" s="32">
        <v>68776</v>
      </c>
      <c r="I1495" s="32">
        <v>144564</v>
      </c>
      <c r="J1495" s="32">
        <v>-75788</v>
      </c>
      <c r="K1495" s="7">
        <v>2008</v>
      </c>
      <c r="L1495">
        <f>VLOOKUP(B1495,NOME_BID!$A$8:$E$350,5,FALSE)</f>
        <v>26</v>
      </c>
      <c r="M1495" s="33">
        <v>24</v>
      </c>
      <c r="N1495" t="str">
        <f t="shared" si="46"/>
        <v>26-24</v>
      </c>
      <c r="O1495" t="str">
        <f t="shared" si="47"/>
        <v>24-26</v>
      </c>
    </row>
    <row r="1496" spans="1:15">
      <c r="A1496" t="s">
        <v>88</v>
      </c>
      <c r="B1496" s="31" t="s">
        <v>99</v>
      </c>
      <c r="C1496" s="32">
        <v>2179449113</v>
      </c>
      <c r="D1496" s="32">
        <v>3246201855</v>
      </c>
      <c r="E1496" s="32">
        <v>-1066752742</v>
      </c>
      <c r="F1496" s="7">
        <v>2008</v>
      </c>
      <c r="G1496" s="31" t="s">
        <v>99</v>
      </c>
      <c r="H1496" s="32">
        <v>3335170</v>
      </c>
      <c r="I1496" s="32">
        <v>5745266</v>
      </c>
      <c r="J1496" s="32">
        <v>-2410096</v>
      </c>
      <c r="K1496" s="7">
        <v>2008</v>
      </c>
      <c r="L1496">
        <f>VLOOKUP(B1496,NOME_BID!$A$8:$E$350,5,FALSE)</f>
        <v>21</v>
      </c>
      <c r="M1496" s="33">
        <v>24</v>
      </c>
      <c r="N1496" t="str">
        <f t="shared" si="46"/>
        <v>21-24</v>
      </c>
      <c r="O1496" t="str">
        <f t="shared" si="47"/>
        <v>24-21</v>
      </c>
    </row>
    <row r="1497" spans="1:15">
      <c r="A1497" t="s">
        <v>88</v>
      </c>
      <c r="B1497" s="31" t="s">
        <v>100</v>
      </c>
      <c r="C1497" s="32">
        <v>20200</v>
      </c>
      <c r="D1497" s="32">
        <v>119609</v>
      </c>
      <c r="E1497" s="32">
        <v>-99409</v>
      </c>
      <c r="F1497" s="7">
        <v>2008</v>
      </c>
      <c r="G1497" s="31" t="s">
        <v>100</v>
      </c>
      <c r="H1497" s="33">
        <v>55</v>
      </c>
      <c r="I1497" s="33">
        <v>107</v>
      </c>
      <c r="J1497" s="33">
        <v>-52</v>
      </c>
      <c r="K1497" s="7">
        <v>2008</v>
      </c>
      <c r="L1497">
        <f>VLOOKUP(B1497,NOME_BID!$A$8:$E$350,5,FALSE)</f>
        <v>26</v>
      </c>
      <c r="M1497" s="33">
        <v>24</v>
      </c>
      <c r="N1497" t="str">
        <f t="shared" si="46"/>
        <v>26-24</v>
      </c>
      <c r="O1497" t="str">
        <f t="shared" si="47"/>
        <v>24-26</v>
      </c>
    </row>
    <row r="1498" spans="1:15">
      <c r="A1498" t="s">
        <v>88</v>
      </c>
      <c r="B1498" s="31" t="s">
        <v>101</v>
      </c>
      <c r="C1498" s="33">
        <v>870</v>
      </c>
      <c r="D1498" s="32">
        <v>3451</v>
      </c>
      <c r="E1498" s="32">
        <v>-2581</v>
      </c>
      <c r="F1498" s="7">
        <v>2008</v>
      </c>
      <c r="G1498" s="31" t="s">
        <v>101</v>
      </c>
      <c r="H1498" s="33">
        <v>45</v>
      </c>
      <c r="I1498" s="33">
        <v>0</v>
      </c>
      <c r="J1498" s="33">
        <v>45</v>
      </c>
      <c r="K1498" s="7">
        <v>2008</v>
      </c>
      <c r="L1498">
        <f>VLOOKUP(B1498,NOME_BID!$A$8:$E$350,5,FALSE)</f>
        <v>22</v>
      </c>
      <c r="M1498" s="33">
        <v>24</v>
      </c>
      <c r="N1498" t="str">
        <f t="shared" si="46"/>
        <v>22-24</v>
      </c>
      <c r="O1498" t="str">
        <f t="shared" si="47"/>
        <v>24-22</v>
      </c>
    </row>
    <row r="1499" spans="1:15">
      <c r="A1499" t="s">
        <v>88</v>
      </c>
      <c r="B1499" s="31" t="s">
        <v>102</v>
      </c>
      <c r="C1499" s="32">
        <v>1601350</v>
      </c>
      <c r="D1499" s="32">
        <v>469727</v>
      </c>
      <c r="E1499" s="32">
        <v>1131623</v>
      </c>
      <c r="F1499" s="7">
        <v>2008</v>
      </c>
      <c r="G1499" s="31" t="s">
        <v>102</v>
      </c>
      <c r="H1499" s="32">
        <v>22969</v>
      </c>
      <c r="I1499" s="32">
        <v>33153</v>
      </c>
      <c r="J1499" s="32">
        <v>-10184</v>
      </c>
      <c r="K1499" s="7">
        <v>2008</v>
      </c>
      <c r="L1499">
        <f>VLOOKUP(B1499,NOME_BID!$A$8:$E$350,5,FALSE)</f>
        <v>25</v>
      </c>
      <c r="M1499" s="33">
        <v>24</v>
      </c>
      <c r="N1499" t="str">
        <f t="shared" si="46"/>
        <v>25-24</v>
      </c>
      <c r="O1499" t="str">
        <f t="shared" si="47"/>
        <v>24-25</v>
      </c>
    </row>
    <row r="1500" spans="1:15">
      <c r="A1500" t="s">
        <v>88</v>
      </c>
      <c r="B1500" s="31" t="s">
        <v>103</v>
      </c>
      <c r="C1500" s="32">
        <v>1686717</v>
      </c>
      <c r="D1500" s="32">
        <v>5041189</v>
      </c>
      <c r="E1500" s="32">
        <v>-3354472</v>
      </c>
      <c r="F1500" s="7">
        <v>2008</v>
      </c>
      <c r="G1500" s="31" t="s">
        <v>103</v>
      </c>
      <c r="H1500" s="32">
        <v>2891</v>
      </c>
      <c r="I1500" s="32">
        <v>10737</v>
      </c>
      <c r="J1500" s="32">
        <v>-7846</v>
      </c>
      <c r="K1500" s="7">
        <v>2008</v>
      </c>
      <c r="L1500">
        <f>VLOOKUP(B1500,NOME_BID!$A$8:$E$350,5,FALSE)</f>
        <v>26</v>
      </c>
      <c r="M1500" s="33">
        <v>24</v>
      </c>
      <c r="N1500" t="str">
        <f t="shared" si="46"/>
        <v>26-24</v>
      </c>
      <c r="O1500" t="str">
        <f t="shared" si="47"/>
        <v>24-26</v>
      </c>
    </row>
    <row r="1501" spans="1:15">
      <c r="A1501" t="s">
        <v>88</v>
      </c>
      <c r="B1501" s="31" t="s">
        <v>725</v>
      </c>
      <c r="C1501" s="32">
        <v>1826</v>
      </c>
      <c r="D1501" s="32">
        <v>1122</v>
      </c>
      <c r="E1501" s="33">
        <v>704</v>
      </c>
      <c r="F1501" s="7">
        <v>2008</v>
      </c>
      <c r="G1501" s="31" t="s">
        <v>725</v>
      </c>
      <c r="H1501" s="33">
        <v>8</v>
      </c>
      <c r="I1501" s="33">
        <v>2</v>
      </c>
      <c r="J1501" s="33">
        <v>6</v>
      </c>
      <c r="K1501" s="7">
        <v>2008</v>
      </c>
      <c r="L1501">
        <f>VLOOKUP(B1501,NOME_BID!$A$8:$E$350,5,FALSE)</f>
        <v>26</v>
      </c>
      <c r="M1501" s="33">
        <v>24</v>
      </c>
      <c r="N1501" t="str">
        <f t="shared" si="46"/>
        <v>26-24</v>
      </c>
      <c r="O1501" t="str">
        <f t="shared" si="47"/>
        <v>24-26</v>
      </c>
    </row>
    <row r="1502" spans="1:15">
      <c r="A1502" t="s">
        <v>88</v>
      </c>
      <c r="B1502" s="31" t="s">
        <v>104</v>
      </c>
      <c r="C1502" s="32">
        <v>22057915</v>
      </c>
      <c r="D1502" s="32">
        <v>48979021</v>
      </c>
      <c r="E1502" s="32">
        <v>-26921106</v>
      </c>
      <c r="F1502" s="7">
        <v>2008</v>
      </c>
      <c r="G1502" s="31" t="s">
        <v>104</v>
      </c>
      <c r="H1502" s="32">
        <v>63255</v>
      </c>
      <c r="I1502" s="32">
        <v>117564</v>
      </c>
      <c r="J1502" s="32">
        <v>-54309</v>
      </c>
      <c r="K1502" s="7">
        <v>2008</v>
      </c>
      <c r="L1502">
        <f>VLOOKUP(B1502,NOME_BID!$A$8:$E$350,5,FALSE)</f>
        <v>26</v>
      </c>
      <c r="M1502" s="33">
        <v>24</v>
      </c>
      <c r="N1502" t="str">
        <f t="shared" si="46"/>
        <v>26-24</v>
      </c>
      <c r="O1502" t="str">
        <f t="shared" si="47"/>
        <v>24-26</v>
      </c>
    </row>
    <row r="1503" spans="1:15">
      <c r="A1503" t="s">
        <v>88</v>
      </c>
      <c r="B1503" s="31" t="s">
        <v>105</v>
      </c>
      <c r="C1503" s="33" t="s">
        <v>52</v>
      </c>
      <c r="D1503" s="33">
        <v>13</v>
      </c>
      <c r="E1503" s="33">
        <v>-13</v>
      </c>
      <c r="F1503" s="7">
        <v>2008</v>
      </c>
      <c r="G1503" s="31" t="s">
        <v>105</v>
      </c>
      <c r="H1503" s="33" t="s">
        <v>52</v>
      </c>
      <c r="I1503" s="33">
        <v>1</v>
      </c>
      <c r="J1503" s="33">
        <v>-1</v>
      </c>
      <c r="K1503" s="7">
        <v>2008</v>
      </c>
      <c r="L1503">
        <f>VLOOKUP(B1503,NOME_BID!$A$8:$E$350,5,FALSE)</f>
        <v>23</v>
      </c>
      <c r="M1503" s="33">
        <v>24</v>
      </c>
      <c r="N1503" t="str">
        <f t="shared" si="46"/>
        <v>23-24</v>
      </c>
      <c r="O1503" t="str">
        <f t="shared" si="47"/>
        <v>24-23</v>
      </c>
    </row>
    <row r="1504" spans="1:15">
      <c r="A1504" t="s">
        <v>88</v>
      </c>
      <c r="B1504" s="31" t="s">
        <v>231</v>
      </c>
      <c r="C1504" s="33" t="s">
        <v>52</v>
      </c>
      <c r="D1504" s="33">
        <v>308</v>
      </c>
      <c r="E1504" s="33">
        <v>-308</v>
      </c>
      <c r="F1504" s="7">
        <v>2008</v>
      </c>
      <c r="G1504" s="31" t="s">
        <v>231</v>
      </c>
      <c r="H1504" s="33" t="s">
        <v>52</v>
      </c>
      <c r="I1504" s="33">
        <v>2</v>
      </c>
      <c r="J1504" s="33">
        <v>-2</v>
      </c>
      <c r="K1504" s="7">
        <v>2008</v>
      </c>
      <c r="L1504">
        <f>VLOOKUP(B1504,NOME_BID!$A$8:$E$350,5,FALSE)</f>
        <v>23</v>
      </c>
      <c r="M1504" s="33">
        <v>24</v>
      </c>
      <c r="N1504" t="str">
        <f t="shared" si="46"/>
        <v>23-24</v>
      </c>
      <c r="O1504" t="str">
        <f t="shared" si="47"/>
        <v>24-23</v>
      </c>
    </row>
    <row r="1505" spans="1:15">
      <c r="A1505" t="s">
        <v>88</v>
      </c>
      <c r="B1505" s="31" t="s">
        <v>106</v>
      </c>
      <c r="C1505" s="33" t="s">
        <v>52</v>
      </c>
      <c r="D1505" s="33">
        <v>71</v>
      </c>
      <c r="E1505" s="33">
        <v>-71</v>
      </c>
      <c r="F1505" s="7">
        <v>2008</v>
      </c>
      <c r="G1505" s="31" t="s">
        <v>106</v>
      </c>
      <c r="H1505" s="33" t="s">
        <v>52</v>
      </c>
      <c r="I1505" s="33">
        <v>2</v>
      </c>
      <c r="J1505" s="33">
        <v>-2</v>
      </c>
      <c r="K1505" s="7">
        <v>2008</v>
      </c>
      <c r="L1505">
        <f>VLOOKUP(B1505,NOME_BID!$A$8:$E$350,5,FALSE)</f>
        <v>26</v>
      </c>
      <c r="M1505" s="33">
        <v>24</v>
      </c>
      <c r="N1505" t="str">
        <f t="shared" si="46"/>
        <v>26-24</v>
      </c>
      <c r="O1505" t="str">
        <f t="shared" si="47"/>
        <v>24-26</v>
      </c>
    </row>
    <row r="1506" spans="1:15">
      <c r="A1506" t="s">
        <v>88</v>
      </c>
      <c r="B1506" s="31" t="s">
        <v>107</v>
      </c>
      <c r="C1506" s="32">
        <v>14492</v>
      </c>
      <c r="D1506" s="33" t="s">
        <v>52</v>
      </c>
      <c r="E1506" s="32">
        <v>14492</v>
      </c>
      <c r="F1506" s="7">
        <v>2008</v>
      </c>
      <c r="G1506" s="31" t="s">
        <v>107</v>
      </c>
      <c r="H1506" s="33">
        <v>75</v>
      </c>
      <c r="I1506" s="33" t="s">
        <v>52</v>
      </c>
      <c r="J1506" s="33">
        <v>75</v>
      </c>
      <c r="K1506" s="7">
        <v>2008</v>
      </c>
      <c r="L1506">
        <f>VLOOKUP(B1506,NOME_BID!$A$8:$E$350,5,FALSE)</f>
        <v>23</v>
      </c>
      <c r="M1506" s="33">
        <v>24</v>
      </c>
      <c r="N1506" t="str">
        <f t="shared" si="46"/>
        <v>23-24</v>
      </c>
      <c r="O1506" t="str">
        <f t="shared" si="47"/>
        <v>24-23</v>
      </c>
    </row>
    <row r="1507" spans="1:15">
      <c r="A1507" t="s">
        <v>88</v>
      </c>
      <c r="B1507" s="31" t="s">
        <v>232</v>
      </c>
      <c r="C1507" s="33">
        <v>46</v>
      </c>
      <c r="D1507" s="33">
        <v>489</v>
      </c>
      <c r="E1507" s="33">
        <v>-443</v>
      </c>
      <c r="F1507" s="7">
        <v>2008</v>
      </c>
      <c r="G1507" s="31" t="s">
        <v>232</v>
      </c>
      <c r="H1507" s="33">
        <v>1</v>
      </c>
      <c r="I1507" s="33">
        <v>2</v>
      </c>
      <c r="J1507" s="33">
        <v>-1</v>
      </c>
      <c r="K1507" s="7">
        <v>2008</v>
      </c>
      <c r="L1507">
        <f>VLOOKUP(B1507,NOME_BID!$A$8:$E$350,5,FALSE)</f>
        <v>26</v>
      </c>
      <c r="M1507" s="33">
        <v>24</v>
      </c>
      <c r="N1507" t="str">
        <f t="shared" si="46"/>
        <v>26-24</v>
      </c>
      <c r="O1507" t="str">
        <f t="shared" si="47"/>
        <v>24-26</v>
      </c>
    </row>
    <row r="1508" spans="1:15">
      <c r="A1508" t="s">
        <v>88</v>
      </c>
      <c r="B1508" s="31" t="s">
        <v>108</v>
      </c>
      <c r="C1508" s="32">
        <v>17751335</v>
      </c>
      <c r="D1508" s="32">
        <v>200808</v>
      </c>
      <c r="E1508" s="32">
        <v>17550527</v>
      </c>
      <c r="F1508" s="7">
        <v>2008</v>
      </c>
      <c r="G1508" s="31" t="s">
        <v>108</v>
      </c>
      <c r="H1508" s="32">
        <v>6004</v>
      </c>
      <c r="I1508" s="33">
        <v>686</v>
      </c>
      <c r="J1508" s="32">
        <v>5318</v>
      </c>
      <c r="K1508" s="7">
        <v>2008</v>
      </c>
      <c r="L1508">
        <f>VLOOKUP(B1508,NOME_BID!$A$8:$E$350,5,FALSE)</f>
        <v>26</v>
      </c>
      <c r="M1508" s="33">
        <v>24</v>
      </c>
      <c r="N1508" t="str">
        <f t="shared" si="46"/>
        <v>26-24</v>
      </c>
      <c r="O1508" t="str">
        <f t="shared" si="47"/>
        <v>24-26</v>
      </c>
    </row>
    <row r="1509" spans="1:15">
      <c r="A1509" t="s">
        <v>88</v>
      </c>
      <c r="B1509" s="31" t="s">
        <v>109</v>
      </c>
      <c r="C1509" s="32">
        <v>100120</v>
      </c>
      <c r="D1509" s="33">
        <v>290</v>
      </c>
      <c r="E1509" s="32">
        <v>99830</v>
      </c>
      <c r="F1509" s="7">
        <v>2008</v>
      </c>
      <c r="G1509" s="31" t="s">
        <v>109</v>
      </c>
      <c r="H1509" s="33">
        <v>240</v>
      </c>
      <c r="I1509" s="33">
        <v>9</v>
      </c>
      <c r="J1509" s="33">
        <v>231</v>
      </c>
      <c r="K1509" s="7">
        <v>2008</v>
      </c>
      <c r="L1509">
        <f>VLOOKUP(B1509,NOME_BID!$A$8:$E$350,5,FALSE)</f>
        <v>24</v>
      </c>
      <c r="M1509" s="33">
        <v>24</v>
      </c>
      <c r="N1509" t="str">
        <f t="shared" si="46"/>
        <v>24-24</v>
      </c>
      <c r="O1509" t="str">
        <f t="shared" si="47"/>
        <v>24-24</v>
      </c>
    </row>
    <row r="1510" spans="1:15">
      <c r="A1510" t="s">
        <v>88</v>
      </c>
      <c r="B1510" s="31" t="s">
        <v>261</v>
      </c>
      <c r="C1510" s="32">
        <v>1699308</v>
      </c>
      <c r="D1510" s="32">
        <v>5178</v>
      </c>
      <c r="E1510" s="32">
        <v>1694130</v>
      </c>
      <c r="F1510" s="7">
        <v>2008</v>
      </c>
      <c r="G1510" s="31" t="s">
        <v>261</v>
      </c>
      <c r="H1510" s="32">
        <v>2091</v>
      </c>
      <c r="I1510" s="33">
        <v>8</v>
      </c>
      <c r="J1510" s="32">
        <v>2083</v>
      </c>
      <c r="K1510" s="7">
        <v>2008</v>
      </c>
      <c r="L1510">
        <f>VLOOKUP(B1510,NOME_BID!$A$8:$E$350,5,FALSE)</f>
        <v>24</v>
      </c>
      <c r="M1510" s="33">
        <v>24</v>
      </c>
      <c r="N1510" t="str">
        <f t="shared" si="46"/>
        <v>24-24</v>
      </c>
      <c r="O1510" t="str">
        <f t="shared" si="47"/>
        <v>24-24</v>
      </c>
    </row>
    <row r="1511" spans="1:15">
      <c r="A1511" t="s">
        <v>88</v>
      </c>
      <c r="B1511" s="31" t="s">
        <v>262</v>
      </c>
      <c r="C1511" s="32">
        <v>6407</v>
      </c>
      <c r="D1511" s="33" t="s">
        <v>52</v>
      </c>
      <c r="E1511" s="32">
        <v>6407</v>
      </c>
      <c r="F1511" s="7">
        <v>2008</v>
      </c>
      <c r="G1511" s="31" t="s">
        <v>262</v>
      </c>
      <c r="H1511" s="33">
        <v>29</v>
      </c>
      <c r="I1511" s="33" t="s">
        <v>52</v>
      </c>
      <c r="J1511" s="33">
        <v>29</v>
      </c>
      <c r="K1511" s="7">
        <v>2008</v>
      </c>
      <c r="L1511">
        <f>VLOOKUP(B1511,NOME_BID!$A$8:$E$350,5,FALSE)</f>
        <v>25</v>
      </c>
      <c r="M1511" s="33">
        <v>24</v>
      </c>
      <c r="N1511" t="str">
        <f t="shared" si="46"/>
        <v>25-24</v>
      </c>
      <c r="O1511" t="str">
        <f t="shared" si="47"/>
        <v>24-25</v>
      </c>
    </row>
    <row r="1512" spans="1:15">
      <c r="A1512" t="s">
        <v>88</v>
      </c>
      <c r="B1512" s="31" t="s">
        <v>110</v>
      </c>
      <c r="C1512" s="32">
        <v>171886904</v>
      </c>
      <c r="D1512" s="32">
        <v>215798684</v>
      </c>
      <c r="E1512" s="32">
        <v>-43911780</v>
      </c>
      <c r="F1512" s="7">
        <v>2008</v>
      </c>
      <c r="G1512" s="31" t="s">
        <v>110</v>
      </c>
      <c r="H1512" s="32">
        <v>331614</v>
      </c>
      <c r="I1512" s="32">
        <v>296120</v>
      </c>
      <c r="J1512" s="32">
        <v>35494</v>
      </c>
      <c r="K1512" s="7">
        <v>2008</v>
      </c>
      <c r="L1512">
        <f>VLOOKUP(B1512,NOME_BID!$A$8:$E$350,5,FALSE)</f>
        <v>24</v>
      </c>
      <c r="M1512" s="33">
        <v>24</v>
      </c>
      <c r="N1512" t="str">
        <f t="shared" si="46"/>
        <v>24-24</v>
      </c>
      <c r="O1512" t="str">
        <f t="shared" si="47"/>
        <v>24-24</v>
      </c>
    </row>
    <row r="1513" spans="1:15">
      <c r="A1513" t="s">
        <v>88</v>
      </c>
      <c r="B1513" s="31" t="s">
        <v>263</v>
      </c>
      <c r="C1513" s="32">
        <v>268641</v>
      </c>
      <c r="D1513" s="33" t="s">
        <v>52</v>
      </c>
      <c r="E1513" s="32">
        <v>268641</v>
      </c>
      <c r="F1513" s="7">
        <v>2008</v>
      </c>
      <c r="G1513" s="31" t="s">
        <v>263</v>
      </c>
      <c r="H1513" s="33">
        <v>429</v>
      </c>
      <c r="I1513" s="33" t="s">
        <v>52</v>
      </c>
      <c r="J1513" s="33">
        <v>429</v>
      </c>
      <c r="K1513" s="7">
        <v>2008</v>
      </c>
      <c r="L1513">
        <f>VLOOKUP(B1513,NOME_BID!$A$8:$E$350,5,FALSE)</f>
        <v>17</v>
      </c>
      <c r="M1513" s="33">
        <v>24</v>
      </c>
      <c r="N1513" t="str">
        <f t="shared" si="46"/>
        <v>17-24</v>
      </c>
      <c r="O1513" t="str">
        <f t="shared" si="47"/>
        <v>24-17</v>
      </c>
    </row>
    <row r="1514" spans="1:15">
      <c r="A1514" t="s">
        <v>88</v>
      </c>
      <c r="B1514" s="31" t="s">
        <v>111</v>
      </c>
      <c r="C1514" s="33" t="s">
        <v>52</v>
      </c>
      <c r="D1514" s="33">
        <v>2</v>
      </c>
      <c r="E1514" s="33">
        <v>-2</v>
      </c>
      <c r="F1514" s="7">
        <v>2008</v>
      </c>
      <c r="G1514" s="31" t="s">
        <v>111</v>
      </c>
      <c r="H1514" s="33" t="s">
        <v>52</v>
      </c>
      <c r="I1514" s="33">
        <v>0</v>
      </c>
      <c r="J1514" s="33">
        <v>0</v>
      </c>
      <c r="K1514" s="7">
        <v>2008</v>
      </c>
      <c r="L1514">
        <f>VLOOKUP(B1514,NOME_BID!$A$8:$E$350,5,FALSE)</f>
        <v>23</v>
      </c>
      <c r="M1514" s="33">
        <v>24</v>
      </c>
      <c r="N1514" t="str">
        <f t="shared" si="46"/>
        <v>23-24</v>
      </c>
      <c r="O1514" t="str">
        <f t="shared" si="47"/>
        <v>24-23</v>
      </c>
    </row>
    <row r="1515" spans="1:15">
      <c r="A1515" t="s">
        <v>88</v>
      </c>
      <c r="B1515" s="31" t="s">
        <v>112</v>
      </c>
      <c r="C1515" s="33">
        <v>366</v>
      </c>
      <c r="D1515" s="33" t="s">
        <v>52</v>
      </c>
      <c r="E1515" s="33">
        <v>366</v>
      </c>
      <c r="F1515" s="7">
        <v>2008</v>
      </c>
      <c r="G1515" s="31" t="s">
        <v>112</v>
      </c>
      <c r="H1515" s="33">
        <v>16</v>
      </c>
      <c r="I1515" s="33" t="s">
        <v>52</v>
      </c>
      <c r="J1515" s="33">
        <v>16</v>
      </c>
      <c r="K1515" s="7">
        <v>2008</v>
      </c>
      <c r="L1515">
        <f>VLOOKUP(B1515,NOME_BID!$A$8:$E$350,5,FALSE)</f>
        <v>23</v>
      </c>
      <c r="M1515" s="33">
        <v>24</v>
      </c>
      <c r="N1515" t="str">
        <f t="shared" si="46"/>
        <v>23-24</v>
      </c>
      <c r="O1515" t="str">
        <f t="shared" si="47"/>
        <v>24-23</v>
      </c>
    </row>
    <row r="1516" spans="1:15">
      <c r="A1516" t="s">
        <v>88</v>
      </c>
      <c r="B1516" s="31" t="s">
        <v>113</v>
      </c>
      <c r="C1516" s="32">
        <v>1482314</v>
      </c>
      <c r="D1516" s="32">
        <v>5979</v>
      </c>
      <c r="E1516" s="32">
        <v>1476336</v>
      </c>
      <c r="F1516" s="7">
        <v>2008</v>
      </c>
      <c r="G1516" s="31" t="s">
        <v>113</v>
      </c>
      <c r="H1516" s="32">
        <v>4266</v>
      </c>
      <c r="I1516" s="33">
        <v>4</v>
      </c>
      <c r="J1516" s="32">
        <v>4262</v>
      </c>
      <c r="K1516" s="7">
        <v>2008</v>
      </c>
      <c r="L1516">
        <f>VLOOKUP(B1516,NOME_BID!$A$8:$E$350,5,FALSE)</f>
        <v>17</v>
      </c>
      <c r="M1516" s="33">
        <v>24</v>
      </c>
      <c r="N1516" t="str">
        <f t="shared" si="46"/>
        <v>17-24</v>
      </c>
      <c r="O1516" t="str">
        <f t="shared" si="47"/>
        <v>24-17</v>
      </c>
    </row>
    <row r="1517" spans="1:15">
      <c r="A1517" t="s">
        <v>88</v>
      </c>
      <c r="B1517" s="31" t="s">
        <v>114</v>
      </c>
      <c r="C1517" s="32">
        <v>7027108</v>
      </c>
      <c r="D1517" s="32">
        <v>2814</v>
      </c>
      <c r="E1517" s="32">
        <v>7024294</v>
      </c>
      <c r="F1517" s="7">
        <v>2008</v>
      </c>
      <c r="G1517" s="31" t="s">
        <v>114</v>
      </c>
      <c r="H1517" s="32">
        <v>10223</v>
      </c>
      <c r="I1517" s="33">
        <v>23</v>
      </c>
      <c r="J1517" s="32">
        <v>10200</v>
      </c>
      <c r="K1517" s="7">
        <v>2008</v>
      </c>
      <c r="L1517">
        <f>VLOOKUP(B1517,NOME_BID!$A$8:$E$350,5,FALSE)</f>
        <v>24</v>
      </c>
      <c r="M1517" s="33">
        <v>24</v>
      </c>
      <c r="N1517" t="str">
        <f t="shared" si="46"/>
        <v>24-24</v>
      </c>
      <c r="O1517" t="str">
        <f t="shared" si="47"/>
        <v>24-24</v>
      </c>
    </row>
    <row r="1518" spans="1:15">
      <c r="A1518" t="s">
        <v>88</v>
      </c>
      <c r="B1518" s="31" t="s">
        <v>19</v>
      </c>
      <c r="C1518" s="33" t="s">
        <v>52</v>
      </c>
      <c r="D1518" s="32">
        <v>15160</v>
      </c>
      <c r="E1518" s="32">
        <v>-15160</v>
      </c>
      <c r="F1518" s="7">
        <v>2008</v>
      </c>
      <c r="G1518" s="31" t="s">
        <v>19</v>
      </c>
      <c r="H1518" s="33" t="s">
        <v>52</v>
      </c>
      <c r="I1518" s="33">
        <v>11</v>
      </c>
      <c r="J1518" s="33">
        <v>-11</v>
      </c>
      <c r="K1518" s="7">
        <v>2008</v>
      </c>
      <c r="L1518">
        <f>VLOOKUP(B1518,NOME_BID!$A$8:$E$350,5,FALSE)</f>
        <v>22</v>
      </c>
      <c r="M1518" s="33">
        <v>24</v>
      </c>
      <c r="N1518" t="str">
        <f t="shared" si="46"/>
        <v>22-24</v>
      </c>
      <c r="O1518" t="str">
        <f t="shared" si="47"/>
        <v>24-22</v>
      </c>
    </row>
    <row r="1519" spans="1:15">
      <c r="A1519" t="s">
        <v>88</v>
      </c>
      <c r="B1519" s="31" t="s">
        <v>115</v>
      </c>
      <c r="C1519" s="32">
        <v>126413610</v>
      </c>
      <c r="D1519" s="32">
        <v>54291687</v>
      </c>
      <c r="E1519" s="32">
        <v>72121922</v>
      </c>
      <c r="F1519" s="7">
        <v>2008</v>
      </c>
      <c r="G1519" s="31" t="s">
        <v>115</v>
      </c>
      <c r="H1519" s="32">
        <v>289698</v>
      </c>
      <c r="I1519" s="32">
        <v>53033</v>
      </c>
      <c r="J1519" s="32">
        <v>236665</v>
      </c>
      <c r="K1519" s="7">
        <v>2008</v>
      </c>
      <c r="L1519">
        <f>VLOOKUP(B1519,NOME_BID!$A$8:$E$350,5,FALSE)</f>
        <v>24</v>
      </c>
      <c r="M1519" s="33">
        <v>24</v>
      </c>
      <c r="N1519" t="str">
        <f t="shared" si="46"/>
        <v>24-24</v>
      </c>
      <c r="O1519" t="str">
        <f t="shared" si="47"/>
        <v>24-24</v>
      </c>
    </row>
    <row r="1520" spans="1:15">
      <c r="A1520" t="s">
        <v>88</v>
      </c>
      <c r="B1520" s="31" t="s">
        <v>234</v>
      </c>
      <c r="C1520" s="32">
        <v>8032006</v>
      </c>
      <c r="D1520" s="32">
        <v>22318754</v>
      </c>
      <c r="E1520" s="32">
        <v>-14286748</v>
      </c>
      <c r="F1520" s="7">
        <v>2008</v>
      </c>
      <c r="G1520" s="31" t="s">
        <v>234</v>
      </c>
      <c r="H1520" s="32">
        <v>390311</v>
      </c>
      <c r="I1520" s="32">
        <v>71679</v>
      </c>
      <c r="J1520" s="32">
        <v>318632</v>
      </c>
      <c r="K1520" s="7">
        <v>2008</v>
      </c>
      <c r="L1520">
        <f>VLOOKUP(B1521,NOME_BID!$A$8:$E$350,5,FALSE)</f>
        <v>26</v>
      </c>
      <c r="M1520" s="33">
        <v>24</v>
      </c>
      <c r="N1520" t="str">
        <f t="shared" si="46"/>
        <v>26-24</v>
      </c>
      <c r="O1520" t="str">
        <f t="shared" si="47"/>
        <v>24-26</v>
      </c>
    </row>
    <row r="1521" spans="1:15">
      <c r="A1521" t="s">
        <v>88</v>
      </c>
      <c r="B1521" s="31" t="s">
        <v>116</v>
      </c>
      <c r="C1521" s="32">
        <v>146279</v>
      </c>
      <c r="D1521" s="32">
        <v>45085</v>
      </c>
      <c r="E1521" s="32">
        <v>101194</v>
      </c>
      <c r="F1521" s="7">
        <v>2008</v>
      </c>
      <c r="G1521" s="31" t="s">
        <v>116</v>
      </c>
      <c r="H1521" s="32">
        <v>1837</v>
      </c>
      <c r="I1521" s="32">
        <v>2469</v>
      </c>
      <c r="J1521" s="33">
        <v>-632</v>
      </c>
      <c r="K1521" s="7">
        <v>2008</v>
      </c>
      <c r="L1521">
        <f>VLOOKUP(B1521,NOME_BID!$A$8:$E$350,5,FALSE)</f>
        <v>26</v>
      </c>
      <c r="M1521" s="33">
        <v>24</v>
      </c>
      <c r="N1521" t="str">
        <f t="shared" si="46"/>
        <v>26-24</v>
      </c>
      <c r="O1521" t="str">
        <f t="shared" si="47"/>
        <v>24-26</v>
      </c>
    </row>
    <row r="1522" spans="1:15">
      <c r="A1522" t="s">
        <v>88</v>
      </c>
      <c r="B1522" s="31" t="s">
        <v>117</v>
      </c>
      <c r="C1522" s="32">
        <v>73208113</v>
      </c>
      <c r="D1522" s="32">
        <v>8414918</v>
      </c>
      <c r="E1522" s="32">
        <v>64793195</v>
      </c>
      <c r="F1522" s="7">
        <v>2008</v>
      </c>
      <c r="G1522" s="31" t="s">
        <v>117</v>
      </c>
      <c r="H1522" s="32">
        <v>27120</v>
      </c>
      <c r="I1522" s="32">
        <v>49721</v>
      </c>
      <c r="J1522" s="32">
        <v>-22601</v>
      </c>
      <c r="K1522" s="7">
        <v>2008</v>
      </c>
      <c r="L1522">
        <f>VLOOKUP(B1522,NOME_BID!$A$8:$E$350,5,FALSE)</f>
        <v>25</v>
      </c>
      <c r="M1522" s="33">
        <v>24</v>
      </c>
      <c r="N1522" t="str">
        <f t="shared" si="46"/>
        <v>25-24</v>
      </c>
      <c r="O1522" t="str">
        <f t="shared" si="47"/>
        <v>24-25</v>
      </c>
    </row>
    <row r="1523" spans="1:15">
      <c r="A1523" t="s">
        <v>88</v>
      </c>
      <c r="B1523" s="31" t="s">
        <v>118</v>
      </c>
      <c r="C1523" s="32">
        <v>5071752</v>
      </c>
      <c r="D1523" s="32">
        <v>7032756</v>
      </c>
      <c r="E1523" s="32">
        <v>-1961004</v>
      </c>
      <c r="F1523" s="7">
        <v>2008</v>
      </c>
      <c r="G1523" s="31" t="s">
        <v>118</v>
      </c>
      <c r="H1523" s="32">
        <v>13417</v>
      </c>
      <c r="I1523" s="32">
        <v>14024</v>
      </c>
      <c r="J1523" s="33">
        <v>-607</v>
      </c>
      <c r="K1523" s="7">
        <v>2008</v>
      </c>
      <c r="L1523">
        <f>VLOOKUP(B1523,NOME_BID!$A$8:$E$350,5,FALSE)</f>
        <v>25</v>
      </c>
      <c r="M1523" s="33">
        <v>24</v>
      </c>
      <c r="N1523" t="str">
        <f t="shared" si="46"/>
        <v>25-24</v>
      </c>
      <c r="O1523" t="str">
        <f t="shared" si="47"/>
        <v>24-25</v>
      </c>
    </row>
    <row r="1524" spans="1:15">
      <c r="A1524" t="s">
        <v>88</v>
      </c>
      <c r="B1524" s="31" t="s">
        <v>119</v>
      </c>
      <c r="C1524" s="33">
        <v>390</v>
      </c>
      <c r="D1524" s="33">
        <v>540</v>
      </c>
      <c r="E1524" s="33">
        <v>-150</v>
      </c>
      <c r="F1524" s="7">
        <v>2008</v>
      </c>
      <c r="G1524" s="31" t="s">
        <v>119</v>
      </c>
      <c r="H1524" s="33">
        <v>2</v>
      </c>
      <c r="I1524" s="33">
        <v>2</v>
      </c>
      <c r="J1524" s="33">
        <v>0</v>
      </c>
      <c r="K1524" s="7">
        <v>2008</v>
      </c>
      <c r="L1524">
        <f>VLOOKUP(B1524,NOME_BID!$A$8:$E$350,5,FALSE)</f>
        <v>26</v>
      </c>
      <c r="M1524" s="33">
        <v>24</v>
      </c>
      <c r="N1524" t="str">
        <f t="shared" si="46"/>
        <v>26-24</v>
      </c>
      <c r="O1524" t="str">
        <f t="shared" si="47"/>
        <v>24-26</v>
      </c>
    </row>
    <row r="1525" spans="1:15">
      <c r="A1525" t="s">
        <v>88</v>
      </c>
      <c r="B1525" s="31" t="s">
        <v>120</v>
      </c>
      <c r="C1525" s="32">
        <v>278163</v>
      </c>
      <c r="D1525" s="32">
        <v>7296</v>
      </c>
      <c r="E1525" s="32">
        <v>270867</v>
      </c>
      <c r="F1525" s="7">
        <v>2008</v>
      </c>
      <c r="G1525" s="31" t="s">
        <v>120</v>
      </c>
      <c r="H1525" s="33">
        <v>147</v>
      </c>
      <c r="I1525" s="33">
        <v>279</v>
      </c>
      <c r="J1525" s="33">
        <v>-132</v>
      </c>
      <c r="K1525" s="7">
        <v>2008</v>
      </c>
      <c r="L1525">
        <f>VLOOKUP(B1525,NOME_BID!$A$8:$E$350,5,FALSE)</f>
        <v>26</v>
      </c>
      <c r="M1525" s="33">
        <v>24</v>
      </c>
      <c r="N1525" t="str">
        <f t="shared" si="46"/>
        <v>26-24</v>
      </c>
      <c r="O1525" t="str">
        <f t="shared" si="47"/>
        <v>24-26</v>
      </c>
    </row>
    <row r="1526" spans="1:15">
      <c r="A1526" t="s">
        <v>88</v>
      </c>
      <c r="B1526" s="31" t="s">
        <v>121</v>
      </c>
      <c r="C1526" s="32">
        <v>121158321</v>
      </c>
      <c r="D1526" s="32">
        <v>1602933</v>
      </c>
      <c r="E1526" s="32">
        <v>119555388</v>
      </c>
      <c r="F1526" s="7">
        <v>2008</v>
      </c>
      <c r="G1526" s="31" t="s">
        <v>121</v>
      </c>
      <c r="H1526" s="32">
        <v>130360</v>
      </c>
      <c r="I1526" s="32">
        <v>439388</v>
      </c>
      <c r="J1526" s="32">
        <v>-309028</v>
      </c>
      <c r="K1526" s="7">
        <v>2008</v>
      </c>
      <c r="L1526">
        <f>VLOOKUP(B1526,NOME_BID!$A$8:$E$350,5,FALSE)</f>
        <v>26</v>
      </c>
      <c r="M1526" s="33">
        <v>24</v>
      </c>
      <c r="N1526" t="str">
        <f t="shared" si="46"/>
        <v>26-24</v>
      </c>
      <c r="O1526" t="str">
        <f t="shared" si="47"/>
        <v>24-26</v>
      </c>
    </row>
    <row r="1527" spans="1:15">
      <c r="A1527" t="s">
        <v>88</v>
      </c>
      <c r="B1527" s="31" t="s">
        <v>235</v>
      </c>
      <c r="C1527" s="32">
        <v>1475920</v>
      </c>
      <c r="D1527" s="32">
        <v>516475739</v>
      </c>
      <c r="E1527" s="32">
        <v>-514999818</v>
      </c>
      <c r="F1527" s="7">
        <v>2008</v>
      </c>
      <c r="G1527" s="31" t="s">
        <v>235</v>
      </c>
      <c r="H1527" s="32">
        <v>3906</v>
      </c>
      <c r="I1527" s="32">
        <v>491137</v>
      </c>
      <c r="J1527" s="32">
        <v>-487231</v>
      </c>
      <c r="K1527" s="7">
        <v>2008</v>
      </c>
      <c r="L1527">
        <f>VLOOKUP(B1527,NOME_BID!$A$8:$E$350,5,FALSE)</f>
        <v>24</v>
      </c>
      <c r="M1527" s="33">
        <v>24</v>
      </c>
      <c r="N1527" t="str">
        <f t="shared" si="46"/>
        <v>24-24</v>
      </c>
      <c r="O1527" t="str">
        <f t="shared" si="47"/>
        <v>24-24</v>
      </c>
    </row>
    <row r="1528" spans="1:15">
      <c r="A1528" t="s">
        <v>88</v>
      </c>
      <c r="B1528" s="31" t="s">
        <v>20</v>
      </c>
      <c r="C1528" s="33" t="s">
        <v>52</v>
      </c>
      <c r="D1528" s="33">
        <v>1</v>
      </c>
      <c r="E1528" s="33">
        <v>-1</v>
      </c>
      <c r="F1528" s="7">
        <v>2008</v>
      </c>
      <c r="G1528" s="31" t="s">
        <v>20</v>
      </c>
      <c r="H1528" s="33" t="s">
        <v>52</v>
      </c>
      <c r="I1528" s="33">
        <v>0</v>
      </c>
      <c r="J1528" s="33">
        <v>0</v>
      </c>
      <c r="K1528" s="7">
        <v>2008</v>
      </c>
      <c r="L1528">
        <f>VLOOKUP(B1528,NOME_BID!$A$8:$E$350,5,FALSE)</f>
        <v>23</v>
      </c>
      <c r="M1528" s="33">
        <v>24</v>
      </c>
      <c r="N1528" t="str">
        <f t="shared" si="46"/>
        <v>23-24</v>
      </c>
      <c r="O1528" t="str">
        <f t="shared" si="47"/>
        <v>24-23</v>
      </c>
    </row>
    <row r="1529" spans="1:15">
      <c r="A1529" t="s">
        <v>88</v>
      </c>
      <c r="B1529" s="31" t="s">
        <v>122</v>
      </c>
      <c r="C1529" s="32">
        <v>38359</v>
      </c>
      <c r="D1529" s="32">
        <v>6257</v>
      </c>
      <c r="E1529" s="32">
        <v>32102</v>
      </c>
      <c r="F1529" s="7">
        <v>2008</v>
      </c>
      <c r="G1529" s="31" t="s">
        <v>122</v>
      </c>
      <c r="H1529" s="33">
        <v>98</v>
      </c>
      <c r="I1529" s="33">
        <v>27</v>
      </c>
      <c r="J1529" s="33">
        <v>71</v>
      </c>
      <c r="K1529" s="7">
        <v>2008</v>
      </c>
      <c r="L1529">
        <f>VLOOKUP(B1529,NOME_BID!$A$8:$E$350,5,FALSE)</f>
        <v>21</v>
      </c>
      <c r="M1529" s="33">
        <v>24</v>
      </c>
      <c r="N1529" t="str">
        <f t="shared" si="46"/>
        <v>21-24</v>
      </c>
      <c r="O1529" t="str">
        <f t="shared" si="47"/>
        <v>24-21</v>
      </c>
    </row>
    <row r="1530" spans="1:15">
      <c r="A1530" t="s">
        <v>88</v>
      </c>
      <c r="B1530" s="31" t="s">
        <v>288</v>
      </c>
      <c r="C1530" s="33" t="s">
        <v>52</v>
      </c>
      <c r="D1530" s="33">
        <v>1</v>
      </c>
      <c r="E1530" s="33">
        <v>-1</v>
      </c>
      <c r="F1530" s="7">
        <v>2008</v>
      </c>
      <c r="G1530" s="31" t="s">
        <v>288</v>
      </c>
      <c r="H1530" s="33" t="s">
        <v>52</v>
      </c>
      <c r="I1530" s="33">
        <v>0</v>
      </c>
      <c r="J1530" s="33">
        <v>0</v>
      </c>
      <c r="K1530" s="7">
        <v>2008</v>
      </c>
      <c r="L1530">
        <f>VLOOKUP(B1530,NOME_BID!$A$8:$E$350,5,FALSE)</f>
        <v>6</v>
      </c>
      <c r="M1530" s="33">
        <v>24</v>
      </c>
      <c r="N1530" t="str">
        <f t="shared" si="46"/>
        <v>6-24</v>
      </c>
      <c r="O1530" t="str">
        <f t="shared" si="47"/>
        <v>24-6</v>
      </c>
    </row>
    <row r="1531" spans="1:15">
      <c r="A1531" t="s">
        <v>88</v>
      </c>
      <c r="B1531" s="31" t="s">
        <v>236</v>
      </c>
      <c r="C1531" s="33" t="s">
        <v>52</v>
      </c>
      <c r="D1531" s="33">
        <v>456</v>
      </c>
      <c r="E1531" s="33">
        <v>-456</v>
      </c>
      <c r="F1531" s="7">
        <v>2008</v>
      </c>
      <c r="G1531" s="31" t="s">
        <v>236</v>
      </c>
      <c r="H1531" s="33" t="s">
        <v>52</v>
      </c>
      <c r="I1531" s="33">
        <v>6</v>
      </c>
      <c r="J1531" s="33">
        <v>-6</v>
      </c>
      <c r="K1531" s="7">
        <v>2008</v>
      </c>
      <c r="L1531">
        <f>VLOOKUP(B1531,NOME_BID!$A$8:$E$350,5,FALSE)</f>
        <v>25</v>
      </c>
      <c r="M1531" s="33">
        <v>24</v>
      </c>
      <c r="N1531" t="str">
        <f t="shared" si="46"/>
        <v>25-24</v>
      </c>
      <c r="O1531" t="str">
        <f t="shared" si="47"/>
        <v>24-25</v>
      </c>
    </row>
    <row r="1532" spans="1:15">
      <c r="A1532" t="s">
        <v>88</v>
      </c>
      <c r="B1532" s="31" t="s">
        <v>124</v>
      </c>
      <c r="C1532" s="32">
        <v>2129138</v>
      </c>
      <c r="D1532" s="32">
        <v>5068375</v>
      </c>
      <c r="E1532" s="32">
        <v>-2939236</v>
      </c>
      <c r="F1532" s="7">
        <v>2008</v>
      </c>
      <c r="G1532" s="31" t="s">
        <v>124</v>
      </c>
      <c r="H1532" s="32">
        <v>6337</v>
      </c>
      <c r="I1532" s="32">
        <v>43630</v>
      </c>
      <c r="J1532" s="32">
        <v>-37293</v>
      </c>
      <c r="K1532" s="7">
        <v>2008</v>
      </c>
      <c r="L1532">
        <f>VLOOKUP(B1532,NOME_BID!$A$8:$E$350,5,FALSE)</f>
        <v>26</v>
      </c>
      <c r="M1532" s="33">
        <v>24</v>
      </c>
      <c r="N1532" t="str">
        <f t="shared" si="46"/>
        <v>26-24</v>
      </c>
      <c r="O1532" t="str">
        <f t="shared" si="47"/>
        <v>24-26</v>
      </c>
    </row>
    <row r="1533" spans="1:15">
      <c r="A1533" t="s">
        <v>88</v>
      </c>
      <c r="B1533" s="31" t="s">
        <v>125</v>
      </c>
      <c r="C1533" s="32">
        <v>281326369</v>
      </c>
      <c r="D1533" s="32">
        <v>26486361</v>
      </c>
      <c r="E1533" s="32">
        <v>254840008</v>
      </c>
      <c r="F1533" s="7">
        <v>2008</v>
      </c>
      <c r="G1533" s="31" t="s">
        <v>125</v>
      </c>
      <c r="H1533" s="32">
        <v>146369</v>
      </c>
      <c r="I1533" s="32">
        <v>146944</v>
      </c>
      <c r="J1533" s="33">
        <v>-575</v>
      </c>
      <c r="K1533" s="7">
        <v>2008</v>
      </c>
      <c r="L1533">
        <f>VLOOKUP(B1533,NOME_BID!$A$8:$E$350,5,FALSE)</f>
        <v>26</v>
      </c>
      <c r="M1533" s="33">
        <v>24</v>
      </c>
      <c r="N1533" t="str">
        <f t="shared" si="46"/>
        <v>26-24</v>
      </c>
      <c r="O1533" t="str">
        <f t="shared" si="47"/>
        <v>24-26</v>
      </c>
    </row>
    <row r="1534" spans="1:15">
      <c r="A1534" t="s">
        <v>88</v>
      </c>
      <c r="B1534" s="31" t="s">
        <v>126</v>
      </c>
      <c r="C1534" s="32">
        <v>52226535</v>
      </c>
      <c r="D1534" s="32">
        <v>295722</v>
      </c>
      <c r="E1534" s="32">
        <v>51930813</v>
      </c>
      <c r="F1534" s="7">
        <v>2008</v>
      </c>
      <c r="G1534" s="31" t="s">
        <v>126</v>
      </c>
      <c r="H1534" s="32">
        <v>50536</v>
      </c>
      <c r="I1534" s="33">
        <v>362</v>
      </c>
      <c r="J1534" s="32">
        <v>50174</v>
      </c>
      <c r="K1534" s="7">
        <v>2008</v>
      </c>
      <c r="L1534">
        <f>VLOOKUP(B1534,NOME_BID!$A$8:$E$350,5,FALSE)</f>
        <v>24</v>
      </c>
      <c r="M1534" s="33">
        <v>24</v>
      </c>
      <c r="N1534" t="str">
        <f t="shared" si="46"/>
        <v>24-24</v>
      </c>
      <c r="O1534" t="str">
        <f t="shared" si="47"/>
        <v>24-24</v>
      </c>
    </row>
    <row r="1535" spans="1:15">
      <c r="A1535" t="s">
        <v>88</v>
      </c>
      <c r="B1535" s="31" t="s">
        <v>127</v>
      </c>
      <c r="C1535" s="32">
        <v>13060655</v>
      </c>
      <c r="D1535" s="32">
        <v>86264238</v>
      </c>
      <c r="E1535" s="32">
        <v>-73203583</v>
      </c>
      <c r="F1535" s="7">
        <v>2008</v>
      </c>
      <c r="G1535" s="31" t="s">
        <v>127</v>
      </c>
      <c r="H1535" s="32">
        <v>91436</v>
      </c>
      <c r="I1535" s="32">
        <v>822050</v>
      </c>
      <c r="J1535" s="32">
        <v>-730614</v>
      </c>
      <c r="K1535" s="7">
        <v>2008</v>
      </c>
      <c r="L1535">
        <f>VLOOKUP(B1535,NOME_BID!$A$8:$E$350,5,FALSE)</f>
        <v>25</v>
      </c>
      <c r="M1535" s="33">
        <v>24</v>
      </c>
      <c r="N1535" t="str">
        <f t="shared" si="46"/>
        <v>25-24</v>
      </c>
      <c r="O1535" t="str">
        <f t="shared" si="47"/>
        <v>24-25</v>
      </c>
    </row>
    <row r="1536" spans="1:15">
      <c r="A1536" t="s">
        <v>88</v>
      </c>
      <c r="B1536" s="31" t="s">
        <v>128</v>
      </c>
      <c r="C1536" s="33">
        <v>990</v>
      </c>
      <c r="D1536" s="32">
        <v>7826</v>
      </c>
      <c r="E1536" s="32">
        <v>-6836</v>
      </c>
      <c r="F1536" s="7">
        <v>2008</v>
      </c>
      <c r="G1536" s="31" t="s">
        <v>128</v>
      </c>
      <c r="H1536" s="33">
        <v>16</v>
      </c>
      <c r="I1536" s="33">
        <v>38</v>
      </c>
      <c r="J1536" s="33">
        <v>-22</v>
      </c>
      <c r="K1536" s="7">
        <v>2008</v>
      </c>
      <c r="L1536">
        <f>VLOOKUP(B1536,NOME_BID!$A$8:$E$350,5,FALSE)</f>
        <v>26</v>
      </c>
      <c r="M1536" s="33">
        <v>24</v>
      </c>
      <c r="N1536" t="str">
        <f t="shared" si="46"/>
        <v>26-24</v>
      </c>
      <c r="O1536" t="str">
        <f t="shared" si="47"/>
        <v>24-26</v>
      </c>
    </row>
    <row r="1537" spans="1:15">
      <c r="A1537" t="s">
        <v>88</v>
      </c>
      <c r="B1537" s="31" t="s">
        <v>129</v>
      </c>
      <c r="C1537" s="33" t="s">
        <v>52</v>
      </c>
      <c r="D1537" s="32">
        <v>54689</v>
      </c>
      <c r="E1537" s="32">
        <v>-54689</v>
      </c>
      <c r="F1537" s="7">
        <v>2008</v>
      </c>
      <c r="G1537" s="31" t="s">
        <v>129</v>
      </c>
      <c r="H1537" s="33" t="s">
        <v>52</v>
      </c>
      <c r="I1537" s="33">
        <v>161</v>
      </c>
      <c r="J1537" s="33">
        <v>-161</v>
      </c>
      <c r="K1537" s="7">
        <v>2008</v>
      </c>
      <c r="L1537">
        <f>VLOOKUP(B1537,NOME_BID!$A$8:$E$350,5,FALSE)</f>
        <v>25</v>
      </c>
      <c r="M1537" s="33">
        <v>24</v>
      </c>
      <c r="N1537" t="str">
        <f t="shared" si="46"/>
        <v>25-24</v>
      </c>
      <c r="O1537" t="str">
        <f t="shared" si="47"/>
        <v>24-25</v>
      </c>
    </row>
    <row r="1538" spans="1:15">
      <c r="A1538" t="s">
        <v>88</v>
      </c>
      <c r="B1538" s="31" t="s">
        <v>130</v>
      </c>
      <c r="C1538" s="32">
        <v>37856</v>
      </c>
      <c r="D1538" s="32">
        <v>8509</v>
      </c>
      <c r="E1538" s="32">
        <v>29347</v>
      </c>
      <c r="F1538" s="7">
        <v>2008</v>
      </c>
      <c r="G1538" s="31" t="s">
        <v>130</v>
      </c>
      <c r="H1538" s="33">
        <v>205</v>
      </c>
      <c r="I1538" s="33">
        <v>22</v>
      </c>
      <c r="J1538" s="33">
        <v>183</v>
      </c>
      <c r="K1538" s="7">
        <v>2008</v>
      </c>
      <c r="L1538">
        <f>VLOOKUP(B1538,NOME_BID!$A$8:$E$350,5,FALSE)</f>
        <v>22</v>
      </c>
      <c r="M1538" s="33">
        <v>24</v>
      </c>
      <c r="N1538" t="str">
        <f t="shared" si="46"/>
        <v>22-24</v>
      </c>
      <c r="O1538" t="str">
        <f t="shared" si="47"/>
        <v>24-22</v>
      </c>
    </row>
    <row r="1539" spans="1:15">
      <c r="A1539" t="s">
        <v>88</v>
      </c>
      <c r="B1539" s="31" t="s">
        <v>131</v>
      </c>
      <c r="C1539" s="33" t="s">
        <v>52</v>
      </c>
      <c r="D1539" s="33">
        <v>449</v>
      </c>
      <c r="E1539" s="33">
        <v>-449</v>
      </c>
      <c r="F1539" s="7">
        <v>2008</v>
      </c>
      <c r="G1539" s="31" t="s">
        <v>131</v>
      </c>
      <c r="H1539" s="33" t="s">
        <v>52</v>
      </c>
      <c r="I1539" s="33">
        <v>1</v>
      </c>
      <c r="J1539" s="33">
        <v>-1</v>
      </c>
      <c r="K1539" s="7">
        <v>2008</v>
      </c>
      <c r="L1539">
        <f>VLOOKUP(B1539,NOME_BID!$A$8:$E$350,5,FALSE)</f>
        <v>25</v>
      </c>
      <c r="M1539" s="33">
        <v>24</v>
      </c>
      <c r="N1539" t="str">
        <f t="shared" si="46"/>
        <v>25-24</v>
      </c>
      <c r="O1539" t="str">
        <f t="shared" si="47"/>
        <v>24-25</v>
      </c>
    </row>
    <row r="1540" spans="1:15">
      <c r="A1540" t="s">
        <v>88</v>
      </c>
      <c r="B1540" s="31" t="s">
        <v>132</v>
      </c>
      <c r="C1540" s="32">
        <v>63481</v>
      </c>
      <c r="D1540" s="33">
        <v>32</v>
      </c>
      <c r="E1540" s="32">
        <v>63449</v>
      </c>
      <c r="F1540" s="7">
        <v>2008</v>
      </c>
      <c r="G1540" s="31" t="s">
        <v>132</v>
      </c>
      <c r="H1540" s="33">
        <v>44</v>
      </c>
      <c r="I1540" s="33">
        <v>1</v>
      </c>
      <c r="J1540" s="33">
        <v>43</v>
      </c>
      <c r="K1540" s="7">
        <v>2008</v>
      </c>
      <c r="L1540">
        <f>VLOOKUP(B1540,NOME_BID!$A$8:$E$350,5,FALSE)</f>
        <v>26</v>
      </c>
      <c r="M1540" s="33">
        <v>24</v>
      </c>
      <c r="N1540" t="str">
        <f t="shared" ref="N1540:N1603" si="48">CONCATENATE(L1540,"-",M1540)</f>
        <v>26-24</v>
      </c>
      <c r="O1540" t="str">
        <f t="shared" ref="O1540:O1603" si="49">CONCATENATE(M1540,"-",L1540)</f>
        <v>24-26</v>
      </c>
    </row>
    <row r="1541" spans="1:15">
      <c r="A1541" t="s">
        <v>88</v>
      </c>
      <c r="B1541" s="31" t="s">
        <v>134</v>
      </c>
      <c r="C1541" s="33" t="s">
        <v>52</v>
      </c>
      <c r="D1541" s="32">
        <v>15242</v>
      </c>
      <c r="E1541" s="32">
        <v>-15242</v>
      </c>
      <c r="F1541" s="7">
        <v>2008</v>
      </c>
      <c r="G1541" s="31" t="s">
        <v>134</v>
      </c>
      <c r="H1541" s="33" t="s">
        <v>52</v>
      </c>
      <c r="I1541" s="33">
        <v>36</v>
      </c>
      <c r="J1541" s="33">
        <v>-36</v>
      </c>
      <c r="K1541" s="7">
        <v>2008</v>
      </c>
      <c r="L1541">
        <f>VLOOKUP(B1541,NOME_BID!$A$8:$E$350,5,FALSE)</f>
        <v>25</v>
      </c>
      <c r="M1541" s="33">
        <v>24</v>
      </c>
      <c r="N1541" t="str">
        <f t="shared" si="48"/>
        <v>25-24</v>
      </c>
      <c r="O1541" t="str">
        <f t="shared" si="49"/>
        <v>24-25</v>
      </c>
    </row>
    <row r="1542" spans="1:15">
      <c r="A1542" t="s">
        <v>88</v>
      </c>
      <c r="B1542" s="31" t="s">
        <v>135</v>
      </c>
      <c r="C1542" s="32">
        <v>22893</v>
      </c>
      <c r="D1542" s="32">
        <v>27556197</v>
      </c>
      <c r="E1542" s="32">
        <v>-27533304</v>
      </c>
      <c r="F1542" s="7">
        <v>2008</v>
      </c>
      <c r="G1542" s="31" t="s">
        <v>135</v>
      </c>
      <c r="H1542" s="33">
        <v>143</v>
      </c>
      <c r="I1542" s="32">
        <v>13013</v>
      </c>
      <c r="J1542" s="32">
        <v>-12870</v>
      </c>
      <c r="K1542" s="7">
        <v>2008</v>
      </c>
      <c r="L1542">
        <f>VLOOKUP(B1542,NOME_BID!$A$8:$E$350,5,FALSE)</f>
        <v>26</v>
      </c>
      <c r="M1542" s="33">
        <v>24</v>
      </c>
      <c r="N1542" t="str">
        <f t="shared" si="48"/>
        <v>26-24</v>
      </c>
      <c r="O1542" t="str">
        <f t="shared" si="49"/>
        <v>24-26</v>
      </c>
    </row>
    <row r="1543" spans="1:15">
      <c r="A1543" t="s">
        <v>88</v>
      </c>
      <c r="B1543" s="31" t="s">
        <v>136</v>
      </c>
      <c r="C1543" s="33" t="s">
        <v>52</v>
      </c>
      <c r="D1543" s="32">
        <v>2505</v>
      </c>
      <c r="E1543" s="32">
        <v>-2505</v>
      </c>
      <c r="F1543" s="7">
        <v>2008</v>
      </c>
      <c r="G1543" s="31" t="s">
        <v>136</v>
      </c>
      <c r="H1543" s="33" t="s">
        <v>52</v>
      </c>
      <c r="I1543" s="33">
        <v>13</v>
      </c>
      <c r="J1543" s="33">
        <v>-13</v>
      </c>
      <c r="K1543" s="7">
        <v>2008</v>
      </c>
      <c r="L1543">
        <f>VLOOKUP(B1543,NOME_BID!$A$8:$E$350,5,FALSE)</f>
        <v>22</v>
      </c>
      <c r="M1543" s="33">
        <v>24</v>
      </c>
      <c r="N1543" t="str">
        <f t="shared" si="48"/>
        <v>22-24</v>
      </c>
      <c r="O1543" t="str">
        <f t="shared" si="49"/>
        <v>24-22</v>
      </c>
    </row>
    <row r="1544" spans="1:15">
      <c r="A1544" t="s">
        <v>88</v>
      </c>
      <c r="B1544" s="31" t="s">
        <v>137</v>
      </c>
      <c r="C1544" s="32">
        <v>1009970</v>
      </c>
      <c r="D1544" s="32">
        <v>6292</v>
      </c>
      <c r="E1544" s="32">
        <v>1003678</v>
      </c>
      <c r="F1544" s="7">
        <v>2008</v>
      </c>
      <c r="G1544" s="31" t="s">
        <v>137</v>
      </c>
      <c r="H1544" s="33">
        <v>571</v>
      </c>
      <c r="I1544" s="33">
        <v>10</v>
      </c>
      <c r="J1544" s="33">
        <v>561</v>
      </c>
      <c r="K1544" s="7">
        <v>2008</v>
      </c>
      <c r="L1544">
        <f>VLOOKUP(B1544,NOME_BID!$A$8:$E$350,5,FALSE)</f>
        <v>26</v>
      </c>
      <c r="M1544" s="33">
        <v>24</v>
      </c>
      <c r="N1544" t="str">
        <f t="shared" si="48"/>
        <v>26-24</v>
      </c>
      <c r="O1544" t="str">
        <f t="shared" si="49"/>
        <v>24-26</v>
      </c>
    </row>
    <row r="1545" spans="1:15">
      <c r="A1545" t="s">
        <v>88</v>
      </c>
      <c r="B1545" s="31" t="s">
        <v>138</v>
      </c>
      <c r="C1545" s="32">
        <v>55208</v>
      </c>
      <c r="D1545" s="33" t="s">
        <v>52</v>
      </c>
      <c r="E1545" s="32">
        <v>55208</v>
      </c>
      <c r="F1545" s="7">
        <v>2008</v>
      </c>
      <c r="G1545" s="31" t="s">
        <v>138</v>
      </c>
      <c r="H1545" s="33">
        <v>32</v>
      </c>
      <c r="I1545" s="33" t="s">
        <v>52</v>
      </c>
      <c r="J1545" s="33">
        <v>32</v>
      </c>
      <c r="K1545" s="7">
        <v>2008</v>
      </c>
      <c r="L1545">
        <f>VLOOKUP(B1545,NOME_BID!$A$8:$E$350,5,FALSE)</f>
        <v>23</v>
      </c>
      <c r="M1545" s="33">
        <v>24</v>
      </c>
      <c r="N1545" t="str">
        <f t="shared" si="48"/>
        <v>23-24</v>
      </c>
      <c r="O1545" t="str">
        <f t="shared" si="49"/>
        <v>24-23</v>
      </c>
    </row>
    <row r="1546" spans="1:15">
      <c r="A1546" t="s">
        <v>88</v>
      </c>
      <c r="B1546" s="31" t="s">
        <v>139</v>
      </c>
      <c r="C1546" s="33" t="s">
        <v>52</v>
      </c>
      <c r="D1546" s="33">
        <v>107</v>
      </c>
      <c r="E1546" s="33">
        <v>-107</v>
      </c>
      <c r="F1546" s="7">
        <v>2008</v>
      </c>
      <c r="G1546" s="31" t="s">
        <v>139</v>
      </c>
      <c r="H1546" s="33" t="s">
        <v>52</v>
      </c>
      <c r="I1546" s="33">
        <v>5</v>
      </c>
      <c r="J1546" s="33">
        <v>-5</v>
      </c>
      <c r="K1546" s="7">
        <v>2008</v>
      </c>
      <c r="L1546">
        <f>VLOOKUP(B1546,NOME_BID!$A$8:$E$350,5,FALSE)</f>
        <v>26</v>
      </c>
      <c r="M1546" s="33">
        <v>24</v>
      </c>
      <c r="N1546" t="str">
        <f t="shared" si="48"/>
        <v>26-24</v>
      </c>
      <c r="O1546" t="str">
        <f t="shared" si="49"/>
        <v>24-26</v>
      </c>
    </row>
    <row r="1547" spans="1:15">
      <c r="A1547" t="s">
        <v>88</v>
      </c>
      <c r="B1547" s="31" t="s">
        <v>140</v>
      </c>
      <c r="C1547" s="32">
        <v>36786</v>
      </c>
      <c r="D1547" s="33" t="s">
        <v>52</v>
      </c>
      <c r="E1547" s="32">
        <v>36786</v>
      </c>
      <c r="F1547" s="7">
        <v>2008</v>
      </c>
      <c r="G1547" s="31" t="s">
        <v>140</v>
      </c>
      <c r="H1547" s="33">
        <v>14</v>
      </c>
      <c r="I1547" s="33" t="s">
        <v>52</v>
      </c>
      <c r="J1547" s="33">
        <v>14</v>
      </c>
      <c r="K1547" s="7">
        <v>2008</v>
      </c>
      <c r="L1547">
        <f>VLOOKUP(B1547,NOME_BID!$A$8:$E$350,5,FALSE)</f>
        <v>26</v>
      </c>
      <c r="M1547" s="33">
        <v>24</v>
      </c>
      <c r="N1547" t="str">
        <f t="shared" si="48"/>
        <v>26-24</v>
      </c>
      <c r="O1547" t="str">
        <f t="shared" si="49"/>
        <v>24-26</v>
      </c>
    </row>
    <row r="1548" spans="1:15">
      <c r="A1548" t="s">
        <v>88</v>
      </c>
      <c r="B1548" s="31" t="s">
        <v>141</v>
      </c>
      <c r="C1548" s="33" t="s">
        <v>52</v>
      </c>
      <c r="D1548" s="32">
        <v>6674437</v>
      </c>
      <c r="E1548" s="32">
        <v>-6674437</v>
      </c>
      <c r="F1548" s="7">
        <v>2008</v>
      </c>
      <c r="G1548" s="31" t="s">
        <v>141</v>
      </c>
      <c r="H1548" s="33" t="s">
        <v>52</v>
      </c>
      <c r="I1548" s="32">
        <v>3064</v>
      </c>
      <c r="J1548" s="32">
        <v>-3064</v>
      </c>
      <c r="K1548" s="7">
        <v>2008</v>
      </c>
      <c r="L1548">
        <f>VLOOKUP(B1548,NOME_BID!$A$8:$E$350,5,FALSE)</f>
        <v>26</v>
      </c>
      <c r="M1548" s="33">
        <v>24</v>
      </c>
      <c r="N1548" t="str">
        <f t="shared" si="48"/>
        <v>26-24</v>
      </c>
      <c r="O1548" t="str">
        <f t="shared" si="49"/>
        <v>24-26</v>
      </c>
    </row>
    <row r="1549" spans="1:15">
      <c r="A1549" t="s">
        <v>88</v>
      </c>
      <c r="B1549" s="31" t="s">
        <v>142</v>
      </c>
      <c r="C1549" s="33" t="s">
        <v>52</v>
      </c>
      <c r="D1549" s="32">
        <v>1237333</v>
      </c>
      <c r="E1549" s="32">
        <v>-1237333</v>
      </c>
      <c r="F1549" s="7">
        <v>2008</v>
      </c>
      <c r="G1549" s="31" t="s">
        <v>142</v>
      </c>
      <c r="H1549" s="33" t="s">
        <v>52</v>
      </c>
      <c r="I1549" s="32">
        <v>2557</v>
      </c>
      <c r="J1549" s="32">
        <v>-2557</v>
      </c>
      <c r="K1549" s="7">
        <v>2008</v>
      </c>
      <c r="L1549">
        <f>VLOOKUP(B1549,NOME_BID!$A$8:$E$350,5,FALSE)</f>
        <v>26</v>
      </c>
      <c r="M1549" s="33">
        <v>24</v>
      </c>
      <c r="N1549" t="str">
        <f t="shared" si="48"/>
        <v>26-24</v>
      </c>
      <c r="O1549" t="str">
        <f t="shared" si="49"/>
        <v>24-26</v>
      </c>
    </row>
    <row r="1550" spans="1:15">
      <c r="A1550" t="s">
        <v>88</v>
      </c>
      <c r="B1550" s="31" t="s">
        <v>237</v>
      </c>
      <c r="C1550" s="33" t="s">
        <v>52</v>
      </c>
      <c r="D1550" s="32">
        <v>15815</v>
      </c>
      <c r="E1550" s="32">
        <v>-15815</v>
      </c>
      <c r="F1550" s="7">
        <v>2008</v>
      </c>
      <c r="G1550" s="31" t="s">
        <v>237</v>
      </c>
      <c r="H1550" s="33" t="s">
        <v>52</v>
      </c>
      <c r="I1550" s="33">
        <v>115</v>
      </c>
      <c r="J1550" s="33">
        <v>-115</v>
      </c>
      <c r="K1550" s="7">
        <v>2008</v>
      </c>
      <c r="L1550">
        <f>VLOOKUP(B1550,NOME_BID!$A$8:$E$350,5,FALSE)</f>
        <v>25</v>
      </c>
      <c r="M1550" s="33">
        <v>24</v>
      </c>
      <c r="N1550" t="str">
        <f t="shared" si="48"/>
        <v>25-24</v>
      </c>
      <c r="O1550" t="str">
        <f t="shared" si="49"/>
        <v>24-25</v>
      </c>
    </row>
    <row r="1551" spans="1:15">
      <c r="A1551" t="s">
        <v>88</v>
      </c>
      <c r="B1551" s="31" t="s">
        <v>143</v>
      </c>
      <c r="C1551" s="33" t="s">
        <v>52</v>
      </c>
      <c r="D1551" s="33">
        <v>3</v>
      </c>
      <c r="E1551" s="33">
        <v>-3</v>
      </c>
      <c r="F1551" s="7">
        <v>2008</v>
      </c>
      <c r="G1551" s="31" t="s">
        <v>143</v>
      </c>
      <c r="H1551" s="33" t="s">
        <v>52</v>
      </c>
      <c r="I1551" s="33">
        <v>0</v>
      </c>
      <c r="J1551" s="33">
        <v>0</v>
      </c>
      <c r="K1551" s="7">
        <v>2008</v>
      </c>
      <c r="L1551">
        <f>VLOOKUP(B1551,NOME_BID!$A$8:$E$350,5,FALSE)</f>
        <v>26</v>
      </c>
      <c r="M1551" s="33">
        <v>24</v>
      </c>
      <c r="N1551" t="str">
        <f t="shared" si="48"/>
        <v>26-24</v>
      </c>
      <c r="O1551" t="str">
        <f t="shared" si="49"/>
        <v>24-26</v>
      </c>
    </row>
    <row r="1552" spans="1:15">
      <c r="A1552" t="s">
        <v>88</v>
      </c>
      <c r="B1552" s="31" t="s">
        <v>144</v>
      </c>
      <c r="C1552" s="33" t="s">
        <v>52</v>
      </c>
      <c r="D1552" s="32">
        <v>98137</v>
      </c>
      <c r="E1552" s="32">
        <v>-98137</v>
      </c>
      <c r="F1552" s="7">
        <v>2008</v>
      </c>
      <c r="G1552" s="31" t="s">
        <v>144</v>
      </c>
      <c r="H1552" s="33" t="s">
        <v>52</v>
      </c>
      <c r="I1552" s="33">
        <v>214</v>
      </c>
      <c r="J1552" s="33">
        <v>-214</v>
      </c>
      <c r="K1552" s="7">
        <v>2008</v>
      </c>
      <c r="L1552">
        <f>VLOOKUP(B1552,NOME_BID!$A$8:$E$350,5,FALSE)</f>
        <v>22</v>
      </c>
      <c r="M1552" s="33">
        <v>24</v>
      </c>
      <c r="N1552" t="str">
        <f t="shared" si="48"/>
        <v>22-24</v>
      </c>
      <c r="O1552" t="str">
        <f t="shared" si="49"/>
        <v>24-22</v>
      </c>
    </row>
    <row r="1553" spans="1:15">
      <c r="A1553" t="s">
        <v>88</v>
      </c>
      <c r="B1553" s="31" t="s">
        <v>145</v>
      </c>
      <c r="C1553" s="32">
        <v>1881439</v>
      </c>
      <c r="D1553" s="32">
        <v>5348892</v>
      </c>
      <c r="E1553" s="32">
        <v>-3467453</v>
      </c>
      <c r="F1553" s="7">
        <v>2008</v>
      </c>
      <c r="G1553" s="31" t="s">
        <v>145</v>
      </c>
      <c r="H1553" s="32">
        <v>67365</v>
      </c>
      <c r="I1553" s="32">
        <v>50226</v>
      </c>
      <c r="J1553" s="32">
        <v>17139</v>
      </c>
      <c r="K1553" s="7">
        <v>2008</v>
      </c>
      <c r="L1553">
        <f>VLOOKUP(B1553,NOME_BID!$A$8:$E$350,5,FALSE)</f>
        <v>25</v>
      </c>
      <c r="M1553" s="33">
        <v>24</v>
      </c>
      <c r="N1553" t="str">
        <f t="shared" si="48"/>
        <v>25-24</v>
      </c>
      <c r="O1553" t="str">
        <f t="shared" si="49"/>
        <v>24-25</v>
      </c>
    </row>
    <row r="1554" spans="1:15">
      <c r="A1554" t="s">
        <v>88</v>
      </c>
      <c r="B1554" s="31" t="s">
        <v>146</v>
      </c>
      <c r="C1554" s="33">
        <v>14</v>
      </c>
      <c r="D1554" s="32">
        <v>157864</v>
      </c>
      <c r="E1554" s="32">
        <v>-157850</v>
      </c>
      <c r="F1554" s="7">
        <v>2008</v>
      </c>
      <c r="G1554" s="31" t="s">
        <v>146</v>
      </c>
      <c r="H1554" s="33">
        <v>3</v>
      </c>
      <c r="I1554" s="33">
        <v>553</v>
      </c>
      <c r="J1554" s="33">
        <v>-550</v>
      </c>
      <c r="K1554" s="7">
        <v>2008</v>
      </c>
      <c r="L1554">
        <f>VLOOKUP(B1554,NOME_BID!$A$8:$E$350,5,FALSE)</f>
        <v>22</v>
      </c>
      <c r="M1554" s="33">
        <v>24</v>
      </c>
      <c r="N1554" t="str">
        <f t="shared" si="48"/>
        <v>22-24</v>
      </c>
      <c r="O1554" t="str">
        <f t="shared" si="49"/>
        <v>24-22</v>
      </c>
    </row>
    <row r="1555" spans="1:15">
      <c r="A1555" t="s">
        <v>88</v>
      </c>
      <c r="B1555" s="31" t="s">
        <v>147</v>
      </c>
      <c r="C1555" s="33">
        <v>42</v>
      </c>
      <c r="D1555" s="33">
        <v>2</v>
      </c>
      <c r="E1555" s="33">
        <v>40</v>
      </c>
      <c r="F1555" s="7">
        <v>2008</v>
      </c>
      <c r="G1555" s="31" t="s">
        <v>147</v>
      </c>
      <c r="H1555" s="33">
        <v>5</v>
      </c>
      <c r="I1555" s="33">
        <v>0</v>
      </c>
      <c r="J1555" s="33">
        <v>5</v>
      </c>
      <c r="K1555" s="7">
        <v>2008</v>
      </c>
      <c r="L1555">
        <f>VLOOKUP(B1555,NOME_BID!$A$8:$E$350,5,FALSE)</f>
        <v>25</v>
      </c>
      <c r="M1555" s="33">
        <v>24</v>
      </c>
      <c r="N1555" t="str">
        <f t="shared" si="48"/>
        <v>25-24</v>
      </c>
      <c r="O1555" t="str">
        <f t="shared" si="49"/>
        <v>24-25</v>
      </c>
    </row>
    <row r="1556" spans="1:15">
      <c r="A1556" t="s">
        <v>88</v>
      </c>
      <c r="B1556" s="31" t="s">
        <v>148</v>
      </c>
      <c r="C1556" s="33" t="s">
        <v>52</v>
      </c>
      <c r="D1556" s="33">
        <v>12</v>
      </c>
      <c r="E1556" s="33">
        <v>-12</v>
      </c>
      <c r="F1556" s="7">
        <v>2008</v>
      </c>
      <c r="G1556" s="31" t="s">
        <v>148</v>
      </c>
      <c r="H1556" s="33" t="s">
        <v>52</v>
      </c>
      <c r="I1556" s="33">
        <v>0</v>
      </c>
      <c r="J1556" s="33">
        <v>0</v>
      </c>
      <c r="K1556" s="7">
        <v>2008</v>
      </c>
      <c r="L1556">
        <f>VLOOKUP(B1556,NOME_BID!$A$8:$E$350,5,FALSE)</f>
        <v>23</v>
      </c>
      <c r="M1556" s="33">
        <v>24</v>
      </c>
      <c r="N1556" t="str">
        <f t="shared" si="48"/>
        <v>23-24</v>
      </c>
      <c r="O1556" t="str">
        <f t="shared" si="49"/>
        <v>24-23</v>
      </c>
    </row>
    <row r="1557" spans="1:15">
      <c r="A1557" t="s">
        <v>88</v>
      </c>
      <c r="B1557" s="31" t="s">
        <v>149</v>
      </c>
      <c r="C1557" s="33">
        <v>111</v>
      </c>
      <c r="D1557" s="32">
        <v>6696</v>
      </c>
      <c r="E1557" s="32">
        <v>-6585</v>
      </c>
      <c r="F1557" s="7">
        <v>2008</v>
      </c>
      <c r="G1557" s="31" t="s">
        <v>149</v>
      </c>
      <c r="H1557" s="33">
        <v>4</v>
      </c>
      <c r="I1557" s="33">
        <v>24</v>
      </c>
      <c r="J1557" s="33">
        <v>-20</v>
      </c>
      <c r="K1557" s="7">
        <v>2008</v>
      </c>
      <c r="L1557">
        <f>VLOOKUP(B1557,NOME_BID!$A$8:$E$350,5,FALSE)</f>
        <v>26</v>
      </c>
      <c r="M1557" s="33">
        <v>24</v>
      </c>
      <c r="N1557" t="str">
        <f t="shared" si="48"/>
        <v>26-24</v>
      </c>
      <c r="O1557" t="str">
        <f t="shared" si="49"/>
        <v>24-26</v>
      </c>
    </row>
    <row r="1558" spans="1:15">
      <c r="A1558" t="s">
        <v>88</v>
      </c>
      <c r="B1558" s="31" t="s">
        <v>150</v>
      </c>
      <c r="C1558" s="32">
        <v>694540</v>
      </c>
      <c r="D1558" s="32">
        <v>84941</v>
      </c>
      <c r="E1558" s="32">
        <v>609599</v>
      </c>
      <c r="F1558" s="7">
        <v>2008</v>
      </c>
      <c r="G1558" s="31" t="s">
        <v>150</v>
      </c>
      <c r="H1558" s="32">
        <v>1990</v>
      </c>
      <c r="I1558" s="32">
        <v>1753</v>
      </c>
      <c r="J1558" s="33">
        <v>237</v>
      </c>
      <c r="K1558" s="7">
        <v>2008</v>
      </c>
      <c r="L1558">
        <f>VLOOKUP(B1558,NOME_BID!$A$8:$E$350,5,FALSE)</f>
        <v>26</v>
      </c>
      <c r="M1558" s="33">
        <v>24</v>
      </c>
      <c r="N1558" t="str">
        <f t="shared" si="48"/>
        <v>26-24</v>
      </c>
      <c r="O1558" t="str">
        <f t="shared" si="49"/>
        <v>24-26</v>
      </c>
    </row>
    <row r="1559" spans="1:15">
      <c r="A1559" t="s">
        <v>88</v>
      </c>
      <c r="B1559" s="31" t="s">
        <v>264</v>
      </c>
      <c r="C1559" s="32">
        <v>1847498</v>
      </c>
      <c r="D1559" s="33">
        <v>1</v>
      </c>
      <c r="E1559" s="32">
        <v>1847497</v>
      </c>
      <c r="F1559" s="7">
        <v>2008</v>
      </c>
      <c r="G1559" s="31" t="s">
        <v>264</v>
      </c>
      <c r="H1559" s="32">
        <v>2356</v>
      </c>
      <c r="I1559" s="33">
        <v>0</v>
      </c>
      <c r="J1559" s="32">
        <v>2356</v>
      </c>
      <c r="K1559" s="7">
        <v>2008</v>
      </c>
      <c r="L1559">
        <f>VLOOKUP(B1559,NOME_BID!$A$8:$E$350,5,FALSE)</f>
        <v>24</v>
      </c>
      <c r="M1559" s="33">
        <v>24</v>
      </c>
      <c r="N1559" t="str">
        <f t="shared" si="48"/>
        <v>24-24</v>
      </c>
      <c r="O1559" t="str">
        <f t="shared" si="49"/>
        <v>24-24</v>
      </c>
    </row>
    <row r="1560" spans="1:15">
      <c r="A1560" t="s">
        <v>88</v>
      </c>
      <c r="B1560" s="31" t="s">
        <v>151</v>
      </c>
      <c r="C1560" s="33" t="s">
        <v>52</v>
      </c>
      <c r="D1560" s="32">
        <v>41365</v>
      </c>
      <c r="E1560" s="32">
        <v>-41365</v>
      </c>
      <c r="F1560" s="7">
        <v>2008</v>
      </c>
      <c r="G1560" s="31" t="s">
        <v>151</v>
      </c>
      <c r="H1560" s="33" t="s">
        <v>52</v>
      </c>
      <c r="I1560" s="33">
        <v>434</v>
      </c>
      <c r="J1560" s="33">
        <v>-434</v>
      </c>
      <c r="K1560" s="7">
        <v>2008</v>
      </c>
      <c r="L1560">
        <f>VLOOKUP(B1560,NOME_BID!$A$8:$E$350,5,FALSE)</f>
        <v>22</v>
      </c>
      <c r="M1560" s="33">
        <v>24</v>
      </c>
      <c r="N1560" t="str">
        <f t="shared" si="48"/>
        <v>22-24</v>
      </c>
      <c r="O1560" t="str">
        <f t="shared" si="49"/>
        <v>24-22</v>
      </c>
    </row>
    <row r="1561" spans="1:15">
      <c r="A1561" t="s">
        <v>88</v>
      </c>
      <c r="B1561" s="31" t="s">
        <v>152</v>
      </c>
      <c r="C1561" s="33" t="s">
        <v>52</v>
      </c>
      <c r="D1561" s="33">
        <v>243</v>
      </c>
      <c r="E1561" s="33">
        <v>-243</v>
      </c>
      <c r="F1561" s="7">
        <v>2008</v>
      </c>
      <c r="G1561" s="31" t="s">
        <v>152</v>
      </c>
      <c r="H1561" s="33" t="s">
        <v>52</v>
      </c>
      <c r="I1561" s="33">
        <v>54</v>
      </c>
      <c r="J1561" s="33">
        <v>-54</v>
      </c>
      <c r="K1561" s="7">
        <v>2008</v>
      </c>
      <c r="L1561">
        <f>VLOOKUP(B1561,NOME_BID!$A$8:$E$350,5,FALSE)</f>
        <v>23</v>
      </c>
      <c r="M1561" s="33">
        <v>24</v>
      </c>
      <c r="N1561" t="str">
        <f t="shared" si="48"/>
        <v>23-24</v>
      </c>
      <c r="O1561" t="str">
        <f t="shared" si="49"/>
        <v>24-23</v>
      </c>
    </row>
    <row r="1562" spans="1:15">
      <c r="A1562" t="s">
        <v>88</v>
      </c>
      <c r="B1562" s="31" t="s">
        <v>265</v>
      </c>
      <c r="C1562" s="32">
        <v>2256</v>
      </c>
      <c r="D1562" s="33">
        <v>315</v>
      </c>
      <c r="E1562" s="32">
        <v>1941</v>
      </c>
      <c r="F1562" s="7">
        <v>2008</v>
      </c>
      <c r="G1562" s="31" t="s">
        <v>265</v>
      </c>
      <c r="H1562" s="33">
        <v>47</v>
      </c>
      <c r="I1562" s="33">
        <v>1</v>
      </c>
      <c r="J1562" s="33">
        <v>46</v>
      </c>
      <c r="K1562" s="7">
        <v>2008</v>
      </c>
      <c r="L1562">
        <f>VLOOKUP(B1562,NOME_BID!$A$8:$E$350,5,FALSE)</f>
        <v>22</v>
      </c>
      <c r="M1562" s="33">
        <v>24</v>
      </c>
      <c r="N1562" t="str">
        <f t="shared" si="48"/>
        <v>22-24</v>
      </c>
      <c r="O1562" t="str">
        <f t="shared" si="49"/>
        <v>24-22</v>
      </c>
    </row>
    <row r="1563" spans="1:15">
      <c r="A1563" t="s">
        <v>88</v>
      </c>
      <c r="B1563" s="31" t="s">
        <v>289</v>
      </c>
      <c r="C1563" s="32">
        <v>57534</v>
      </c>
      <c r="D1563" s="33">
        <v>655</v>
      </c>
      <c r="E1563" s="32">
        <v>56879</v>
      </c>
      <c r="F1563" s="7">
        <v>2008</v>
      </c>
      <c r="G1563" s="31" t="s">
        <v>289</v>
      </c>
      <c r="H1563" s="33">
        <v>90</v>
      </c>
      <c r="I1563" s="33">
        <v>12</v>
      </c>
      <c r="J1563" s="33">
        <v>78</v>
      </c>
      <c r="K1563" s="7">
        <v>2008</v>
      </c>
      <c r="L1563">
        <f>VLOOKUP(B1563,NOME_BID!$A$8:$E$350,5,FALSE)</f>
        <v>25</v>
      </c>
      <c r="M1563" s="33">
        <v>24</v>
      </c>
      <c r="N1563" t="str">
        <f t="shared" si="48"/>
        <v>25-24</v>
      </c>
      <c r="O1563" t="str">
        <f t="shared" si="49"/>
        <v>24-25</v>
      </c>
    </row>
    <row r="1564" spans="1:15">
      <c r="A1564" t="s">
        <v>88</v>
      </c>
      <c r="B1564" s="31" t="s">
        <v>153</v>
      </c>
      <c r="C1564" s="32">
        <v>145358578</v>
      </c>
      <c r="D1564" s="32">
        <v>578071176</v>
      </c>
      <c r="E1564" s="32">
        <v>-432712598</v>
      </c>
      <c r="F1564" s="7">
        <v>2008</v>
      </c>
      <c r="G1564" s="31" t="s">
        <v>153</v>
      </c>
      <c r="H1564" s="32">
        <v>261818</v>
      </c>
      <c r="I1564" s="32">
        <v>938733</v>
      </c>
      <c r="J1564" s="32">
        <v>-676915</v>
      </c>
      <c r="K1564" s="7">
        <v>2008</v>
      </c>
      <c r="L1564">
        <f>VLOOKUP(B1564,NOME_BID!$A$8:$E$350,5,FALSE)</f>
        <v>24</v>
      </c>
      <c r="M1564" s="33">
        <v>24</v>
      </c>
      <c r="N1564" t="str">
        <f t="shared" si="48"/>
        <v>24-24</v>
      </c>
      <c r="O1564" t="str">
        <f t="shared" si="49"/>
        <v>24-24</v>
      </c>
    </row>
    <row r="1565" spans="1:15">
      <c r="A1565" t="s">
        <v>88</v>
      </c>
      <c r="B1565" s="31" t="s">
        <v>154</v>
      </c>
      <c r="C1565" s="32">
        <v>5500</v>
      </c>
      <c r="D1565" s="33" t="s">
        <v>52</v>
      </c>
      <c r="E1565" s="32">
        <v>5500</v>
      </c>
      <c r="F1565" s="7">
        <v>2008</v>
      </c>
      <c r="G1565" s="31" t="s">
        <v>154</v>
      </c>
      <c r="H1565" s="33">
        <v>72</v>
      </c>
      <c r="I1565" s="33" t="s">
        <v>52</v>
      </c>
      <c r="J1565" s="33">
        <v>72</v>
      </c>
      <c r="K1565" s="7">
        <v>2008</v>
      </c>
      <c r="L1565">
        <f>VLOOKUP(B1565,NOME_BID!$A$8:$E$350,5,FALSE)</f>
        <v>25</v>
      </c>
      <c r="M1565" s="33">
        <v>24</v>
      </c>
      <c r="N1565" t="str">
        <f t="shared" si="48"/>
        <v>25-24</v>
      </c>
      <c r="O1565" t="str">
        <f t="shared" si="49"/>
        <v>24-25</v>
      </c>
    </row>
    <row r="1566" spans="1:15">
      <c r="A1566" t="s">
        <v>88</v>
      </c>
      <c r="B1566" s="31" t="s">
        <v>156</v>
      </c>
      <c r="C1566" s="33" t="s">
        <v>52</v>
      </c>
      <c r="D1566" s="32">
        <v>55008</v>
      </c>
      <c r="E1566" s="32">
        <v>-55008</v>
      </c>
      <c r="F1566" s="7">
        <v>2008</v>
      </c>
      <c r="G1566" s="31" t="s">
        <v>156</v>
      </c>
      <c r="H1566" s="33" t="s">
        <v>52</v>
      </c>
      <c r="I1566" s="33">
        <v>82</v>
      </c>
      <c r="J1566" s="33">
        <v>-82</v>
      </c>
      <c r="K1566" s="7">
        <v>2008</v>
      </c>
      <c r="L1566">
        <f>VLOOKUP(B1566,NOME_BID!$A$8:$E$350,5,FALSE)</f>
        <v>26</v>
      </c>
      <c r="M1566" s="33">
        <v>24</v>
      </c>
      <c r="N1566" t="str">
        <f t="shared" si="48"/>
        <v>26-24</v>
      </c>
      <c r="O1566" t="str">
        <f t="shared" si="49"/>
        <v>24-26</v>
      </c>
    </row>
    <row r="1567" spans="1:15">
      <c r="A1567" t="s">
        <v>88</v>
      </c>
      <c r="B1567" s="31" t="s">
        <v>157</v>
      </c>
      <c r="C1567" s="33" t="s">
        <v>52</v>
      </c>
      <c r="D1567" s="33">
        <v>123</v>
      </c>
      <c r="E1567" s="33">
        <v>-123</v>
      </c>
      <c r="F1567" s="7">
        <v>2008</v>
      </c>
      <c r="G1567" s="31" t="s">
        <v>157</v>
      </c>
      <c r="H1567" s="33" t="s">
        <v>52</v>
      </c>
      <c r="I1567" s="33">
        <v>6</v>
      </c>
      <c r="J1567" s="33">
        <v>-6</v>
      </c>
      <c r="K1567" s="7">
        <v>2008</v>
      </c>
      <c r="L1567">
        <f>VLOOKUP(B1567,NOME_BID!$A$8:$E$350,5,FALSE)</f>
        <v>25</v>
      </c>
      <c r="M1567" s="33">
        <v>24</v>
      </c>
      <c r="N1567" t="str">
        <f t="shared" si="48"/>
        <v>25-24</v>
      </c>
      <c r="O1567" t="str">
        <f t="shared" si="49"/>
        <v>24-25</v>
      </c>
    </row>
    <row r="1568" spans="1:15">
      <c r="A1568" t="s">
        <v>88</v>
      </c>
      <c r="B1568" s="31" t="s">
        <v>158</v>
      </c>
      <c r="C1568" s="33">
        <v>260</v>
      </c>
      <c r="D1568" s="32">
        <v>9350</v>
      </c>
      <c r="E1568" s="32">
        <v>-9090</v>
      </c>
      <c r="F1568" s="7">
        <v>2008</v>
      </c>
      <c r="G1568" s="31" t="s">
        <v>158</v>
      </c>
      <c r="H1568" s="33">
        <v>4</v>
      </c>
      <c r="I1568" s="33">
        <v>39</v>
      </c>
      <c r="J1568" s="33">
        <v>-35</v>
      </c>
      <c r="K1568" s="7">
        <v>2008</v>
      </c>
      <c r="L1568">
        <f>VLOOKUP(B1568,NOME_BID!$A$8:$E$350,5,FALSE)</f>
        <v>22</v>
      </c>
      <c r="M1568" s="33">
        <v>24</v>
      </c>
      <c r="N1568" t="str">
        <f t="shared" si="48"/>
        <v>22-24</v>
      </c>
      <c r="O1568" t="str">
        <f t="shared" si="49"/>
        <v>24-22</v>
      </c>
    </row>
    <row r="1569" spans="1:15">
      <c r="A1569" t="s">
        <v>88</v>
      </c>
      <c r="B1569" s="31" t="s">
        <v>159</v>
      </c>
      <c r="C1569" s="33">
        <v>163</v>
      </c>
      <c r="D1569" s="33">
        <v>116</v>
      </c>
      <c r="E1569" s="33">
        <v>47</v>
      </c>
      <c r="F1569" s="7">
        <v>2008</v>
      </c>
      <c r="G1569" s="31" t="s">
        <v>159</v>
      </c>
      <c r="H1569" s="33">
        <v>18</v>
      </c>
      <c r="I1569" s="33">
        <v>1</v>
      </c>
      <c r="J1569" s="33">
        <v>17</v>
      </c>
      <c r="K1569" s="7">
        <v>2008</v>
      </c>
      <c r="L1569">
        <f>VLOOKUP(B1569,NOME_BID!$A$8:$E$350,5,FALSE)</f>
        <v>25</v>
      </c>
      <c r="M1569" s="33">
        <v>24</v>
      </c>
      <c r="N1569" t="str">
        <f t="shared" si="48"/>
        <v>25-24</v>
      </c>
      <c r="O1569" t="str">
        <f t="shared" si="49"/>
        <v>24-25</v>
      </c>
    </row>
    <row r="1570" spans="1:15">
      <c r="A1570" t="s">
        <v>88</v>
      </c>
      <c r="B1570" s="31" t="s">
        <v>161</v>
      </c>
      <c r="C1570" s="33" t="s">
        <v>52</v>
      </c>
      <c r="D1570" s="33">
        <v>695</v>
      </c>
      <c r="E1570" s="33">
        <v>-695</v>
      </c>
      <c r="F1570" s="7">
        <v>2008</v>
      </c>
      <c r="G1570" s="31" t="s">
        <v>161</v>
      </c>
      <c r="H1570" s="33" t="s">
        <v>52</v>
      </c>
      <c r="I1570" s="33">
        <v>29</v>
      </c>
      <c r="J1570" s="33">
        <v>-29</v>
      </c>
      <c r="K1570" s="7">
        <v>2008</v>
      </c>
      <c r="L1570">
        <f>VLOOKUP(B1570,NOME_BID!$A$8:$E$350,5,FALSE)</f>
        <v>25</v>
      </c>
      <c r="M1570" s="33">
        <v>24</v>
      </c>
      <c r="N1570" t="str">
        <f t="shared" si="48"/>
        <v>25-24</v>
      </c>
      <c r="O1570" t="str">
        <f t="shared" si="49"/>
        <v>24-25</v>
      </c>
    </row>
    <row r="1571" spans="1:15">
      <c r="A1571" t="s">
        <v>88</v>
      </c>
      <c r="B1571" s="31" t="s">
        <v>162</v>
      </c>
      <c r="C1571" s="32">
        <v>450017640</v>
      </c>
      <c r="D1571" s="32">
        <v>187430299</v>
      </c>
      <c r="E1571" s="32">
        <v>262587341</v>
      </c>
      <c r="F1571" s="7">
        <v>2008</v>
      </c>
      <c r="G1571" s="31" t="s">
        <v>162</v>
      </c>
      <c r="H1571" s="32">
        <v>362748</v>
      </c>
      <c r="I1571" s="32">
        <v>105369</v>
      </c>
      <c r="J1571" s="32">
        <v>257379</v>
      </c>
      <c r="K1571" s="7">
        <v>2008</v>
      </c>
      <c r="L1571">
        <f>VLOOKUP(B1571,NOME_BID!$A$8:$E$350,5,FALSE)</f>
        <v>24</v>
      </c>
      <c r="M1571" s="33">
        <v>24</v>
      </c>
      <c r="N1571" t="str">
        <f t="shared" si="48"/>
        <v>24-24</v>
      </c>
      <c r="O1571" t="str">
        <f t="shared" si="49"/>
        <v>24-24</v>
      </c>
    </row>
    <row r="1572" spans="1:15">
      <c r="A1572" t="s">
        <v>88</v>
      </c>
      <c r="B1572" s="31" t="s">
        <v>164</v>
      </c>
      <c r="C1572" s="33" t="s">
        <v>52</v>
      </c>
      <c r="D1572" s="32">
        <v>8681921</v>
      </c>
      <c r="E1572" s="32">
        <v>-8681921</v>
      </c>
      <c r="F1572" s="7">
        <v>2008</v>
      </c>
      <c r="G1572" s="31" t="s">
        <v>164</v>
      </c>
      <c r="H1572" s="33" t="s">
        <v>52</v>
      </c>
      <c r="I1572" s="32">
        <v>6568</v>
      </c>
      <c r="J1572" s="32">
        <v>-6568</v>
      </c>
      <c r="K1572" s="7">
        <v>2008</v>
      </c>
      <c r="L1572">
        <f>VLOOKUP(B1572,NOME_BID!$A$8:$E$350,5,FALSE)</f>
        <v>23</v>
      </c>
      <c r="M1572" s="33">
        <v>24</v>
      </c>
      <c r="N1572" t="str">
        <f t="shared" si="48"/>
        <v>23-24</v>
      </c>
      <c r="O1572" t="str">
        <f t="shared" si="49"/>
        <v>24-23</v>
      </c>
    </row>
    <row r="1573" spans="1:15">
      <c r="A1573" t="s">
        <v>88</v>
      </c>
      <c r="B1573" s="31" t="s">
        <v>291</v>
      </c>
      <c r="C1573" s="33">
        <v>111</v>
      </c>
      <c r="D1573" s="33" t="s">
        <v>52</v>
      </c>
      <c r="E1573" s="33">
        <v>111</v>
      </c>
      <c r="F1573" s="7">
        <v>2008</v>
      </c>
      <c r="G1573" s="31" t="s">
        <v>291</v>
      </c>
      <c r="H1573" s="33">
        <v>2</v>
      </c>
      <c r="I1573" s="33" t="s">
        <v>52</v>
      </c>
      <c r="J1573" s="33">
        <v>2</v>
      </c>
      <c r="K1573" s="7">
        <v>2008</v>
      </c>
      <c r="L1573">
        <f>VLOOKUP(B1573,NOME_BID!$A$8:$E$350,5,FALSE)</f>
        <v>25</v>
      </c>
      <c r="M1573" s="33">
        <v>24</v>
      </c>
      <c r="N1573" t="str">
        <f t="shared" si="48"/>
        <v>25-24</v>
      </c>
      <c r="O1573" t="str">
        <f t="shared" si="49"/>
        <v>24-25</v>
      </c>
    </row>
    <row r="1574" spans="1:15">
      <c r="A1574" t="s">
        <v>88</v>
      </c>
      <c r="B1574" s="31" t="s">
        <v>165</v>
      </c>
      <c r="C1574" s="32">
        <v>233863</v>
      </c>
      <c r="D1574" s="32">
        <v>34894465</v>
      </c>
      <c r="E1574" s="32">
        <v>-34660602</v>
      </c>
      <c r="F1574" s="7">
        <v>2008</v>
      </c>
      <c r="G1574" s="31" t="s">
        <v>165</v>
      </c>
      <c r="H1574" s="33">
        <v>125</v>
      </c>
      <c r="I1574" s="32">
        <v>63732</v>
      </c>
      <c r="J1574" s="32">
        <v>-63607</v>
      </c>
      <c r="K1574" s="7">
        <v>2008</v>
      </c>
      <c r="L1574">
        <f>VLOOKUP(B1574,NOME_BID!$A$8:$E$350,5,FALSE)</f>
        <v>30</v>
      </c>
      <c r="M1574" s="33">
        <v>24</v>
      </c>
      <c r="N1574" t="str">
        <f t="shared" si="48"/>
        <v>30-24</v>
      </c>
      <c r="O1574" t="str">
        <f t="shared" si="49"/>
        <v>24-30</v>
      </c>
    </row>
    <row r="1575" spans="1:15">
      <c r="A1575" t="s">
        <v>88</v>
      </c>
      <c r="B1575" s="31" t="s">
        <v>292</v>
      </c>
      <c r="C1575" s="33" t="s">
        <v>52</v>
      </c>
      <c r="D1575" s="32">
        <v>7240</v>
      </c>
      <c r="E1575" s="32">
        <v>-7240</v>
      </c>
      <c r="F1575" s="7">
        <v>2008</v>
      </c>
      <c r="G1575" s="31" t="s">
        <v>292</v>
      </c>
      <c r="H1575" s="33" t="s">
        <v>52</v>
      </c>
      <c r="I1575" s="33">
        <v>30</v>
      </c>
      <c r="J1575" s="33">
        <v>-30</v>
      </c>
      <c r="K1575" s="7">
        <v>2008</v>
      </c>
      <c r="L1575">
        <f>VLOOKUP(B1575,NOME_BID!$A$8:$E$350,5,FALSE)</f>
        <v>25</v>
      </c>
      <c r="M1575" s="33">
        <v>24</v>
      </c>
      <c r="N1575" t="str">
        <f t="shared" si="48"/>
        <v>25-24</v>
      </c>
      <c r="O1575" t="str">
        <f t="shared" si="49"/>
        <v>24-25</v>
      </c>
    </row>
    <row r="1576" spans="1:15">
      <c r="A1576" t="s">
        <v>88</v>
      </c>
      <c r="B1576" s="31" t="s">
        <v>166</v>
      </c>
      <c r="C1576" s="32">
        <v>1119773</v>
      </c>
      <c r="D1576" s="32">
        <v>43150653</v>
      </c>
      <c r="E1576" s="32">
        <v>-42030880</v>
      </c>
      <c r="F1576" s="7">
        <v>2008</v>
      </c>
      <c r="G1576" s="31" t="s">
        <v>166</v>
      </c>
      <c r="H1576" s="32">
        <v>1026</v>
      </c>
      <c r="I1576" s="32">
        <v>28510</v>
      </c>
      <c r="J1576" s="32">
        <v>-27484</v>
      </c>
      <c r="K1576" s="7">
        <v>2008</v>
      </c>
      <c r="L1576">
        <f>VLOOKUP(B1576,NOME_BID!$A$8:$E$350,5,FALSE)</f>
        <v>26</v>
      </c>
      <c r="M1576" s="33">
        <v>24</v>
      </c>
      <c r="N1576" t="str">
        <f t="shared" si="48"/>
        <v>26-24</v>
      </c>
      <c r="O1576" t="str">
        <f t="shared" si="49"/>
        <v>24-26</v>
      </c>
    </row>
    <row r="1577" spans="1:15">
      <c r="A1577" t="s">
        <v>88</v>
      </c>
      <c r="B1577" s="31" t="s">
        <v>268</v>
      </c>
      <c r="C1577" s="33">
        <v>104</v>
      </c>
      <c r="D1577" s="33">
        <v>110</v>
      </c>
      <c r="E1577" s="33">
        <v>-6</v>
      </c>
      <c r="F1577" s="7">
        <v>2008</v>
      </c>
      <c r="G1577" s="31" t="s">
        <v>268</v>
      </c>
      <c r="H1577" s="33">
        <v>8</v>
      </c>
      <c r="I1577" s="33">
        <v>2</v>
      </c>
      <c r="J1577" s="33">
        <v>6</v>
      </c>
      <c r="K1577" s="7">
        <v>2008</v>
      </c>
      <c r="L1577">
        <f>VLOOKUP(B1577,NOME_BID!$A$8:$E$350,5,FALSE)</f>
        <v>25</v>
      </c>
      <c r="M1577" s="33">
        <v>24</v>
      </c>
      <c r="N1577" t="str">
        <f t="shared" si="48"/>
        <v>25-24</v>
      </c>
      <c r="O1577" t="str">
        <f t="shared" si="49"/>
        <v>24-25</v>
      </c>
    </row>
    <row r="1578" spans="1:15">
      <c r="A1578" t="s">
        <v>88</v>
      </c>
      <c r="B1578" s="31" t="s">
        <v>167</v>
      </c>
      <c r="C1578" s="32">
        <v>225602</v>
      </c>
      <c r="D1578" s="32">
        <v>444527</v>
      </c>
      <c r="E1578" s="32">
        <v>-218925</v>
      </c>
      <c r="F1578" s="7">
        <v>2008</v>
      </c>
      <c r="G1578" s="31" t="s">
        <v>167</v>
      </c>
      <c r="H1578" s="33">
        <v>798</v>
      </c>
      <c r="I1578" s="32">
        <v>2529</v>
      </c>
      <c r="J1578" s="32">
        <v>-1731</v>
      </c>
      <c r="K1578" s="7">
        <v>2008</v>
      </c>
      <c r="L1578">
        <f>VLOOKUP(B1578,NOME_BID!$A$8:$E$350,5,FALSE)</f>
        <v>25</v>
      </c>
      <c r="M1578" s="33">
        <v>24</v>
      </c>
      <c r="N1578" t="str">
        <f t="shared" si="48"/>
        <v>25-24</v>
      </c>
      <c r="O1578" t="str">
        <f t="shared" si="49"/>
        <v>24-25</v>
      </c>
    </row>
    <row r="1579" spans="1:15">
      <c r="A1579" t="s">
        <v>88</v>
      </c>
      <c r="B1579" s="31" t="s">
        <v>168</v>
      </c>
      <c r="C1579" s="32">
        <v>182542</v>
      </c>
      <c r="D1579" s="33">
        <v>239</v>
      </c>
      <c r="E1579" s="32">
        <v>182303</v>
      </c>
      <c r="F1579" s="7">
        <v>2008</v>
      </c>
      <c r="G1579" s="31" t="s">
        <v>168</v>
      </c>
      <c r="H1579" s="33">
        <v>313</v>
      </c>
      <c r="I1579" s="33">
        <v>2</v>
      </c>
      <c r="J1579" s="33">
        <v>311</v>
      </c>
      <c r="K1579" s="7">
        <v>2008</v>
      </c>
      <c r="L1579">
        <f>VLOOKUP(B1579,NOME_BID!$A$8:$E$350,5,FALSE)</f>
        <v>26</v>
      </c>
      <c r="M1579" s="33">
        <v>24</v>
      </c>
      <c r="N1579" t="str">
        <f t="shared" si="48"/>
        <v>26-24</v>
      </c>
      <c r="O1579" t="str">
        <f t="shared" si="49"/>
        <v>24-26</v>
      </c>
    </row>
    <row r="1580" spans="1:15">
      <c r="A1580" t="s">
        <v>88</v>
      </c>
      <c r="B1580" s="31" t="s">
        <v>169</v>
      </c>
      <c r="C1580" s="32">
        <v>398079375</v>
      </c>
      <c r="D1580" s="32">
        <v>131562070</v>
      </c>
      <c r="E1580" s="32">
        <v>266517305</v>
      </c>
      <c r="F1580" s="7">
        <v>2008</v>
      </c>
      <c r="G1580" s="31" t="s">
        <v>169</v>
      </c>
      <c r="H1580" s="32">
        <v>492297</v>
      </c>
      <c r="I1580" s="32">
        <v>267173</v>
      </c>
      <c r="J1580" s="32">
        <v>225124</v>
      </c>
      <c r="K1580" s="7">
        <v>2008</v>
      </c>
      <c r="L1580">
        <f>VLOOKUP(B1580,NOME_BID!$A$8:$E$350,5,FALSE)</f>
        <v>26</v>
      </c>
      <c r="M1580" s="33">
        <v>24</v>
      </c>
      <c r="N1580" t="str">
        <f t="shared" si="48"/>
        <v>26-24</v>
      </c>
      <c r="O1580" t="str">
        <f t="shared" si="49"/>
        <v>24-26</v>
      </c>
    </row>
    <row r="1581" spans="1:15">
      <c r="A1581" t="s">
        <v>88</v>
      </c>
      <c r="B1581" s="31" t="s">
        <v>170</v>
      </c>
      <c r="C1581" s="32">
        <v>1739854</v>
      </c>
      <c r="D1581" s="32">
        <v>1799051</v>
      </c>
      <c r="E1581" s="32">
        <v>-59197</v>
      </c>
      <c r="F1581" s="7">
        <v>2008</v>
      </c>
      <c r="G1581" s="31" t="s">
        <v>170</v>
      </c>
      <c r="H1581" s="33">
        <v>621</v>
      </c>
      <c r="I1581" s="32">
        <v>13460</v>
      </c>
      <c r="J1581" s="32">
        <v>-12839</v>
      </c>
      <c r="K1581" s="7">
        <v>2008</v>
      </c>
      <c r="L1581">
        <f>VLOOKUP(B1581,NOME_BID!$A$8:$E$350,5,FALSE)</f>
        <v>25</v>
      </c>
      <c r="M1581" s="33">
        <v>24</v>
      </c>
      <c r="N1581" t="str">
        <f t="shared" si="48"/>
        <v>25-24</v>
      </c>
      <c r="O1581" t="str">
        <f t="shared" si="49"/>
        <v>24-25</v>
      </c>
    </row>
    <row r="1582" spans="1:15">
      <c r="A1582" t="s">
        <v>88</v>
      </c>
      <c r="B1582" s="31" t="s">
        <v>171</v>
      </c>
      <c r="C1582" s="32">
        <v>8418</v>
      </c>
      <c r="D1582" s="33" t="s">
        <v>52</v>
      </c>
      <c r="E1582" s="32">
        <v>8418</v>
      </c>
      <c r="F1582" s="7">
        <v>2008</v>
      </c>
      <c r="G1582" s="31" t="s">
        <v>171</v>
      </c>
      <c r="H1582" s="33">
        <v>17</v>
      </c>
      <c r="I1582" s="33" t="s">
        <v>52</v>
      </c>
      <c r="J1582" s="33">
        <v>17</v>
      </c>
      <c r="K1582" s="7">
        <v>2008</v>
      </c>
      <c r="L1582">
        <f>VLOOKUP(B1582,NOME_BID!$A$8:$E$350,5,FALSE)</f>
        <v>25</v>
      </c>
      <c r="M1582" s="33">
        <v>24</v>
      </c>
      <c r="N1582" t="str">
        <f t="shared" si="48"/>
        <v>25-24</v>
      </c>
      <c r="O1582" t="str">
        <f t="shared" si="49"/>
        <v>24-25</v>
      </c>
    </row>
    <row r="1583" spans="1:15">
      <c r="A1583" t="s">
        <v>88</v>
      </c>
      <c r="B1583" s="31" t="s">
        <v>172</v>
      </c>
      <c r="C1583" s="32">
        <v>339039663</v>
      </c>
      <c r="D1583" s="32">
        <v>140507130</v>
      </c>
      <c r="E1583" s="32">
        <v>198532533</v>
      </c>
      <c r="F1583" s="7">
        <v>2008</v>
      </c>
      <c r="G1583" s="31" t="s">
        <v>172</v>
      </c>
      <c r="H1583" s="32">
        <v>356793</v>
      </c>
      <c r="I1583" s="32">
        <v>238744</v>
      </c>
      <c r="J1583" s="32">
        <v>118049</v>
      </c>
      <c r="K1583" s="7">
        <v>2008</v>
      </c>
      <c r="L1583">
        <f>VLOOKUP(B1583,NOME_BID!$A$8:$E$350,5,FALSE)</f>
        <v>24</v>
      </c>
      <c r="M1583" s="33">
        <v>24</v>
      </c>
      <c r="N1583" t="str">
        <f t="shared" si="48"/>
        <v>24-24</v>
      </c>
      <c r="O1583" t="str">
        <f t="shared" si="49"/>
        <v>24-24</v>
      </c>
    </row>
    <row r="1584" spans="1:15">
      <c r="A1584" t="s">
        <v>88</v>
      </c>
      <c r="B1584" s="31" t="s">
        <v>173</v>
      </c>
      <c r="C1584" s="33">
        <v>103</v>
      </c>
      <c r="D1584" s="33" t="s">
        <v>52</v>
      </c>
      <c r="E1584" s="33">
        <v>103</v>
      </c>
      <c r="F1584" s="7">
        <v>2008</v>
      </c>
      <c r="G1584" s="31" t="s">
        <v>173</v>
      </c>
      <c r="H1584" s="33">
        <v>25</v>
      </c>
      <c r="I1584" s="33" t="s">
        <v>52</v>
      </c>
      <c r="J1584" s="33">
        <v>25</v>
      </c>
      <c r="K1584" s="7">
        <v>2008</v>
      </c>
      <c r="L1584">
        <f>VLOOKUP(B1584,NOME_BID!$A$8:$E$350,5,FALSE)</f>
        <v>25</v>
      </c>
      <c r="M1584" s="33">
        <v>24</v>
      </c>
      <c r="N1584" t="str">
        <f t="shared" si="48"/>
        <v>25-24</v>
      </c>
      <c r="O1584" t="str">
        <f t="shared" si="49"/>
        <v>24-25</v>
      </c>
    </row>
    <row r="1585" spans="1:15">
      <c r="A1585" t="s">
        <v>88</v>
      </c>
      <c r="B1585" s="31" t="s">
        <v>44</v>
      </c>
      <c r="C1585" s="32">
        <v>58310</v>
      </c>
      <c r="D1585" s="32">
        <v>62214</v>
      </c>
      <c r="E1585" s="32">
        <v>-3904</v>
      </c>
      <c r="F1585" s="7">
        <v>2008</v>
      </c>
      <c r="G1585" s="31" t="s">
        <v>44</v>
      </c>
      <c r="H1585" s="33">
        <v>398</v>
      </c>
      <c r="I1585" s="33">
        <v>730</v>
      </c>
      <c r="J1585" s="33">
        <v>-332</v>
      </c>
      <c r="K1585" s="7">
        <v>2008</v>
      </c>
      <c r="L1585">
        <f>VLOOKUP(B1585,NOME_BID!$A$8:$E$350,5,FALSE)</f>
        <v>14</v>
      </c>
      <c r="M1585" s="33">
        <v>24</v>
      </c>
      <c r="N1585" t="str">
        <f t="shared" si="48"/>
        <v>14-24</v>
      </c>
      <c r="O1585" t="str">
        <f t="shared" si="49"/>
        <v>24-14</v>
      </c>
    </row>
    <row r="1586" spans="1:15">
      <c r="A1586" t="s">
        <v>88</v>
      </c>
      <c r="B1586" s="31" t="s">
        <v>45</v>
      </c>
      <c r="C1586" s="32">
        <v>16676988</v>
      </c>
      <c r="D1586" s="32">
        <v>18272060</v>
      </c>
      <c r="E1586" s="32">
        <v>-1595072</v>
      </c>
      <c r="F1586" s="7">
        <v>2008</v>
      </c>
      <c r="G1586" s="31" t="s">
        <v>45</v>
      </c>
      <c r="H1586" s="32">
        <v>22193</v>
      </c>
      <c r="I1586" s="32">
        <v>25085</v>
      </c>
      <c r="J1586" s="32">
        <v>-2892</v>
      </c>
      <c r="K1586" s="7">
        <v>2008</v>
      </c>
      <c r="L1586">
        <f>VLOOKUP(B1586,NOME_BID!$A$8:$E$350,5,FALSE)</f>
        <v>15</v>
      </c>
      <c r="M1586" s="33">
        <v>24</v>
      </c>
      <c r="N1586" t="str">
        <f t="shared" si="48"/>
        <v>15-24</v>
      </c>
      <c r="O1586" t="str">
        <f t="shared" si="49"/>
        <v>24-15</v>
      </c>
    </row>
    <row r="1587" spans="1:15">
      <c r="A1587" t="s">
        <v>88</v>
      </c>
      <c r="B1587" s="31" t="s">
        <v>269</v>
      </c>
      <c r="C1587" s="33" t="s">
        <v>52</v>
      </c>
      <c r="D1587" s="33">
        <v>108</v>
      </c>
      <c r="E1587" s="33">
        <v>-108</v>
      </c>
      <c r="F1587" s="7">
        <v>2008</v>
      </c>
      <c r="G1587" s="31" t="s">
        <v>269</v>
      </c>
      <c r="H1587" s="33" t="s">
        <v>52</v>
      </c>
      <c r="I1587" s="33">
        <v>25</v>
      </c>
      <c r="J1587" s="33">
        <v>-25</v>
      </c>
      <c r="K1587" s="7">
        <v>2008</v>
      </c>
      <c r="L1587">
        <f>VLOOKUP(B1587,NOME_BID!$A$8:$E$350,5,FALSE)</f>
        <v>25</v>
      </c>
      <c r="M1587" s="33">
        <v>24</v>
      </c>
      <c r="N1587" t="str">
        <f t="shared" si="48"/>
        <v>25-24</v>
      </c>
      <c r="O1587" t="str">
        <f t="shared" si="49"/>
        <v>24-25</v>
      </c>
    </row>
    <row r="1588" spans="1:15">
      <c r="A1588" t="s">
        <v>88</v>
      </c>
      <c r="B1588" s="31" t="s">
        <v>270</v>
      </c>
      <c r="C1588" s="33">
        <v>936</v>
      </c>
      <c r="D1588" s="33">
        <v>199</v>
      </c>
      <c r="E1588" s="33">
        <v>737</v>
      </c>
      <c r="F1588" s="7">
        <v>2008</v>
      </c>
      <c r="G1588" s="31" t="s">
        <v>270</v>
      </c>
      <c r="H1588" s="33">
        <v>31</v>
      </c>
      <c r="I1588" s="33">
        <v>1</v>
      </c>
      <c r="J1588" s="33">
        <v>30</v>
      </c>
      <c r="K1588" s="7">
        <v>2008</v>
      </c>
      <c r="L1588">
        <f>VLOOKUP(B1588,NOME_BID!$A$8:$E$350,5,FALSE)</f>
        <v>25</v>
      </c>
      <c r="M1588" s="33">
        <v>24</v>
      </c>
      <c r="N1588" t="str">
        <f t="shared" si="48"/>
        <v>25-24</v>
      </c>
      <c r="O1588" t="str">
        <f t="shared" si="49"/>
        <v>24-25</v>
      </c>
    </row>
    <row r="1589" spans="1:15">
      <c r="A1589" t="s">
        <v>88</v>
      </c>
      <c r="B1589" s="31" t="s">
        <v>174</v>
      </c>
      <c r="C1589" s="32">
        <v>3049555</v>
      </c>
      <c r="D1589" s="32">
        <v>1138664</v>
      </c>
      <c r="E1589" s="32">
        <v>1910891</v>
      </c>
      <c r="F1589" s="7">
        <v>2008</v>
      </c>
      <c r="G1589" s="31" t="s">
        <v>174</v>
      </c>
      <c r="H1589" s="32">
        <v>2242</v>
      </c>
      <c r="I1589" s="32">
        <v>3726</v>
      </c>
      <c r="J1589" s="32">
        <v>-1484</v>
      </c>
      <c r="K1589" s="7">
        <v>2008</v>
      </c>
      <c r="L1589">
        <f>VLOOKUP(B1589,NOME_BID!$A$8:$E$350,5,FALSE)</f>
        <v>26</v>
      </c>
      <c r="M1589" s="33">
        <v>24</v>
      </c>
      <c r="N1589" t="str">
        <f t="shared" si="48"/>
        <v>26-24</v>
      </c>
      <c r="O1589" t="str">
        <f t="shared" si="49"/>
        <v>24-26</v>
      </c>
    </row>
    <row r="1590" spans="1:15">
      <c r="A1590" t="s">
        <v>88</v>
      </c>
      <c r="B1590" s="31" t="s">
        <v>175</v>
      </c>
      <c r="C1590" s="32">
        <v>78037247</v>
      </c>
      <c r="D1590" s="32">
        <v>1403806</v>
      </c>
      <c r="E1590" s="32">
        <v>76633441</v>
      </c>
      <c r="F1590" s="7">
        <v>2008</v>
      </c>
      <c r="G1590" s="31" t="s">
        <v>175</v>
      </c>
      <c r="H1590" s="32">
        <v>36146</v>
      </c>
      <c r="I1590" s="32">
        <v>6583</v>
      </c>
      <c r="J1590" s="32">
        <v>29563</v>
      </c>
      <c r="K1590" s="7">
        <v>2008</v>
      </c>
      <c r="L1590">
        <f>VLOOKUP(B1590,NOME_BID!$A$8:$E$350,5,FALSE)</f>
        <v>26</v>
      </c>
      <c r="M1590" s="33">
        <v>24</v>
      </c>
      <c r="N1590" t="str">
        <f t="shared" si="48"/>
        <v>26-24</v>
      </c>
      <c r="O1590" t="str">
        <f t="shared" si="49"/>
        <v>24-26</v>
      </c>
    </row>
    <row r="1591" spans="1:15">
      <c r="A1591" t="s">
        <v>88</v>
      </c>
      <c r="B1591" s="31" t="s">
        <v>240</v>
      </c>
      <c r="C1591" s="32">
        <v>45672241</v>
      </c>
      <c r="D1591" s="32">
        <v>13352271</v>
      </c>
      <c r="E1591" s="32">
        <v>32319971</v>
      </c>
      <c r="F1591" s="7">
        <v>2008</v>
      </c>
      <c r="G1591" s="31" t="s">
        <v>240</v>
      </c>
      <c r="H1591" s="32">
        <v>207931</v>
      </c>
      <c r="I1591" s="32">
        <v>33682</v>
      </c>
      <c r="J1591" s="32">
        <v>174249</v>
      </c>
      <c r="K1591" s="7">
        <v>2008</v>
      </c>
      <c r="L1591">
        <f>VLOOKUP(B1591,NOME_BID!$A$8:$E$350,5,FALSE)</f>
        <v>24</v>
      </c>
      <c r="M1591" s="33">
        <v>24</v>
      </c>
      <c r="N1591" t="str">
        <f t="shared" si="48"/>
        <v>24-24</v>
      </c>
      <c r="O1591" t="str">
        <f t="shared" si="49"/>
        <v>24-24</v>
      </c>
    </row>
    <row r="1592" spans="1:15">
      <c r="A1592" t="s">
        <v>88</v>
      </c>
      <c r="B1592" s="31" t="s">
        <v>176</v>
      </c>
      <c r="C1592" s="33">
        <v>14</v>
      </c>
      <c r="D1592" s="32">
        <v>15664</v>
      </c>
      <c r="E1592" s="32">
        <v>-15650</v>
      </c>
      <c r="F1592" s="7">
        <v>2008</v>
      </c>
      <c r="G1592" s="31" t="s">
        <v>176</v>
      </c>
      <c r="H1592" s="33">
        <v>3</v>
      </c>
      <c r="I1592" s="33">
        <v>10</v>
      </c>
      <c r="J1592" s="33">
        <v>-7</v>
      </c>
      <c r="K1592" s="7">
        <v>2008</v>
      </c>
      <c r="L1592">
        <f>VLOOKUP(B1592,NOME_BID!$A$8:$E$350,5,FALSE)</f>
        <v>26</v>
      </c>
      <c r="M1592" s="33">
        <v>24</v>
      </c>
      <c r="N1592" t="str">
        <f t="shared" si="48"/>
        <v>26-24</v>
      </c>
      <c r="O1592" t="str">
        <f t="shared" si="49"/>
        <v>24-26</v>
      </c>
    </row>
    <row r="1593" spans="1:15">
      <c r="A1593" t="s">
        <v>88</v>
      </c>
      <c r="B1593" s="31" t="s">
        <v>177</v>
      </c>
      <c r="C1593" s="32">
        <v>266898046</v>
      </c>
      <c r="D1593" s="32">
        <v>49220674</v>
      </c>
      <c r="E1593" s="32">
        <v>217677372</v>
      </c>
      <c r="F1593" s="7">
        <v>2008</v>
      </c>
      <c r="G1593" s="31" t="s">
        <v>177</v>
      </c>
      <c r="H1593" s="32">
        <v>168902</v>
      </c>
      <c r="I1593" s="32">
        <v>117922</v>
      </c>
      <c r="J1593" s="32">
        <v>50980</v>
      </c>
      <c r="K1593" s="7">
        <v>2008</v>
      </c>
      <c r="L1593">
        <f>VLOOKUP(B1593,NOME_BID!$A$8:$E$350,5,FALSE)</f>
        <v>26</v>
      </c>
      <c r="M1593" s="33">
        <v>24</v>
      </c>
      <c r="N1593" t="str">
        <f t="shared" si="48"/>
        <v>26-24</v>
      </c>
      <c r="O1593" t="str">
        <f t="shared" si="49"/>
        <v>24-26</v>
      </c>
    </row>
    <row r="1594" spans="1:15">
      <c r="A1594" t="s">
        <v>88</v>
      </c>
      <c r="B1594" s="31" t="s">
        <v>178</v>
      </c>
      <c r="C1594" s="33">
        <v>53</v>
      </c>
      <c r="D1594" s="33">
        <v>419</v>
      </c>
      <c r="E1594" s="33">
        <v>-366</v>
      </c>
      <c r="F1594" s="7">
        <v>2008</v>
      </c>
      <c r="G1594" s="31" t="s">
        <v>178</v>
      </c>
      <c r="H1594" s="33">
        <v>1</v>
      </c>
      <c r="I1594" s="33">
        <v>19</v>
      </c>
      <c r="J1594" s="33">
        <v>-18</v>
      </c>
      <c r="K1594" s="7">
        <v>2008</v>
      </c>
      <c r="L1594">
        <f>VLOOKUP(B1594,NOME_BID!$A$8:$E$350,5,FALSE)</f>
        <v>23</v>
      </c>
      <c r="M1594" s="33">
        <v>24</v>
      </c>
      <c r="N1594" t="str">
        <f t="shared" si="48"/>
        <v>23-24</v>
      </c>
      <c r="O1594" t="str">
        <f t="shared" si="49"/>
        <v>24-23</v>
      </c>
    </row>
    <row r="1595" spans="1:15">
      <c r="A1595" t="s">
        <v>88</v>
      </c>
      <c r="B1595" s="31" t="s">
        <v>179</v>
      </c>
      <c r="C1595" s="32">
        <v>34307</v>
      </c>
      <c r="D1595" s="32">
        <v>339043</v>
      </c>
      <c r="E1595" s="32">
        <v>-304736</v>
      </c>
      <c r="F1595" s="7">
        <v>2008</v>
      </c>
      <c r="G1595" s="31" t="s">
        <v>179</v>
      </c>
      <c r="H1595" s="33">
        <v>163</v>
      </c>
      <c r="I1595" s="32">
        <v>2134</v>
      </c>
      <c r="J1595" s="32">
        <v>-1971</v>
      </c>
      <c r="K1595" s="7">
        <v>2008</v>
      </c>
      <c r="L1595">
        <f>VLOOKUP(B1595,NOME_BID!$A$8:$E$350,5,FALSE)</f>
        <v>26</v>
      </c>
      <c r="M1595" s="33">
        <v>24</v>
      </c>
      <c r="N1595" t="str">
        <f t="shared" si="48"/>
        <v>26-24</v>
      </c>
      <c r="O1595" t="str">
        <f t="shared" si="49"/>
        <v>24-26</v>
      </c>
    </row>
    <row r="1596" spans="1:15">
      <c r="A1596" t="s">
        <v>88</v>
      </c>
      <c r="B1596" s="31" t="s">
        <v>180</v>
      </c>
      <c r="C1596" s="32">
        <v>706257</v>
      </c>
      <c r="D1596" s="32">
        <v>338034</v>
      </c>
      <c r="E1596" s="32">
        <v>368223</v>
      </c>
      <c r="F1596" s="7">
        <v>2008</v>
      </c>
      <c r="G1596" s="31" t="s">
        <v>180</v>
      </c>
      <c r="H1596" s="32">
        <v>1027</v>
      </c>
      <c r="I1596" s="32">
        <v>1027</v>
      </c>
      <c r="J1596" s="33">
        <v>0</v>
      </c>
      <c r="K1596" s="7">
        <v>2008</v>
      </c>
      <c r="L1596">
        <f>VLOOKUP(B1596,NOME_BID!$A$8:$E$350,5,FALSE)</f>
        <v>22</v>
      </c>
      <c r="M1596" s="33">
        <v>24</v>
      </c>
      <c r="N1596" t="str">
        <f t="shared" si="48"/>
        <v>22-24</v>
      </c>
      <c r="O1596" t="str">
        <f t="shared" si="49"/>
        <v>24-22</v>
      </c>
    </row>
    <row r="1597" spans="1:15">
      <c r="A1597" t="s">
        <v>88</v>
      </c>
      <c r="B1597" s="31" t="s">
        <v>181</v>
      </c>
      <c r="C1597" s="33" t="s">
        <v>52</v>
      </c>
      <c r="D1597" s="32">
        <v>3003</v>
      </c>
      <c r="E1597" s="32">
        <v>-3003</v>
      </c>
      <c r="F1597" s="7">
        <v>2008</v>
      </c>
      <c r="G1597" s="31" t="s">
        <v>181</v>
      </c>
      <c r="H1597" s="33" t="s">
        <v>52</v>
      </c>
      <c r="I1597" s="33">
        <v>20</v>
      </c>
      <c r="J1597" s="33">
        <v>-20</v>
      </c>
      <c r="K1597" s="7">
        <v>2008</v>
      </c>
      <c r="L1597">
        <f>VLOOKUP(B1597,NOME_BID!$A$8:$E$350,5,FALSE)</f>
        <v>23</v>
      </c>
      <c r="M1597" s="33">
        <v>24</v>
      </c>
      <c r="N1597" t="str">
        <f t="shared" si="48"/>
        <v>23-24</v>
      </c>
      <c r="O1597" t="str">
        <f t="shared" si="49"/>
        <v>24-23</v>
      </c>
    </row>
    <row r="1598" spans="1:15">
      <c r="A1598" t="s">
        <v>88</v>
      </c>
      <c r="B1598" s="31" t="s">
        <v>182</v>
      </c>
      <c r="C1598" s="32">
        <v>83849839</v>
      </c>
      <c r="D1598" s="32">
        <v>79667857</v>
      </c>
      <c r="E1598" s="32">
        <v>4181983</v>
      </c>
      <c r="F1598" s="7">
        <v>2008</v>
      </c>
      <c r="G1598" s="31" t="s">
        <v>182</v>
      </c>
      <c r="H1598" s="32">
        <v>188368</v>
      </c>
      <c r="I1598" s="32">
        <v>75937</v>
      </c>
      <c r="J1598" s="32">
        <v>112431</v>
      </c>
      <c r="K1598" s="7">
        <v>2008</v>
      </c>
      <c r="L1598">
        <f>VLOOKUP(B1598,NOME_BID!$A$8:$E$350,5,FALSE)</f>
        <v>24</v>
      </c>
      <c r="M1598" s="33">
        <v>24</v>
      </c>
      <c r="N1598" t="str">
        <f t="shared" si="48"/>
        <v>24-24</v>
      </c>
      <c r="O1598" t="str">
        <f t="shared" si="49"/>
        <v>24-24</v>
      </c>
    </row>
    <row r="1599" spans="1:15">
      <c r="A1599" t="s">
        <v>88</v>
      </c>
      <c r="B1599" s="31" t="s">
        <v>271</v>
      </c>
      <c r="C1599" s="32">
        <v>57712</v>
      </c>
      <c r="D1599" s="33" t="s">
        <v>52</v>
      </c>
      <c r="E1599" s="32">
        <v>57712</v>
      </c>
      <c r="F1599" s="7">
        <v>2008</v>
      </c>
      <c r="G1599" s="31" t="s">
        <v>271</v>
      </c>
      <c r="H1599" s="33">
        <v>174</v>
      </c>
      <c r="I1599" s="33" t="s">
        <v>52</v>
      </c>
      <c r="J1599" s="33">
        <v>174</v>
      </c>
      <c r="K1599" s="7">
        <v>2008</v>
      </c>
      <c r="L1599">
        <f>VLOOKUP(B1599,NOME_BID!$A$8:$E$350,5,FALSE)</f>
        <v>22</v>
      </c>
      <c r="M1599" s="33">
        <v>24</v>
      </c>
      <c r="N1599" t="str">
        <f t="shared" si="48"/>
        <v>22-24</v>
      </c>
      <c r="O1599" t="str">
        <f t="shared" si="49"/>
        <v>24-22</v>
      </c>
    </row>
    <row r="1600" spans="1:15">
      <c r="A1600" t="s">
        <v>88</v>
      </c>
      <c r="B1600" s="31" t="s">
        <v>183</v>
      </c>
      <c r="C1600" s="32">
        <v>950627</v>
      </c>
      <c r="D1600" s="32">
        <v>1363329</v>
      </c>
      <c r="E1600" s="32">
        <v>-412702</v>
      </c>
      <c r="F1600" s="7">
        <v>2008</v>
      </c>
      <c r="G1600" s="31" t="s">
        <v>183</v>
      </c>
      <c r="H1600" s="33">
        <v>935</v>
      </c>
      <c r="I1600" s="32">
        <v>1309</v>
      </c>
      <c r="J1600" s="33">
        <v>-374</v>
      </c>
      <c r="K1600" s="7">
        <v>2008</v>
      </c>
      <c r="L1600">
        <f>VLOOKUP(B1600,NOME_BID!$A$8:$E$350,5,FALSE)</f>
        <v>26</v>
      </c>
      <c r="M1600" s="33">
        <v>24</v>
      </c>
      <c r="N1600" t="str">
        <f t="shared" si="48"/>
        <v>26-24</v>
      </c>
      <c r="O1600" t="str">
        <f t="shared" si="49"/>
        <v>24-26</v>
      </c>
    </row>
    <row r="1601" spans="1:15">
      <c r="A1601" t="s">
        <v>88</v>
      </c>
      <c r="B1601" s="31" t="s">
        <v>184</v>
      </c>
      <c r="C1601" s="32">
        <v>77805838</v>
      </c>
      <c r="D1601" s="32">
        <v>81947708</v>
      </c>
      <c r="E1601" s="32">
        <v>-4141870</v>
      </c>
      <c r="F1601" s="7">
        <v>2008</v>
      </c>
      <c r="G1601" s="31" t="s">
        <v>184</v>
      </c>
      <c r="H1601" s="32">
        <v>33720</v>
      </c>
      <c r="I1601" s="32">
        <v>59175</v>
      </c>
      <c r="J1601" s="32">
        <v>-25455</v>
      </c>
      <c r="K1601" s="7">
        <v>2008</v>
      </c>
      <c r="L1601">
        <f>VLOOKUP(B1601,NOME_BID!$A$8:$E$350,5,FALSE)</f>
        <v>25</v>
      </c>
      <c r="M1601" s="33">
        <v>24</v>
      </c>
      <c r="N1601" t="str">
        <f t="shared" si="48"/>
        <v>25-24</v>
      </c>
      <c r="O1601" t="str">
        <f t="shared" si="49"/>
        <v>24-25</v>
      </c>
    </row>
    <row r="1602" spans="1:15">
      <c r="A1602" t="s">
        <v>88</v>
      </c>
      <c r="B1602" s="31" t="s">
        <v>185</v>
      </c>
      <c r="C1602" s="33">
        <v>11</v>
      </c>
      <c r="D1602" s="33" t="s">
        <v>52</v>
      </c>
      <c r="E1602" s="33">
        <v>11</v>
      </c>
      <c r="F1602" s="7">
        <v>2008</v>
      </c>
      <c r="G1602" s="31" t="s">
        <v>185</v>
      </c>
      <c r="H1602" s="33">
        <v>3</v>
      </c>
      <c r="I1602" s="33" t="s">
        <v>52</v>
      </c>
      <c r="J1602" s="33">
        <v>3</v>
      </c>
      <c r="K1602" s="7">
        <v>2008</v>
      </c>
      <c r="L1602">
        <f>VLOOKUP(B1602,NOME_BID!$A$8:$E$350,5,FALSE)</f>
        <v>23</v>
      </c>
      <c r="M1602" s="33">
        <v>24</v>
      </c>
      <c r="N1602" t="str">
        <f t="shared" si="48"/>
        <v>23-24</v>
      </c>
      <c r="O1602" t="str">
        <f t="shared" si="49"/>
        <v>24-23</v>
      </c>
    </row>
    <row r="1603" spans="1:15">
      <c r="A1603" t="s">
        <v>88</v>
      </c>
      <c r="B1603" s="31" t="s">
        <v>295</v>
      </c>
      <c r="C1603" s="33" t="s">
        <v>52</v>
      </c>
      <c r="D1603" s="33">
        <v>31</v>
      </c>
      <c r="E1603" s="33">
        <v>-31</v>
      </c>
      <c r="F1603" s="7">
        <v>2008</v>
      </c>
      <c r="G1603" s="31" t="s">
        <v>295</v>
      </c>
      <c r="H1603" s="33" t="s">
        <v>52</v>
      </c>
      <c r="I1603" s="33">
        <v>1</v>
      </c>
      <c r="J1603" s="33">
        <v>-1</v>
      </c>
      <c r="K1603" s="7">
        <v>2008</v>
      </c>
      <c r="L1603">
        <f>VLOOKUP(B1603,NOME_BID!$A$8:$E$350,5,FALSE)</f>
        <v>25</v>
      </c>
      <c r="M1603" s="33">
        <v>24</v>
      </c>
      <c r="N1603" t="str">
        <f t="shared" si="48"/>
        <v>25-24</v>
      </c>
      <c r="O1603" t="str">
        <f t="shared" si="49"/>
        <v>24-25</v>
      </c>
    </row>
    <row r="1604" spans="1:15">
      <c r="A1604" t="s">
        <v>88</v>
      </c>
      <c r="B1604" s="31" t="s">
        <v>296</v>
      </c>
      <c r="C1604" s="33" t="s">
        <v>52</v>
      </c>
      <c r="D1604" s="33">
        <v>651</v>
      </c>
      <c r="E1604" s="33">
        <v>-651</v>
      </c>
      <c r="F1604" s="7">
        <v>2008</v>
      </c>
      <c r="G1604" s="31" t="s">
        <v>296</v>
      </c>
      <c r="H1604" s="33" t="s">
        <v>52</v>
      </c>
      <c r="I1604" s="33">
        <v>12</v>
      </c>
      <c r="J1604" s="33">
        <v>-12</v>
      </c>
      <c r="K1604" s="7">
        <v>2008</v>
      </c>
      <c r="L1604">
        <f>VLOOKUP(B1604,NOME_BID!$A$8:$E$350,5,FALSE)</f>
        <v>25</v>
      </c>
      <c r="M1604" s="33">
        <v>24</v>
      </c>
      <c r="N1604" t="str">
        <f t="shared" ref="N1604:N1667" si="50">CONCATENATE(L1604,"-",M1604)</f>
        <v>25-24</v>
      </c>
      <c r="O1604" t="str">
        <f t="shared" ref="O1604:O1667" si="51">CONCATENATE(M1604,"-",L1604)</f>
        <v>24-25</v>
      </c>
    </row>
    <row r="1605" spans="1:15">
      <c r="A1605" t="s">
        <v>88</v>
      </c>
      <c r="B1605" s="31" t="s">
        <v>186</v>
      </c>
      <c r="C1605" s="33" t="s">
        <v>52</v>
      </c>
      <c r="D1605" s="33">
        <v>806</v>
      </c>
      <c r="E1605" s="33">
        <v>-806</v>
      </c>
      <c r="F1605" s="7">
        <v>2008</v>
      </c>
      <c r="G1605" s="31" t="s">
        <v>186</v>
      </c>
      <c r="H1605" s="33" t="s">
        <v>52</v>
      </c>
      <c r="I1605" s="33">
        <v>2</v>
      </c>
      <c r="J1605" s="33">
        <v>-2</v>
      </c>
      <c r="K1605" s="7">
        <v>2008</v>
      </c>
      <c r="L1605">
        <f>VLOOKUP(B1605,NOME_BID!$A$8:$E$350,5,FALSE)</f>
        <v>25</v>
      </c>
      <c r="M1605" s="33">
        <v>24</v>
      </c>
      <c r="N1605" t="str">
        <f t="shared" si="50"/>
        <v>25-24</v>
      </c>
      <c r="O1605" t="str">
        <f t="shared" si="51"/>
        <v>24-25</v>
      </c>
    </row>
    <row r="1606" spans="1:15">
      <c r="A1606" t="s">
        <v>88</v>
      </c>
      <c r="B1606" s="31" t="s">
        <v>187</v>
      </c>
      <c r="C1606" s="33" t="s">
        <v>52</v>
      </c>
      <c r="D1606" s="32">
        <v>20683</v>
      </c>
      <c r="E1606" s="32">
        <v>-20683</v>
      </c>
      <c r="F1606" s="7">
        <v>2008</v>
      </c>
      <c r="G1606" s="31" t="s">
        <v>187</v>
      </c>
      <c r="H1606" s="33" t="s">
        <v>52</v>
      </c>
      <c r="I1606" s="33">
        <v>360</v>
      </c>
      <c r="J1606" s="33">
        <v>-360</v>
      </c>
      <c r="K1606" s="7">
        <v>2008</v>
      </c>
      <c r="L1606">
        <f>VLOOKUP(B1606,NOME_BID!$A$8:$E$350,5,FALSE)</f>
        <v>26</v>
      </c>
      <c r="M1606" s="33">
        <v>24</v>
      </c>
      <c r="N1606" t="str">
        <f t="shared" si="50"/>
        <v>26-24</v>
      </c>
      <c r="O1606" t="str">
        <f t="shared" si="51"/>
        <v>24-26</v>
      </c>
    </row>
    <row r="1607" spans="1:15">
      <c r="A1607" t="s">
        <v>88</v>
      </c>
      <c r="B1607" s="31" t="s">
        <v>297</v>
      </c>
      <c r="C1607" s="33" t="s">
        <v>52</v>
      </c>
      <c r="D1607" s="33">
        <v>367</v>
      </c>
      <c r="E1607" s="33">
        <v>-367</v>
      </c>
      <c r="F1607" s="7">
        <v>2008</v>
      </c>
      <c r="G1607" s="31" t="s">
        <v>297</v>
      </c>
      <c r="H1607" s="33" t="s">
        <v>52</v>
      </c>
      <c r="I1607" s="33">
        <v>2</v>
      </c>
      <c r="J1607" s="33">
        <v>-2</v>
      </c>
      <c r="K1607" s="7">
        <v>2008</v>
      </c>
      <c r="L1607">
        <f>VLOOKUP(B1607,NOME_BID!$A$8:$E$350,5,FALSE)</f>
        <v>26</v>
      </c>
      <c r="M1607" s="33">
        <v>24</v>
      </c>
      <c r="N1607" t="str">
        <f t="shared" si="50"/>
        <v>26-24</v>
      </c>
      <c r="O1607" t="str">
        <f t="shared" si="51"/>
        <v>24-26</v>
      </c>
    </row>
    <row r="1608" spans="1:15">
      <c r="A1608" t="s">
        <v>88</v>
      </c>
      <c r="B1608" s="31" t="s">
        <v>188</v>
      </c>
      <c r="C1608" s="32">
        <v>248141</v>
      </c>
      <c r="D1608" s="32">
        <v>18775</v>
      </c>
      <c r="E1608" s="32">
        <v>229366</v>
      </c>
      <c r="F1608" s="7">
        <v>2008</v>
      </c>
      <c r="G1608" s="31" t="s">
        <v>188</v>
      </c>
      <c r="H1608" s="33">
        <v>578</v>
      </c>
      <c r="I1608" s="33">
        <v>23</v>
      </c>
      <c r="J1608" s="33">
        <v>555</v>
      </c>
      <c r="K1608" s="7">
        <v>2008</v>
      </c>
      <c r="L1608">
        <f>VLOOKUP(B1608,NOME_BID!$A$8:$E$350,5,FALSE)</f>
        <v>24</v>
      </c>
      <c r="M1608" s="33">
        <v>24</v>
      </c>
      <c r="N1608" t="str">
        <f t="shared" si="50"/>
        <v>24-24</v>
      </c>
      <c r="O1608" t="str">
        <f t="shared" si="51"/>
        <v>24-24</v>
      </c>
    </row>
    <row r="1609" spans="1:15">
      <c r="A1609" t="s">
        <v>88</v>
      </c>
      <c r="B1609" s="31" t="s">
        <v>189</v>
      </c>
      <c r="C1609" s="32">
        <v>409108</v>
      </c>
      <c r="D1609" s="33">
        <v>26</v>
      </c>
      <c r="E1609" s="32">
        <v>409082</v>
      </c>
      <c r="F1609" s="7">
        <v>2008</v>
      </c>
      <c r="G1609" s="31" t="s">
        <v>189</v>
      </c>
      <c r="H1609" s="32">
        <v>1104</v>
      </c>
      <c r="I1609" s="33">
        <v>4</v>
      </c>
      <c r="J1609" s="32">
        <v>1100</v>
      </c>
      <c r="K1609" s="7">
        <v>2008</v>
      </c>
      <c r="L1609">
        <f>VLOOKUP(B1609,NOME_BID!$A$8:$E$350,5,FALSE)</f>
        <v>24</v>
      </c>
      <c r="M1609" s="33">
        <v>24</v>
      </c>
      <c r="N1609" t="str">
        <f t="shared" si="50"/>
        <v>24-24</v>
      </c>
      <c r="O1609" t="str">
        <f t="shared" si="51"/>
        <v>24-24</v>
      </c>
    </row>
    <row r="1610" spans="1:15">
      <c r="A1610" t="s">
        <v>88</v>
      </c>
      <c r="B1610" s="31" t="s">
        <v>190</v>
      </c>
      <c r="C1610" s="33" t="s">
        <v>52</v>
      </c>
      <c r="D1610" s="32">
        <v>17850</v>
      </c>
      <c r="E1610" s="32">
        <v>-17850</v>
      </c>
      <c r="F1610" s="7">
        <v>2008</v>
      </c>
      <c r="G1610" s="31" t="s">
        <v>190</v>
      </c>
      <c r="H1610" s="33" t="s">
        <v>52</v>
      </c>
      <c r="I1610" s="33">
        <v>36</v>
      </c>
      <c r="J1610" s="33">
        <v>-36</v>
      </c>
      <c r="K1610" s="7">
        <v>2008</v>
      </c>
      <c r="L1610">
        <f>VLOOKUP(B1610,NOME_BID!$A$8:$E$350,5,FALSE)</f>
        <v>23</v>
      </c>
      <c r="M1610" s="33">
        <v>24</v>
      </c>
      <c r="N1610" t="str">
        <f t="shared" si="50"/>
        <v>23-24</v>
      </c>
      <c r="O1610" t="str">
        <f t="shared" si="51"/>
        <v>24-23</v>
      </c>
    </row>
    <row r="1611" spans="1:15">
      <c r="A1611" t="s">
        <v>88</v>
      </c>
      <c r="B1611" s="31" t="s">
        <v>191</v>
      </c>
      <c r="C1611" s="33" t="s">
        <v>52</v>
      </c>
      <c r="D1611" s="33">
        <v>0</v>
      </c>
      <c r="E1611" s="33">
        <v>0</v>
      </c>
      <c r="F1611" s="7">
        <v>2008</v>
      </c>
      <c r="G1611" s="31" t="s">
        <v>191</v>
      </c>
      <c r="H1611" s="33" t="s">
        <v>52</v>
      </c>
      <c r="I1611" s="33">
        <v>0</v>
      </c>
      <c r="J1611" s="33">
        <v>0</v>
      </c>
      <c r="K1611" s="7">
        <v>2008</v>
      </c>
      <c r="L1611">
        <f>VLOOKUP(B1611,NOME_BID!$A$8:$E$350,5,FALSE)</f>
        <v>22</v>
      </c>
      <c r="M1611" s="33">
        <v>24</v>
      </c>
      <c r="N1611" t="str">
        <f t="shared" si="50"/>
        <v>22-24</v>
      </c>
      <c r="O1611" t="str">
        <f t="shared" si="51"/>
        <v>24-22</v>
      </c>
    </row>
    <row r="1612" spans="1:15">
      <c r="A1612" t="s">
        <v>88</v>
      </c>
      <c r="B1612" s="31" t="s">
        <v>192</v>
      </c>
      <c r="C1612" s="33" t="s">
        <v>52</v>
      </c>
      <c r="D1612" s="33">
        <v>1</v>
      </c>
      <c r="E1612" s="33">
        <v>-1</v>
      </c>
      <c r="F1612" s="7">
        <v>2008</v>
      </c>
      <c r="G1612" s="31" t="s">
        <v>192</v>
      </c>
      <c r="H1612" s="33" t="s">
        <v>52</v>
      </c>
      <c r="I1612" s="33">
        <v>0</v>
      </c>
      <c r="J1612" s="33">
        <v>0</v>
      </c>
      <c r="K1612" s="7">
        <v>2008</v>
      </c>
      <c r="L1612">
        <f>VLOOKUP(B1612,NOME_BID!$A$8:$E$350,5,FALSE)</f>
        <v>23</v>
      </c>
      <c r="M1612" s="33">
        <v>24</v>
      </c>
      <c r="N1612" t="str">
        <f t="shared" si="50"/>
        <v>23-24</v>
      </c>
      <c r="O1612" t="str">
        <f t="shared" si="51"/>
        <v>24-23</v>
      </c>
    </row>
    <row r="1613" spans="1:15">
      <c r="A1613" t="s">
        <v>88</v>
      </c>
      <c r="B1613" s="31" t="s">
        <v>193</v>
      </c>
      <c r="C1613" s="32">
        <v>633264</v>
      </c>
      <c r="D1613" s="32">
        <v>4455218</v>
      </c>
      <c r="E1613" s="32">
        <v>-3821954</v>
      </c>
      <c r="F1613" s="7">
        <v>2008</v>
      </c>
      <c r="G1613" s="31" t="s">
        <v>193</v>
      </c>
      <c r="H1613" s="32">
        <v>25261</v>
      </c>
      <c r="I1613" s="32">
        <v>27115</v>
      </c>
      <c r="J1613" s="32">
        <v>-1854</v>
      </c>
      <c r="K1613" s="7">
        <v>2008</v>
      </c>
      <c r="L1613">
        <f>VLOOKUP(B1613,NOME_BID!$A$8:$E$350,5,FALSE)</f>
        <v>25</v>
      </c>
      <c r="M1613" s="33">
        <v>24</v>
      </c>
      <c r="N1613" t="str">
        <f t="shared" si="50"/>
        <v>25-24</v>
      </c>
      <c r="O1613" t="str">
        <f t="shared" si="51"/>
        <v>24-25</v>
      </c>
    </row>
    <row r="1614" spans="1:15">
      <c r="A1614" t="s">
        <v>88</v>
      </c>
      <c r="B1614" s="31" t="s">
        <v>194</v>
      </c>
      <c r="C1614" s="33" t="s">
        <v>52</v>
      </c>
      <c r="D1614" s="32">
        <v>4941</v>
      </c>
      <c r="E1614" s="32">
        <v>-4941</v>
      </c>
      <c r="F1614" s="7">
        <v>2008</v>
      </c>
      <c r="G1614" s="31" t="s">
        <v>194</v>
      </c>
      <c r="H1614" s="33" t="s">
        <v>52</v>
      </c>
      <c r="I1614" s="33">
        <v>19</v>
      </c>
      <c r="J1614" s="33">
        <v>-19</v>
      </c>
      <c r="K1614" s="7">
        <v>2008</v>
      </c>
      <c r="L1614">
        <f>VLOOKUP(B1614,NOME_BID!$A$8:$E$350,5,FALSE)</f>
        <v>26</v>
      </c>
      <c r="M1614" s="33">
        <v>24</v>
      </c>
      <c r="N1614" t="str">
        <f t="shared" si="50"/>
        <v>26-24</v>
      </c>
      <c r="O1614" t="str">
        <f t="shared" si="51"/>
        <v>24-26</v>
      </c>
    </row>
    <row r="1615" spans="1:15">
      <c r="A1615" t="s">
        <v>88</v>
      </c>
      <c r="B1615" s="31" t="s">
        <v>243</v>
      </c>
      <c r="C1615" s="33" t="s">
        <v>52</v>
      </c>
      <c r="D1615" s="33">
        <v>1</v>
      </c>
      <c r="E1615" s="33">
        <v>-1</v>
      </c>
      <c r="F1615" s="7">
        <v>2008</v>
      </c>
      <c r="G1615" s="31" t="s">
        <v>243</v>
      </c>
      <c r="H1615" s="33" t="s">
        <v>52</v>
      </c>
      <c r="I1615" s="33">
        <v>0</v>
      </c>
      <c r="J1615" s="33">
        <v>0</v>
      </c>
      <c r="K1615" s="7">
        <v>2008</v>
      </c>
      <c r="L1615">
        <f>VLOOKUP(B1615,NOME_BID!$A$8:$E$350,5,FALSE)</f>
        <v>22</v>
      </c>
      <c r="M1615" s="33">
        <v>24</v>
      </c>
      <c r="N1615" t="str">
        <f t="shared" si="50"/>
        <v>22-24</v>
      </c>
      <c r="O1615" t="str">
        <f t="shared" si="51"/>
        <v>24-22</v>
      </c>
    </row>
    <row r="1616" spans="1:15">
      <c r="A1616" t="s">
        <v>88</v>
      </c>
      <c r="B1616" s="31" t="s">
        <v>195</v>
      </c>
      <c r="C1616" s="32">
        <v>301140</v>
      </c>
      <c r="D1616" s="32">
        <v>149808</v>
      </c>
      <c r="E1616" s="32">
        <v>151332</v>
      </c>
      <c r="F1616" s="7">
        <v>2008</v>
      </c>
      <c r="G1616" s="31" t="s">
        <v>195</v>
      </c>
      <c r="H1616" s="33">
        <v>112</v>
      </c>
      <c r="I1616" s="33">
        <v>715</v>
      </c>
      <c r="J1616" s="33">
        <v>-603</v>
      </c>
      <c r="K1616" s="7">
        <v>2008</v>
      </c>
      <c r="L1616">
        <f>VLOOKUP(B1616,NOME_BID!$A$8:$E$350,5,FALSE)</f>
        <v>25</v>
      </c>
      <c r="M1616" s="33">
        <v>24</v>
      </c>
      <c r="N1616" t="str">
        <f t="shared" si="50"/>
        <v>25-24</v>
      </c>
      <c r="O1616" t="str">
        <f t="shared" si="51"/>
        <v>24-25</v>
      </c>
    </row>
    <row r="1617" spans="1:15">
      <c r="A1617" t="s">
        <v>88</v>
      </c>
      <c r="B1617" s="31" t="s">
        <v>196</v>
      </c>
      <c r="C1617" s="32">
        <v>122432</v>
      </c>
      <c r="D1617" s="33">
        <v>22</v>
      </c>
      <c r="E1617" s="32">
        <v>122410</v>
      </c>
      <c r="F1617" s="7">
        <v>2008</v>
      </c>
      <c r="G1617" s="31" t="s">
        <v>196</v>
      </c>
      <c r="H1617" s="32">
        <v>1162</v>
      </c>
      <c r="I1617" s="33">
        <v>0</v>
      </c>
      <c r="J1617" s="32">
        <v>1162</v>
      </c>
      <c r="K1617" s="7">
        <v>2008</v>
      </c>
      <c r="L1617">
        <f>VLOOKUP(B1617,NOME_BID!$A$8:$E$350,5,FALSE)</f>
        <v>24</v>
      </c>
      <c r="M1617" s="33">
        <v>24</v>
      </c>
      <c r="N1617" t="str">
        <f t="shared" si="50"/>
        <v>24-24</v>
      </c>
      <c r="O1617" t="str">
        <f t="shared" si="51"/>
        <v>24-24</v>
      </c>
    </row>
    <row r="1618" spans="1:15">
      <c r="A1618" t="s">
        <v>88</v>
      </c>
      <c r="B1618" s="31" t="s">
        <v>197</v>
      </c>
      <c r="C1618" s="33">
        <v>5</v>
      </c>
      <c r="D1618" s="33">
        <v>16</v>
      </c>
      <c r="E1618" s="33">
        <v>-11</v>
      </c>
      <c r="F1618" s="7">
        <v>2008</v>
      </c>
      <c r="G1618" s="31" t="s">
        <v>197</v>
      </c>
      <c r="H1618" s="33">
        <v>1</v>
      </c>
      <c r="I1618" s="33">
        <v>2</v>
      </c>
      <c r="J1618" s="33">
        <v>-1</v>
      </c>
      <c r="K1618" s="7">
        <v>2008</v>
      </c>
      <c r="L1618">
        <f>VLOOKUP(B1618,NOME_BID!$A$8:$E$350,5,FALSE)</f>
        <v>22</v>
      </c>
      <c r="M1618" s="33">
        <v>24</v>
      </c>
      <c r="N1618" t="str">
        <f t="shared" si="50"/>
        <v>22-24</v>
      </c>
      <c r="O1618" t="str">
        <f t="shared" si="51"/>
        <v>24-22</v>
      </c>
    </row>
    <row r="1619" spans="1:15">
      <c r="A1619" t="s">
        <v>88</v>
      </c>
      <c r="B1619" s="31" t="s">
        <v>198</v>
      </c>
      <c r="C1619" s="33" t="s">
        <v>52</v>
      </c>
      <c r="D1619" s="32">
        <v>5089</v>
      </c>
      <c r="E1619" s="32">
        <v>-5089</v>
      </c>
      <c r="F1619" s="7">
        <v>2008</v>
      </c>
      <c r="G1619" s="31" t="s">
        <v>198</v>
      </c>
      <c r="H1619" s="33" t="s">
        <v>52</v>
      </c>
      <c r="I1619" s="33">
        <v>11</v>
      </c>
      <c r="J1619" s="33">
        <v>-11</v>
      </c>
      <c r="K1619" s="7">
        <v>2008</v>
      </c>
      <c r="L1619">
        <f>VLOOKUP(B1619,NOME_BID!$A$8:$E$350,5,FALSE)</f>
        <v>26</v>
      </c>
      <c r="M1619" s="33">
        <v>24</v>
      </c>
      <c r="N1619" t="str">
        <f t="shared" si="50"/>
        <v>26-24</v>
      </c>
      <c r="O1619" t="str">
        <f t="shared" si="51"/>
        <v>24-26</v>
      </c>
    </row>
    <row r="1620" spans="1:15">
      <c r="A1620" t="s">
        <v>88</v>
      </c>
      <c r="B1620" s="31" t="s">
        <v>199</v>
      </c>
      <c r="C1620" s="32">
        <v>58470262</v>
      </c>
      <c r="D1620" s="32">
        <v>10870623</v>
      </c>
      <c r="E1620" s="32">
        <v>47599638</v>
      </c>
      <c r="F1620" s="7">
        <v>2008</v>
      </c>
      <c r="G1620" s="31" t="s">
        <v>199</v>
      </c>
      <c r="H1620" s="32">
        <v>24495</v>
      </c>
      <c r="I1620" s="32">
        <v>29177</v>
      </c>
      <c r="J1620" s="32">
        <v>-4682</v>
      </c>
      <c r="K1620" s="7">
        <v>2008</v>
      </c>
      <c r="L1620">
        <f>VLOOKUP(B1621,NOME_BID!$A$8:$E$350,5,FALSE)</f>
        <v>26</v>
      </c>
      <c r="M1620" s="33">
        <v>24</v>
      </c>
      <c r="N1620" t="str">
        <f t="shared" si="50"/>
        <v>26-24</v>
      </c>
      <c r="O1620" t="str">
        <f t="shared" si="51"/>
        <v>24-26</v>
      </c>
    </row>
    <row r="1621" spans="1:15">
      <c r="A1621" t="s">
        <v>88</v>
      </c>
      <c r="B1621" s="31" t="s">
        <v>200</v>
      </c>
      <c r="C1621" s="32">
        <v>1830251</v>
      </c>
      <c r="D1621" s="32">
        <v>3507675</v>
      </c>
      <c r="E1621" s="32">
        <v>-1677424</v>
      </c>
      <c r="F1621" s="7">
        <v>2008</v>
      </c>
      <c r="G1621" s="31" t="s">
        <v>200</v>
      </c>
      <c r="H1621" s="32">
        <v>35957</v>
      </c>
      <c r="I1621" s="32">
        <v>146036</v>
      </c>
      <c r="J1621" s="32">
        <v>-110079</v>
      </c>
      <c r="K1621" s="7">
        <v>2008</v>
      </c>
      <c r="L1621">
        <f>VLOOKUP(B1621,NOME_BID!$A$8:$E$350,5,FALSE)</f>
        <v>26</v>
      </c>
      <c r="M1621" s="33">
        <v>24</v>
      </c>
      <c r="N1621" t="str">
        <f t="shared" si="50"/>
        <v>26-24</v>
      </c>
      <c r="O1621" t="str">
        <f t="shared" si="51"/>
        <v>24-26</v>
      </c>
    </row>
    <row r="1622" spans="1:15">
      <c r="A1622" t="s">
        <v>88</v>
      </c>
      <c r="B1622" s="31" t="s">
        <v>201</v>
      </c>
      <c r="C1622" s="32">
        <v>2849442</v>
      </c>
      <c r="D1622" s="32">
        <v>51308</v>
      </c>
      <c r="E1622" s="32">
        <v>2798134</v>
      </c>
      <c r="F1622" s="7">
        <v>2008</v>
      </c>
      <c r="G1622" s="31" t="s">
        <v>201</v>
      </c>
      <c r="H1622" s="32">
        <v>8090</v>
      </c>
      <c r="I1622" s="33">
        <v>29</v>
      </c>
      <c r="J1622" s="32">
        <v>8061</v>
      </c>
      <c r="K1622" s="7">
        <v>2008</v>
      </c>
      <c r="L1622">
        <f>VLOOKUP(B1622,NOME_BID!$A$8:$E$350,5,FALSE)</f>
        <v>17</v>
      </c>
      <c r="M1622" s="33">
        <v>24</v>
      </c>
      <c r="N1622" t="str">
        <f t="shared" si="50"/>
        <v>17-24</v>
      </c>
      <c r="O1622" t="str">
        <f t="shared" si="51"/>
        <v>24-17</v>
      </c>
    </row>
    <row r="1623" spans="1:15">
      <c r="A1623" t="s">
        <v>88</v>
      </c>
      <c r="B1623" s="31" t="s">
        <v>202</v>
      </c>
      <c r="C1623" s="32">
        <v>23996375</v>
      </c>
      <c r="D1623" s="32">
        <v>17687126</v>
      </c>
      <c r="E1623" s="32">
        <v>6309249</v>
      </c>
      <c r="F1623" s="7">
        <v>2008</v>
      </c>
      <c r="G1623" s="31" t="s">
        <v>202</v>
      </c>
      <c r="H1623" s="32">
        <v>12039</v>
      </c>
      <c r="I1623" s="32">
        <v>115058</v>
      </c>
      <c r="J1623" s="32">
        <v>-103019</v>
      </c>
      <c r="K1623" s="7">
        <v>2008</v>
      </c>
      <c r="L1623">
        <f>VLOOKUP(B1623,NOME_BID!$A$8:$E$350,5,FALSE)</f>
        <v>25</v>
      </c>
      <c r="M1623" s="33">
        <v>24</v>
      </c>
      <c r="N1623" t="str">
        <f t="shared" si="50"/>
        <v>25-24</v>
      </c>
      <c r="O1623" t="str">
        <f t="shared" si="51"/>
        <v>24-25</v>
      </c>
    </row>
    <row r="1624" spans="1:15">
      <c r="A1624" t="s">
        <v>88</v>
      </c>
      <c r="B1624" s="31" t="s">
        <v>204</v>
      </c>
      <c r="C1624" s="33">
        <v>467</v>
      </c>
      <c r="D1624" s="33">
        <v>7</v>
      </c>
      <c r="E1624" s="33">
        <v>460</v>
      </c>
      <c r="F1624" s="7">
        <v>2008</v>
      </c>
      <c r="G1624" s="31" t="s">
        <v>204</v>
      </c>
      <c r="H1624" s="33">
        <v>52</v>
      </c>
      <c r="I1624" s="33">
        <v>0</v>
      </c>
      <c r="J1624" s="33">
        <v>52</v>
      </c>
      <c r="K1624" s="7">
        <v>2008</v>
      </c>
      <c r="L1624">
        <f>VLOOKUP(B1624,NOME_BID!$A$8:$E$350,5,FALSE)</f>
        <v>22</v>
      </c>
      <c r="M1624" s="33">
        <v>24</v>
      </c>
      <c r="N1624" t="str">
        <f t="shared" si="50"/>
        <v>22-24</v>
      </c>
      <c r="O1624" t="str">
        <f t="shared" si="51"/>
        <v>24-22</v>
      </c>
    </row>
    <row r="1625" spans="1:15">
      <c r="A1625" t="s">
        <v>88</v>
      </c>
      <c r="B1625" s="31" t="s">
        <v>28</v>
      </c>
      <c r="C1625" s="33" t="s">
        <v>52</v>
      </c>
      <c r="D1625" s="33">
        <v>98</v>
      </c>
      <c r="E1625" s="33">
        <v>-98</v>
      </c>
      <c r="F1625" s="7">
        <v>2008</v>
      </c>
      <c r="G1625" s="31" t="s">
        <v>28</v>
      </c>
      <c r="H1625" s="33" t="s">
        <v>52</v>
      </c>
      <c r="I1625" s="33">
        <v>0</v>
      </c>
      <c r="J1625" s="33">
        <v>0</v>
      </c>
      <c r="K1625" s="7">
        <v>2008</v>
      </c>
      <c r="L1625">
        <f>VLOOKUP(B1625,NOME_BID!$A$8:$E$350,5,FALSE)</f>
        <v>26</v>
      </c>
      <c r="M1625" s="33">
        <v>24</v>
      </c>
      <c r="N1625" t="str">
        <f t="shared" si="50"/>
        <v>26-24</v>
      </c>
      <c r="O1625" t="str">
        <f t="shared" si="51"/>
        <v>24-26</v>
      </c>
    </row>
    <row r="1626" spans="1:15">
      <c r="A1626" t="s">
        <v>88</v>
      </c>
      <c r="B1626" s="31" t="s">
        <v>207</v>
      </c>
      <c r="C1626" s="32">
        <v>14913520</v>
      </c>
      <c r="D1626" s="32">
        <v>66621778</v>
      </c>
      <c r="E1626" s="32">
        <v>-51708258</v>
      </c>
      <c r="F1626" s="7">
        <v>2008</v>
      </c>
      <c r="G1626" s="31" t="s">
        <v>207</v>
      </c>
      <c r="H1626" s="32">
        <v>35353</v>
      </c>
      <c r="I1626" s="32">
        <v>51590</v>
      </c>
      <c r="J1626" s="32">
        <v>-16237</v>
      </c>
      <c r="K1626" s="7">
        <v>2008</v>
      </c>
      <c r="L1626">
        <f>VLOOKUP(B1626,NOME_BID!$A$8:$E$350,5,FALSE)</f>
        <v>24</v>
      </c>
      <c r="M1626" s="33">
        <v>24</v>
      </c>
      <c r="N1626" t="str">
        <f t="shared" si="50"/>
        <v>24-24</v>
      </c>
      <c r="O1626" t="str">
        <f t="shared" si="51"/>
        <v>24-24</v>
      </c>
    </row>
    <row r="1627" spans="1:15">
      <c r="A1627" t="s">
        <v>88</v>
      </c>
      <c r="B1627" s="31" t="s">
        <v>208</v>
      </c>
      <c r="C1627" s="32">
        <v>94502</v>
      </c>
      <c r="D1627" s="32">
        <v>3590</v>
      </c>
      <c r="E1627" s="32">
        <v>90912</v>
      </c>
      <c r="F1627" s="7">
        <v>2008</v>
      </c>
      <c r="G1627" s="31" t="s">
        <v>208</v>
      </c>
      <c r="H1627" s="33">
        <v>263</v>
      </c>
      <c r="I1627" s="33">
        <v>170</v>
      </c>
      <c r="J1627" s="33">
        <v>93</v>
      </c>
      <c r="K1627" s="7">
        <v>2008</v>
      </c>
      <c r="L1627">
        <f>VLOOKUP(B1627,NOME_BID!$A$8:$E$350,5,FALSE)</f>
        <v>26</v>
      </c>
      <c r="M1627" s="33">
        <v>24</v>
      </c>
      <c r="N1627" t="str">
        <f t="shared" si="50"/>
        <v>26-24</v>
      </c>
      <c r="O1627" t="str">
        <f t="shared" si="51"/>
        <v>24-26</v>
      </c>
    </row>
    <row r="1628" spans="1:15">
      <c r="A1628" t="s">
        <v>88</v>
      </c>
      <c r="B1628" s="31" t="s">
        <v>301</v>
      </c>
      <c r="C1628" s="33">
        <v>8</v>
      </c>
      <c r="D1628" s="32">
        <v>1499</v>
      </c>
      <c r="E1628" s="32">
        <v>-1491</v>
      </c>
      <c r="F1628" s="7">
        <v>2008</v>
      </c>
      <c r="G1628" s="31" t="s">
        <v>301</v>
      </c>
      <c r="H1628" s="33">
        <v>1</v>
      </c>
      <c r="I1628" s="33">
        <v>8</v>
      </c>
      <c r="J1628" s="33">
        <v>-7</v>
      </c>
      <c r="K1628" s="7">
        <v>2008</v>
      </c>
      <c r="L1628">
        <f>VLOOKUP(B1628,NOME_BID!$A$8:$E$350,5,FALSE)</f>
        <v>24</v>
      </c>
      <c r="M1628" s="33">
        <v>24</v>
      </c>
      <c r="N1628" t="str">
        <f t="shared" si="50"/>
        <v>24-24</v>
      </c>
      <c r="O1628" t="str">
        <f t="shared" si="51"/>
        <v>24-24</v>
      </c>
    </row>
    <row r="1629" spans="1:15">
      <c r="A1629" t="s">
        <v>88</v>
      </c>
      <c r="B1629" s="31" t="s">
        <v>210</v>
      </c>
      <c r="C1629" s="32">
        <v>3080920</v>
      </c>
      <c r="D1629" s="32">
        <v>6021260</v>
      </c>
      <c r="E1629" s="32">
        <v>-2940340</v>
      </c>
      <c r="F1629" s="7">
        <v>2008</v>
      </c>
      <c r="G1629" s="31" t="s">
        <v>210</v>
      </c>
      <c r="H1629" s="32">
        <v>1213</v>
      </c>
      <c r="I1629" s="32">
        <v>12141</v>
      </c>
      <c r="J1629" s="32">
        <v>-10928</v>
      </c>
      <c r="K1629" s="7">
        <v>2008</v>
      </c>
      <c r="L1629">
        <f>VLOOKUP(B1629,NOME_BID!$A$8:$E$350,5,FALSE)</f>
        <v>26</v>
      </c>
      <c r="M1629" s="33">
        <v>24</v>
      </c>
      <c r="N1629" t="str">
        <f t="shared" si="50"/>
        <v>26-24</v>
      </c>
      <c r="O1629" t="str">
        <f t="shared" si="51"/>
        <v>24-26</v>
      </c>
    </row>
    <row r="1630" spans="1:15">
      <c r="A1630" t="s">
        <v>88</v>
      </c>
      <c r="B1630" s="31" t="s">
        <v>211</v>
      </c>
      <c r="C1630" s="33" t="s">
        <v>52</v>
      </c>
      <c r="D1630" s="32">
        <v>3303</v>
      </c>
      <c r="E1630" s="32">
        <v>-3303</v>
      </c>
      <c r="F1630" s="7">
        <v>2008</v>
      </c>
      <c r="G1630" s="31" t="s">
        <v>211</v>
      </c>
      <c r="H1630" s="33" t="s">
        <v>52</v>
      </c>
      <c r="I1630" s="33">
        <v>17</v>
      </c>
      <c r="J1630" s="33">
        <v>-17</v>
      </c>
      <c r="K1630" s="7">
        <v>2008</v>
      </c>
      <c r="L1630">
        <f>VLOOKUP(B1630,NOME_BID!$A$8:$E$350,5,FALSE)</f>
        <v>25</v>
      </c>
      <c r="M1630" s="33">
        <v>24</v>
      </c>
      <c r="N1630" t="str">
        <f t="shared" si="50"/>
        <v>25-24</v>
      </c>
      <c r="O1630" t="str">
        <f t="shared" si="51"/>
        <v>24-25</v>
      </c>
    </row>
    <row r="1631" spans="1:15">
      <c r="A1631" t="s">
        <v>88</v>
      </c>
      <c r="B1631" s="31" t="s">
        <v>212</v>
      </c>
      <c r="C1631" s="32">
        <v>6756744</v>
      </c>
      <c r="D1631" s="32">
        <v>20742100</v>
      </c>
      <c r="E1631" s="32">
        <v>-13985356</v>
      </c>
      <c r="F1631" s="7">
        <v>2008</v>
      </c>
      <c r="G1631" s="31" t="s">
        <v>212</v>
      </c>
      <c r="H1631" s="32">
        <v>2661</v>
      </c>
      <c r="I1631" s="32">
        <v>11654</v>
      </c>
      <c r="J1631" s="32">
        <v>-8993</v>
      </c>
      <c r="K1631" s="7">
        <v>2008</v>
      </c>
      <c r="L1631">
        <f>VLOOKUP(B1631,NOME_BID!$A$8:$E$350,5,FALSE)</f>
        <v>26</v>
      </c>
      <c r="M1631" s="33">
        <v>24</v>
      </c>
      <c r="N1631" t="str">
        <f t="shared" si="50"/>
        <v>26-24</v>
      </c>
      <c r="O1631" t="str">
        <f t="shared" si="51"/>
        <v>24-26</v>
      </c>
    </row>
    <row r="1632" spans="1:15">
      <c r="A1632" t="s">
        <v>88</v>
      </c>
      <c r="B1632" s="31" t="s">
        <v>213</v>
      </c>
      <c r="C1632" s="33">
        <v>6</v>
      </c>
      <c r="D1632" s="32">
        <v>1144</v>
      </c>
      <c r="E1632" s="32">
        <v>-1138</v>
      </c>
      <c r="F1632" s="7">
        <v>2008</v>
      </c>
      <c r="G1632" s="31" t="s">
        <v>213</v>
      </c>
      <c r="H1632" s="33">
        <v>2</v>
      </c>
      <c r="I1632" s="33">
        <v>2</v>
      </c>
      <c r="J1632" s="33">
        <v>0</v>
      </c>
      <c r="K1632" s="7">
        <v>2008</v>
      </c>
      <c r="L1632">
        <f>VLOOKUP(B1632,NOME_BID!$A$8:$E$350,5,FALSE)</f>
        <v>22</v>
      </c>
      <c r="M1632" s="33">
        <v>24</v>
      </c>
      <c r="N1632" t="str">
        <f t="shared" si="50"/>
        <v>22-24</v>
      </c>
      <c r="O1632" t="str">
        <f t="shared" si="51"/>
        <v>24-22</v>
      </c>
    </row>
    <row r="1633" spans="1:15">
      <c r="A1633" t="s">
        <v>88</v>
      </c>
      <c r="B1633" s="31" t="s">
        <v>47</v>
      </c>
      <c r="C1633" s="32">
        <v>417262</v>
      </c>
      <c r="D1633" s="32">
        <v>9816280</v>
      </c>
      <c r="E1633" s="32">
        <v>-9399017</v>
      </c>
      <c r="F1633" s="7">
        <v>2008</v>
      </c>
      <c r="G1633" s="31" t="s">
        <v>47</v>
      </c>
      <c r="H1633" s="32">
        <v>1782</v>
      </c>
      <c r="I1633" s="32">
        <v>19902</v>
      </c>
      <c r="J1633" s="32">
        <v>-18120</v>
      </c>
      <c r="K1633" s="7">
        <v>2008</v>
      </c>
      <c r="L1633">
        <f>VLOOKUP(B1633,NOME_BID!$A$8:$E$350,5,FALSE)</f>
        <v>16</v>
      </c>
      <c r="M1633" s="33">
        <v>24</v>
      </c>
      <c r="N1633" t="str">
        <f t="shared" si="50"/>
        <v>16-24</v>
      </c>
      <c r="O1633" t="str">
        <f t="shared" si="51"/>
        <v>24-16</v>
      </c>
    </row>
    <row r="1634" spans="1:15">
      <c r="A1634" t="s">
        <v>88</v>
      </c>
      <c r="B1634" s="31" t="s">
        <v>214</v>
      </c>
      <c r="C1634" s="33" t="s">
        <v>52</v>
      </c>
      <c r="D1634" s="33">
        <v>47</v>
      </c>
      <c r="E1634" s="33">
        <v>-47</v>
      </c>
      <c r="F1634" s="7">
        <v>2008</v>
      </c>
      <c r="G1634" s="31" t="s">
        <v>214</v>
      </c>
      <c r="H1634" s="33" t="s">
        <v>52</v>
      </c>
      <c r="I1634" s="33">
        <v>0</v>
      </c>
      <c r="J1634" s="33">
        <v>0</v>
      </c>
      <c r="K1634" s="7">
        <v>2008</v>
      </c>
      <c r="L1634">
        <f>VLOOKUP(B1634,NOME_BID!$A$8:$E$350,5,FALSE)</f>
        <v>25</v>
      </c>
      <c r="M1634" s="33">
        <v>24</v>
      </c>
      <c r="N1634" t="str">
        <f t="shared" si="50"/>
        <v>25-24</v>
      </c>
      <c r="O1634" t="str">
        <f t="shared" si="51"/>
        <v>24-25</v>
      </c>
    </row>
    <row r="1635" spans="1:15">
      <c r="A1635" t="s">
        <v>88</v>
      </c>
      <c r="B1635" s="31" t="s">
        <v>215</v>
      </c>
      <c r="C1635" s="33">
        <v>21</v>
      </c>
      <c r="D1635" s="33" t="s">
        <v>52</v>
      </c>
      <c r="E1635" s="33">
        <v>21</v>
      </c>
      <c r="F1635" s="7">
        <v>2008</v>
      </c>
      <c r="G1635" s="31" t="s">
        <v>215</v>
      </c>
      <c r="H1635" s="33">
        <v>2</v>
      </c>
      <c r="I1635" s="33" t="s">
        <v>52</v>
      </c>
      <c r="J1635" s="33">
        <v>2</v>
      </c>
      <c r="K1635" s="7">
        <v>2008</v>
      </c>
      <c r="L1635">
        <f>VLOOKUP(B1635,NOME_BID!$A$8:$E$350,5,FALSE)</f>
        <v>25</v>
      </c>
      <c r="M1635" s="33">
        <v>24</v>
      </c>
      <c r="N1635" t="str">
        <f t="shared" si="50"/>
        <v>25-24</v>
      </c>
      <c r="O1635" t="str">
        <f t="shared" si="51"/>
        <v>24-25</v>
      </c>
    </row>
    <row r="1636" spans="1:15">
      <c r="A1636" t="s">
        <v>88</v>
      </c>
      <c r="B1636" s="31" t="s">
        <v>48</v>
      </c>
      <c r="C1636" s="32">
        <v>13078250</v>
      </c>
      <c r="D1636" s="32">
        <v>928050738</v>
      </c>
      <c r="E1636" s="32">
        <v>-914972487</v>
      </c>
      <c r="F1636" s="7">
        <v>2008</v>
      </c>
      <c r="G1636" s="31" t="s">
        <v>48</v>
      </c>
      <c r="H1636" s="32">
        <v>45876</v>
      </c>
      <c r="I1636" s="32">
        <v>692299</v>
      </c>
      <c r="J1636" s="32">
        <v>-646423</v>
      </c>
      <c r="K1636" s="7">
        <v>2008</v>
      </c>
      <c r="L1636">
        <f>VLOOKUP(B1636,NOME_BID!$A$8:$E$350,5,FALSE)</f>
        <v>17</v>
      </c>
      <c r="M1636" s="33">
        <v>24</v>
      </c>
      <c r="N1636" t="str">
        <f t="shared" si="50"/>
        <v>17-24</v>
      </c>
      <c r="O1636" t="str">
        <f t="shared" si="51"/>
        <v>24-17</v>
      </c>
    </row>
    <row r="1637" spans="1:15">
      <c r="A1637" t="s">
        <v>88</v>
      </c>
      <c r="B1637" s="31" t="s">
        <v>216</v>
      </c>
      <c r="C1637" s="32">
        <v>27183995</v>
      </c>
      <c r="D1637" s="32">
        <v>5899498</v>
      </c>
      <c r="E1637" s="32">
        <v>21284497</v>
      </c>
      <c r="F1637" s="7">
        <v>2008</v>
      </c>
      <c r="G1637" s="31" t="s">
        <v>216</v>
      </c>
      <c r="H1637" s="32">
        <v>9328</v>
      </c>
      <c r="I1637" s="32">
        <v>14260</v>
      </c>
      <c r="J1637" s="32">
        <v>-4932</v>
      </c>
      <c r="K1637" s="7">
        <v>2008</v>
      </c>
      <c r="L1637">
        <f>VLOOKUP(B1637,NOME_BID!$A$8:$E$350,5,FALSE)</f>
        <v>25</v>
      </c>
      <c r="M1637" s="33">
        <v>24</v>
      </c>
      <c r="N1637" t="str">
        <f t="shared" si="50"/>
        <v>25-24</v>
      </c>
      <c r="O1637" t="str">
        <f t="shared" si="51"/>
        <v>24-25</v>
      </c>
    </row>
    <row r="1638" spans="1:15">
      <c r="A1638" t="s">
        <v>88</v>
      </c>
      <c r="B1638" s="31" t="s">
        <v>274</v>
      </c>
      <c r="C1638" s="32">
        <v>1321876</v>
      </c>
      <c r="D1638" s="32">
        <v>31824</v>
      </c>
      <c r="E1638" s="32">
        <v>1290052</v>
      </c>
      <c r="F1638" s="7">
        <v>2008</v>
      </c>
      <c r="G1638" s="31" t="s">
        <v>274</v>
      </c>
      <c r="H1638" s="33">
        <v>514</v>
      </c>
      <c r="I1638" s="33">
        <v>177</v>
      </c>
      <c r="J1638" s="33">
        <v>337</v>
      </c>
      <c r="K1638" s="7">
        <v>2008</v>
      </c>
      <c r="L1638">
        <f>VLOOKUP(B1638,NOME_BID!$A$8:$E$350,5,FALSE)</f>
        <v>24</v>
      </c>
      <c r="M1638" s="33">
        <v>24</v>
      </c>
      <c r="N1638" t="str">
        <f t="shared" si="50"/>
        <v>24-24</v>
      </c>
      <c r="O1638" t="str">
        <f t="shared" si="51"/>
        <v>24-24</v>
      </c>
    </row>
    <row r="1639" spans="1:15">
      <c r="A1639" t="s">
        <v>88</v>
      </c>
      <c r="B1639" s="31" t="s">
        <v>275</v>
      </c>
      <c r="C1639" s="32">
        <v>1410</v>
      </c>
      <c r="D1639" s="32">
        <v>421200</v>
      </c>
      <c r="E1639" s="32">
        <v>-419790</v>
      </c>
      <c r="F1639" s="7">
        <v>2008</v>
      </c>
      <c r="G1639" s="31" t="s">
        <v>275</v>
      </c>
      <c r="H1639" s="33">
        <v>56</v>
      </c>
      <c r="I1639" s="33">
        <v>386</v>
      </c>
      <c r="J1639" s="33">
        <v>-330</v>
      </c>
      <c r="K1639" s="7">
        <v>2008</v>
      </c>
      <c r="L1639">
        <f>VLOOKUP(B1639,NOME_BID!$A$8:$E$350,5,FALSE)</f>
        <v>24</v>
      </c>
      <c r="M1639" s="33">
        <v>24</v>
      </c>
      <c r="N1639" t="str">
        <f t="shared" si="50"/>
        <v>24-24</v>
      </c>
      <c r="O1639" t="str">
        <f t="shared" si="51"/>
        <v>24-24</v>
      </c>
    </row>
    <row r="1640" spans="1:15">
      <c r="A1640" t="s">
        <v>88</v>
      </c>
      <c r="B1640" s="31" t="s">
        <v>244</v>
      </c>
      <c r="C1640" s="33">
        <v>168</v>
      </c>
      <c r="D1640" s="33" t="s">
        <v>52</v>
      </c>
      <c r="E1640" s="33">
        <v>168</v>
      </c>
      <c r="F1640" s="7">
        <v>2008</v>
      </c>
      <c r="G1640" s="31" t="s">
        <v>244</v>
      </c>
      <c r="H1640" s="33">
        <v>39</v>
      </c>
      <c r="I1640" s="33" t="s">
        <v>52</v>
      </c>
      <c r="J1640" s="33">
        <v>39</v>
      </c>
      <c r="K1640" s="7">
        <v>2008</v>
      </c>
      <c r="L1640">
        <f>VLOOKUP(B1640,NOME_BID!$A$8:$E$350,5,FALSE)</f>
        <v>26</v>
      </c>
      <c r="M1640" s="33">
        <v>24</v>
      </c>
      <c r="N1640" t="str">
        <f t="shared" si="50"/>
        <v>26-24</v>
      </c>
      <c r="O1640" t="str">
        <f t="shared" si="51"/>
        <v>24-26</v>
      </c>
    </row>
    <row r="1641" spans="1:15">
      <c r="A1641" t="s">
        <v>88</v>
      </c>
      <c r="B1641" s="31" t="s">
        <v>218</v>
      </c>
      <c r="C1641" s="32">
        <v>1025</v>
      </c>
      <c r="D1641" s="32">
        <v>6210</v>
      </c>
      <c r="E1641" s="32">
        <v>-5185</v>
      </c>
      <c r="F1641" s="7">
        <v>2008</v>
      </c>
      <c r="G1641" s="31" t="s">
        <v>218</v>
      </c>
      <c r="H1641" s="33">
        <v>2</v>
      </c>
      <c r="I1641" s="33">
        <v>8</v>
      </c>
      <c r="J1641" s="33">
        <v>-6</v>
      </c>
      <c r="K1641" s="7">
        <v>2008</v>
      </c>
      <c r="L1641">
        <f>VLOOKUP(B1641,NOME_BID!$A$8:$E$350,5,FALSE)</f>
        <v>26</v>
      </c>
      <c r="M1641" s="33">
        <v>24</v>
      </c>
      <c r="N1641" t="str">
        <f t="shared" si="50"/>
        <v>26-24</v>
      </c>
      <c r="O1641" t="str">
        <f t="shared" si="51"/>
        <v>24-26</v>
      </c>
    </row>
    <row r="1642" spans="1:15">
      <c r="A1642" t="s">
        <v>88</v>
      </c>
      <c r="B1642" s="31" t="s">
        <v>219</v>
      </c>
      <c r="C1642" s="32">
        <v>2164</v>
      </c>
      <c r="D1642" s="33">
        <v>73</v>
      </c>
      <c r="E1642" s="32">
        <v>2091</v>
      </c>
      <c r="F1642" s="7">
        <v>2008</v>
      </c>
      <c r="G1642" s="31" t="s">
        <v>219</v>
      </c>
      <c r="H1642" s="33">
        <v>263</v>
      </c>
      <c r="I1642" s="33">
        <v>0</v>
      </c>
      <c r="J1642" s="33">
        <v>263</v>
      </c>
      <c r="K1642" s="7">
        <v>2008</v>
      </c>
      <c r="L1642">
        <f>VLOOKUP(B1642,NOME_BID!$A$8:$E$350,5,FALSE)</f>
        <v>22</v>
      </c>
      <c r="M1642" s="33">
        <v>24</v>
      </c>
      <c r="N1642" t="str">
        <f t="shared" si="50"/>
        <v>22-24</v>
      </c>
      <c r="O1642" t="str">
        <f t="shared" si="51"/>
        <v>24-22</v>
      </c>
    </row>
    <row r="1643" spans="1:15">
      <c r="A1643" t="s">
        <v>88</v>
      </c>
      <c r="B1643" s="31" t="s">
        <v>220</v>
      </c>
      <c r="C1643" s="33" t="s">
        <v>52</v>
      </c>
      <c r="D1643" s="32">
        <v>3134</v>
      </c>
      <c r="E1643" s="32">
        <v>-3134</v>
      </c>
      <c r="F1643" s="7">
        <v>2008</v>
      </c>
      <c r="G1643" s="31" t="s">
        <v>220</v>
      </c>
      <c r="H1643" s="33" t="s">
        <v>52</v>
      </c>
      <c r="I1643" s="33">
        <v>2</v>
      </c>
      <c r="J1643" s="33">
        <v>-2</v>
      </c>
      <c r="K1643" s="7">
        <v>2008</v>
      </c>
      <c r="L1643">
        <f>VLOOKUP(B1643,NOME_BID!$A$8:$E$350,5,FALSE)</f>
        <v>22</v>
      </c>
      <c r="M1643" s="33">
        <v>24</v>
      </c>
      <c r="N1643" t="str">
        <f t="shared" si="50"/>
        <v>22-24</v>
      </c>
      <c r="O1643" t="str">
        <f t="shared" si="51"/>
        <v>24-22</v>
      </c>
    </row>
    <row r="1644" spans="1:15">
      <c r="A1644" t="s">
        <v>88</v>
      </c>
      <c r="B1644" s="31" t="s">
        <v>726</v>
      </c>
      <c r="C1644" s="32">
        <v>6065</v>
      </c>
      <c r="D1644" s="33" t="s">
        <v>52</v>
      </c>
      <c r="E1644" s="32">
        <v>6065</v>
      </c>
      <c r="F1644" s="7">
        <v>2008</v>
      </c>
      <c r="G1644" s="31" t="s">
        <v>726</v>
      </c>
      <c r="H1644" s="33">
        <v>24</v>
      </c>
      <c r="I1644" s="33" t="s">
        <v>52</v>
      </c>
      <c r="J1644" s="33">
        <v>24</v>
      </c>
      <c r="K1644" s="7">
        <v>2008</v>
      </c>
      <c r="L1644">
        <f>VLOOKUP(B1644,NOME_BID!$A$8:$E$350,5,FALSE)</f>
        <v>24</v>
      </c>
      <c r="M1644" s="33">
        <v>24</v>
      </c>
      <c r="N1644" t="str">
        <f t="shared" si="50"/>
        <v>24-24</v>
      </c>
      <c r="O1644" t="str">
        <f t="shared" si="51"/>
        <v>24-24</v>
      </c>
    </row>
    <row r="1645" spans="1:15">
      <c r="A1645" t="s">
        <v>92</v>
      </c>
      <c r="B1645" s="31" t="s">
        <v>51</v>
      </c>
      <c r="C1645" s="33">
        <v>56</v>
      </c>
      <c r="D1645" s="33" t="s">
        <v>52</v>
      </c>
      <c r="E1645" s="33">
        <v>56</v>
      </c>
      <c r="F1645" s="7">
        <v>2008</v>
      </c>
      <c r="G1645" s="31" t="s">
        <v>51</v>
      </c>
      <c r="H1645" s="33">
        <v>0</v>
      </c>
      <c r="I1645" s="33" t="s">
        <v>52</v>
      </c>
      <c r="J1645" s="33">
        <v>0</v>
      </c>
      <c r="K1645" s="7">
        <v>2008</v>
      </c>
      <c r="L1645">
        <f>VLOOKUP(B1645,NOME_BID!$A$8:$E$350,5,FALSE)</f>
        <v>25</v>
      </c>
      <c r="M1645" s="33">
        <v>24</v>
      </c>
      <c r="N1645" t="str">
        <f t="shared" si="50"/>
        <v>25-24</v>
      </c>
      <c r="O1645" t="str">
        <f t="shared" si="51"/>
        <v>24-25</v>
      </c>
    </row>
    <row r="1646" spans="1:15">
      <c r="A1646" t="s">
        <v>92</v>
      </c>
      <c r="B1646" s="31" t="s">
        <v>53</v>
      </c>
      <c r="C1646" s="33" t="s">
        <v>52</v>
      </c>
      <c r="D1646" s="32">
        <v>6221</v>
      </c>
      <c r="E1646" s="32">
        <v>-6221</v>
      </c>
      <c r="F1646" s="7">
        <v>2008</v>
      </c>
      <c r="G1646" s="31" t="s">
        <v>53</v>
      </c>
      <c r="H1646" s="33" t="s">
        <v>52</v>
      </c>
      <c r="I1646" s="33">
        <v>25</v>
      </c>
      <c r="J1646" s="33">
        <v>-25</v>
      </c>
      <c r="K1646" s="7">
        <v>2008</v>
      </c>
      <c r="L1646">
        <f>VLOOKUP(B1646,NOME_BID!$A$8:$E$350,5,FALSE)</f>
        <v>26</v>
      </c>
      <c r="M1646" s="33">
        <v>24</v>
      </c>
      <c r="N1646" t="str">
        <f t="shared" si="50"/>
        <v>26-24</v>
      </c>
      <c r="O1646" t="str">
        <f t="shared" si="51"/>
        <v>24-26</v>
      </c>
    </row>
    <row r="1647" spans="1:15">
      <c r="A1647" t="s">
        <v>92</v>
      </c>
      <c r="B1647" s="31" t="s">
        <v>54</v>
      </c>
      <c r="C1647" s="33">
        <v>262</v>
      </c>
      <c r="D1647" s="32">
        <v>275870</v>
      </c>
      <c r="E1647" s="32">
        <v>-275608</v>
      </c>
      <c r="F1647" s="7">
        <v>2008</v>
      </c>
      <c r="G1647" s="31" t="s">
        <v>54</v>
      </c>
      <c r="H1647" s="33">
        <v>6</v>
      </c>
      <c r="I1647" s="32">
        <v>1873</v>
      </c>
      <c r="J1647" s="32">
        <v>-1867</v>
      </c>
      <c r="K1647" s="7">
        <v>2008</v>
      </c>
      <c r="L1647">
        <f>VLOOKUP(B1647,NOME_BID!$A$8:$E$350,5,FALSE)</f>
        <v>26</v>
      </c>
      <c r="M1647" s="33">
        <v>24</v>
      </c>
      <c r="N1647" t="str">
        <f t="shared" si="50"/>
        <v>26-24</v>
      </c>
      <c r="O1647" t="str">
        <f t="shared" si="51"/>
        <v>24-26</v>
      </c>
    </row>
    <row r="1648" spans="1:15">
      <c r="A1648" t="s">
        <v>92</v>
      </c>
      <c r="B1648" s="31" t="s">
        <v>277</v>
      </c>
      <c r="C1648" s="32">
        <v>45175058</v>
      </c>
      <c r="D1648" s="32">
        <v>3372</v>
      </c>
      <c r="E1648" s="32">
        <v>45171686</v>
      </c>
      <c r="F1648" s="7">
        <v>2008</v>
      </c>
      <c r="G1648" s="31" t="s">
        <v>277</v>
      </c>
      <c r="H1648" s="33">
        <v>734</v>
      </c>
      <c r="I1648" s="33">
        <v>3</v>
      </c>
      <c r="J1648" s="33">
        <v>731</v>
      </c>
      <c r="K1648" s="7">
        <v>2008</v>
      </c>
      <c r="L1648">
        <f>VLOOKUP(B1648,NOME_BID!$A$8:$E$350,5,FALSE)</f>
        <v>24</v>
      </c>
      <c r="M1648" s="33">
        <v>24</v>
      </c>
      <c r="N1648" t="str">
        <f t="shared" si="50"/>
        <v>24-24</v>
      </c>
      <c r="O1648" t="str">
        <f t="shared" si="51"/>
        <v>24-24</v>
      </c>
    </row>
    <row r="1649" spans="1:15">
      <c r="A1649" t="s">
        <v>92</v>
      </c>
      <c r="B1649" s="31" t="s">
        <v>57</v>
      </c>
      <c r="C1649" s="32">
        <v>57619417</v>
      </c>
      <c r="D1649" s="32">
        <v>136853</v>
      </c>
      <c r="E1649" s="32">
        <v>57482564</v>
      </c>
      <c r="F1649" s="7">
        <v>2008</v>
      </c>
      <c r="G1649" s="31" t="s">
        <v>57</v>
      </c>
      <c r="H1649" s="32">
        <v>6064</v>
      </c>
      <c r="I1649" s="33">
        <v>398</v>
      </c>
      <c r="J1649" s="32">
        <v>5666</v>
      </c>
      <c r="K1649" s="7">
        <v>2008</v>
      </c>
      <c r="L1649">
        <f>VLOOKUP(B1649,NOME_BID!$A$8:$E$350,5,FALSE)</f>
        <v>24</v>
      </c>
      <c r="M1649" s="33">
        <v>24</v>
      </c>
      <c r="N1649" t="str">
        <f t="shared" si="50"/>
        <v>24-24</v>
      </c>
      <c r="O1649" t="str">
        <f t="shared" si="51"/>
        <v>24-24</v>
      </c>
    </row>
    <row r="1650" spans="1:15">
      <c r="A1650" t="s">
        <v>92</v>
      </c>
      <c r="B1650" s="31" t="s">
        <v>227</v>
      </c>
      <c r="C1650" s="32">
        <v>13278472</v>
      </c>
      <c r="D1650" s="32">
        <v>378155</v>
      </c>
      <c r="E1650" s="32">
        <v>12900317</v>
      </c>
      <c r="F1650" s="7">
        <v>2008</v>
      </c>
      <c r="G1650" s="31" t="s">
        <v>227</v>
      </c>
      <c r="H1650" s="32">
        <v>1667</v>
      </c>
      <c r="I1650" s="32">
        <v>1574</v>
      </c>
      <c r="J1650" s="33">
        <v>93</v>
      </c>
      <c r="K1650" s="7">
        <v>2008</v>
      </c>
      <c r="L1650">
        <f>VLOOKUP(B1650,NOME_BID!$A$8:$E$350,5,FALSE)</f>
        <v>24</v>
      </c>
      <c r="M1650" s="33">
        <v>24</v>
      </c>
      <c r="N1650" t="str">
        <f t="shared" si="50"/>
        <v>24-24</v>
      </c>
      <c r="O1650" t="str">
        <f t="shared" si="51"/>
        <v>24-24</v>
      </c>
    </row>
    <row r="1651" spans="1:15">
      <c r="A1651" t="s">
        <v>92</v>
      </c>
      <c r="B1651" s="31" t="s">
        <v>58</v>
      </c>
      <c r="C1651" s="33" t="s">
        <v>52</v>
      </c>
      <c r="D1651" s="33">
        <v>269</v>
      </c>
      <c r="E1651" s="33">
        <v>-269</v>
      </c>
      <c r="F1651" s="7">
        <v>2008</v>
      </c>
      <c r="G1651" s="31" t="s">
        <v>58</v>
      </c>
      <c r="H1651" s="33" t="s">
        <v>52</v>
      </c>
      <c r="I1651" s="33">
        <v>2</v>
      </c>
      <c r="J1651" s="33">
        <v>-2</v>
      </c>
      <c r="K1651" s="7">
        <v>2008</v>
      </c>
      <c r="L1651">
        <f>VLOOKUP(B1651,NOME_BID!$A$8:$E$350,5,FALSE)</f>
        <v>26</v>
      </c>
      <c r="M1651" s="33">
        <v>24</v>
      </c>
      <c r="N1651" t="str">
        <f t="shared" si="50"/>
        <v>26-24</v>
      </c>
      <c r="O1651" t="str">
        <f t="shared" si="51"/>
        <v>24-26</v>
      </c>
    </row>
    <row r="1652" spans="1:15">
      <c r="A1652" t="s">
        <v>92</v>
      </c>
      <c r="B1652" s="31" t="s">
        <v>59</v>
      </c>
      <c r="C1652" s="33" t="s">
        <v>52</v>
      </c>
      <c r="D1652" s="33">
        <v>28</v>
      </c>
      <c r="E1652" s="33">
        <v>-28</v>
      </c>
      <c r="F1652" s="7">
        <v>2008</v>
      </c>
      <c r="G1652" s="31" t="s">
        <v>59</v>
      </c>
      <c r="H1652" s="33" t="s">
        <v>52</v>
      </c>
      <c r="I1652" s="33">
        <v>0</v>
      </c>
      <c r="J1652" s="33">
        <v>0</v>
      </c>
      <c r="K1652" s="7">
        <v>2008</v>
      </c>
      <c r="L1652">
        <f>VLOOKUP(B1652,NOME_BID!$A$8:$E$350,5,FALSE)</f>
        <v>26</v>
      </c>
      <c r="M1652" s="33">
        <v>24</v>
      </c>
      <c r="N1652" t="str">
        <f t="shared" si="50"/>
        <v>26-24</v>
      </c>
      <c r="O1652" t="str">
        <f t="shared" si="51"/>
        <v>24-26</v>
      </c>
    </row>
    <row r="1653" spans="1:15">
      <c r="A1653" t="s">
        <v>92</v>
      </c>
      <c r="B1653" s="31" t="s">
        <v>36</v>
      </c>
      <c r="C1653" s="33" t="s">
        <v>52</v>
      </c>
      <c r="D1653" s="32">
        <v>152178</v>
      </c>
      <c r="E1653" s="32">
        <v>-152178</v>
      </c>
      <c r="F1653" s="7">
        <v>2008</v>
      </c>
      <c r="G1653" s="31" t="s">
        <v>36</v>
      </c>
      <c r="H1653" s="33" t="s">
        <v>52</v>
      </c>
      <c r="I1653" s="33">
        <v>290</v>
      </c>
      <c r="J1653" s="33">
        <v>-290</v>
      </c>
      <c r="K1653" s="7">
        <v>2008</v>
      </c>
      <c r="L1653">
        <f>VLOOKUP(B1653,NOME_BID!$A$8:$E$350,5,FALSE)</f>
        <v>6</v>
      </c>
      <c r="M1653" s="33">
        <v>24</v>
      </c>
      <c r="N1653" t="str">
        <f t="shared" si="50"/>
        <v>6-24</v>
      </c>
      <c r="O1653" t="str">
        <f t="shared" si="51"/>
        <v>24-6</v>
      </c>
    </row>
    <row r="1654" spans="1:15">
      <c r="A1654" t="s">
        <v>92</v>
      </c>
      <c r="B1654" s="31" t="s">
        <v>61</v>
      </c>
      <c r="C1654" s="33" t="s">
        <v>52</v>
      </c>
      <c r="D1654" s="32">
        <v>29942</v>
      </c>
      <c r="E1654" s="32">
        <v>-29942</v>
      </c>
      <c r="F1654" s="7">
        <v>2008</v>
      </c>
      <c r="G1654" s="31" t="s">
        <v>61</v>
      </c>
      <c r="H1654" s="33" t="s">
        <v>52</v>
      </c>
      <c r="I1654" s="33">
        <v>124</v>
      </c>
      <c r="J1654" s="33">
        <v>-124</v>
      </c>
      <c r="K1654" s="7">
        <v>2008</v>
      </c>
      <c r="L1654">
        <f>VLOOKUP(B1654,NOME_BID!$A$8:$E$350,5,FALSE)</f>
        <v>25</v>
      </c>
      <c r="M1654" s="33">
        <v>24</v>
      </c>
      <c r="N1654" t="str">
        <f t="shared" si="50"/>
        <v>25-24</v>
      </c>
      <c r="O1654" t="str">
        <f t="shared" si="51"/>
        <v>24-25</v>
      </c>
    </row>
    <row r="1655" spans="1:15">
      <c r="A1655" t="s">
        <v>92</v>
      </c>
      <c r="B1655" s="31" t="s">
        <v>62</v>
      </c>
      <c r="C1655" s="33" t="s">
        <v>52</v>
      </c>
      <c r="D1655" s="32">
        <v>35631</v>
      </c>
      <c r="E1655" s="32">
        <v>-35631</v>
      </c>
      <c r="F1655" s="7">
        <v>2008</v>
      </c>
      <c r="G1655" s="31" t="s">
        <v>62</v>
      </c>
      <c r="H1655" s="33" t="s">
        <v>52</v>
      </c>
      <c r="I1655" s="33">
        <v>134</v>
      </c>
      <c r="J1655" s="33">
        <v>-134</v>
      </c>
      <c r="K1655" s="7">
        <v>2008</v>
      </c>
      <c r="L1655">
        <f>VLOOKUP(B1655,NOME_BID!$A$8:$E$350,5,FALSE)</f>
        <v>26</v>
      </c>
      <c r="M1655" s="33">
        <v>24</v>
      </c>
      <c r="N1655" t="str">
        <f t="shared" si="50"/>
        <v>26-24</v>
      </c>
      <c r="O1655" t="str">
        <f t="shared" si="51"/>
        <v>24-26</v>
      </c>
    </row>
    <row r="1656" spans="1:15">
      <c r="A1656" t="s">
        <v>92</v>
      </c>
      <c r="B1656" s="31" t="s">
        <v>64</v>
      </c>
      <c r="C1656" s="32">
        <v>63051</v>
      </c>
      <c r="D1656" s="32">
        <v>1243</v>
      </c>
      <c r="E1656" s="32">
        <v>61808</v>
      </c>
      <c r="F1656" s="7">
        <v>2008</v>
      </c>
      <c r="G1656" s="31" t="s">
        <v>64</v>
      </c>
      <c r="H1656" s="33">
        <v>136</v>
      </c>
      <c r="I1656" s="33">
        <v>10</v>
      </c>
      <c r="J1656" s="33">
        <v>126</v>
      </c>
      <c r="K1656" s="7">
        <v>2008</v>
      </c>
      <c r="L1656">
        <f>VLOOKUP(B1656,NOME_BID!$A$8:$E$350,5,FALSE)</f>
        <v>24</v>
      </c>
      <c r="M1656" s="33">
        <v>24</v>
      </c>
      <c r="N1656" t="str">
        <f t="shared" si="50"/>
        <v>24-24</v>
      </c>
      <c r="O1656" t="str">
        <f t="shared" si="51"/>
        <v>24-24</v>
      </c>
    </row>
    <row r="1657" spans="1:15">
      <c r="A1657" t="s">
        <v>92</v>
      </c>
      <c r="B1657" s="31" t="s">
        <v>66</v>
      </c>
      <c r="C1657" s="33" t="s">
        <v>52</v>
      </c>
      <c r="D1657" s="32">
        <v>3724</v>
      </c>
      <c r="E1657" s="32">
        <v>-3724</v>
      </c>
      <c r="F1657" s="7">
        <v>2008</v>
      </c>
      <c r="G1657" s="31" t="s">
        <v>66</v>
      </c>
      <c r="H1657" s="33" t="s">
        <v>52</v>
      </c>
      <c r="I1657" s="33">
        <v>4</v>
      </c>
      <c r="J1657" s="33">
        <v>-4</v>
      </c>
      <c r="K1657" s="7">
        <v>2008</v>
      </c>
      <c r="L1657">
        <f>VLOOKUP(B1657,NOME_BID!$A$8:$E$350,5,FALSE)</f>
        <v>25</v>
      </c>
      <c r="M1657" s="33">
        <v>24</v>
      </c>
      <c r="N1657" t="str">
        <f t="shared" si="50"/>
        <v>25-24</v>
      </c>
      <c r="O1657" t="str">
        <f t="shared" si="51"/>
        <v>24-25</v>
      </c>
    </row>
    <row r="1658" spans="1:15">
      <c r="A1658" t="s">
        <v>92</v>
      </c>
      <c r="B1658" s="31" t="s">
        <v>67</v>
      </c>
      <c r="C1658" s="32">
        <v>31913320</v>
      </c>
      <c r="D1658" s="32">
        <v>1806844</v>
      </c>
      <c r="E1658" s="32">
        <v>30106476</v>
      </c>
      <c r="F1658" s="7">
        <v>2008</v>
      </c>
      <c r="G1658" s="31" t="s">
        <v>67</v>
      </c>
      <c r="H1658" s="32">
        <v>1084</v>
      </c>
      <c r="I1658" s="32">
        <v>4232</v>
      </c>
      <c r="J1658" s="32">
        <v>-3148</v>
      </c>
      <c r="K1658" s="7">
        <v>2008</v>
      </c>
      <c r="L1658">
        <f>VLOOKUP(B1658,NOME_BID!$A$8:$E$350,5,FALSE)</f>
        <v>24</v>
      </c>
      <c r="M1658" s="33">
        <v>24</v>
      </c>
      <c r="N1658" t="str">
        <f t="shared" si="50"/>
        <v>24-24</v>
      </c>
      <c r="O1658" t="str">
        <f t="shared" si="51"/>
        <v>24-24</v>
      </c>
    </row>
    <row r="1659" spans="1:15">
      <c r="A1659" t="s">
        <v>92</v>
      </c>
      <c r="B1659" s="31" t="s">
        <v>68</v>
      </c>
      <c r="C1659" s="32">
        <v>2006</v>
      </c>
      <c r="D1659" s="32">
        <v>112482</v>
      </c>
      <c r="E1659" s="32">
        <v>-110476</v>
      </c>
      <c r="F1659" s="7">
        <v>2008</v>
      </c>
      <c r="G1659" s="31" t="s">
        <v>68</v>
      </c>
      <c r="H1659" s="33">
        <v>3</v>
      </c>
      <c r="I1659" s="33">
        <v>228</v>
      </c>
      <c r="J1659" s="33">
        <v>-225</v>
      </c>
      <c r="K1659" s="7">
        <v>2008</v>
      </c>
      <c r="L1659">
        <f>VLOOKUP(B1659,NOME_BID!$A$8:$E$350,5,FALSE)</f>
        <v>26</v>
      </c>
      <c r="M1659" s="33">
        <v>24</v>
      </c>
      <c r="N1659" t="str">
        <f t="shared" si="50"/>
        <v>26-24</v>
      </c>
      <c r="O1659" t="str">
        <f t="shared" si="51"/>
        <v>24-26</v>
      </c>
    </row>
    <row r="1660" spans="1:15">
      <c r="A1660" t="s">
        <v>92</v>
      </c>
      <c r="B1660" s="31" t="s">
        <v>69</v>
      </c>
      <c r="C1660" s="32">
        <v>23877</v>
      </c>
      <c r="D1660" s="32">
        <v>188363</v>
      </c>
      <c r="E1660" s="32">
        <v>-164486</v>
      </c>
      <c r="F1660" s="7">
        <v>2008</v>
      </c>
      <c r="G1660" s="31" t="s">
        <v>69</v>
      </c>
      <c r="H1660" s="33">
        <v>69</v>
      </c>
      <c r="I1660" s="33">
        <v>409</v>
      </c>
      <c r="J1660" s="33">
        <v>-340</v>
      </c>
      <c r="K1660" s="7">
        <v>2008</v>
      </c>
      <c r="L1660">
        <f>VLOOKUP(B1660,NOME_BID!$A$8:$E$350,5,FALSE)</f>
        <v>24</v>
      </c>
      <c r="M1660" s="33">
        <v>24</v>
      </c>
      <c r="N1660" t="str">
        <f t="shared" si="50"/>
        <v>24-24</v>
      </c>
      <c r="O1660" t="str">
        <f t="shared" si="51"/>
        <v>24-24</v>
      </c>
    </row>
    <row r="1661" spans="1:15">
      <c r="A1661" t="s">
        <v>92</v>
      </c>
      <c r="B1661" s="31" t="s">
        <v>257</v>
      </c>
      <c r="C1661" s="32">
        <v>6410</v>
      </c>
      <c r="D1661" s="33" t="s">
        <v>52</v>
      </c>
      <c r="E1661" s="32">
        <v>6410</v>
      </c>
      <c r="F1661" s="7">
        <v>2008</v>
      </c>
      <c r="G1661" s="31" t="s">
        <v>257</v>
      </c>
      <c r="H1661" s="33">
        <v>9</v>
      </c>
      <c r="I1661" s="33" t="s">
        <v>52</v>
      </c>
      <c r="J1661" s="33">
        <v>9</v>
      </c>
      <c r="K1661" s="7">
        <v>2008</v>
      </c>
      <c r="L1661">
        <f>VLOOKUP(B1661,NOME_BID!$A$8:$E$350,5,FALSE)</f>
        <v>24</v>
      </c>
      <c r="M1661" s="33">
        <v>24</v>
      </c>
      <c r="N1661" t="str">
        <f t="shared" si="50"/>
        <v>24-24</v>
      </c>
      <c r="O1661" t="str">
        <f t="shared" si="51"/>
        <v>24-24</v>
      </c>
    </row>
    <row r="1662" spans="1:15">
      <c r="A1662" t="s">
        <v>92</v>
      </c>
      <c r="B1662" s="31" t="s">
        <v>71</v>
      </c>
      <c r="C1662" s="33" t="s">
        <v>52</v>
      </c>
      <c r="D1662" s="32">
        <v>24872</v>
      </c>
      <c r="E1662" s="32">
        <v>-24872</v>
      </c>
      <c r="F1662" s="7">
        <v>2008</v>
      </c>
      <c r="G1662" s="31" t="s">
        <v>71</v>
      </c>
      <c r="H1662" s="33" t="s">
        <v>52</v>
      </c>
      <c r="I1662" s="33">
        <v>57</v>
      </c>
      <c r="J1662" s="33">
        <v>-57</v>
      </c>
      <c r="K1662" s="7">
        <v>2008</v>
      </c>
      <c r="L1662">
        <f>VLOOKUP(B1662,NOME_BID!$A$8:$E$350,5,FALSE)</f>
        <v>26</v>
      </c>
      <c r="M1662" s="33">
        <v>24</v>
      </c>
      <c r="N1662" t="str">
        <f t="shared" si="50"/>
        <v>26-24</v>
      </c>
      <c r="O1662" t="str">
        <f t="shared" si="51"/>
        <v>24-26</v>
      </c>
    </row>
    <row r="1663" spans="1:15">
      <c r="A1663" t="s">
        <v>92</v>
      </c>
      <c r="B1663" s="31" t="s">
        <v>38</v>
      </c>
      <c r="C1663" s="33" t="s">
        <v>52</v>
      </c>
      <c r="D1663" s="32">
        <v>2419710</v>
      </c>
      <c r="E1663" s="32">
        <v>-2419710</v>
      </c>
      <c r="F1663" s="7">
        <v>2008</v>
      </c>
      <c r="G1663" s="31" t="s">
        <v>38</v>
      </c>
      <c r="H1663" s="33" t="s">
        <v>52</v>
      </c>
      <c r="I1663" s="32">
        <v>2823</v>
      </c>
      <c r="J1663" s="32">
        <v>-2823</v>
      </c>
      <c r="K1663" s="7">
        <v>2008</v>
      </c>
      <c r="L1663">
        <f>VLOOKUP(B1663,NOME_BID!$A$8:$E$350,5,FALSE)</f>
        <v>999999</v>
      </c>
      <c r="M1663" s="33">
        <v>24</v>
      </c>
      <c r="N1663" t="str">
        <f t="shared" si="50"/>
        <v>999999-24</v>
      </c>
      <c r="O1663" t="str">
        <f t="shared" si="51"/>
        <v>24-999999</v>
      </c>
    </row>
    <row r="1664" spans="1:15">
      <c r="A1664" t="s">
        <v>92</v>
      </c>
      <c r="B1664" s="31" t="s">
        <v>75</v>
      </c>
      <c r="C1664" s="33" t="s">
        <v>52</v>
      </c>
      <c r="D1664" s="33">
        <v>475</v>
      </c>
      <c r="E1664" s="33">
        <v>-475</v>
      </c>
      <c r="F1664" s="7">
        <v>2008</v>
      </c>
      <c r="G1664" s="31" t="s">
        <v>75</v>
      </c>
      <c r="H1664" s="33" t="s">
        <v>52</v>
      </c>
      <c r="I1664" s="33">
        <v>36</v>
      </c>
      <c r="J1664" s="33">
        <v>-36</v>
      </c>
      <c r="K1664" s="7">
        <v>2008</v>
      </c>
      <c r="L1664">
        <f>VLOOKUP(B1664,NOME_BID!$A$8:$E$350,5,FALSE)</f>
        <v>26</v>
      </c>
      <c r="M1664" s="33">
        <v>24</v>
      </c>
      <c r="N1664" t="str">
        <f t="shared" si="50"/>
        <v>26-24</v>
      </c>
      <c r="O1664" t="str">
        <f t="shared" si="51"/>
        <v>24-26</v>
      </c>
    </row>
    <row r="1665" spans="1:15">
      <c r="A1665" t="s">
        <v>92</v>
      </c>
      <c r="B1665" s="31" t="s">
        <v>79</v>
      </c>
      <c r="C1665" s="32">
        <v>31064</v>
      </c>
      <c r="D1665" s="32">
        <v>1881819</v>
      </c>
      <c r="E1665" s="32">
        <v>-1850755</v>
      </c>
      <c r="F1665" s="7">
        <v>2008</v>
      </c>
      <c r="G1665" s="31" t="s">
        <v>79</v>
      </c>
      <c r="H1665" s="33">
        <v>57</v>
      </c>
      <c r="I1665" s="32">
        <v>6285</v>
      </c>
      <c r="J1665" s="32">
        <v>-6228</v>
      </c>
      <c r="K1665" s="7">
        <v>2008</v>
      </c>
      <c r="L1665">
        <f>VLOOKUP(B1665,NOME_BID!$A$8:$E$350,5,FALSE)</f>
        <v>21</v>
      </c>
      <c r="M1665" s="33">
        <v>24</v>
      </c>
      <c r="N1665" t="str">
        <f t="shared" si="50"/>
        <v>21-24</v>
      </c>
      <c r="O1665" t="str">
        <f t="shared" si="51"/>
        <v>24-21</v>
      </c>
    </row>
    <row r="1666" spans="1:15">
      <c r="A1666" t="s">
        <v>92</v>
      </c>
      <c r="B1666" s="31" t="s">
        <v>719</v>
      </c>
      <c r="C1666" s="33" t="s">
        <v>52</v>
      </c>
      <c r="D1666" s="33">
        <v>609</v>
      </c>
      <c r="E1666" s="33">
        <v>-609</v>
      </c>
      <c r="F1666" s="7">
        <v>2008</v>
      </c>
      <c r="G1666" s="31" t="s">
        <v>719</v>
      </c>
      <c r="H1666" s="33" t="s">
        <v>52</v>
      </c>
      <c r="I1666" s="33">
        <v>2</v>
      </c>
      <c r="J1666" s="33">
        <v>-2</v>
      </c>
      <c r="K1666" s="7">
        <v>2008</v>
      </c>
      <c r="L1666">
        <f>VLOOKUP(B1666,NOME_BID!$A$8:$E$350,5,FALSE)</f>
        <v>26</v>
      </c>
      <c r="M1666" s="33">
        <v>24</v>
      </c>
      <c r="N1666" t="str">
        <f t="shared" si="50"/>
        <v>26-24</v>
      </c>
      <c r="O1666" t="str">
        <f t="shared" si="51"/>
        <v>24-26</v>
      </c>
    </row>
    <row r="1667" spans="1:15">
      <c r="A1667" t="s">
        <v>92</v>
      </c>
      <c r="B1667" s="31" t="s">
        <v>39</v>
      </c>
      <c r="C1667" s="33" t="s">
        <v>52</v>
      </c>
      <c r="D1667" s="32">
        <v>58548</v>
      </c>
      <c r="E1667" s="32">
        <v>-58548</v>
      </c>
      <c r="F1667" s="7">
        <v>2008</v>
      </c>
      <c r="G1667" s="31" t="s">
        <v>39</v>
      </c>
      <c r="H1667" s="33" t="s">
        <v>52</v>
      </c>
      <c r="I1667" s="33">
        <v>167</v>
      </c>
      <c r="J1667" s="33">
        <v>-167</v>
      </c>
      <c r="K1667" s="7">
        <v>2008</v>
      </c>
      <c r="L1667">
        <f>VLOOKUP(B1667,NOME_BID!$A$8:$E$350,5,FALSE)</f>
        <v>11</v>
      </c>
      <c r="M1667" s="33">
        <v>24</v>
      </c>
      <c r="N1667" t="str">
        <f t="shared" si="50"/>
        <v>11-24</v>
      </c>
      <c r="O1667" t="str">
        <f t="shared" si="51"/>
        <v>24-11</v>
      </c>
    </row>
    <row r="1668" spans="1:15">
      <c r="A1668" t="s">
        <v>92</v>
      </c>
      <c r="B1668" s="31" t="s">
        <v>81</v>
      </c>
      <c r="C1668" s="33" t="s">
        <v>52</v>
      </c>
      <c r="D1668" s="32">
        <v>1952485</v>
      </c>
      <c r="E1668" s="32">
        <v>-1952485</v>
      </c>
      <c r="F1668" s="7">
        <v>2008</v>
      </c>
      <c r="G1668" s="31" t="s">
        <v>81</v>
      </c>
      <c r="H1668" s="33" t="s">
        <v>52</v>
      </c>
      <c r="I1668" s="32">
        <v>4521</v>
      </c>
      <c r="J1668" s="32">
        <v>-4521</v>
      </c>
      <c r="K1668" s="7">
        <v>2008</v>
      </c>
      <c r="L1668">
        <f>VLOOKUP(B1668,NOME_BID!$A$8:$E$350,5,FALSE)</f>
        <v>25</v>
      </c>
      <c r="M1668" s="33">
        <v>24</v>
      </c>
      <c r="N1668" t="str">
        <f t="shared" ref="N1668:N1731" si="52">CONCATENATE(L1668,"-",M1668)</f>
        <v>25-24</v>
      </c>
      <c r="O1668" t="str">
        <f t="shared" ref="O1668:O1731" si="53">CONCATENATE(M1668,"-",L1668)</f>
        <v>24-25</v>
      </c>
    </row>
    <row r="1669" spans="1:15">
      <c r="A1669" t="s">
        <v>92</v>
      </c>
      <c r="B1669" s="31" t="s">
        <v>82</v>
      </c>
      <c r="C1669" s="33" t="s">
        <v>52</v>
      </c>
      <c r="D1669" s="32">
        <v>18336</v>
      </c>
      <c r="E1669" s="32">
        <v>-18336</v>
      </c>
      <c r="F1669" s="7">
        <v>2008</v>
      </c>
      <c r="G1669" s="31" t="s">
        <v>82</v>
      </c>
      <c r="H1669" s="33" t="s">
        <v>52</v>
      </c>
      <c r="I1669" s="33">
        <v>109</v>
      </c>
      <c r="J1669" s="33">
        <v>-109</v>
      </c>
      <c r="K1669" s="7">
        <v>2008</v>
      </c>
      <c r="L1669">
        <f>VLOOKUP(B1669,NOME_BID!$A$8:$E$350,5,FALSE)</f>
        <v>25</v>
      </c>
      <c r="M1669" s="33">
        <v>24</v>
      </c>
      <c r="N1669" t="str">
        <f t="shared" si="52"/>
        <v>25-24</v>
      </c>
      <c r="O1669" t="str">
        <f t="shared" si="53"/>
        <v>24-25</v>
      </c>
    </row>
    <row r="1670" spans="1:15">
      <c r="A1670" t="s">
        <v>92</v>
      </c>
      <c r="B1670" s="31" t="s">
        <v>83</v>
      </c>
      <c r="C1670" s="33" t="s">
        <v>52</v>
      </c>
      <c r="D1670" s="33">
        <v>402</v>
      </c>
      <c r="E1670" s="33">
        <v>-402</v>
      </c>
      <c r="F1670" s="7">
        <v>2008</v>
      </c>
      <c r="G1670" s="31" t="s">
        <v>83</v>
      </c>
      <c r="H1670" s="33" t="s">
        <v>52</v>
      </c>
      <c r="I1670" s="33">
        <v>31</v>
      </c>
      <c r="J1670" s="33">
        <v>-31</v>
      </c>
      <c r="K1670" s="7">
        <v>2008</v>
      </c>
      <c r="L1670">
        <f>VLOOKUP(B1670,NOME_BID!$A$8:$E$350,5,FALSE)</f>
        <v>26</v>
      </c>
      <c r="M1670" s="33">
        <v>24</v>
      </c>
      <c r="N1670" t="str">
        <f t="shared" si="52"/>
        <v>26-24</v>
      </c>
      <c r="O1670" t="str">
        <f t="shared" si="53"/>
        <v>24-26</v>
      </c>
    </row>
    <row r="1671" spans="1:15">
      <c r="A1671" t="s">
        <v>92</v>
      </c>
      <c r="B1671" s="31" t="s">
        <v>259</v>
      </c>
      <c r="C1671" s="33" t="s">
        <v>52</v>
      </c>
      <c r="D1671" s="33">
        <v>1</v>
      </c>
      <c r="E1671" s="33">
        <v>-1</v>
      </c>
      <c r="F1671" s="7">
        <v>2008</v>
      </c>
      <c r="G1671" s="31" t="s">
        <v>259</v>
      </c>
      <c r="H1671" s="33" t="s">
        <v>52</v>
      </c>
      <c r="I1671" s="33">
        <v>0</v>
      </c>
      <c r="J1671" s="33">
        <v>0</v>
      </c>
      <c r="K1671" s="7">
        <v>2008</v>
      </c>
      <c r="L1671">
        <f>VLOOKUP(B1671,NOME_BID!$A$8:$E$350,5,FALSE)</f>
        <v>25</v>
      </c>
      <c r="M1671" s="33">
        <v>24</v>
      </c>
      <c r="N1671" t="str">
        <f t="shared" si="52"/>
        <v>25-24</v>
      </c>
      <c r="O1671" t="str">
        <f t="shared" si="53"/>
        <v>24-25</v>
      </c>
    </row>
    <row r="1672" spans="1:15">
      <c r="A1672" t="s">
        <v>92</v>
      </c>
      <c r="B1672" s="31" t="s">
        <v>40</v>
      </c>
      <c r="C1672" s="32">
        <v>17600000</v>
      </c>
      <c r="D1672" s="32">
        <v>6884425</v>
      </c>
      <c r="E1672" s="32">
        <v>10715575</v>
      </c>
      <c r="F1672" s="7">
        <v>2008</v>
      </c>
      <c r="G1672" s="31" t="s">
        <v>40</v>
      </c>
      <c r="H1672" s="33">
        <v>159</v>
      </c>
      <c r="I1672" s="32">
        <v>2502</v>
      </c>
      <c r="J1672" s="32">
        <v>-2343</v>
      </c>
      <c r="K1672" s="7">
        <v>2008</v>
      </c>
      <c r="L1672">
        <f>VLOOKUP(B1672,NOME_BID!$A$8:$E$350,5,FALSE)</f>
        <v>12</v>
      </c>
      <c r="M1672" s="33">
        <v>24</v>
      </c>
      <c r="N1672" t="str">
        <f t="shared" si="52"/>
        <v>12-24</v>
      </c>
      <c r="O1672" t="str">
        <f t="shared" si="53"/>
        <v>24-12</v>
      </c>
    </row>
    <row r="1673" spans="1:15">
      <c r="A1673" t="s">
        <v>92</v>
      </c>
      <c r="B1673" s="31" t="s">
        <v>85</v>
      </c>
      <c r="C1673" s="33" t="s">
        <v>52</v>
      </c>
      <c r="D1673" s="33">
        <v>1</v>
      </c>
      <c r="E1673" s="33">
        <v>-1</v>
      </c>
      <c r="F1673" s="7">
        <v>2008</v>
      </c>
      <c r="G1673" s="31" t="s">
        <v>85</v>
      </c>
      <c r="H1673" s="33" t="s">
        <v>52</v>
      </c>
      <c r="I1673" s="33">
        <v>0</v>
      </c>
      <c r="J1673" s="33">
        <v>0</v>
      </c>
      <c r="K1673" s="7">
        <v>2008</v>
      </c>
      <c r="L1673">
        <f>VLOOKUP(B1673,NOME_BID!$A$8:$E$350,5,FALSE)</f>
        <v>25</v>
      </c>
      <c r="M1673" s="33">
        <v>24</v>
      </c>
      <c r="N1673" t="str">
        <f t="shared" si="52"/>
        <v>25-24</v>
      </c>
      <c r="O1673" t="str">
        <f t="shared" si="53"/>
        <v>24-25</v>
      </c>
    </row>
    <row r="1674" spans="1:15">
      <c r="A1674" t="s">
        <v>92</v>
      </c>
      <c r="B1674" s="31" t="s">
        <v>86</v>
      </c>
      <c r="C1674" s="33" t="s">
        <v>52</v>
      </c>
      <c r="D1674" s="32">
        <v>20076</v>
      </c>
      <c r="E1674" s="32">
        <v>-20076</v>
      </c>
      <c r="F1674" s="7">
        <v>2008</v>
      </c>
      <c r="G1674" s="31" t="s">
        <v>86</v>
      </c>
      <c r="H1674" s="33" t="s">
        <v>52</v>
      </c>
      <c r="I1674" s="33">
        <v>166</v>
      </c>
      <c r="J1674" s="33">
        <v>-166</v>
      </c>
      <c r="K1674" s="7">
        <v>2008</v>
      </c>
      <c r="L1674">
        <f>VLOOKUP(B1674,NOME_BID!$A$8:$E$350,5,FALSE)</f>
        <v>25</v>
      </c>
      <c r="M1674" s="33">
        <v>24</v>
      </c>
      <c r="N1674" t="str">
        <f t="shared" si="52"/>
        <v>25-24</v>
      </c>
      <c r="O1674" t="str">
        <f t="shared" si="53"/>
        <v>24-25</v>
      </c>
    </row>
    <row r="1675" spans="1:15">
      <c r="A1675" t="s">
        <v>92</v>
      </c>
      <c r="B1675" s="31" t="s">
        <v>88</v>
      </c>
      <c r="C1675" s="33" t="s">
        <v>52</v>
      </c>
      <c r="D1675" s="32">
        <v>294794</v>
      </c>
      <c r="E1675" s="32">
        <v>-294794</v>
      </c>
      <c r="F1675" s="7">
        <v>2008</v>
      </c>
      <c r="G1675" s="31" t="s">
        <v>88</v>
      </c>
      <c r="H1675" s="33" t="s">
        <v>52</v>
      </c>
      <c r="I1675" s="33">
        <v>625</v>
      </c>
      <c r="J1675" s="33">
        <v>-625</v>
      </c>
      <c r="K1675" s="7">
        <v>2008</v>
      </c>
      <c r="L1675">
        <f>VLOOKUP(B1675,NOME_BID!$A$8:$E$350,5,FALSE)</f>
        <v>24</v>
      </c>
      <c r="M1675" s="33">
        <v>24</v>
      </c>
      <c r="N1675" t="str">
        <f t="shared" si="52"/>
        <v>24-24</v>
      </c>
      <c r="O1675" t="str">
        <f t="shared" si="53"/>
        <v>24-24</v>
      </c>
    </row>
    <row r="1676" spans="1:15">
      <c r="A1676" t="s">
        <v>92</v>
      </c>
      <c r="B1676" s="31" t="s">
        <v>90</v>
      </c>
      <c r="C1676" s="33" t="s">
        <v>52</v>
      </c>
      <c r="D1676" s="32">
        <v>46242</v>
      </c>
      <c r="E1676" s="32">
        <v>-46242</v>
      </c>
      <c r="F1676" s="7">
        <v>2008</v>
      </c>
      <c r="G1676" s="31" t="s">
        <v>90</v>
      </c>
      <c r="H1676" s="33" t="s">
        <v>52</v>
      </c>
      <c r="I1676" s="33">
        <v>236</v>
      </c>
      <c r="J1676" s="33">
        <v>-236</v>
      </c>
      <c r="K1676" s="7">
        <v>2008</v>
      </c>
      <c r="L1676">
        <f>VLOOKUP(B1676,NOME_BID!$A$8:$E$350,5,FALSE)</f>
        <v>24</v>
      </c>
      <c r="M1676" s="33">
        <v>24</v>
      </c>
      <c r="N1676" t="str">
        <f t="shared" si="52"/>
        <v>24-24</v>
      </c>
      <c r="O1676" t="str">
        <f t="shared" si="53"/>
        <v>24-24</v>
      </c>
    </row>
    <row r="1677" spans="1:15">
      <c r="A1677" t="s">
        <v>92</v>
      </c>
      <c r="B1677" s="31" t="s">
        <v>91</v>
      </c>
      <c r="C1677" s="33" t="s">
        <v>52</v>
      </c>
      <c r="D1677" s="32">
        <v>658205</v>
      </c>
      <c r="E1677" s="32">
        <v>-658205</v>
      </c>
      <c r="F1677" s="7">
        <v>2008</v>
      </c>
      <c r="G1677" s="31" t="s">
        <v>91</v>
      </c>
      <c r="H1677" s="33" t="s">
        <v>52</v>
      </c>
      <c r="I1677" s="33">
        <v>965</v>
      </c>
      <c r="J1677" s="33">
        <v>-965</v>
      </c>
      <c r="K1677" s="7">
        <v>2008</v>
      </c>
      <c r="L1677">
        <f>VLOOKUP(B1677,NOME_BID!$A$8:$E$350,5,FALSE)</f>
        <v>26</v>
      </c>
      <c r="M1677" s="33">
        <v>24</v>
      </c>
      <c r="N1677" t="str">
        <f t="shared" si="52"/>
        <v>26-24</v>
      </c>
      <c r="O1677" t="str">
        <f t="shared" si="53"/>
        <v>24-26</v>
      </c>
    </row>
    <row r="1678" spans="1:15">
      <c r="A1678" t="s">
        <v>92</v>
      </c>
      <c r="B1678" s="31" t="s">
        <v>41</v>
      </c>
      <c r="C1678" s="33" t="s">
        <v>52</v>
      </c>
      <c r="D1678" s="32">
        <v>17275</v>
      </c>
      <c r="E1678" s="32">
        <v>-17275</v>
      </c>
      <c r="F1678" s="7">
        <v>2008</v>
      </c>
      <c r="G1678" s="31" t="s">
        <v>41</v>
      </c>
      <c r="H1678" s="33" t="s">
        <v>52</v>
      </c>
      <c r="I1678" s="33">
        <v>43</v>
      </c>
      <c r="J1678" s="33">
        <v>-43</v>
      </c>
      <c r="K1678" s="7">
        <v>2008</v>
      </c>
      <c r="L1678">
        <f>VLOOKUP(B1678,NOME_BID!$A$8:$E$350,5,FALSE)</f>
        <v>13</v>
      </c>
      <c r="M1678" s="33">
        <v>24</v>
      </c>
      <c r="N1678" t="str">
        <f t="shared" si="52"/>
        <v>13-24</v>
      </c>
      <c r="O1678" t="str">
        <f t="shared" si="53"/>
        <v>24-13</v>
      </c>
    </row>
    <row r="1679" spans="1:15">
      <c r="A1679" t="s">
        <v>92</v>
      </c>
      <c r="B1679" s="31" t="s">
        <v>93</v>
      </c>
      <c r="C1679" s="33" t="s">
        <v>52</v>
      </c>
      <c r="D1679" s="32">
        <v>7022</v>
      </c>
      <c r="E1679" s="32">
        <v>-7022</v>
      </c>
      <c r="F1679" s="7">
        <v>2008</v>
      </c>
      <c r="G1679" s="31" t="s">
        <v>93</v>
      </c>
      <c r="H1679" s="33" t="s">
        <v>52</v>
      </c>
      <c r="I1679" s="33">
        <v>8</v>
      </c>
      <c r="J1679" s="33">
        <v>-8</v>
      </c>
      <c r="K1679" s="7">
        <v>2008</v>
      </c>
      <c r="L1679">
        <f>VLOOKUP(B1679,NOME_BID!$A$8:$E$350,5,FALSE)</f>
        <v>26</v>
      </c>
      <c r="M1679" s="33">
        <v>24</v>
      </c>
      <c r="N1679" t="str">
        <f t="shared" si="52"/>
        <v>26-24</v>
      </c>
      <c r="O1679" t="str">
        <f t="shared" si="53"/>
        <v>24-26</v>
      </c>
    </row>
    <row r="1680" spans="1:15">
      <c r="A1680" t="s">
        <v>92</v>
      </c>
      <c r="B1680" s="31" t="s">
        <v>94</v>
      </c>
      <c r="C1680" s="33" t="s">
        <v>52</v>
      </c>
      <c r="D1680" s="33">
        <v>273</v>
      </c>
      <c r="E1680" s="33">
        <v>-273</v>
      </c>
      <c r="F1680" s="7">
        <v>2008</v>
      </c>
      <c r="G1680" s="31" t="s">
        <v>94</v>
      </c>
      <c r="H1680" s="33" t="s">
        <v>52</v>
      </c>
      <c r="I1680" s="33">
        <v>16</v>
      </c>
      <c r="J1680" s="33">
        <v>-16</v>
      </c>
      <c r="K1680" s="7">
        <v>2008</v>
      </c>
      <c r="L1680">
        <f>VLOOKUP(B1680,NOME_BID!$A$8:$E$350,5,FALSE)</f>
        <v>24</v>
      </c>
      <c r="M1680" s="33">
        <v>24</v>
      </c>
      <c r="N1680" t="str">
        <f t="shared" si="52"/>
        <v>24-24</v>
      </c>
      <c r="O1680" t="str">
        <f t="shared" si="53"/>
        <v>24-24</v>
      </c>
    </row>
    <row r="1681" spans="1:15">
      <c r="A1681" t="s">
        <v>92</v>
      </c>
      <c r="B1681" s="31" t="s">
        <v>95</v>
      </c>
      <c r="C1681" s="33" t="s">
        <v>52</v>
      </c>
      <c r="D1681" s="33">
        <v>23</v>
      </c>
      <c r="E1681" s="33">
        <v>-23</v>
      </c>
      <c r="F1681" s="7">
        <v>2008</v>
      </c>
      <c r="G1681" s="31" t="s">
        <v>95</v>
      </c>
      <c r="H1681" s="33" t="s">
        <v>52</v>
      </c>
      <c r="I1681" s="33">
        <v>0</v>
      </c>
      <c r="J1681" s="33">
        <v>0</v>
      </c>
      <c r="K1681" s="7">
        <v>2008</v>
      </c>
      <c r="L1681">
        <f>VLOOKUP(B1681,NOME_BID!$A$8:$E$350,5,FALSE)</f>
        <v>26</v>
      </c>
      <c r="M1681" s="33">
        <v>24</v>
      </c>
      <c r="N1681" t="str">
        <f t="shared" si="52"/>
        <v>26-24</v>
      </c>
      <c r="O1681" t="str">
        <f t="shared" si="53"/>
        <v>24-26</v>
      </c>
    </row>
    <row r="1682" spans="1:15">
      <c r="A1682" t="s">
        <v>92</v>
      </c>
      <c r="B1682" s="31" t="s">
        <v>98</v>
      </c>
      <c r="C1682" s="33" t="s">
        <v>52</v>
      </c>
      <c r="D1682" s="32">
        <v>33374</v>
      </c>
      <c r="E1682" s="32">
        <v>-33374</v>
      </c>
      <c r="F1682" s="7">
        <v>2008</v>
      </c>
      <c r="G1682" s="31" t="s">
        <v>98</v>
      </c>
      <c r="H1682" s="33" t="s">
        <v>52</v>
      </c>
      <c r="I1682" s="33">
        <v>133</v>
      </c>
      <c r="J1682" s="33">
        <v>-133</v>
      </c>
      <c r="K1682" s="7">
        <v>2008</v>
      </c>
      <c r="L1682">
        <f>VLOOKUP(B1682,NOME_BID!$A$8:$E$350,5,FALSE)</f>
        <v>26</v>
      </c>
      <c r="M1682" s="33">
        <v>24</v>
      </c>
      <c r="N1682" t="str">
        <f t="shared" si="52"/>
        <v>26-24</v>
      </c>
      <c r="O1682" t="str">
        <f t="shared" si="53"/>
        <v>24-26</v>
      </c>
    </row>
    <row r="1683" spans="1:15">
      <c r="A1683" t="s">
        <v>92</v>
      </c>
      <c r="B1683" s="31" t="s">
        <v>99</v>
      </c>
      <c r="C1683" s="32">
        <v>169483</v>
      </c>
      <c r="D1683" s="32">
        <v>26290529</v>
      </c>
      <c r="E1683" s="32">
        <v>-26121046</v>
      </c>
      <c r="F1683" s="7">
        <v>2008</v>
      </c>
      <c r="G1683" s="31" t="s">
        <v>99</v>
      </c>
      <c r="H1683" s="33">
        <v>994</v>
      </c>
      <c r="I1683" s="32">
        <v>88653</v>
      </c>
      <c r="J1683" s="32">
        <v>-87659</v>
      </c>
      <c r="K1683" s="7">
        <v>2008</v>
      </c>
      <c r="L1683">
        <f>VLOOKUP(B1683,NOME_BID!$A$8:$E$350,5,FALSE)</f>
        <v>21</v>
      </c>
      <c r="M1683" s="33">
        <v>24</v>
      </c>
      <c r="N1683" t="str">
        <f t="shared" si="52"/>
        <v>21-24</v>
      </c>
      <c r="O1683" t="str">
        <f t="shared" si="53"/>
        <v>24-21</v>
      </c>
    </row>
    <row r="1684" spans="1:15">
      <c r="A1684" t="s">
        <v>92</v>
      </c>
      <c r="B1684" s="31" t="s">
        <v>102</v>
      </c>
      <c r="C1684" s="33" t="s">
        <v>52</v>
      </c>
      <c r="D1684" s="33">
        <v>150</v>
      </c>
      <c r="E1684" s="33">
        <v>-150</v>
      </c>
      <c r="F1684" s="7">
        <v>2008</v>
      </c>
      <c r="G1684" s="31" t="s">
        <v>102</v>
      </c>
      <c r="H1684" s="33" t="s">
        <v>52</v>
      </c>
      <c r="I1684" s="33">
        <v>4</v>
      </c>
      <c r="J1684" s="33">
        <v>-4</v>
      </c>
      <c r="K1684" s="7">
        <v>2008</v>
      </c>
      <c r="L1684">
        <f>VLOOKUP(B1684,NOME_BID!$A$8:$E$350,5,FALSE)</f>
        <v>25</v>
      </c>
      <c r="M1684" s="33">
        <v>24</v>
      </c>
      <c r="N1684" t="str">
        <f t="shared" si="52"/>
        <v>25-24</v>
      </c>
      <c r="O1684" t="str">
        <f t="shared" si="53"/>
        <v>24-25</v>
      </c>
    </row>
    <row r="1685" spans="1:15">
      <c r="A1685" t="s">
        <v>92</v>
      </c>
      <c r="B1685" s="31" t="s">
        <v>103</v>
      </c>
      <c r="C1685" s="33" t="s">
        <v>52</v>
      </c>
      <c r="D1685" s="33">
        <v>62</v>
      </c>
      <c r="E1685" s="33">
        <v>-62</v>
      </c>
      <c r="F1685" s="7">
        <v>2008</v>
      </c>
      <c r="G1685" s="31" t="s">
        <v>103</v>
      </c>
      <c r="H1685" s="33" t="s">
        <v>52</v>
      </c>
      <c r="I1685" s="33">
        <v>0</v>
      </c>
      <c r="J1685" s="33">
        <v>0</v>
      </c>
      <c r="K1685" s="7">
        <v>2008</v>
      </c>
      <c r="L1685">
        <f>VLOOKUP(B1685,NOME_BID!$A$8:$E$350,5,FALSE)</f>
        <v>26</v>
      </c>
      <c r="M1685" s="33">
        <v>24</v>
      </c>
      <c r="N1685" t="str">
        <f t="shared" si="52"/>
        <v>26-24</v>
      </c>
      <c r="O1685" t="str">
        <f t="shared" si="53"/>
        <v>24-26</v>
      </c>
    </row>
    <row r="1686" spans="1:15">
      <c r="A1686" t="s">
        <v>92</v>
      </c>
      <c r="B1686" s="31" t="s">
        <v>104</v>
      </c>
      <c r="C1686" s="33">
        <v>430</v>
      </c>
      <c r="D1686" s="32">
        <v>454177</v>
      </c>
      <c r="E1686" s="32">
        <v>-453747</v>
      </c>
      <c r="F1686" s="7">
        <v>2008</v>
      </c>
      <c r="G1686" s="31" t="s">
        <v>104</v>
      </c>
      <c r="H1686" s="33">
        <v>3</v>
      </c>
      <c r="I1686" s="32">
        <v>2229</v>
      </c>
      <c r="J1686" s="32">
        <v>-2226</v>
      </c>
      <c r="K1686" s="7">
        <v>2008</v>
      </c>
      <c r="L1686">
        <f>VLOOKUP(B1686,NOME_BID!$A$8:$E$350,5,FALSE)</f>
        <v>26</v>
      </c>
      <c r="M1686" s="33">
        <v>24</v>
      </c>
      <c r="N1686" t="str">
        <f t="shared" si="52"/>
        <v>26-24</v>
      </c>
      <c r="O1686" t="str">
        <f t="shared" si="53"/>
        <v>24-26</v>
      </c>
    </row>
    <row r="1687" spans="1:15">
      <c r="A1687" t="s">
        <v>92</v>
      </c>
      <c r="B1687" s="31" t="s">
        <v>105</v>
      </c>
      <c r="C1687" s="33" t="s">
        <v>52</v>
      </c>
      <c r="D1687" s="33">
        <v>194</v>
      </c>
      <c r="E1687" s="33">
        <v>-194</v>
      </c>
      <c r="F1687" s="7">
        <v>2008</v>
      </c>
      <c r="G1687" s="31" t="s">
        <v>105</v>
      </c>
      <c r="H1687" s="33" t="s">
        <v>52</v>
      </c>
      <c r="I1687" s="33">
        <v>0</v>
      </c>
      <c r="J1687" s="33">
        <v>0</v>
      </c>
      <c r="K1687" s="7">
        <v>2008</v>
      </c>
      <c r="L1687">
        <f>VLOOKUP(B1687,NOME_BID!$A$8:$E$350,5,FALSE)</f>
        <v>23</v>
      </c>
      <c r="M1687" s="33">
        <v>24</v>
      </c>
      <c r="N1687" t="str">
        <f t="shared" si="52"/>
        <v>23-24</v>
      </c>
      <c r="O1687" t="str">
        <f t="shared" si="53"/>
        <v>24-23</v>
      </c>
    </row>
    <row r="1688" spans="1:15">
      <c r="A1688" t="s">
        <v>92</v>
      </c>
      <c r="B1688" s="31" t="s">
        <v>231</v>
      </c>
      <c r="C1688" s="33" t="s">
        <v>52</v>
      </c>
      <c r="D1688" s="32">
        <v>2208</v>
      </c>
      <c r="E1688" s="32">
        <v>-2208</v>
      </c>
      <c r="F1688" s="7">
        <v>2008</v>
      </c>
      <c r="G1688" s="31" t="s">
        <v>231</v>
      </c>
      <c r="H1688" s="33" t="s">
        <v>52</v>
      </c>
      <c r="I1688" s="33">
        <v>9</v>
      </c>
      <c r="J1688" s="33">
        <v>-9</v>
      </c>
      <c r="K1688" s="7">
        <v>2008</v>
      </c>
      <c r="L1688">
        <f>VLOOKUP(B1688,NOME_BID!$A$8:$E$350,5,FALSE)</f>
        <v>23</v>
      </c>
      <c r="M1688" s="33">
        <v>24</v>
      </c>
      <c r="N1688" t="str">
        <f t="shared" si="52"/>
        <v>23-24</v>
      </c>
      <c r="O1688" t="str">
        <f t="shared" si="53"/>
        <v>24-23</v>
      </c>
    </row>
    <row r="1689" spans="1:15">
      <c r="A1689" t="s">
        <v>92</v>
      </c>
      <c r="B1689" s="31" t="s">
        <v>108</v>
      </c>
      <c r="C1689" s="33" t="s">
        <v>52</v>
      </c>
      <c r="D1689" s="33">
        <v>150</v>
      </c>
      <c r="E1689" s="33">
        <v>-150</v>
      </c>
      <c r="F1689" s="7">
        <v>2008</v>
      </c>
      <c r="G1689" s="31" t="s">
        <v>108</v>
      </c>
      <c r="H1689" s="33" t="s">
        <v>52</v>
      </c>
      <c r="I1689" s="33">
        <v>1</v>
      </c>
      <c r="J1689" s="33">
        <v>-1</v>
      </c>
      <c r="K1689" s="7">
        <v>2008</v>
      </c>
      <c r="L1689">
        <f>VLOOKUP(B1689,NOME_BID!$A$8:$E$350,5,FALSE)</f>
        <v>26</v>
      </c>
      <c r="M1689" s="33">
        <v>24</v>
      </c>
      <c r="N1689" t="str">
        <f t="shared" si="52"/>
        <v>26-24</v>
      </c>
      <c r="O1689" t="str">
        <f t="shared" si="53"/>
        <v>24-26</v>
      </c>
    </row>
    <row r="1690" spans="1:15">
      <c r="A1690" t="s">
        <v>92</v>
      </c>
      <c r="B1690" s="31" t="s">
        <v>109</v>
      </c>
      <c r="C1690" s="32">
        <v>11286141</v>
      </c>
      <c r="D1690" s="32">
        <v>3931583</v>
      </c>
      <c r="E1690" s="32">
        <v>7354558</v>
      </c>
      <c r="F1690" s="7">
        <v>2008</v>
      </c>
      <c r="G1690" s="31" t="s">
        <v>109</v>
      </c>
      <c r="H1690" s="33">
        <v>800</v>
      </c>
      <c r="I1690" s="32">
        <v>3514</v>
      </c>
      <c r="J1690" s="32">
        <v>-2714</v>
      </c>
      <c r="K1690" s="7">
        <v>2008</v>
      </c>
      <c r="L1690">
        <f>VLOOKUP(B1690,NOME_BID!$A$8:$E$350,5,FALSE)</f>
        <v>24</v>
      </c>
      <c r="M1690" s="33">
        <v>24</v>
      </c>
      <c r="N1690" t="str">
        <f t="shared" si="52"/>
        <v>24-24</v>
      </c>
      <c r="O1690" t="str">
        <f t="shared" si="53"/>
        <v>24-24</v>
      </c>
    </row>
    <row r="1691" spans="1:15">
      <c r="A1691" t="s">
        <v>92</v>
      </c>
      <c r="B1691" s="31" t="s">
        <v>261</v>
      </c>
      <c r="C1691" s="32">
        <v>257525267</v>
      </c>
      <c r="D1691" s="32">
        <v>920067</v>
      </c>
      <c r="E1691" s="32">
        <v>256605200</v>
      </c>
      <c r="F1691" s="7">
        <v>2008</v>
      </c>
      <c r="G1691" s="31" t="s">
        <v>261</v>
      </c>
      <c r="H1691" s="32">
        <v>4671</v>
      </c>
      <c r="I1691" s="32">
        <v>1299</v>
      </c>
      <c r="J1691" s="32">
        <v>3372</v>
      </c>
      <c r="K1691" s="7">
        <v>2008</v>
      </c>
      <c r="L1691">
        <f>VLOOKUP(B1691,NOME_BID!$A$8:$E$350,5,FALSE)</f>
        <v>24</v>
      </c>
      <c r="M1691" s="33">
        <v>24</v>
      </c>
      <c r="N1691" t="str">
        <f t="shared" si="52"/>
        <v>24-24</v>
      </c>
      <c r="O1691" t="str">
        <f t="shared" si="53"/>
        <v>24-24</v>
      </c>
    </row>
    <row r="1692" spans="1:15">
      <c r="A1692" t="s">
        <v>92</v>
      </c>
      <c r="B1692" s="31" t="s">
        <v>110</v>
      </c>
      <c r="C1692" s="33" t="s">
        <v>52</v>
      </c>
      <c r="D1692" s="32">
        <v>1252125</v>
      </c>
      <c r="E1692" s="32">
        <v>-1252125</v>
      </c>
      <c r="F1692" s="7">
        <v>2008</v>
      </c>
      <c r="G1692" s="31" t="s">
        <v>110</v>
      </c>
      <c r="H1692" s="33" t="s">
        <v>52</v>
      </c>
      <c r="I1692" s="33">
        <v>858</v>
      </c>
      <c r="J1692" s="33">
        <v>-858</v>
      </c>
      <c r="K1692" s="7">
        <v>2008</v>
      </c>
      <c r="L1692">
        <f>VLOOKUP(B1692,NOME_BID!$A$8:$E$350,5,FALSE)</f>
        <v>24</v>
      </c>
      <c r="M1692" s="33">
        <v>24</v>
      </c>
      <c r="N1692" t="str">
        <f t="shared" si="52"/>
        <v>24-24</v>
      </c>
      <c r="O1692" t="str">
        <f t="shared" si="53"/>
        <v>24-24</v>
      </c>
    </row>
    <row r="1693" spans="1:15">
      <c r="A1693" t="s">
        <v>92</v>
      </c>
      <c r="B1693" s="31" t="s">
        <v>113</v>
      </c>
      <c r="C1693" s="32">
        <v>1505819</v>
      </c>
      <c r="D1693" s="32">
        <v>3787259</v>
      </c>
      <c r="E1693" s="32">
        <v>-2281440</v>
      </c>
      <c r="F1693" s="7">
        <v>2008</v>
      </c>
      <c r="G1693" s="31" t="s">
        <v>113</v>
      </c>
      <c r="H1693" s="32">
        <v>2061</v>
      </c>
      <c r="I1693" s="32">
        <v>3495</v>
      </c>
      <c r="J1693" s="32">
        <v>-1434</v>
      </c>
      <c r="K1693" s="7">
        <v>2008</v>
      </c>
      <c r="L1693">
        <f>VLOOKUP(B1693,NOME_BID!$A$8:$E$350,5,FALSE)</f>
        <v>17</v>
      </c>
      <c r="M1693" s="33">
        <v>24</v>
      </c>
      <c r="N1693" t="str">
        <f t="shared" si="52"/>
        <v>17-24</v>
      </c>
      <c r="O1693" t="str">
        <f t="shared" si="53"/>
        <v>24-17</v>
      </c>
    </row>
    <row r="1694" spans="1:15">
      <c r="A1694" t="s">
        <v>92</v>
      </c>
      <c r="B1694" s="31" t="s">
        <v>114</v>
      </c>
      <c r="C1694" s="32">
        <v>20800000</v>
      </c>
      <c r="D1694" s="33" t="s">
        <v>52</v>
      </c>
      <c r="E1694" s="32">
        <v>20800000</v>
      </c>
      <c r="F1694" s="7">
        <v>2008</v>
      </c>
      <c r="G1694" s="31" t="s">
        <v>114</v>
      </c>
      <c r="H1694" s="33">
        <v>188</v>
      </c>
      <c r="I1694" s="33" t="s">
        <v>52</v>
      </c>
      <c r="J1694" s="33">
        <v>188</v>
      </c>
      <c r="K1694" s="7">
        <v>2008</v>
      </c>
      <c r="L1694">
        <f>VLOOKUP(B1694,NOME_BID!$A$8:$E$350,5,FALSE)</f>
        <v>24</v>
      </c>
      <c r="M1694" s="33">
        <v>24</v>
      </c>
      <c r="N1694" t="str">
        <f t="shared" si="52"/>
        <v>24-24</v>
      </c>
      <c r="O1694" t="str">
        <f t="shared" si="53"/>
        <v>24-24</v>
      </c>
    </row>
    <row r="1695" spans="1:15">
      <c r="A1695" t="s">
        <v>92</v>
      </c>
      <c r="B1695" s="31" t="s">
        <v>115</v>
      </c>
      <c r="C1695" s="33" t="s">
        <v>52</v>
      </c>
      <c r="D1695" s="32">
        <v>24759</v>
      </c>
      <c r="E1695" s="32">
        <v>-24759</v>
      </c>
      <c r="F1695" s="7">
        <v>2008</v>
      </c>
      <c r="G1695" s="31" t="s">
        <v>115</v>
      </c>
      <c r="H1695" s="33" t="s">
        <v>52</v>
      </c>
      <c r="I1695" s="33">
        <v>48</v>
      </c>
      <c r="J1695" s="33">
        <v>-48</v>
      </c>
      <c r="K1695" s="7">
        <v>2008</v>
      </c>
      <c r="L1695">
        <f>VLOOKUP(B1695,NOME_BID!$A$8:$E$350,5,FALSE)</f>
        <v>24</v>
      </c>
      <c r="M1695" s="33">
        <v>24</v>
      </c>
      <c r="N1695" t="str">
        <f t="shared" si="52"/>
        <v>24-24</v>
      </c>
      <c r="O1695" t="str">
        <f t="shared" si="53"/>
        <v>24-24</v>
      </c>
    </row>
    <row r="1696" spans="1:15">
      <c r="A1696" t="s">
        <v>92</v>
      </c>
      <c r="B1696" s="31" t="s">
        <v>234</v>
      </c>
      <c r="C1696" s="33" t="s">
        <v>52</v>
      </c>
      <c r="D1696" s="32">
        <v>97881</v>
      </c>
      <c r="E1696" s="32">
        <v>-97881</v>
      </c>
      <c r="F1696" s="7">
        <v>2008</v>
      </c>
      <c r="G1696" s="31" t="s">
        <v>234</v>
      </c>
      <c r="H1696" s="33" t="s">
        <v>52</v>
      </c>
      <c r="I1696" s="33">
        <v>292</v>
      </c>
      <c r="J1696" s="33">
        <v>-292</v>
      </c>
      <c r="K1696" s="7">
        <v>2008</v>
      </c>
      <c r="L1696">
        <f>VLOOKUP(B1696,NOME_BID!$A$8:$E$350,5,FALSE)</f>
        <v>26</v>
      </c>
      <c r="M1696" s="33">
        <v>24</v>
      </c>
      <c r="N1696" t="str">
        <f t="shared" si="52"/>
        <v>26-24</v>
      </c>
      <c r="O1696" t="str">
        <f t="shared" si="53"/>
        <v>24-26</v>
      </c>
    </row>
    <row r="1697" spans="1:15">
      <c r="A1697" t="s">
        <v>92</v>
      </c>
      <c r="B1697" s="31" t="s">
        <v>117</v>
      </c>
      <c r="C1697" s="33" t="s">
        <v>52</v>
      </c>
      <c r="D1697" s="32">
        <v>125027</v>
      </c>
      <c r="E1697" s="32">
        <v>-125027</v>
      </c>
      <c r="F1697" s="7">
        <v>2008</v>
      </c>
      <c r="G1697" s="31" t="s">
        <v>117</v>
      </c>
      <c r="H1697" s="33" t="s">
        <v>52</v>
      </c>
      <c r="I1697" s="33">
        <v>583</v>
      </c>
      <c r="J1697" s="33">
        <v>-583</v>
      </c>
      <c r="K1697" s="7">
        <v>2008</v>
      </c>
      <c r="L1697">
        <f>VLOOKUP(B1697,NOME_BID!$A$8:$E$350,5,FALSE)</f>
        <v>25</v>
      </c>
      <c r="M1697" s="33">
        <v>24</v>
      </c>
      <c r="N1697" t="str">
        <f t="shared" si="52"/>
        <v>25-24</v>
      </c>
      <c r="O1697" t="str">
        <f t="shared" si="53"/>
        <v>24-25</v>
      </c>
    </row>
    <row r="1698" spans="1:15">
      <c r="A1698" t="s">
        <v>92</v>
      </c>
      <c r="B1698" s="31" t="s">
        <v>118</v>
      </c>
      <c r="C1698" s="33" t="s">
        <v>52</v>
      </c>
      <c r="D1698" s="32">
        <v>32727</v>
      </c>
      <c r="E1698" s="32">
        <v>-32727</v>
      </c>
      <c r="F1698" s="7">
        <v>2008</v>
      </c>
      <c r="G1698" s="31" t="s">
        <v>118</v>
      </c>
      <c r="H1698" s="33" t="s">
        <v>52</v>
      </c>
      <c r="I1698" s="33">
        <v>136</v>
      </c>
      <c r="J1698" s="33">
        <v>-136</v>
      </c>
      <c r="K1698" s="7">
        <v>2008</v>
      </c>
      <c r="L1698">
        <f>VLOOKUP(B1698,NOME_BID!$A$8:$E$350,5,FALSE)</f>
        <v>25</v>
      </c>
      <c r="M1698" s="33">
        <v>24</v>
      </c>
      <c r="N1698" t="str">
        <f t="shared" si="52"/>
        <v>25-24</v>
      </c>
      <c r="O1698" t="str">
        <f t="shared" si="53"/>
        <v>24-25</v>
      </c>
    </row>
    <row r="1699" spans="1:15">
      <c r="A1699" t="s">
        <v>92</v>
      </c>
      <c r="B1699" s="31" t="s">
        <v>121</v>
      </c>
      <c r="C1699" s="33" t="s">
        <v>52</v>
      </c>
      <c r="D1699" s="32">
        <v>137772</v>
      </c>
      <c r="E1699" s="32">
        <v>-137772</v>
      </c>
      <c r="F1699" s="7">
        <v>2008</v>
      </c>
      <c r="G1699" s="31" t="s">
        <v>121</v>
      </c>
      <c r="H1699" s="33" t="s">
        <v>52</v>
      </c>
      <c r="I1699" s="33">
        <v>503</v>
      </c>
      <c r="J1699" s="33">
        <v>-503</v>
      </c>
      <c r="K1699" s="7">
        <v>2008</v>
      </c>
      <c r="L1699">
        <f>VLOOKUP(B1699,NOME_BID!$A$8:$E$350,5,FALSE)</f>
        <v>26</v>
      </c>
      <c r="M1699" s="33">
        <v>24</v>
      </c>
      <c r="N1699" t="str">
        <f t="shared" si="52"/>
        <v>26-24</v>
      </c>
      <c r="O1699" t="str">
        <f t="shared" si="53"/>
        <v>24-26</v>
      </c>
    </row>
    <row r="1700" spans="1:15">
      <c r="A1700" t="s">
        <v>92</v>
      </c>
      <c r="B1700" s="31" t="s">
        <v>235</v>
      </c>
      <c r="C1700" s="33" t="s">
        <v>52</v>
      </c>
      <c r="D1700" s="33">
        <v>927</v>
      </c>
      <c r="E1700" s="33">
        <v>-927</v>
      </c>
      <c r="F1700" s="7">
        <v>2008</v>
      </c>
      <c r="G1700" s="31" t="s">
        <v>235</v>
      </c>
      <c r="H1700" s="33" t="s">
        <v>52</v>
      </c>
      <c r="I1700" s="33">
        <v>2</v>
      </c>
      <c r="J1700" s="33">
        <v>-2</v>
      </c>
      <c r="K1700" s="7">
        <v>2008</v>
      </c>
      <c r="L1700">
        <f>VLOOKUP(B1700,NOME_BID!$A$8:$E$350,5,FALSE)</f>
        <v>24</v>
      </c>
      <c r="M1700" s="33">
        <v>24</v>
      </c>
      <c r="N1700" t="str">
        <f t="shared" si="52"/>
        <v>24-24</v>
      </c>
      <c r="O1700" t="str">
        <f t="shared" si="53"/>
        <v>24-24</v>
      </c>
    </row>
    <row r="1701" spans="1:15">
      <c r="A1701" t="s">
        <v>92</v>
      </c>
      <c r="B1701" s="31" t="s">
        <v>122</v>
      </c>
      <c r="C1701" s="33" t="s">
        <v>52</v>
      </c>
      <c r="D1701" s="33">
        <v>214</v>
      </c>
      <c r="E1701" s="33">
        <v>-214</v>
      </c>
      <c r="F1701" s="7">
        <v>2008</v>
      </c>
      <c r="G1701" s="31" t="s">
        <v>122</v>
      </c>
      <c r="H1701" s="33" t="s">
        <v>52</v>
      </c>
      <c r="I1701" s="33">
        <v>2</v>
      </c>
      <c r="J1701" s="33">
        <v>-2</v>
      </c>
      <c r="K1701" s="7">
        <v>2008</v>
      </c>
      <c r="L1701">
        <f>VLOOKUP(B1701,NOME_BID!$A$8:$E$350,5,FALSE)</f>
        <v>21</v>
      </c>
      <c r="M1701" s="33">
        <v>24</v>
      </c>
      <c r="N1701" t="str">
        <f t="shared" si="52"/>
        <v>21-24</v>
      </c>
      <c r="O1701" t="str">
        <f t="shared" si="53"/>
        <v>24-21</v>
      </c>
    </row>
    <row r="1702" spans="1:15">
      <c r="A1702" t="s">
        <v>92</v>
      </c>
      <c r="B1702" s="31" t="s">
        <v>125</v>
      </c>
      <c r="C1702" s="33" t="s">
        <v>52</v>
      </c>
      <c r="D1702" s="32">
        <v>96743</v>
      </c>
      <c r="E1702" s="32">
        <v>-96743</v>
      </c>
      <c r="F1702" s="7">
        <v>2008</v>
      </c>
      <c r="G1702" s="31" t="s">
        <v>125</v>
      </c>
      <c r="H1702" s="33" t="s">
        <v>52</v>
      </c>
      <c r="I1702" s="33">
        <v>544</v>
      </c>
      <c r="J1702" s="33">
        <v>-544</v>
      </c>
      <c r="K1702" s="7">
        <v>2008</v>
      </c>
      <c r="L1702">
        <f>VLOOKUP(B1702,NOME_BID!$A$8:$E$350,5,FALSE)</f>
        <v>26</v>
      </c>
      <c r="M1702" s="33">
        <v>24</v>
      </c>
      <c r="N1702" t="str">
        <f t="shared" si="52"/>
        <v>26-24</v>
      </c>
      <c r="O1702" t="str">
        <f t="shared" si="53"/>
        <v>24-26</v>
      </c>
    </row>
    <row r="1703" spans="1:15">
      <c r="A1703" t="s">
        <v>92</v>
      </c>
      <c r="B1703" s="31" t="s">
        <v>126</v>
      </c>
      <c r="C1703" s="32">
        <v>4199385</v>
      </c>
      <c r="D1703" s="32">
        <v>989965</v>
      </c>
      <c r="E1703" s="32">
        <v>3209420</v>
      </c>
      <c r="F1703" s="7">
        <v>2008</v>
      </c>
      <c r="G1703" s="31" t="s">
        <v>126</v>
      </c>
      <c r="H1703" s="32">
        <v>6514</v>
      </c>
      <c r="I1703" s="32">
        <v>2286</v>
      </c>
      <c r="J1703" s="32">
        <v>4228</v>
      </c>
      <c r="K1703" s="7">
        <v>2008</v>
      </c>
      <c r="L1703">
        <f>VLOOKUP(B1703,NOME_BID!$A$8:$E$350,5,FALSE)</f>
        <v>24</v>
      </c>
      <c r="M1703" s="33">
        <v>24</v>
      </c>
      <c r="N1703" t="str">
        <f t="shared" si="52"/>
        <v>24-24</v>
      </c>
      <c r="O1703" t="str">
        <f t="shared" si="53"/>
        <v>24-24</v>
      </c>
    </row>
    <row r="1704" spans="1:15">
      <c r="A1704" t="s">
        <v>92</v>
      </c>
      <c r="B1704" s="31" t="s">
        <v>127</v>
      </c>
      <c r="C1704" s="33" t="s">
        <v>52</v>
      </c>
      <c r="D1704" s="32">
        <v>2394282</v>
      </c>
      <c r="E1704" s="32">
        <v>-2394282</v>
      </c>
      <c r="F1704" s="7">
        <v>2008</v>
      </c>
      <c r="G1704" s="31" t="s">
        <v>127</v>
      </c>
      <c r="H1704" s="33" t="s">
        <v>52</v>
      </c>
      <c r="I1704" s="32">
        <v>9985</v>
      </c>
      <c r="J1704" s="32">
        <v>-9985</v>
      </c>
      <c r="K1704" s="7">
        <v>2008</v>
      </c>
      <c r="L1704">
        <f>VLOOKUP(B1704,NOME_BID!$A$8:$E$350,5,FALSE)</f>
        <v>25</v>
      </c>
      <c r="M1704" s="33">
        <v>24</v>
      </c>
      <c r="N1704" t="str">
        <f t="shared" si="52"/>
        <v>25-24</v>
      </c>
      <c r="O1704" t="str">
        <f t="shared" si="53"/>
        <v>24-25</v>
      </c>
    </row>
    <row r="1705" spans="1:15">
      <c r="A1705" t="s">
        <v>92</v>
      </c>
      <c r="B1705" s="31" t="s">
        <v>128</v>
      </c>
      <c r="C1705" s="33" t="s">
        <v>52</v>
      </c>
      <c r="D1705" s="33">
        <v>17</v>
      </c>
      <c r="E1705" s="33">
        <v>-17</v>
      </c>
      <c r="F1705" s="7">
        <v>2008</v>
      </c>
      <c r="G1705" s="31" t="s">
        <v>128</v>
      </c>
      <c r="H1705" s="33" t="s">
        <v>52</v>
      </c>
      <c r="I1705" s="33">
        <v>0</v>
      </c>
      <c r="J1705" s="33">
        <v>0</v>
      </c>
      <c r="K1705" s="7">
        <v>2008</v>
      </c>
      <c r="L1705">
        <f>VLOOKUP(B1705,NOME_BID!$A$8:$E$350,5,FALSE)</f>
        <v>26</v>
      </c>
      <c r="M1705" s="33">
        <v>24</v>
      </c>
      <c r="N1705" t="str">
        <f t="shared" si="52"/>
        <v>26-24</v>
      </c>
      <c r="O1705" t="str">
        <f t="shared" si="53"/>
        <v>24-26</v>
      </c>
    </row>
    <row r="1706" spans="1:15">
      <c r="A1706" t="s">
        <v>92</v>
      </c>
      <c r="B1706" s="31" t="s">
        <v>130</v>
      </c>
      <c r="C1706" s="33" t="s">
        <v>52</v>
      </c>
      <c r="D1706" s="33">
        <v>172</v>
      </c>
      <c r="E1706" s="33">
        <v>-172</v>
      </c>
      <c r="F1706" s="7">
        <v>2008</v>
      </c>
      <c r="G1706" s="31" t="s">
        <v>130</v>
      </c>
      <c r="H1706" s="33" t="s">
        <v>52</v>
      </c>
      <c r="I1706" s="33">
        <v>2</v>
      </c>
      <c r="J1706" s="33">
        <v>-2</v>
      </c>
      <c r="K1706" s="7">
        <v>2008</v>
      </c>
      <c r="L1706">
        <f>VLOOKUP(B1706,NOME_BID!$A$8:$E$350,5,FALSE)</f>
        <v>22</v>
      </c>
      <c r="M1706" s="33">
        <v>24</v>
      </c>
      <c r="N1706" t="str">
        <f t="shared" si="52"/>
        <v>22-24</v>
      </c>
      <c r="O1706" t="str">
        <f t="shared" si="53"/>
        <v>24-22</v>
      </c>
    </row>
    <row r="1707" spans="1:15">
      <c r="A1707" t="s">
        <v>92</v>
      </c>
      <c r="B1707" s="31" t="s">
        <v>138</v>
      </c>
      <c r="C1707" s="33" t="s">
        <v>52</v>
      </c>
      <c r="D1707" s="32">
        <v>20086</v>
      </c>
      <c r="E1707" s="32">
        <v>-20086</v>
      </c>
      <c r="F1707" s="7">
        <v>2008</v>
      </c>
      <c r="G1707" s="31" t="s">
        <v>138</v>
      </c>
      <c r="H1707" s="33" t="s">
        <v>52</v>
      </c>
      <c r="I1707" s="33">
        <v>5</v>
      </c>
      <c r="J1707" s="33">
        <v>-5</v>
      </c>
      <c r="K1707" s="7">
        <v>2008</v>
      </c>
      <c r="L1707">
        <f>VLOOKUP(B1707,NOME_BID!$A$8:$E$350,5,FALSE)</f>
        <v>23</v>
      </c>
      <c r="M1707" s="33">
        <v>24</v>
      </c>
      <c r="N1707" t="str">
        <f t="shared" si="52"/>
        <v>23-24</v>
      </c>
      <c r="O1707" t="str">
        <f t="shared" si="53"/>
        <v>24-23</v>
      </c>
    </row>
    <row r="1708" spans="1:15">
      <c r="A1708" t="s">
        <v>92</v>
      </c>
      <c r="B1708" s="31" t="s">
        <v>140</v>
      </c>
      <c r="C1708" s="33" t="s">
        <v>52</v>
      </c>
      <c r="D1708" s="33">
        <v>81</v>
      </c>
      <c r="E1708" s="33">
        <v>-81</v>
      </c>
      <c r="F1708" s="7">
        <v>2008</v>
      </c>
      <c r="G1708" s="31" t="s">
        <v>140</v>
      </c>
      <c r="H1708" s="33" t="s">
        <v>52</v>
      </c>
      <c r="I1708" s="33">
        <v>1</v>
      </c>
      <c r="J1708" s="33">
        <v>-1</v>
      </c>
      <c r="K1708" s="7">
        <v>2008</v>
      </c>
      <c r="L1708">
        <f>VLOOKUP(B1708,NOME_BID!$A$8:$E$350,5,FALSE)</f>
        <v>26</v>
      </c>
      <c r="M1708" s="33">
        <v>24</v>
      </c>
      <c r="N1708" t="str">
        <f t="shared" si="52"/>
        <v>26-24</v>
      </c>
      <c r="O1708" t="str">
        <f t="shared" si="53"/>
        <v>24-26</v>
      </c>
    </row>
    <row r="1709" spans="1:15">
      <c r="A1709" t="s">
        <v>92</v>
      </c>
      <c r="B1709" s="31" t="s">
        <v>142</v>
      </c>
      <c r="C1709" s="33" t="s">
        <v>52</v>
      </c>
      <c r="D1709" s="33">
        <v>25</v>
      </c>
      <c r="E1709" s="33">
        <v>-25</v>
      </c>
      <c r="F1709" s="7">
        <v>2008</v>
      </c>
      <c r="G1709" s="31" t="s">
        <v>142</v>
      </c>
      <c r="H1709" s="33" t="s">
        <v>52</v>
      </c>
      <c r="I1709" s="33">
        <v>1</v>
      </c>
      <c r="J1709" s="33">
        <v>-1</v>
      </c>
      <c r="K1709" s="7">
        <v>2008</v>
      </c>
      <c r="L1709">
        <f>VLOOKUP(B1709,NOME_BID!$A$8:$E$350,5,FALSE)</f>
        <v>26</v>
      </c>
      <c r="M1709" s="33">
        <v>24</v>
      </c>
      <c r="N1709" t="str">
        <f t="shared" si="52"/>
        <v>26-24</v>
      </c>
      <c r="O1709" t="str">
        <f t="shared" si="53"/>
        <v>24-26</v>
      </c>
    </row>
    <row r="1710" spans="1:15">
      <c r="A1710" t="s">
        <v>92</v>
      </c>
      <c r="B1710" s="31" t="s">
        <v>145</v>
      </c>
      <c r="C1710" s="33" t="s">
        <v>52</v>
      </c>
      <c r="D1710" s="32">
        <v>61144</v>
      </c>
      <c r="E1710" s="32">
        <v>-61144</v>
      </c>
      <c r="F1710" s="7">
        <v>2008</v>
      </c>
      <c r="G1710" s="31" t="s">
        <v>145</v>
      </c>
      <c r="H1710" s="33" t="s">
        <v>52</v>
      </c>
      <c r="I1710" s="33">
        <v>170</v>
      </c>
      <c r="J1710" s="33">
        <v>-170</v>
      </c>
      <c r="K1710" s="7">
        <v>2008</v>
      </c>
      <c r="L1710">
        <f>VLOOKUP(B1710,NOME_BID!$A$8:$E$350,5,FALSE)</f>
        <v>25</v>
      </c>
      <c r="M1710" s="33">
        <v>24</v>
      </c>
      <c r="N1710" t="str">
        <f t="shared" si="52"/>
        <v>25-24</v>
      </c>
      <c r="O1710" t="str">
        <f t="shared" si="53"/>
        <v>24-25</v>
      </c>
    </row>
    <row r="1711" spans="1:15">
      <c r="A1711" t="s">
        <v>92</v>
      </c>
      <c r="B1711" s="31" t="s">
        <v>150</v>
      </c>
      <c r="C1711" s="33" t="s">
        <v>52</v>
      </c>
      <c r="D1711" s="33">
        <v>171</v>
      </c>
      <c r="E1711" s="33">
        <v>-171</v>
      </c>
      <c r="F1711" s="7">
        <v>2008</v>
      </c>
      <c r="G1711" s="31" t="s">
        <v>150</v>
      </c>
      <c r="H1711" s="33" t="s">
        <v>52</v>
      </c>
      <c r="I1711" s="33">
        <v>1</v>
      </c>
      <c r="J1711" s="33">
        <v>-1</v>
      </c>
      <c r="K1711" s="7">
        <v>2008</v>
      </c>
      <c r="L1711">
        <f>VLOOKUP(B1711,NOME_BID!$A$8:$E$350,5,FALSE)</f>
        <v>26</v>
      </c>
      <c r="M1711" s="33">
        <v>24</v>
      </c>
      <c r="N1711" t="str">
        <f t="shared" si="52"/>
        <v>26-24</v>
      </c>
      <c r="O1711" t="str">
        <f t="shared" si="53"/>
        <v>24-26</v>
      </c>
    </row>
    <row r="1712" spans="1:15">
      <c r="A1712" t="s">
        <v>92</v>
      </c>
      <c r="B1712" s="31" t="s">
        <v>264</v>
      </c>
      <c r="C1712" s="32">
        <v>21587615</v>
      </c>
      <c r="D1712" s="32">
        <v>88544</v>
      </c>
      <c r="E1712" s="32">
        <v>21499071</v>
      </c>
      <c r="F1712" s="7">
        <v>2008</v>
      </c>
      <c r="G1712" s="31" t="s">
        <v>264</v>
      </c>
      <c r="H1712" s="33">
        <v>839</v>
      </c>
      <c r="I1712" s="33">
        <v>304</v>
      </c>
      <c r="J1712" s="33">
        <v>535</v>
      </c>
      <c r="K1712" s="7">
        <v>2008</v>
      </c>
      <c r="L1712">
        <f>VLOOKUP(B1712,NOME_BID!$A$8:$E$350,5,FALSE)</f>
        <v>24</v>
      </c>
      <c r="M1712" s="33">
        <v>24</v>
      </c>
      <c r="N1712" t="str">
        <f t="shared" si="52"/>
        <v>24-24</v>
      </c>
      <c r="O1712" t="str">
        <f t="shared" si="53"/>
        <v>24-24</v>
      </c>
    </row>
    <row r="1713" spans="1:15">
      <c r="A1713" t="s">
        <v>92</v>
      </c>
      <c r="B1713" s="31" t="s">
        <v>153</v>
      </c>
      <c r="C1713" s="33" t="s">
        <v>52</v>
      </c>
      <c r="D1713" s="32">
        <v>335526</v>
      </c>
      <c r="E1713" s="32">
        <v>-335526</v>
      </c>
      <c r="F1713" s="7">
        <v>2008</v>
      </c>
      <c r="G1713" s="31" t="s">
        <v>153</v>
      </c>
      <c r="H1713" s="33" t="s">
        <v>52</v>
      </c>
      <c r="I1713" s="33">
        <v>746</v>
      </c>
      <c r="J1713" s="33">
        <v>-746</v>
      </c>
      <c r="K1713" s="7">
        <v>2008</v>
      </c>
      <c r="L1713">
        <f>VLOOKUP(B1713,NOME_BID!$A$8:$E$350,5,FALSE)</f>
        <v>24</v>
      </c>
      <c r="M1713" s="33">
        <v>24</v>
      </c>
      <c r="N1713" t="str">
        <f t="shared" si="52"/>
        <v>24-24</v>
      </c>
      <c r="O1713" t="str">
        <f t="shared" si="53"/>
        <v>24-24</v>
      </c>
    </row>
    <row r="1714" spans="1:15">
      <c r="A1714" t="s">
        <v>92</v>
      </c>
      <c r="B1714" s="31" t="s">
        <v>290</v>
      </c>
      <c r="C1714" s="32">
        <v>147238</v>
      </c>
      <c r="D1714" s="32">
        <v>4085</v>
      </c>
      <c r="E1714" s="32">
        <v>143153</v>
      </c>
      <c r="F1714" s="7">
        <v>2008</v>
      </c>
      <c r="G1714" s="31" t="s">
        <v>290</v>
      </c>
      <c r="H1714" s="33">
        <v>276</v>
      </c>
      <c r="I1714" s="33">
        <v>10</v>
      </c>
      <c r="J1714" s="33">
        <v>266</v>
      </c>
      <c r="K1714" s="7">
        <v>2008</v>
      </c>
      <c r="L1714">
        <f>VLOOKUP(B1714,NOME_BID!$A$8:$E$350,5,FALSE)</f>
        <v>24</v>
      </c>
      <c r="M1714" s="33">
        <v>24</v>
      </c>
      <c r="N1714" t="str">
        <f t="shared" si="52"/>
        <v>24-24</v>
      </c>
      <c r="O1714" t="str">
        <f t="shared" si="53"/>
        <v>24-24</v>
      </c>
    </row>
    <row r="1715" spans="1:15">
      <c r="A1715" t="s">
        <v>92</v>
      </c>
      <c r="B1715" s="31" t="s">
        <v>165</v>
      </c>
      <c r="C1715" s="33" t="s">
        <v>52</v>
      </c>
      <c r="D1715" s="32">
        <v>26374</v>
      </c>
      <c r="E1715" s="32">
        <v>-26374</v>
      </c>
      <c r="F1715" s="7">
        <v>2008</v>
      </c>
      <c r="G1715" s="31" t="s">
        <v>165</v>
      </c>
      <c r="H1715" s="33" t="s">
        <v>52</v>
      </c>
      <c r="I1715" s="33">
        <v>69</v>
      </c>
      <c r="J1715" s="33">
        <v>-69</v>
      </c>
      <c r="K1715" s="7">
        <v>2008</v>
      </c>
      <c r="L1715">
        <f>VLOOKUP(B1715,NOME_BID!$A$8:$E$350,5,FALSE)</f>
        <v>30</v>
      </c>
      <c r="M1715" s="33">
        <v>24</v>
      </c>
      <c r="N1715" t="str">
        <f t="shared" si="52"/>
        <v>30-24</v>
      </c>
      <c r="O1715" t="str">
        <f t="shared" si="53"/>
        <v>24-30</v>
      </c>
    </row>
    <row r="1716" spans="1:15">
      <c r="A1716" t="s">
        <v>92</v>
      </c>
      <c r="B1716" s="31" t="s">
        <v>166</v>
      </c>
      <c r="C1716" s="33" t="s">
        <v>52</v>
      </c>
      <c r="D1716" s="32">
        <v>58954</v>
      </c>
      <c r="E1716" s="32">
        <v>-58954</v>
      </c>
      <c r="F1716" s="7">
        <v>2008</v>
      </c>
      <c r="G1716" s="31" t="s">
        <v>166</v>
      </c>
      <c r="H1716" s="33" t="s">
        <v>52</v>
      </c>
      <c r="I1716" s="33">
        <v>340</v>
      </c>
      <c r="J1716" s="33">
        <v>-340</v>
      </c>
      <c r="K1716" s="7">
        <v>2008</v>
      </c>
      <c r="L1716">
        <f>VLOOKUP(B1716,NOME_BID!$A$8:$E$350,5,FALSE)</f>
        <v>26</v>
      </c>
      <c r="M1716" s="33">
        <v>24</v>
      </c>
      <c r="N1716" t="str">
        <f t="shared" si="52"/>
        <v>26-24</v>
      </c>
      <c r="O1716" t="str">
        <f t="shared" si="53"/>
        <v>24-26</v>
      </c>
    </row>
    <row r="1717" spans="1:15">
      <c r="A1717" t="s">
        <v>92</v>
      </c>
      <c r="B1717" s="31" t="s">
        <v>167</v>
      </c>
      <c r="C1717" s="33" t="s">
        <v>52</v>
      </c>
      <c r="D1717" s="32">
        <v>38954</v>
      </c>
      <c r="E1717" s="32">
        <v>-38954</v>
      </c>
      <c r="F1717" s="7">
        <v>2008</v>
      </c>
      <c r="G1717" s="31" t="s">
        <v>167</v>
      </c>
      <c r="H1717" s="33" t="s">
        <v>52</v>
      </c>
      <c r="I1717" s="33">
        <v>112</v>
      </c>
      <c r="J1717" s="33">
        <v>-112</v>
      </c>
      <c r="K1717" s="7">
        <v>2008</v>
      </c>
      <c r="L1717">
        <f>VLOOKUP(B1717,NOME_BID!$A$8:$E$350,5,FALSE)</f>
        <v>25</v>
      </c>
      <c r="M1717" s="33">
        <v>24</v>
      </c>
      <c r="N1717" t="str">
        <f t="shared" si="52"/>
        <v>25-24</v>
      </c>
      <c r="O1717" t="str">
        <f t="shared" si="53"/>
        <v>24-25</v>
      </c>
    </row>
    <row r="1718" spans="1:15">
      <c r="A1718" t="s">
        <v>92</v>
      </c>
      <c r="B1718" s="31" t="s">
        <v>169</v>
      </c>
      <c r="C1718" s="33">
        <v>316</v>
      </c>
      <c r="D1718" s="32">
        <v>1679330</v>
      </c>
      <c r="E1718" s="32">
        <v>-1679014</v>
      </c>
      <c r="F1718" s="7">
        <v>2008</v>
      </c>
      <c r="G1718" s="31" t="s">
        <v>169</v>
      </c>
      <c r="H1718" s="33">
        <v>2</v>
      </c>
      <c r="I1718" s="32">
        <v>2888</v>
      </c>
      <c r="J1718" s="32">
        <v>-2886</v>
      </c>
      <c r="K1718" s="7">
        <v>2008</v>
      </c>
      <c r="L1718">
        <f>VLOOKUP(B1718,NOME_BID!$A$8:$E$350,5,FALSE)</f>
        <v>26</v>
      </c>
      <c r="M1718" s="33">
        <v>24</v>
      </c>
      <c r="N1718" t="str">
        <f t="shared" si="52"/>
        <v>26-24</v>
      </c>
      <c r="O1718" t="str">
        <f t="shared" si="53"/>
        <v>24-26</v>
      </c>
    </row>
    <row r="1719" spans="1:15">
      <c r="A1719" t="s">
        <v>92</v>
      </c>
      <c r="B1719" s="31" t="s">
        <v>170</v>
      </c>
      <c r="C1719" s="33" t="s">
        <v>52</v>
      </c>
      <c r="D1719" s="33">
        <v>261</v>
      </c>
      <c r="E1719" s="33">
        <v>-261</v>
      </c>
      <c r="F1719" s="7">
        <v>2008</v>
      </c>
      <c r="G1719" s="31" t="s">
        <v>170</v>
      </c>
      <c r="H1719" s="33" t="s">
        <v>52</v>
      </c>
      <c r="I1719" s="33">
        <v>9</v>
      </c>
      <c r="J1719" s="33">
        <v>-9</v>
      </c>
      <c r="K1719" s="7">
        <v>2008</v>
      </c>
      <c r="L1719">
        <f>VLOOKUP(B1719,NOME_BID!$A$8:$E$350,5,FALSE)</f>
        <v>25</v>
      </c>
      <c r="M1719" s="33">
        <v>24</v>
      </c>
      <c r="N1719" t="str">
        <f t="shared" si="52"/>
        <v>25-24</v>
      </c>
      <c r="O1719" t="str">
        <f t="shared" si="53"/>
        <v>24-25</v>
      </c>
    </row>
    <row r="1720" spans="1:15">
      <c r="A1720" t="s">
        <v>92</v>
      </c>
      <c r="B1720" s="31" t="s">
        <v>172</v>
      </c>
      <c r="C1720" s="33" t="s">
        <v>52</v>
      </c>
      <c r="D1720" s="32">
        <v>485889</v>
      </c>
      <c r="E1720" s="32">
        <v>-485889</v>
      </c>
      <c r="F1720" s="7">
        <v>2008</v>
      </c>
      <c r="G1720" s="31" t="s">
        <v>172</v>
      </c>
      <c r="H1720" s="33" t="s">
        <v>52</v>
      </c>
      <c r="I1720" s="32">
        <v>1886</v>
      </c>
      <c r="J1720" s="32">
        <v>-1886</v>
      </c>
      <c r="K1720" s="7">
        <v>2008</v>
      </c>
      <c r="L1720">
        <f>VLOOKUP(B1721,NOME_BID!$A$8:$E$350,5,FALSE)</f>
        <v>15</v>
      </c>
      <c r="M1720" s="33">
        <v>24</v>
      </c>
      <c r="N1720" t="str">
        <f t="shared" si="52"/>
        <v>15-24</v>
      </c>
      <c r="O1720" t="str">
        <f t="shared" si="53"/>
        <v>24-15</v>
      </c>
    </row>
    <row r="1721" spans="1:15">
      <c r="A1721" t="s">
        <v>92</v>
      </c>
      <c r="B1721" s="31" t="s">
        <v>45</v>
      </c>
      <c r="C1721" s="33" t="s">
        <v>52</v>
      </c>
      <c r="D1721" s="32">
        <v>582396</v>
      </c>
      <c r="E1721" s="32">
        <v>-582396</v>
      </c>
      <c r="F1721" s="7">
        <v>2008</v>
      </c>
      <c r="G1721" s="31" t="s">
        <v>45</v>
      </c>
      <c r="H1721" s="33" t="s">
        <v>52</v>
      </c>
      <c r="I1721" s="33">
        <v>965</v>
      </c>
      <c r="J1721" s="33">
        <v>-965</v>
      </c>
      <c r="K1721" s="7">
        <v>2008</v>
      </c>
      <c r="L1721">
        <f>VLOOKUP(B1721,NOME_BID!$A$8:$E$350,5,FALSE)</f>
        <v>15</v>
      </c>
      <c r="M1721" s="33">
        <v>24</v>
      </c>
      <c r="N1721" t="str">
        <f t="shared" si="52"/>
        <v>15-24</v>
      </c>
      <c r="O1721" t="str">
        <f t="shared" si="53"/>
        <v>24-15</v>
      </c>
    </row>
    <row r="1722" spans="1:15">
      <c r="A1722" t="s">
        <v>92</v>
      </c>
      <c r="B1722" s="31" t="s">
        <v>174</v>
      </c>
      <c r="C1722" s="33" t="s">
        <v>52</v>
      </c>
      <c r="D1722" s="32">
        <v>7968</v>
      </c>
      <c r="E1722" s="32">
        <v>-7968</v>
      </c>
      <c r="F1722" s="7">
        <v>2008</v>
      </c>
      <c r="G1722" s="31" t="s">
        <v>174</v>
      </c>
      <c r="H1722" s="33" t="s">
        <v>52</v>
      </c>
      <c r="I1722" s="33">
        <v>17</v>
      </c>
      <c r="J1722" s="33">
        <v>-17</v>
      </c>
      <c r="K1722" s="7">
        <v>2008</v>
      </c>
      <c r="L1722">
        <f>VLOOKUP(B1722,NOME_BID!$A$8:$E$350,5,FALSE)</f>
        <v>26</v>
      </c>
      <c r="M1722" s="33">
        <v>24</v>
      </c>
      <c r="N1722" t="str">
        <f t="shared" si="52"/>
        <v>26-24</v>
      </c>
      <c r="O1722" t="str">
        <f t="shared" si="53"/>
        <v>24-26</v>
      </c>
    </row>
    <row r="1723" spans="1:15">
      <c r="A1723" t="s">
        <v>92</v>
      </c>
      <c r="B1723" s="31" t="s">
        <v>175</v>
      </c>
      <c r="C1723" s="33" t="s">
        <v>52</v>
      </c>
      <c r="D1723" s="32">
        <v>216029</v>
      </c>
      <c r="E1723" s="32">
        <v>-216029</v>
      </c>
      <c r="F1723" s="7">
        <v>2008</v>
      </c>
      <c r="G1723" s="31" t="s">
        <v>175</v>
      </c>
      <c r="H1723" s="33" t="s">
        <v>52</v>
      </c>
      <c r="I1723" s="33">
        <v>280</v>
      </c>
      <c r="J1723" s="33">
        <v>-280</v>
      </c>
      <c r="K1723" s="7">
        <v>2008</v>
      </c>
      <c r="L1723">
        <f>VLOOKUP(B1723,NOME_BID!$A$8:$E$350,5,FALSE)</f>
        <v>26</v>
      </c>
      <c r="M1723" s="33">
        <v>24</v>
      </c>
      <c r="N1723" t="str">
        <f t="shared" si="52"/>
        <v>26-24</v>
      </c>
      <c r="O1723" t="str">
        <f t="shared" si="53"/>
        <v>24-26</v>
      </c>
    </row>
    <row r="1724" spans="1:15">
      <c r="A1724" t="s">
        <v>92</v>
      </c>
      <c r="B1724" s="31" t="s">
        <v>240</v>
      </c>
      <c r="C1724" s="32">
        <v>2394</v>
      </c>
      <c r="D1724" s="32">
        <v>1501016</v>
      </c>
      <c r="E1724" s="32">
        <v>-1498622</v>
      </c>
      <c r="F1724" s="7">
        <v>2008</v>
      </c>
      <c r="G1724" s="31" t="s">
        <v>240</v>
      </c>
      <c r="H1724" s="33">
        <v>21</v>
      </c>
      <c r="I1724" s="32">
        <v>3320</v>
      </c>
      <c r="J1724" s="32">
        <v>-3299</v>
      </c>
      <c r="K1724" s="7">
        <v>2008</v>
      </c>
      <c r="L1724">
        <f>VLOOKUP(B1724,NOME_BID!$A$8:$E$350,5,FALSE)</f>
        <v>24</v>
      </c>
      <c r="M1724" s="33">
        <v>24</v>
      </c>
      <c r="N1724" t="str">
        <f t="shared" si="52"/>
        <v>24-24</v>
      </c>
      <c r="O1724" t="str">
        <f t="shared" si="53"/>
        <v>24-24</v>
      </c>
    </row>
    <row r="1725" spans="1:15">
      <c r="A1725" t="s">
        <v>92</v>
      </c>
      <c r="B1725" s="31" t="s">
        <v>177</v>
      </c>
      <c r="C1725" s="32">
        <v>8454681</v>
      </c>
      <c r="D1725" s="32">
        <v>2996738</v>
      </c>
      <c r="E1725" s="32">
        <v>5457943</v>
      </c>
      <c r="F1725" s="7">
        <v>2008</v>
      </c>
      <c r="G1725" s="31" t="s">
        <v>177</v>
      </c>
      <c r="H1725" s="32">
        <v>5326</v>
      </c>
      <c r="I1725" s="32">
        <v>10683</v>
      </c>
      <c r="J1725" s="32">
        <v>-5357</v>
      </c>
      <c r="K1725" s="7">
        <v>2008</v>
      </c>
      <c r="L1725">
        <f>VLOOKUP(B1725,NOME_BID!$A$8:$E$350,5,FALSE)</f>
        <v>26</v>
      </c>
      <c r="M1725" s="33">
        <v>24</v>
      </c>
      <c r="N1725" t="str">
        <f t="shared" si="52"/>
        <v>26-24</v>
      </c>
      <c r="O1725" t="str">
        <f t="shared" si="53"/>
        <v>24-26</v>
      </c>
    </row>
    <row r="1726" spans="1:15">
      <c r="A1726" t="s">
        <v>92</v>
      </c>
      <c r="B1726" s="31" t="s">
        <v>180</v>
      </c>
      <c r="C1726" s="33" t="s">
        <v>52</v>
      </c>
      <c r="D1726" s="32">
        <v>1867</v>
      </c>
      <c r="E1726" s="32">
        <v>-1867</v>
      </c>
      <c r="F1726" s="7">
        <v>2008</v>
      </c>
      <c r="G1726" s="31" t="s">
        <v>180</v>
      </c>
      <c r="H1726" s="33" t="s">
        <v>52</v>
      </c>
      <c r="I1726" s="33">
        <v>26</v>
      </c>
      <c r="J1726" s="33">
        <v>-26</v>
      </c>
      <c r="K1726" s="7">
        <v>2008</v>
      </c>
      <c r="L1726">
        <f>VLOOKUP(B1726,NOME_BID!$A$8:$E$350,5,FALSE)</f>
        <v>22</v>
      </c>
      <c r="M1726" s="33">
        <v>24</v>
      </c>
      <c r="N1726" t="str">
        <f t="shared" si="52"/>
        <v>22-24</v>
      </c>
      <c r="O1726" t="str">
        <f t="shared" si="53"/>
        <v>24-22</v>
      </c>
    </row>
    <row r="1727" spans="1:15">
      <c r="A1727" t="s">
        <v>92</v>
      </c>
      <c r="B1727" s="31" t="s">
        <v>182</v>
      </c>
      <c r="C1727" s="33" t="s">
        <v>52</v>
      </c>
      <c r="D1727" s="32">
        <v>14671300</v>
      </c>
      <c r="E1727" s="32">
        <v>-14671300</v>
      </c>
      <c r="F1727" s="7">
        <v>2008</v>
      </c>
      <c r="G1727" s="31" t="s">
        <v>182</v>
      </c>
      <c r="H1727" s="33" t="s">
        <v>52</v>
      </c>
      <c r="I1727" s="32">
        <v>5020</v>
      </c>
      <c r="J1727" s="32">
        <v>-5020</v>
      </c>
      <c r="K1727" s="7">
        <v>2008</v>
      </c>
      <c r="L1727">
        <f>VLOOKUP(B1727,NOME_BID!$A$8:$E$350,5,FALSE)</f>
        <v>24</v>
      </c>
      <c r="M1727" s="33">
        <v>24</v>
      </c>
      <c r="N1727" t="str">
        <f t="shared" si="52"/>
        <v>24-24</v>
      </c>
      <c r="O1727" t="str">
        <f t="shared" si="53"/>
        <v>24-24</v>
      </c>
    </row>
    <row r="1728" spans="1:15">
      <c r="A1728" t="s">
        <v>92</v>
      </c>
      <c r="B1728" s="31" t="s">
        <v>186</v>
      </c>
      <c r="C1728" s="33" t="s">
        <v>52</v>
      </c>
      <c r="D1728" s="33">
        <v>263</v>
      </c>
      <c r="E1728" s="33">
        <v>-263</v>
      </c>
      <c r="F1728" s="7">
        <v>2008</v>
      </c>
      <c r="G1728" s="31" t="s">
        <v>186</v>
      </c>
      <c r="H1728" s="33" t="s">
        <v>52</v>
      </c>
      <c r="I1728" s="33">
        <v>1</v>
      </c>
      <c r="J1728" s="33">
        <v>-1</v>
      </c>
      <c r="K1728" s="7">
        <v>2008</v>
      </c>
      <c r="L1728">
        <f>VLOOKUP(B1728,NOME_BID!$A$8:$E$350,5,FALSE)</f>
        <v>25</v>
      </c>
      <c r="M1728" s="33">
        <v>24</v>
      </c>
      <c r="N1728" t="str">
        <f t="shared" si="52"/>
        <v>25-24</v>
      </c>
      <c r="O1728" t="str">
        <f t="shared" si="53"/>
        <v>24-25</v>
      </c>
    </row>
    <row r="1729" spans="1:15">
      <c r="A1729" t="s">
        <v>92</v>
      </c>
      <c r="B1729" s="31" t="s">
        <v>187</v>
      </c>
      <c r="C1729" s="33" t="s">
        <v>52</v>
      </c>
      <c r="D1729" s="32">
        <v>1051</v>
      </c>
      <c r="E1729" s="32">
        <v>-1051</v>
      </c>
      <c r="F1729" s="7">
        <v>2008</v>
      </c>
      <c r="G1729" s="31" t="s">
        <v>187</v>
      </c>
      <c r="H1729" s="33" t="s">
        <v>52</v>
      </c>
      <c r="I1729" s="33">
        <v>18</v>
      </c>
      <c r="J1729" s="33">
        <v>-18</v>
      </c>
      <c r="K1729" s="7">
        <v>2008</v>
      </c>
      <c r="L1729">
        <f>VLOOKUP(B1729,NOME_BID!$A$8:$E$350,5,FALSE)</f>
        <v>26</v>
      </c>
      <c r="M1729" s="33">
        <v>24</v>
      </c>
      <c r="N1729" t="str">
        <f t="shared" si="52"/>
        <v>26-24</v>
      </c>
      <c r="O1729" t="str">
        <f t="shared" si="53"/>
        <v>24-26</v>
      </c>
    </row>
    <row r="1730" spans="1:15">
      <c r="A1730" t="s">
        <v>92</v>
      </c>
      <c r="B1730" s="31" t="s">
        <v>188</v>
      </c>
      <c r="C1730" s="32">
        <v>52415231</v>
      </c>
      <c r="D1730" s="32">
        <v>2085239</v>
      </c>
      <c r="E1730" s="32">
        <v>50329992</v>
      </c>
      <c r="F1730" s="7">
        <v>2008</v>
      </c>
      <c r="G1730" s="31" t="s">
        <v>188</v>
      </c>
      <c r="H1730" s="33">
        <v>962</v>
      </c>
      <c r="I1730" s="32">
        <v>2618</v>
      </c>
      <c r="J1730" s="32">
        <v>-1656</v>
      </c>
      <c r="K1730" s="7">
        <v>2008</v>
      </c>
      <c r="L1730">
        <f>VLOOKUP(B1730,NOME_BID!$A$8:$E$350,5,FALSE)</f>
        <v>24</v>
      </c>
      <c r="M1730" s="33">
        <v>24</v>
      </c>
      <c r="N1730" t="str">
        <f t="shared" si="52"/>
        <v>24-24</v>
      </c>
      <c r="O1730" t="str">
        <f t="shared" si="53"/>
        <v>24-24</v>
      </c>
    </row>
    <row r="1731" spans="1:15">
      <c r="A1731" t="s">
        <v>92</v>
      </c>
      <c r="B1731" s="31" t="s">
        <v>189</v>
      </c>
      <c r="C1731" s="32">
        <v>8024895</v>
      </c>
      <c r="D1731" s="32">
        <v>5949076</v>
      </c>
      <c r="E1731" s="32">
        <v>2075819</v>
      </c>
      <c r="F1731" s="7">
        <v>2008</v>
      </c>
      <c r="G1731" s="31" t="s">
        <v>189</v>
      </c>
      <c r="H1731" s="33">
        <v>919</v>
      </c>
      <c r="I1731" s="32">
        <v>4045</v>
      </c>
      <c r="J1731" s="32">
        <v>-3126</v>
      </c>
      <c r="K1731" s="7">
        <v>2008</v>
      </c>
      <c r="L1731">
        <f>VLOOKUP(B1731,NOME_BID!$A$8:$E$350,5,FALSE)</f>
        <v>24</v>
      </c>
      <c r="M1731" s="33">
        <v>24</v>
      </c>
      <c r="N1731" t="str">
        <f t="shared" si="52"/>
        <v>24-24</v>
      </c>
      <c r="O1731" t="str">
        <f t="shared" si="53"/>
        <v>24-24</v>
      </c>
    </row>
    <row r="1732" spans="1:15">
      <c r="A1732" t="s">
        <v>92</v>
      </c>
      <c r="B1732" s="31" t="s">
        <v>192</v>
      </c>
      <c r="C1732" s="33" t="s">
        <v>52</v>
      </c>
      <c r="D1732" s="33">
        <v>3</v>
      </c>
      <c r="E1732" s="33">
        <v>-3</v>
      </c>
      <c r="F1732" s="7">
        <v>2008</v>
      </c>
      <c r="G1732" s="31" t="s">
        <v>192</v>
      </c>
      <c r="H1732" s="33" t="s">
        <v>52</v>
      </c>
      <c r="I1732" s="33">
        <v>0</v>
      </c>
      <c r="J1732" s="33">
        <v>0</v>
      </c>
      <c r="K1732" s="7">
        <v>2008</v>
      </c>
      <c r="L1732">
        <f>VLOOKUP(B1732,NOME_BID!$A$8:$E$350,5,FALSE)</f>
        <v>23</v>
      </c>
      <c r="M1732" s="33">
        <v>24</v>
      </c>
      <c r="N1732" t="str">
        <f t="shared" ref="N1732:N1795" si="54">CONCATENATE(L1732,"-",M1732)</f>
        <v>23-24</v>
      </c>
      <c r="O1732" t="str">
        <f t="shared" ref="O1732:O1795" si="55">CONCATENATE(M1732,"-",L1732)</f>
        <v>24-23</v>
      </c>
    </row>
    <row r="1733" spans="1:15">
      <c r="A1733" t="s">
        <v>92</v>
      </c>
      <c r="B1733" s="31" t="s">
        <v>193</v>
      </c>
      <c r="C1733" s="33" t="s">
        <v>52</v>
      </c>
      <c r="D1733" s="32">
        <v>4729</v>
      </c>
      <c r="E1733" s="32">
        <v>-4729</v>
      </c>
      <c r="F1733" s="7">
        <v>2008</v>
      </c>
      <c r="G1733" s="31" t="s">
        <v>193</v>
      </c>
      <c r="H1733" s="33" t="s">
        <v>52</v>
      </c>
      <c r="I1733" s="33">
        <v>39</v>
      </c>
      <c r="J1733" s="33">
        <v>-39</v>
      </c>
      <c r="K1733" s="7">
        <v>2008</v>
      </c>
      <c r="L1733">
        <f>VLOOKUP(B1733,NOME_BID!$A$8:$E$350,5,FALSE)</f>
        <v>25</v>
      </c>
      <c r="M1733" s="33">
        <v>24</v>
      </c>
      <c r="N1733" t="str">
        <f t="shared" si="54"/>
        <v>25-24</v>
      </c>
      <c r="O1733" t="str">
        <f t="shared" si="55"/>
        <v>24-25</v>
      </c>
    </row>
    <row r="1734" spans="1:15">
      <c r="A1734" t="s">
        <v>92</v>
      </c>
      <c r="B1734" s="31" t="s">
        <v>196</v>
      </c>
      <c r="C1734" s="32">
        <v>5280847</v>
      </c>
      <c r="D1734" s="32">
        <v>123939</v>
      </c>
      <c r="E1734" s="32">
        <v>5156908</v>
      </c>
      <c r="F1734" s="7">
        <v>2008</v>
      </c>
      <c r="G1734" s="31" t="s">
        <v>196</v>
      </c>
      <c r="H1734" s="32">
        <v>1765</v>
      </c>
      <c r="I1734" s="33">
        <v>292</v>
      </c>
      <c r="J1734" s="32">
        <v>1473</v>
      </c>
      <c r="K1734" s="7">
        <v>2008</v>
      </c>
      <c r="L1734">
        <f>VLOOKUP(B1734,NOME_BID!$A$8:$E$350,5,FALSE)</f>
        <v>24</v>
      </c>
      <c r="M1734" s="33">
        <v>24</v>
      </c>
      <c r="N1734" t="str">
        <f t="shared" si="54"/>
        <v>24-24</v>
      </c>
      <c r="O1734" t="str">
        <f t="shared" si="55"/>
        <v>24-24</v>
      </c>
    </row>
    <row r="1735" spans="1:15">
      <c r="A1735" t="s">
        <v>92</v>
      </c>
      <c r="B1735" s="31" t="s">
        <v>197</v>
      </c>
      <c r="C1735" s="33" t="s">
        <v>52</v>
      </c>
      <c r="D1735" s="32">
        <v>12278</v>
      </c>
      <c r="E1735" s="32">
        <v>-12278</v>
      </c>
      <c r="F1735" s="7">
        <v>2008</v>
      </c>
      <c r="G1735" s="31" t="s">
        <v>197</v>
      </c>
      <c r="H1735" s="33" t="s">
        <v>52</v>
      </c>
      <c r="I1735" s="33">
        <v>46</v>
      </c>
      <c r="J1735" s="33">
        <v>-46</v>
      </c>
      <c r="K1735" s="7">
        <v>2008</v>
      </c>
      <c r="L1735">
        <f>VLOOKUP(B1735,NOME_BID!$A$8:$E$350,5,FALSE)</f>
        <v>22</v>
      </c>
      <c r="M1735" s="33">
        <v>24</v>
      </c>
      <c r="N1735" t="str">
        <f t="shared" si="54"/>
        <v>22-24</v>
      </c>
      <c r="O1735" t="str">
        <f t="shared" si="55"/>
        <v>24-22</v>
      </c>
    </row>
    <row r="1736" spans="1:15">
      <c r="A1736" t="s">
        <v>92</v>
      </c>
      <c r="B1736" s="31" t="s">
        <v>199</v>
      </c>
      <c r="C1736" s="33" t="s">
        <v>52</v>
      </c>
      <c r="D1736" s="32">
        <v>73368</v>
      </c>
      <c r="E1736" s="32">
        <v>-73368</v>
      </c>
      <c r="F1736" s="7">
        <v>2008</v>
      </c>
      <c r="G1736" s="31" t="s">
        <v>199</v>
      </c>
      <c r="H1736" s="33" t="s">
        <v>52</v>
      </c>
      <c r="I1736" s="33">
        <v>218</v>
      </c>
      <c r="J1736" s="33">
        <v>-218</v>
      </c>
      <c r="K1736" s="7">
        <v>2008</v>
      </c>
      <c r="L1736">
        <f>VLOOKUP(B1736,NOME_BID!$A$8:$E$350,5,FALSE)</f>
        <v>26</v>
      </c>
      <c r="M1736" s="33">
        <v>24</v>
      </c>
      <c r="N1736" t="str">
        <f t="shared" si="54"/>
        <v>26-24</v>
      </c>
      <c r="O1736" t="str">
        <f t="shared" si="55"/>
        <v>24-26</v>
      </c>
    </row>
    <row r="1737" spans="1:15">
      <c r="A1737" t="s">
        <v>92</v>
      </c>
      <c r="B1737" s="31" t="s">
        <v>200</v>
      </c>
      <c r="C1737" s="33" t="s">
        <v>52</v>
      </c>
      <c r="D1737" s="32">
        <v>1208699</v>
      </c>
      <c r="E1737" s="32">
        <v>-1208699</v>
      </c>
      <c r="F1737" s="7">
        <v>2008</v>
      </c>
      <c r="G1737" s="31" t="s">
        <v>200</v>
      </c>
      <c r="H1737" s="33" t="s">
        <v>52</v>
      </c>
      <c r="I1737" s="33">
        <v>254</v>
      </c>
      <c r="J1737" s="33">
        <v>-254</v>
      </c>
      <c r="K1737" s="7">
        <v>2008</v>
      </c>
      <c r="L1737">
        <f>VLOOKUP(B1737,NOME_BID!$A$8:$E$350,5,FALSE)</f>
        <v>26</v>
      </c>
      <c r="M1737" s="33">
        <v>24</v>
      </c>
      <c r="N1737" t="str">
        <f t="shared" si="54"/>
        <v>26-24</v>
      </c>
      <c r="O1737" t="str">
        <f t="shared" si="55"/>
        <v>24-26</v>
      </c>
    </row>
    <row r="1738" spans="1:15">
      <c r="A1738" t="s">
        <v>92</v>
      </c>
      <c r="B1738" s="31" t="s">
        <v>201</v>
      </c>
      <c r="C1738" s="32">
        <v>249570</v>
      </c>
      <c r="D1738" s="32">
        <v>179722</v>
      </c>
      <c r="E1738" s="32">
        <v>69848</v>
      </c>
      <c r="F1738" s="7">
        <v>2008</v>
      </c>
      <c r="G1738" s="31" t="s">
        <v>201</v>
      </c>
      <c r="H1738" s="33">
        <v>471</v>
      </c>
      <c r="I1738" s="33">
        <v>267</v>
      </c>
      <c r="J1738" s="33">
        <v>204</v>
      </c>
      <c r="K1738" s="7">
        <v>2008</v>
      </c>
      <c r="L1738">
        <f>VLOOKUP(B1738,NOME_BID!$A$8:$E$350,5,FALSE)</f>
        <v>17</v>
      </c>
      <c r="M1738" s="33">
        <v>24</v>
      </c>
      <c r="N1738" t="str">
        <f t="shared" si="54"/>
        <v>17-24</v>
      </c>
      <c r="O1738" t="str">
        <f t="shared" si="55"/>
        <v>24-17</v>
      </c>
    </row>
    <row r="1739" spans="1:15">
      <c r="A1739" t="s">
        <v>92</v>
      </c>
      <c r="B1739" s="31" t="s">
        <v>202</v>
      </c>
      <c r="C1739" s="33" t="s">
        <v>52</v>
      </c>
      <c r="D1739" s="32">
        <v>104190</v>
      </c>
      <c r="E1739" s="32">
        <v>-104190</v>
      </c>
      <c r="F1739" s="7">
        <v>2008</v>
      </c>
      <c r="G1739" s="31" t="s">
        <v>202</v>
      </c>
      <c r="H1739" s="33" t="s">
        <v>52</v>
      </c>
      <c r="I1739" s="33">
        <v>748</v>
      </c>
      <c r="J1739" s="33">
        <v>-748</v>
      </c>
      <c r="K1739" s="7">
        <v>2008</v>
      </c>
      <c r="L1739">
        <f>VLOOKUP(B1739,NOME_BID!$A$8:$E$350,5,FALSE)</f>
        <v>25</v>
      </c>
      <c r="M1739" s="33">
        <v>24</v>
      </c>
      <c r="N1739" t="str">
        <f t="shared" si="54"/>
        <v>25-24</v>
      </c>
      <c r="O1739" t="str">
        <f t="shared" si="55"/>
        <v>24-25</v>
      </c>
    </row>
    <row r="1740" spans="1:15">
      <c r="A1740" t="s">
        <v>92</v>
      </c>
      <c r="B1740" s="31" t="s">
        <v>207</v>
      </c>
      <c r="C1740" s="32">
        <v>64532430</v>
      </c>
      <c r="D1740" s="32">
        <v>51546553</v>
      </c>
      <c r="E1740" s="32">
        <v>12985877</v>
      </c>
      <c r="F1740" s="7">
        <v>2008</v>
      </c>
      <c r="G1740" s="31" t="s">
        <v>207</v>
      </c>
      <c r="H1740" s="32">
        <v>3513</v>
      </c>
      <c r="I1740" s="32">
        <v>49534</v>
      </c>
      <c r="J1740" s="32">
        <v>-46021</v>
      </c>
      <c r="K1740" s="7">
        <v>2008</v>
      </c>
      <c r="L1740">
        <f>VLOOKUP(B1740,NOME_BID!$A$8:$E$350,5,FALSE)</f>
        <v>24</v>
      </c>
      <c r="M1740" s="33">
        <v>24</v>
      </c>
      <c r="N1740" t="str">
        <f t="shared" si="54"/>
        <v>24-24</v>
      </c>
      <c r="O1740" t="str">
        <f t="shared" si="55"/>
        <v>24-24</v>
      </c>
    </row>
    <row r="1741" spans="1:15">
      <c r="A1741" t="s">
        <v>92</v>
      </c>
      <c r="B1741" s="31" t="s">
        <v>301</v>
      </c>
      <c r="C1741" s="32">
        <v>3000000</v>
      </c>
      <c r="D1741" s="33" t="s">
        <v>52</v>
      </c>
      <c r="E1741" s="32">
        <v>3000000</v>
      </c>
      <c r="F1741" s="7">
        <v>2008</v>
      </c>
      <c r="G1741" s="31" t="s">
        <v>301</v>
      </c>
      <c r="H1741" s="33">
        <v>21</v>
      </c>
      <c r="I1741" s="33" t="s">
        <v>52</v>
      </c>
      <c r="J1741" s="33">
        <v>21</v>
      </c>
      <c r="K1741" s="7">
        <v>2008</v>
      </c>
      <c r="L1741">
        <f>VLOOKUP(B1741,NOME_BID!$A$8:$E$350,5,FALSE)</f>
        <v>24</v>
      </c>
      <c r="M1741" s="33">
        <v>24</v>
      </c>
      <c r="N1741" t="str">
        <f t="shared" si="54"/>
        <v>24-24</v>
      </c>
      <c r="O1741" t="str">
        <f t="shared" si="55"/>
        <v>24-24</v>
      </c>
    </row>
    <row r="1742" spans="1:15">
      <c r="A1742" t="s">
        <v>92</v>
      </c>
      <c r="B1742" s="31" t="s">
        <v>210</v>
      </c>
      <c r="C1742" s="33" t="s">
        <v>52</v>
      </c>
      <c r="D1742" s="32">
        <v>11894</v>
      </c>
      <c r="E1742" s="32">
        <v>-11894</v>
      </c>
      <c r="F1742" s="7">
        <v>2008</v>
      </c>
      <c r="G1742" s="31" t="s">
        <v>210</v>
      </c>
      <c r="H1742" s="33" t="s">
        <v>52</v>
      </c>
      <c r="I1742" s="33">
        <v>32</v>
      </c>
      <c r="J1742" s="33">
        <v>-32</v>
      </c>
      <c r="K1742" s="7">
        <v>2008</v>
      </c>
      <c r="L1742">
        <f>VLOOKUP(B1742,NOME_BID!$A$8:$E$350,5,FALSE)</f>
        <v>26</v>
      </c>
      <c r="M1742" s="33">
        <v>24</v>
      </c>
      <c r="N1742" t="str">
        <f t="shared" si="54"/>
        <v>26-24</v>
      </c>
      <c r="O1742" t="str">
        <f t="shared" si="55"/>
        <v>24-26</v>
      </c>
    </row>
    <row r="1743" spans="1:15">
      <c r="A1743" t="s">
        <v>92</v>
      </c>
      <c r="B1743" s="31" t="s">
        <v>212</v>
      </c>
      <c r="C1743" s="33" t="s">
        <v>52</v>
      </c>
      <c r="D1743" s="33">
        <v>36</v>
      </c>
      <c r="E1743" s="33">
        <v>-36</v>
      </c>
      <c r="F1743" s="7">
        <v>2008</v>
      </c>
      <c r="G1743" s="31" t="s">
        <v>212</v>
      </c>
      <c r="H1743" s="33" t="s">
        <v>52</v>
      </c>
      <c r="I1743" s="33">
        <v>0</v>
      </c>
      <c r="J1743" s="33">
        <v>0</v>
      </c>
      <c r="K1743" s="7">
        <v>2008</v>
      </c>
      <c r="L1743">
        <f>VLOOKUP(B1743,NOME_BID!$A$8:$E$350,5,FALSE)</f>
        <v>26</v>
      </c>
      <c r="M1743" s="33">
        <v>24</v>
      </c>
      <c r="N1743" t="str">
        <f t="shared" si="54"/>
        <v>26-24</v>
      </c>
      <c r="O1743" t="str">
        <f t="shared" si="55"/>
        <v>24-26</v>
      </c>
    </row>
    <row r="1744" spans="1:15">
      <c r="A1744" t="s">
        <v>92</v>
      </c>
      <c r="B1744" s="31" t="s">
        <v>47</v>
      </c>
      <c r="C1744" s="33" t="s">
        <v>52</v>
      </c>
      <c r="D1744" s="33">
        <v>21</v>
      </c>
      <c r="E1744" s="33">
        <v>-21</v>
      </c>
      <c r="F1744" s="7">
        <v>2008</v>
      </c>
      <c r="G1744" s="31" t="s">
        <v>47</v>
      </c>
      <c r="H1744" s="33" t="s">
        <v>52</v>
      </c>
      <c r="I1744" s="33">
        <v>11</v>
      </c>
      <c r="J1744" s="33">
        <v>-11</v>
      </c>
      <c r="K1744" s="7">
        <v>2008</v>
      </c>
      <c r="L1744">
        <f>VLOOKUP(B1744,NOME_BID!$A$8:$E$350,5,FALSE)</f>
        <v>16</v>
      </c>
      <c r="M1744" s="33">
        <v>24</v>
      </c>
      <c r="N1744" t="str">
        <f t="shared" si="54"/>
        <v>16-24</v>
      </c>
      <c r="O1744" t="str">
        <f t="shared" si="55"/>
        <v>24-16</v>
      </c>
    </row>
    <row r="1745" spans="1:15">
      <c r="A1745" t="s">
        <v>92</v>
      </c>
      <c r="B1745" s="31" t="s">
        <v>48</v>
      </c>
      <c r="C1745" s="33" t="s">
        <v>52</v>
      </c>
      <c r="D1745" s="32">
        <v>4538332</v>
      </c>
      <c r="E1745" s="32">
        <v>-4538332</v>
      </c>
      <c r="F1745" s="7">
        <v>2008</v>
      </c>
      <c r="G1745" s="31" t="s">
        <v>48</v>
      </c>
      <c r="H1745" s="33" t="s">
        <v>52</v>
      </c>
      <c r="I1745" s="32">
        <v>4106</v>
      </c>
      <c r="J1745" s="32">
        <v>-4106</v>
      </c>
      <c r="K1745" s="7">
        <v>2008</v>
      </c>
      <c r="L1745">
        <f>VLOOKUP(B1745,NOME_BID!$A$8:$E$350,5,FALSE)</f>
        <v>17</v>
      </c>
      <c r="M1745" s="33">
        <v>24</v>
      </c>
      <c r="N1745" t="str">
        <f t="shared" si="54"/>
        <v>17-24</v>
      </c>
      <c r="O1745" t="str">
        <f t="shared" si="55"/>
        <v>24-17</v>
      </c>
    </row>
    <row r="1746" spans="1:15">
      <c r="A1746" t="s">
        <v>92</v>
      </c>
      <c r="B1746" s="31" t="s">
        <v>216</v>
      </c>
      <c r="C1746" s="33" t="s">
        <v>52</v>
      </c>
      <c r="D1746" s="32">
        <v>5825</v>
      </c>
      <c r="E1746" s="32">
        <v>-5825</v>
      </c>
      <c r="F1746" s="7">
        <v>2008</v>
      </c>
      <c r="G1746" s="31" t="s">
        <v>216</v>
      </c>
      <c r="H1746" s="33" t="s">
        <v>52</v>
      </c>
      <c r="I1746" s="33">
        <v>16</v>
      </c>
      <c r="J1746" s="33">
        <v>-16</v>
      </c>
      <c r="K1746" s="7">
        <v>2008</v>
      </c>
      <c r="L1746">
        <f>VLOOKUP(B1746,NOME_BID!$A$8:$E$350,5,FALSE)</f>
        <v>25</v>
      </c>
      <c r="M1746" s="33">
        <v>24</v>
      </c>
      <c r="N1746" t="str">
        <f t="shared" si="54"/>
        <v>25-24</v>
      </c>
      <c r="O1746" t="str">
        <f t="shared" si="55"/>
        <v>24-25</v>
      </c>
    </row>
    <row r="1747" spans="1:15">
      <c r="A1747" t="s">
        <v>92</v>
      </c>
      <c r="B1747" s="31" t="s">
        <v>274</v>
      </c>
      <c r="C1747" s="32">
        <v>4042668</v>
      </c>
      <c r="D1747" s="32">
        <v>60031</v>
      </c>
      <c r="E1747" s="32">
        <v>3982637</v>
      </c>
      <c r="F1747" s="7">
        <v>2008</v>
      </c>
      <c r="G1747" s="31" t="s">
        <v>274</v>
      </c>
      <c r="H1747" s="33">
        <v>135</v>
      </c>
      <c r="I1747" s="33">
        <v>207</v>
      </c>
      <c r="J1747" s="33">
        <v>-72</v>
      </c>
      <c r="K1747" s="7">
        <v>2008</v>
      </c>
      <c r="L1747">
        <f>VLOOKUP(B1747,NOME_BID!$A$8:$E$350,5,FALSE)</f>
        <v>24</v>
      </c>
      <c r="M1747" s="33">
        <v>24</v>
      </c>
      <c r="N1747" t="str">
        <f t="shared" si="54"/>
        <v>24-24</v>
      </c>
      <c r="O1747" t="str">
        <f t="shared" si="55"/>
        <v>24-24</v>
      </c>
    </row>
    <row r="1748" spans="1:15">
      <c r="A1748" t="s">
        <v>92</v>
      </c>
      <c r="B1748" s="31" t="s">
        <v>275</v>
      </c>
      <c r="C1748" s="32">
        <v>15866896</v>
      </c>
      <c r="D1748" s="32">
        <v>11331</v>
      </c>
      <c r="E1748" s="32">
        <v>15855565</v>
      </c>
      <c r="F1748" s="7">
        <v>2008</v>
      </c>
      <c r="G1748" s="31" t="s">
        <v>275</v>
      </c>
      <c r="H1748" s="33">
        <v>480</v>
      </c>
      <c r="I1748" s="33">
        <v>39</v>
      </c>
      <c r="J1748" s="33">
        <v>441</v>
      </c>
      <c r="K1748" s="7">
        <v>2008</v>
      </c>
      <c r="L1748">
        <f>VLOOKUP(B1748,NOME_BID!$A$8:$E$350,5,FALSE)</f>
        <v>24</v>
      </c>
      <c r="M1748" s="33">
        <v>24</v>
      </c>
      <c r="N1748" t="str">
        <f t="shared" si="54"/>
        <v>24-24</v>
      </c>
      <c r="O1748" t="str">
        <f t="shared" si="55"/>
        <v>24-24</v>
      </c>
    </row>
    <row r="1749" spans="1:15">
      <c r="A1749" t="s">
        <v>92</v>
      </c>
      <c r="B1749" s="31" t="s">
        <v>220</v>
      </c>
      <c r="C1749" s="33" t="s">
        <v>52</v>
      </c>
      <c r="D1749" s="33">
        <v>4</v>
      </c>
      <c r="E1749" s="33">
        <v>-4</v>
      </c>
      <c r="F1749" s="7">
        <v>2008</v>
      </c>
      <c r="G1749" s="31" t="s">
        <v>220</v>
      </c>
      <c r="H1749" s="33" t="s">
        <v>52</v>
      </c>
      <c r="I1749" s="33">
        <v>0</v>
      </c>
      <c r="J1749" s="33">
        <v>0</v>
      </c>
      <c r="K1749" s="7">
        <v>2008</v>
      </c>
      <c r="L1749">
        <f>VLOOKUP(B1749,NOME_BID!$A$8:$E$350,5,FALSE)</f>
        <v>22</v>
      </c>
      <c r="M1749" s="33">
        <v>24</v>
      </c>
      <c r="N1749" t="str">
        <f t="shared" si="54"/>
        <v>22-24</v>
      </c>
      <c r="O1749" t="str">
        <f t="shared" si="55"/>
        <v>24-22</v>
      </c>
    </row>
    <row r="1750" spans="1:15">
      <c r="A1750" t="s">
        <v>0</v>
      </c>
      <c r="B1750" s="5" t="s">
        <v>51</v>
      </c>
      <c r="C1750" s="6">
        <v>24669</v>
      </c>
      <c r="D1750" s="6">
        <v>5242</v>
      </c>
      <c r="E1750" s="6">
        <v>19427</v>
      </c>
      <c r="F1750" s="7">
        <v>2008</v>
      </c>
      <c r="G1750" s="5" t="s">
        <v>51</v>
      </c>
      <c r="H1750" s="7">
        <v>71</v>
      </c>
      <c r="I1750" s="7">
        <v>48</v>
      </c>
      <c r="J1750" s="7">
        <v>23</v>
      </c>
      <c r="K1750" s="7">
        <v>2008</v>
      </c>
      <c r="L1750">
        <f>VLOOKUP(B1750,NOME_BID!$A$8:$E$350,5,FALSE)</f>
        <v>25</v>
      </c>
      <c r="M1750">
        <v>13</v>
      </c>
      <c r="N1750" t="str">
        <f t="shared" si="54"/>
        <v>25-13</v>
      </c>
      <c r="O1750" t="str">
        <f t="shared" si="55"/>
        <v>13-25</v>
      </c>
    </row>
    <row r="1751" spans="1:15">
      <c r="A1751" t="s">
        <v>0</v>
      </c>
      <c r="B1751" s="5" t="s">
        <v>53</v>
      </c>
      <c r="C1751" s="7">
        <v>120</v>
      </c>
      <c r="D1751" s="6">
        <v>10924</v>
      </c>
      <c r="E1751" s="6">
        <v>-10804</v>
      </c>
      <c r="F1751" s="7">
        <v>2008</v>
      </c>
      <c r="G1751" s="5" t="s">
        <v>53</v>
      </c>
      <c r="H1751" s="7">
        <v>1</v>
      </c>
      <c r="I1751" s="7">
        <v>127</v>
      </c>
      <c r="J1751" s="7">
        <v>-126</v>
      </c>
      <c r="K1751" s="7">
        <v>2008</v>
      </c>
      <c r="L1751">
        <f>VLOOKUP(B1751,NOME_BID!$A$8:$E$350,5,FALSE)</f>
        <v>26</v>
      </c>
      <c r="M1751">
        <v>13</v>
      </c>
      <c r="N1751" t="str">
        <f t="shared" si="54"/>
        <v>26-13</v>
      </c>
      <c r="O1751" t="str">
        <f t="shared" si="55"/>
        <v>13-26</v>
      </c>
    </row>
    <row r="1752" spans="1:15">
      <c r="A1752" t="s">
        <v>0</v>
      </c>
      <c r="B1752" s="5" t="s">
        <v>54</v>
      </c>
      <c r="C1752" s="6">
        <v>579168154</v>
      </c>
      <c r="D1752" s="6">
        <v>87894508</v>
      </c>
      <c r="E1752" s="6">
        <v>491273646</v>
      </c>
      <c r="F1752" s="7">
        <v>2008</v>
      </c>
      <c r="G1752" s="5" t="s">
        <v>54</v>
      </c>
      <c r="H1752" s="6">
        <v>300016</v>
      </c>
      <c r="I1752" s="6">
        <v>402918</v>
      </c>
      <c r="J1752" s="6">
        <v>-102902</v>
      </c>
      <c r="K1752" s="7">
        <v>2008</v>
      </c>
      <c r="L1752">
        <f>VLOOKUP(B1752,NOME_BID!$A$8:$E$350,5,FALSE)</f>
        <v>26</v>
      </c>
      <c r="M1752">
        <v>13</v>
      </c>
      <c r="N1752" t="str">
        <f t="shared" si="54"/>
        <v>26-13</v>
      </c>
      <c r="O1752" t="str">
        <f t="shared" si="55"/>
        <v>13-26</v>
      </c>
    </row>
    <row r="1753" spans="1:15">
      <c r="A1753" t="s">
        <v>0</v>
      </c>
      <c r="B1753" s="5" t="s">
        <v>55</v>
      </c>
      <c r="C1753" s="7" t="s">
        <v>52</v>
      </c>
      <c r="D1753" s="7">
        <v>486</v>
      </c>
      <c r="E1753" s="7">
        <v>-486</v>
      </c>
      <c r="F1753" s="7">
        <v>2008</v>
      </c>
      <c r="G1753" s="5" t="s">
        <v>55</v>
      </c>
      <c r="H1753" s="7" t="s">
        <v>52</v>
      </c>
      <c r="I1753" s="7">
        <v>51</v>
      </c>
      <c r="J1753" s="7">
        <v>-51</v>
      </c>
      <c r="K1753" s="7">
        <v>2008</v>
      </c>
      <c r="L1753">
        <f>VLOOKUP(B1753,NOME_BID!$A$8:$E$350,5,FALSE)</f>
        <v>26</v>
      </c>
      <c r="M1753">
        <v>13</v>
      </c>
      <c r="N1753" t="str">
        <f t="shared" si="54"/>
        <v>26-13</v>
      </c>
      <c r="O1753" t="str">
        <f t="shared" si="55"/>
        <v>13-26</v>
      </c>
    </row>
    <row r="1754" spans="1:15">
      <c r="A1754" t="s">
        <v>0</v>
      </c>
      <c r="B1754" s="5" t="s">
        <v>56</v>
      </c>
      <c r="C1754" s="6">
        <v>162519</v>
      </c>
      <c r="D1754" s="6">
        <v>134811311</v>
      </c>
      <c r="E1754" s="6">
        <v>-134648792</v>
      </c>
      <c r="F1754" s="7">
        <v>2008</v>
      </c>
      <c r="G1754" s="5" t="s">
        <v>56</v>
      </c>
      <c r="H1754" s="6">
        <v>1176</v>
      </c>
      <c r="I1754" s="6">
        <v>127329</v>
      </c>
      <c r="J1754" s="6">
        <v>-126153</v>
      </c>
      <c r="K1754" s="7">
        <v>2008</v>
      </c>
      <c r="L1754">
        <f>VLOOKUP(B1754,NOME_BID!$A$8:$E$350,5,FALSE)</f>
        <v>23</v>
      </c>
      <c r="M1754">
        <v>13</v>
      </c>
      <c r="N1754" t="str">
        <f t="shared" si="54"/>
        <v>23-13</v>
      </c>
      <c r="O1754" t="str">
        <f t="shared" si="55"/>
        <v>13-23</v>
      </c>
    </row>
    <row r="1755" spans="1:15">
      <c r="A1755" t="s">
        <v>0</v>
      </c>
      <c r="B1755" s="5" t="s">
        <v>57</v>
      </c>
      <c r="C1755" s="6">
        <v>61244</v>
      </c>
      <c r="D1755" s="6">
        <v>21677</v>
      </c>
      <c r="E1755" s="6">
        <v>39567</v>
      </c>
      <c r="F1755" s="7">
        <v>2008</v>
      </c>
      <c r="G1755" s="5" t="s">
        <v>57</v>
      </c>
      <c r="H1755" s="7">
        <v>196</v>
      </c>
      <c r="I1755" s="7">
        <v>37</v>
      </c>
      <c r="J1755" s="7">
        <v>159</v>
      </c>
      <c r="K1755" s="7">
        <v>2008</v>
      </c>
      <c r="L1755">
        <f>VLOOKUP(B1755,NOME_BID!$A$8:$E$350,5,FALSE)</f>
        <v>24</v>
      </c>
      <c r="M1755">
        <v>13</v>
      </c>
      <c r="N1755" t="str">
        <f t="shared" si="54"/>
        <v>24-13</v>
      </c>
      <c r="O1755" t="str">
        <f t="shared" si="55"/>
        <v>13-24</v>
      </c>
    </row>
    <row r="1756" spans="1:15">
      <c r="A1756" t="s">
        <v>0</v>
      </c>
      <c r="B1756" s="5" t="s">
        <v>227</v>
      </c>
      <c r="C1756" s="6">
        <v>1261882</v>
      </c>
      <c r="D1756" s="6">
        <v>11942998</v>
      </c>
      <c r="E1756" s="6">
        <v>-10681116</v>
      </c>
      <c r="F1756" s="7">
        <v>2008</v>
      </c>
      <c r="G1756" s="5" t="s">
        <v>227</v>
      </c>
      <c r="H1756" s="6">
        <v>2763</v>
      </c>
      <c r="I1756" s="6">
        <v>12579</v>
      </c>
      <c r="J1756" s="6">
        <v>-9816</v>
      </c>
      <c r="K1756" s="7">
        <v>2008</v>
      </c>
      <c r="L1756">
        <f>VLOOKUP(B1756,NOME_BID!$A$8:$E$350,5,FALSE)</f>
        <v>24</v>
      </c>
      <c r="M1756">
        <v>13</v>
      </c>
      <c r="N1756" t="str">
        <f t="shared" si="54"/>
        <v>24-13</v>
      </c>
      <c r="O1756" t="str">
        <f t="shared" si="55"/>
        <v>13-24</v>
      </c>
    </row>
    <row r="1757" spans="1:15">
      <c r="A1757" t="s">
        <v>0</v>
      </c>
      <c r="B1757" s="5" t="s">
        <v>58</v>
      </c>
      <c r="C1757" s="6">
        <v>25805711</v>
      </c>
      <c r="D1757" s="6">
        <v>29939793</v>
      </c>
      <c r="E1757" s="6">
        <v>-4134082</v>
      </c>
      <c r="F1757" s="7">
        <v>2008</v>
      </c>
      <c r="G1757" s="5" t="s">
        <v>58</v>
      </c>
      <c r="H1757" s="6">
        <v>11716</v>
      </c>
      <c r="I1757" s="6">
        <v>31081</v>
      </c>
      <c r="J1757" s="6">
        <v>-19365</v>
      </c>
      <c r="K1757" s="7">
        <v>2008</v>
      </c>
      <c r="L1757">
        <f>VLOOKUP(B1757,NOME_BID!$A$8:$E$350,5,FALSE)</f>
        <v>26</v>
      </c>
      <c r="M1757">
        <v>13</v>
      </c>
      <c r="N1757" t="str">
        <f t="shared" si="54"/>
        <v>26-13</v>
      </c>
      <c r="O1757" t="str">
        <f t="shared" si="55"/>
        <v>13-26</v>
      </c>
    </row>
    <row r="1758" spans="1:15">
      <c r="A1758" t="s">
        <v>0</v>
      </c>
      <c r="B1758" s="5" t="s">
        <v>59</v>
      </c>
      <c r="C1758" s="6">
        <v>7165151</v>
      </c>
      <c r="D1758" s="7" t="s">
        <v>52</v>
      </c>
      <c r="E1758" s="6">
        <v>7165151</v>
      </c>
      <c r="F1758" s="7">
        <v>2008</v>
      </c>
      <c r="G1758" s="5" t="s">
        <v>59</v>
      </c>
      <c r="H1758" s="6">
        <v>5957</v>
      </c>
      <c r="I1758" s="7" t="s">
        <v>52</v>
      </c>
      <c r="J1758" s="6">
        <v>5957</v>
      </c>
      <c r="K1758" s="7">
        <v>2008</v>
      </c>
      <c r="L1758">
        <f>VLOOKUP(B1758,NOME_BID!$A$8:$E$350,5,FALSE)</f>
        <v>26</v>
      </c>
      <c r="M1758">
        <v>13</v>
      </c>
      <c r="N1758" t="str">
        <f t="shared" si="54"/>
        <v>26-13</v>
      </c>
      <c r="O1758" t="str">
        <f t="shared" si="55"/>
        <v>13-26</v>
      </c>
    </row>
    <row r="1759" spans="1:15">
      <c r="A1759" t="s">
        <v>0</v>
      </c>
      <c r="B1759" s="5" t="s">
        <v>36</v>
      </c>
      <c r="C1759" s="6">
        <v>232627504</v>
      </c>
      <c r="D1759" s="6">
        <v>726861351</v>
      </c>
      <c r="E1759" s="6">
        <v>-494233847</v>
      </c>
      <c r="F1759" s="7">
        <v>2008</v>
      </c>
      <c r="G1759" s="5" t="s">
        <v>36</v>
      </c>
      <c r="H1759" s="6">
        <v>91348</v>
      </c>
      <c r="I1759" s="6">
        <v>580116</v>
      </c>
      <c r="J1759" s="6">
        <v>-488768</v>
      </c>
      <c r="K1759" s="7">
        <v>2008</v>
      </c>
      <c r="L1759">
        <f>VLOOKUP(B1759,NOME_BID!$A$8:$E$350,5,FALSE)</f>
        <v>6</v>
      </c>
      <c r="M1759">
        <v>13</v>
      </c>
      <c r="N1759" t="str">
        <f t="shared" si="54"/>
        <v>6-13</v>
      </c>
      <c r="O1759" t="str">
        <f t="shared" si="55"/>
        <v>13-6</v>
      </c>
    </row>
    <row r="1760" spans="1:15">
      <c r="A1760" t="s">
        <v>0</v>
      </c>
      <c r="B1760" s="5" t="s">
        <v>60</v>
      </c>
      <c r="C1760" s="6">
        <v>2750</v>
      </c>
      <c r="D1760" s="7">
        <v>2</v>
      </c>
      <c r="E1760" s="6">
        <v>2748</v>
      </c>
      <c r="F1760" s="7">
        <v>2008</v>
      </c>
      <c r="G1760" s="5" t="s">
        <v>60</v>
      </c>
      <c r="H1760" s="7">
        <v>0</v>
      </c>
      <c r="I1760" s="7">
        <v>0</v>
      </c>
      <c r="J1760" s="7">
        <v>0</v>
      </c>
      <c r="K1760" s="7">
        <v>2008</v>
      </c>
      <c r="L1760">
        <f>VLOOKUP(B1760,NOME_BID!$A$8:$E$350,5,FALSE)</f>
        <v>26</v>
      </c>
      <c r="M1760">
        <v>13</v>
      </c>
      <c r="N1760" t="str">
        <f t="shared" si="54"/>
        <v>26-13</v>
      </c>
      <c r="O1760" t="str">
        <f t="shared" si="55"/>
        <v>13-26</v>
      </c>
    </row>
    <row r="1761" spans="1:15">
      <c r="A1761" t="s">
        <v>0</v>
      </c>
      <c r="B1761" s="5" t="s">
        <v>61</v>
      </c>
      <c r="C1761" s="6">
        <v>4363356</v>
      </c>
      <c r="D1761" s="6">
        <v>11771592</v>
      </c>
      <c r="E1761" s="6">
        <v>-7408236</v>
      </c>
      <c r="F1761" s="7">
        <v>2008</v>
      </c>
      <c r="G1761" s="5" t="s">
        <v>61</v>
      </c>
      <c r="H1761" s="6">
        <v>6380</v>
      </c>
      <c r="I1761" s="6">
        <v>14047</v>
      </c>
      <c r="J1761" s="6">
        <v>-7667</v>
      </c>
      <c r="K1761" s="7">
        <v>2008</v>
      </c>
      <c r="L1761">
        <f>VLOOKUP(B1761,NOME_BID!$A$8:$E$350,5,FALSE)</f>
        <v>25</v>
      </c>
      <c r="M1761">
        <v>13</v>
      </c>
      <c r="N1761" t="str">
        <f t="shared" si="54"/>
        <v>25-13</v>
      </c>
      <c r="O1761" t="str">
        <f t="shared" si="55"/>
        <v>13-25</v>
      </c>
    </row>
    <row r="1762" spans="1:15">
      <c r="A1762" t="s">
        <v>0</v>
      </c>
      <c r="B1762" s="5" t="s">
        <v>62</v>
      </c>
      <c r="C1762" s="6">
        <v>195447</v>
      </c>
      <c r="D1762" s="6">
        <v>5057499</v>
      </c>
      <c r="E1762" s="6">
        <v>-4862052</v>
      </c>
      <c r="F1762" s="7">
        <v>2008</v>
      </c>
      <c r="G1762" s="5" t="s">
        <v>62</v>
      </c>
      <c r="H1762" s="6">
        <v>1267</v>
      </c>
      <c r="I1762" s="6">
        <v>32084</v>
      </c>
      <c r="J1762" s="6">
        <v>-30817</v>
      </c>
      <c r="K1762" s="7">
        <v>2008</v>
      </c>
      <c r="L1762">
        <f>VLOOKUP(B1762,NOME_BID!$A$8:$E$350,5,FALSE)</f>
        <v>26</v>
      </c>
      <c r="M1762">
        <v>13</v>
      </c>
      <c r="N1762" t="str">
        <f t="shared" si="54"/>
        <v>26-13</v>
      </c>
      <c r="O1762" t="str">
        <f t="shared" si="55"/>
        <v>13-26</v>
      </c>
    </row>
    <row r="1763" spans="1:15">
      <c r="A1763" t="s">
        <v>0</v>
      </c>
      <c r="B1763" s="5" t="s">
        <v>63</v>
      </c>
      <c r="C1763" s="6">
        <v>6651</v>
      </c>
      <c r="D1763" s="7">
        <v>2</v>
      </c>
      <c r="E1763" s="6">
        <v>6649</v>
      </c>
      <c r="F1763" s="7">
        <v>2008</v>
      </c>
      <c r="G1763" s="5" t="s">
        <v>63</v>
      </c>
      <c r="H1763" s="7">
        <v>41</v>
      </c>
      <c r="I1763" s="7">
        <v>0</v>
      </c>
      <c r="J1763" s="7">
        <v>41</v>
      </c>
      <c r="K1763" s="7">
        <v>2008</v>
      </c>
      <c r="L1763">
        <f>VLOOKUP(B1763,NOME_BID!$A$8:$E$350,5,FALSE)</f>
        <v>26</v>
      </c>
      <c r="M1763">
        <v>13</v>
      </c>
      <c r="N1763" t="str">
        <f t="shared" si="54"/>
        <v>26-13</v>
      </c>
      <c r="O1763" t="str">
        <f t="shared" si="55"/>
        <v>13-26</v>
      </c>
    </row>
    <row r="1764" spans="1:15">
      <c r="A1764" t="s">
        <v>0</v>
      </c>
      <c r="B1764" s="5" t="s">
        <v>64</v>
      </c>
      <c r="C1764" s="6">
        <v>576186</v>
      </c>
      <c r="D1764" s="6">
        <v>60497182</v>
      </c>
      <c r="E1764" s="6">
        <v>-59920996</v>
      </c>
      <c r="F1764" s="7">
        <v>2008</v>
      </c>
      <c r="G1764" s="5" t="s">
        <v>64</v>
      </c>
      <c r="H1764" s="7">
        <v>634</v>
      </c>
      <c r="I1764" s="6">
        <v>38507</v>
      </c>
      <c r="J1764" s="6">
        <v>-37873</v>
      </c>
      <c r="K1764" s="7">
        <v>2008</v>
      </c>
      <c r="L1764">
        <f>VLOOKUP(B1764,NOME_BID!$A$8:$E$350,5,FALSE)</f>
        <v>24</v>
      </c>
      <c r="M1764">
        <v>13</v>
      </c>
      <c r="N1764" t="str">
        <f t="shared" si="54"/>
        <v>24-13</v>
      </c>
      <c r="O1764" t="str">
        <f t="shared" si="55"/>
        <v>13-24</v>
      </c>
    </row>
    <row r="1765" spans="1:15">
      <c r="A1765" t="s">
        <v>0</v>
      </c>
      <c r="B1765" s="5" t="s">
        <v>65</v>
      </c>
      <c r="C1765" s="6">
        <v>11015</v>
      </c>
      <c r="D1765" s="7" t="s">
        <v>52</v>
      </c>
      <c r="E1765" s="6">
        <v>11015</v>
      </c>
      <c r="F1765" s="7">
        <v>2008</v>
      </c>
      <c r="G1765" s="5" t="s">
        <v>65</v>
      </c>
      <c r="H1765" s="7">
        <v>62</v>
      </c>
      <c r="I1765" s="7" t="s">
        <v>52</v>
      </c>
      <c r="J1765" s="7">
        <v>62</v>
      </c>
      <c r="K1765" s="7">
        <v>2008</v>
      </c>
      <c r="L1765">
        <f>VLOOKUP(B1765,NOME_BID!$A$8:$E$350,5,FALSE)</f>
        <v>26</v>
      </c>
      <c r="M1765">
        <v>13</v>
      </c>
      <c r="N1765" t="str">
        <f t="shared" si="54"/>
        <v>26-13</v>
      </c>
      <c r="O1765" t="str">
        <f t="shared" si="55"/>
        <v>13-26</v>
      </c>
    </row>
    <row r="1766" spans="1:15">
      <c r="A1766" t="s">
        <v>0</v>
      </c>
      <c r="B1766" s="5" t="s">
        <v>66</v>
      </c>
      <c r="C1766" s="6">
        <v>7825107</v>
      </c>
      <c r="D1766" s="6">
        <v>42601</v>
      </c>
      <c r="E1766" s="6">
        <v>7782506</v>
      </c>
      <c r="F1766" s="7">
        <v>2008</v>
      </c>
      <c r="G1766" s="5" t="s">
        <v>66</v>
      </c>
      <c r="H1766" s="6">
        <v>2059</v>
      </c>
      <c r="I1766" s="6">
        <v>1256</v>
      </c>
      <c r="J1766" s="7">
        <v>803</v>
      </c>
      <c r="K1766" s="7">
        <v>2008</v>
      </c>
      <c r="L1766">
        <f>VLOOKUP(B1766,NOME_BID!$A$8:$E$350,5,FALSE)</f>
        <v>25</v>
      </c>
      <c r="M1766">
        <v>13</v>
      </c>
      <c r="N1766" t="str">
        <f t="shared" si="54"/>
        <v>25-13</v>
      </c>
      <c r="O1766" t="str">
        <f t="shared" si="55"/>
        <v>13-25</v>
      </c>
    </row>
    <row r="1767" spans="1:15">
      <c r="A1767" t="s">
        <v>0</v>
      </c>
      <c r="B1767" s="5" t="s">
        <v>67</v>
      </c>
      <c r="C1767" s="6">
        <v>183819</v>
      </c>
      <c r="D1767" s="6">
        <v>45913</v>
      </c>
      <c r="E1767" s="6">
        <v>137906</v>
      </c>
      <c r="F1767" s="7">
        <v>2008</v>
      </c>
      <c r="G1767" s="5" t="s">
        <v>67</v>
      </c>
      <c r="H1767" s="7">
        <v>383</v>
      </c>
      <c r="I1767" s="7">
        <v>107</v>
      </c>
      <c r="J1767" s="7">
        <v>276</v>
      </c>
      <c r="K1767" s="7">
        <v>2008</v>
      </c>
      <c r="L1767">
        <f>VLOOKUP(B1767,NOME_BID!$A$8:$E$350,5,FALSE)</f>
        <v>24</v>
      </c>
      <c r="M1767">
        <v>13</v>
      </c>
      <c r="N1767" t="str">
        <f t="shared" si="54"/>
        <v>24-13</v>
      </c>
      <c r="O1767" t="str">
        <f t="shared" si="55"/>
        <v>13-24</v>
      </c>
    </row>
    <row r="1768" spans="1:15">
      <c r="A1768" t="s">
        <v>0</v>
      </c>
      <c r="B1768" s="5" t="s">
        <v>68</v>
      </c>
      <c r="C1768" s="6">
        <v>437200900</v>
      </c>
      <c r="D1768" s="6">
        <v>39701987</v>
      </c>
      <c r="E1768" s="6">
        <v>397498913</v>
      </c>
      <c r="F1768" s="7">
        <v>2008</v>
      </c>
      <c r="G1768" s="5" t="s">
        <v>68</v>
      </c>
      <c r="H1768" s="6">
        <v>196195</v>
      </c>
      <c r="I1768" s="6">
        <v>100742</v>
      </c>
      <c r="J1768" s="6">
        <v>95453</v>
      </c>
      <c r="K1768" s="7">
        <v>2008</v>
      </c>
      <c r="L1768">
        <f>VLOOKUP(B1768,NOME_BID!$A$8:$E$350,5,FALSE)</f>
        <v>26</v>
      </c>
      <c r="M1768">
        <v>13</v>
      </c>
      <c r="N1768" t="str">
        <f t="shared" si="54"/>
        <v>26-13</v>
      </c>
      <c r="O1768" t="str">
        <f t="shared" si="55"/>
        <v>13-26</v>
      </c>
    </row>
    <row r="1769" spans="1:15">
      <c r="A1769" t="s">
        <v>0</v>
      </c>
      <c r="B1769" s="5" t="s">
        <v>69</v>
      </c>
      <c r="C1769" s="6">
        <v>33063</v>
      </c>
      <c r="D1769" s="6">
        <v>2447</v>
      </c>
      <c r="E1769" s="6">
        <v>30616</v>
      </c>
      <c r="F1769" s="7">
        <v>2008</v>
      </c>
      <c r="G1769" s="5" t="s">
        <v>69</v>
      </c>
      <c r="H1769" s="7">
        <v>56</v>
      </c>
      <c r="I1769" s="7">
        <v>105</v>
      </c>
      <c r="J1769" s="7">
        <v>-49</v>
      </c>
      <c r="K1769" s="7">
        <v>2008</v>
      </c>
      <c r="L1769">
        <f>VLOOKUP(B1769,NOME_BID!$A$8:$E$350,5,FALSE)</f>
        <v>24</v>
      </c>
      <c r="M1769">
        <v>13</v>
      </c>
      <c r="N1769" t="str">
        <f t="shared" si="54"/>
        <v>24-13</v>
      </c>
      <c r="O1769" t="str">
        <f t="shared" si="55"/>
        <v>13-24</v>
      </c>
    </row>
    <row r="1770" spans="1:15">
      <c r="A1770" t="s">
        <v>0</v>
      </c>
      <c r="B1770" s="5" t="s">
        <v>70</v>
      </c>
      <c r="C1770" s="7" t="s">
        <v>52</v>
      </c>
      <c r="D1770" s="7">
        <v>780</v>
      </c>
      <c r="E1770" s="7">
        <v>-780</v>
      </c>
      <c r="F1770" s="7">
        <v>2008</v>
      </c>
      <c r="G1770" s="5" t="s">
        <v>70</v>
      </c>
      <c r="H1770" s="7" t="s">
        <v>52</v>
      </c>
      <c r="I1770" s="7">
        <v>143</v>
      </c>
      <c r="J1770" s="7">
        <v>-143</v>
      </c>
      <c r="K1770" s="7">
        <v>2008</v>
      </c>
      <c r="L1770">
        <f>VLOOKUP(B1770,NOME_BID!$A$8:$E$350,5,FALSE)</f>
        <v>23</v>
      </c>
      <c r="M1770">
        <v>13</v>
      </c>
      <c r="N1770" t="str">
        <f t="shared" si="54"/>
        <v>23-13</v>
      </c>
      <c r="O1770" t="str">
        <f t="shared" si="55"/>
        <v>13-23</v>
      </c>
    </row>
    <row r="1771" spans="1:15">
      <c r="A1771" t="s">
        <v>0</v>
      </c>
      <c r="B1771" s="5" t="s">
        <v>257</v>
      </c>
      <c r="C1771" s="7" t="s">
        <v>52</v>
      </c>
      <c r="D1771" s="6">
        <v>29122146</v>
      </c>
      <c r="E1771" s="6">
        <v>-29122146</v>
      </c>
      <c r="F1771" s="7">
        <v>2008</v>
      </c>
      <c r="G1771" s="5" t="s">
        <v>257</v>
      </c>
      <c r="H1771" s="7" t="s">
        <v>52</v>
      </c>
      <c r="I1771" s="6">
        <v>20853</v>
      </c>
      <c r="J1771" s="6">
        <v>-20853</v>
      </c>
      <c r="K1771" s="7">
        <v>2008</v>
      </c>
      <c r="L1771">
        <f>VLOOKUP(B1771,NOME_BID!$A$8:$E$350,5,FALSE)</f>
        <v>24</v>
      </c>
      <c r="M1771">
        <v>13</v>
      </c>
      <c r="N1771" t="str">
        <f t="shared" si="54"/>
        <v>24-13</v>
      </c>
      <c r="O1771" t="str">
        <f t="shared" si="55"/>
        <v>13-24</v>
      </c>
    </row>
    <row r="1772" spans="1:15">
      <c r="A1772" t="s">
        <v>0</v>
      </c>
      <c r="B1772" s="5" t="s">
        <v>71</v>
      </c>
      <c r="C1772" s="6">
        <v>616500</v>
      </c>
      <c r="D1772" s="6">
        <v>50533021</v>
      </c>
      <c r="E1772" s="6">
        <v>-49916521</v>
      </c>
      <c r="F1772" s="7">
        <v>2008</v>
      </c>
      <c r="G1772" s="5" t="s">
        <v>71</v>
      </c>
      <c r="H1772" s="7">
        <v>162</v>
      </c>
      <c r="I1772" s="6">
        <v>38933</v>
      </c>
      <c r="J1772" s="6">
        <v>-38771</v>
      </c>
      <c r="K1772" s="7">
        <v>2008</v>
      </c>
      <c r="L1772">
        <f>VLOOKUP(B1772,NOME_BID!$A$8:$E$350,5,FALSE)</f>
        <v>26</v>
      </c>
      <c r="M1772">
        <v>13</v>
      </c>
      <c r="N1772" t="str">
        <f t="shared" si="54"/>
        <v>26-13</v>
      </c>
      <c r="O1772" t="str">
        <f t="shared" si="55"/>
        <v>13-26</v>
      </c>
    </row>
    <row r="1773" spans="1:15">
      <c r="A1773" t="s">
        <v>0</v>
      </c>
      <c r="B1773" s="5" t="s">
        <v>37</v>
      </c>
      <c r="C1773" s="6">
        <v>5770164</v>
      </c>
      <c r="D1773" s="6">
        <v>54055248</v>
      </c>
      <c r="E1773" s="6">
        <v>-48285084</v>
      </c>
      <c r="F1773" s="7">
        <v>2008</v>
      </c>
      <c r="G1773" s="5" t="s">
        <v>37</v>
      </c>
      <c r="H1773" s="6">
        <v>21556</v>
      </c>
      <c r="I1773" s="6">
        <v>48953</v>
      </c>
      <c r="J1773" s="6">
        <v>-27397</v>
      </c>
      <c r="K1773" s="7">
        <v>2008</v>
      </c>
      <c r="L1773">
        <f>VLOOKUP(B1773,NOME_BID!$A$8:$E$350,5,FALSE)</f>
        <v>10</v>
      </c>
      <c r="M1773">
        <v>13</v>
      </c>
      <c r="N1773" t="str">
        <f t="shared" si="54"/>
        <v>10-13</v>
      </c>
      <c r="O1773" t="str">
        <f t="shared" si="55"/>
        <v>13-10</v>
      </c>
    </row>
    <row r="1774" spans="1:15">
      <c r="A1774" t="s">
        <v>0</v>
      </c>
      <c r="B1774" s="5" t="s">
        <v>72</v>
      </c>
      <c r="C1774" s="7" t="s">
        <v>52</v>
      </c>
      <c r="D1774" s="7">
        <v>588</v>
      </c>
      <c r="E1774" s="7">
        <v>-588</v>
      </c>
      <c r="F1774" s="7">
        <v>2008</v>
      </c>
      <c r="G1774" s="5" t="s">
        <v>72</v>
      </c>
      <c r="H1774" s="7" t="s">
        <v>52</v>
      </c>
      <c r="I1774" s="7">
        <v>20</v>
      </c>
      <c r="J1774" s="7">
        <v>-20</v>
      </c>
      <c r="K1774" s="7">
        <v>2008</v>
      </c>
      <c r="L1774">
        <f>VLOOKUP(B1774,NOME_BID!$A$8:$E$350,5,FALSE)</f>
        <v>26</v>
      </c>
      <c r="M1774">
        <v>13</v>
      </c>
      <c r="N1774" t="str">
        <f t="shared" si="54"/>
        <v>26-13</v>
      </c>
      <c r="O1774" t="str">
        <f t="shared" si="55"/>
        <v>13-26</v>
      </c>
    </row>
    <row r="1775" spans="1:15">
      <c r="A1775" t="s">
        <v>0</v>
      </c>
      <c r="B1775" s="5" t="s">
        <v>73</v>
      </c>
      <c r="C1775" s="7" t="s">
        <v>52</v>
      </c>
      <c r="D1775" s="7">
        <v>0</v>
      </c>
      <c r="E1775" s="7">
        <v>0</v>
      </c>
      <c r="F1775" s="7">
        <v>2008</v>
      </c>
      <c r="G1775" s="5" t="s">
        <v>73</v>
      </c>
      <c r="H1775" s="7" t="s">
        <v>52</v>
      </c>
      <c r="I1775" s="7">
        <v>0</v>
      </c>
      <c r="J1775" s="7">
        <v>0</v>
      </c>
      <c r="K1775" s="7">
        <v>2008</v>
      </c>
      <c r="L1775">
        <f>VLOOKUP(B1775,NOME_BID!$A$8:$E$350,5,FALSE)</f>
        <v>22</v>
      </c>
      <c r="M1775">
        <v>13</v>
      </c>
      <c r="N1775" t="str">
        <f t="shared" si="54"/>
        <v>22-13</v>
      </c>
      <c r="O1775" t="str">
        <f t="shared" si="55"/>
        <v>13-22</v>
      </c>
    </row>
    <row r="1776" spans="1:15">
      <c r="A1776" t="s">
        <v>0</v>
      </c>
      <c r="B1776" s="5" t="s">
        <v>38</v>
      </c>
      <c r="C1776" s="6">
        <v>10767956</v>
      </c>
      <c r="D1776" s="6">
        <v>284370916</v>
      </c>
      <c r="E1776" s="6">
        <v>-273602960</v>
      </c>
      <c r="F1776" s="7">
        <v>2008</v>
      </c>
      <c r="G1776" s="5" t="s">
        <v>38</v>
      </c>
      <c r="H1776" s="6">
        <v>45207</v>
      </c>
      <c r="I1776" s="6">
        <v>912702</v>
      </c>
      <c r="J1776" s="6">
        <v>-867495</v>
      </c>
      <c r="K1776" s="7">
        <v>2008</v>
      </c>
      <c r="L1776">
        <f>VLOOKUP(B1776,NOME_BID!$A$8:$E$350,5,FALSE)</f>
        <v>999999</v>
      </c>
      <c r="M1776">
        <v>13</v>
      </c>
      <c r="N1776" t="str">
        <f t="shared" si="54"/>
        <v>999999-13</v>
      </c>
      <c r="O1776" t="str">
        <f t="shared" si="55"/>
        <v>13-999999</v>
      </c>
    </row>
    <row r="1777" spans="1:15">
      <c r="A1777" t="s">
        <v>0</v>
      </c>
      <c r="B1777" s="5" t="s">
        <v>74</v>
      </c>
      <c r="C1777" s="7" t="s">
        <v>52</v>
      </c>
      <c r="D1777" s="7">
        <v>22</v>
      </c>
      <c r="E1777" s="7">
        <v>-22</v>
      </c>
      <c r="F1777" s="7">
        <v>2008</v>
      </c>
      <c r="G1777" s="5" t="s">
        <v>74</v>
      </c>
      <c r="H1777" s="7" t="s">
        <v>52</v>
      </c>
      <c r="I1777" s="7">
        <v>1</v>
      </c>
      <c r="J1777" s="7">
        <v>-1</v>
      </c>
      <c r="K1777" s="7">
        <v>2008</v>
      </c>
      <c r="L1777">
        <f>VLOOKUP(B1777,NOME_BID!$A$8:$E$350,5,FALSE)</f>
        <v>25</v>
      </c>
      <c r="M1777">
        <v>13</v>
      </c>
      <c r="N1777" t="str">
        <f t="shared" si="54"/>
        <v>25-13</v>
      </c>
      <c r="O1777" t="str">
        <f t="shared" si="55"/>
        <v>13-25</v>
      </c>
    </row>
    <row r="1778" spans="1:15">
      <c r="A1778" t="s">
        <v>0</v>
      </c>
      <c r="B1778" s="5" t="s">
        <v>75</v>
      </c>
      <c r="C1778" s="6">
        <v>4767324</v>
      </c>
      <c r="D1778" s="6">
        <v>380681</v>
      </c>
      <c r="E1778" s="6">
        <v>4386643</v>
      </c>
      <c r="F1778" s="7">
        <v>2008</v>
      </c>
      <c r="G1778" s="5" t="s">
        <v>75</v>
      </c>
      <c r="H1778" s="6">
        <v>2186</v>
      </c>
      <c r="I1778" s="6">
        <v>1191</v>
      </c>
      <c r="J1778" s="7">
        <v>995</v>
      </c>
      <c r="K1778" s="7">
        <v>2008</v>
      </c>
      <c r="L1778">
        <f>VLOOKUP(B1778,NOME_BID!$A$8:$E$350,5,FALSE)</f>
        <v>26</v>
      </c>
      <c r="M1778">
        <v>13</v>
      </c>
      <c r="N1778" t="str">
        <f t="shared" si="54"/>
        <v>26-13</v>
      </c>
      <c r="O1778" t="str">
        <f t="shared" si="55"/>
        <v>13-26</v>
      </c>
    </row>
    <row r="1779" spans="1:15">
      <c r="A1779" t="s">
        <v>0</v>
      </c>
      <c r="B1779" s="5" t="s">
        <v>228</v>
      </c>
      <c r="C1779" s="7" t="s">
        <v>52</v>
      </c>
      <c r="D1779" s="7">
        <v>141</v>
      </c>
      <c r="E1779" s="7">
        <v>-141</v>
      </c>
      <c r="F1779" s="7">
        <v>2008</v>
      </c>
      <c r="G1779" s="5" t="s">
        <v>228</v>
      </c>
      <c r="H1779" s="7" t="s">
        <v>52</v>
      </c>
      <c r="I1779" s="7">
        <v>2</v>
      </c>
      <c r="J1779" s="7">
        <v>-2</v>
      </c>
      <c r="K1779" s="7">
        <v>2008</v>
      </c>
      <c r="L1779">
        <f>VLOOKUP(B1779,NOME_BID!$A$8:$E$350,5,FALSE)</f>
        <v>23</v>
      </c>
      <c r="M1779">
        <v>13</v>
      </c>
      <c r="N1779" t="str">
        <f t="shared" si="54"/>
        <v>23-13</v>
      </c>
      <c r="O1779" t="str">
        <f t="shared" si="55"/>
        <v>13-23</v>
      </c>
    </row>
    <row r="1780" spans="1:15">
      <c r="A1780" t="s">
        <v>0</v>
      </c>
      <c r="B1780" s="5" t="s">
        <v>258</v>
      </c>
      <c r="C1780" s="6">
        <v>25525</v>
      </c>
      <c r="D1780" s="7">
        <v>1</v>
      </c>
      <c r="E1780" s="6">
        <v>25524</v>
      </c>
      <c r="F1780" s="7">
        <v>2008</v>
      </c>
      <c r="G1780" s="5" t="s">
        <v>258</v>
      </c>
      <c r="H1780" s="7">
        <v>119</v>
      </c>
      <c r="I1780" s="7">
        <v>0</v>
      </c>
      <c r="J1780" s="7">
        <v>119</v>
      </c>
      <c r="K1780" s="7">
        <v>2008</v>
      </c>
      <c r="L1780">
        <f>VLOOKUP(B1780,NOME_BID!$A$8:$E$350,5,FALSE)</f>
        <v>24</v>
      </c>
      <c r="M1780">
        <v>13</v>
      </c>
      <c r="N1780" t="str">
        <f t="shared" si="54"/>
        <v>24-13</v>
      </c>
      <c r="O1780" t="str">
        <f t="shared" si="55"/>
        <v>13-24</v>
      </c>
    </row>
    <row r="1781" spans="1:15">
      <c r="A1781" t="s">
        <v>0</v>
      </c>
      <c r="B1781" s="5" t="s">
        <v>77</v>
      </c>
      <c r="C1781" s="6">
        <v>37343</v>
      </c>
      <c r="D1781" s="6">
        <v>14302</v>
      </c>
      <c r="E1781" s="6">
        <v>23041</v>
      </c>
      <c r="F1781" s="7">
        <v>2008</v>
      </c>
      <c r="G1781" s="5" t="s">
        <v>77</v>
      </c>
      <c r="H1781" s="7">
        <v>150</v>
      </c>
      <c r="I1781" s="7">
        <v>444</v>
      </c>
      <c r="J1781" s="7">
        <v>-294</v>
      </c>
      <c r="K1781" s="7">
        <v>2008</v>
      </c>
      <c r="L1781">
        <f>VLOOKUP(B1781,NOME_BID!$A$8:$E$350,5,FALSE)</f>
        <v>25</v>
      </c>
      <c r="M1781">
        <v>13</v>
      </c>
      <c r="N1781" t="str">
        <f t="shared" si="54"/>
        <v>25-13</v>
      </c>
      <c r="O1781" t="str">
        <f t="shared" si="55"/>
        <v>13-25</v>
      </c>
    </row>
    <row r="1782" spans="1:15">
      <c r="A1782" t="s">
        <v>0</v>
      </c>
      <c r="B1782" s="5" t="s">
        <v>78</v>
      </c>
      <c r="C1782" s="6">
        <v>1409</v>
      </c>
      <c r="D1782" s="7">
        <v>648</v>
      </c>
      <c r="E1782" s="7">
        <v>761</v>
      </c>
      <c r="F1782" s="7">
        <v>2008</v>
      </c>
      <c r="G1782" s="5" t="s">
        <v>78</v>
      </c>
      <c r="H1782" s="7">
        <v>14</v>
      </c>
      <c r="I1782" s="7">
        <v>6</v>
      </c>
      <c r="J1782" s="7">
        <v>8</v>
      </c>
      <c r="K1782" s="7">
        <v>2008</v>
      </c>
      <c r="L1782">
        <f>VLOOKUP(B1782,NOME_BID!$A$8:$E$350,5,FALSE)</f>
        <v>23</v>
      </c>
      <c r="M1782">
        <v>13</v>
      </c>
      <c r="N1782" t="str">
        <f t="shared" si="54"/>
        <v>23-13</v>
      </c>
      <c r="O1782" t="str">
        <f t="shared" si="55"/>
        <v>13-23</v>
      </c>
    </row>
    <row r="1783" spans="1:15">
      <c r="A1783" t="s">
        <v>0</v>
      </c>
      <c r="B1783" s="5" t="s">
        <v>79</v>
      </c>
      <c r="C1783" s="6">
        <v>13059274</v>
      </c>
      <c r="D1783" s="6">
        <v>356649987</v>
      </c>
      <c r="E1783" s="6">
        <v>-343590713</v>
      </c>
      <c r="F1783" s="7">
        <v>2008</v>
      </c>
      <c r="G1783" s="5" t="s">
        <v>79</v>
      </c>
      <c r="H1783" s="6">
        <v>26692</v>
      </c>
      <c r="I1783" s="6">
        <v>258989</v>
      </c>
      <c r="J1783" s="6">
        <v>-232297</v>
      </c>
      <c r="K1783" s="7">
        <v>2008</v>
      </c>
      <c r="L1783">
        <f>VLOOKUP(B1783,NOME_BID!$A$8:$E$350,5,FALSE)</f>
        <v>21</v>
      </c>
      <c r="M1783">
        <v>13</v>
      </c>
      <c r="N1783" t="str">
        <f t="shared" si="54"/>
        <v>21-13</v>
      </c>
      <c r="O1783" t="str">
        <f t="shared" si="55"/>
        <v>13-21</v>
      </c>
    </row>
    <row r="1784" spans="1:15">
      <c r="A1784" t="s">
        <v>0</v>
      </c>
      <c r="B1784" s="5" t="s">
        <v>39</v>
      </c>
      <c r="C1784" s="6">
        <v>2434021382</v>
      </c>
      <c r="D1784" s="6">
        <v>364259360</v>
      </c>
      <c r="E1784" s="6">
        <v>2069762022</v>
      </c>
      <c r="F1784" s="7">
        <v>2008</v>
      </c>
      <c r="G1784" s="5" t="s">
        <v>39</v>
      </c>
      <c r="H1784" s="6">
        <v>1503389</v>
      </c>
      <c r="I1784" s="6">
        <v>553093</v>
      </c>
      <c r="J1784" s="6">
        <v>950296</v>
      </c>
      <c r="K1784" s="7">
        <v>2008</v>
      </c>
      <c r="L1784">
        <f>VLOOKUP(B1784,NOME_BID!$A$8:$E$350,5,FALSE)</f>
        <v>11</v>
      </c>
      <c r="M1784">
        <v>13</v>
      </c>
      <c r="N1784" t="str">
        <f t="shared" si="54"/>
        <v>11-13</v>
      </c>
      <c r="O1784" t="str">
        <f t="shared" si="55"/>
        <v>13-11</v>
      </c>
    </row>
    <row r="1785" spans="1:15">
      <c r="A1785" t="s">
        <v>0</v>
      </c>
      <c r="B1785" s="5" t="s">
        <v>81</v>
      </c>
      <c r="C1785" s="6">
        <v>551057675</v>
      </c>
      <c r="D1785" s="6">
        <v>939362099</v>
      </c>
      <c r="E1785" s="6">
        <v>-388304424</v>
      </c>
      <c r="F1785" s="7">
        <v>2008</v>
      </c>
      <c r="G1785" s="5" t="s">
        <v>81</v>
      </c>
      <c r="H1785" s="6">
        <v>384714</v>
      </c>
      <c r="I1785" s="6">
        <v>2319949</v>
      </c>
      <c r="J1785" s="6">
        <v>-1935235</v>
      </c>
      <c r="K1785" s="7">
        <v>2008</v>
      </c>
      <c r="L1785">
        <f>VLOOKUP(B1785,NOME_BID!$A$8:$E$350,5,FALSE)</f>
        <v>25</v>
      </c>
      <c r="M1785">
        <v>13</v>
      </c>
      <c r="N1785" t="str">
        <f t="shared" si="54"/>
        <v>25-13</v>
      </c>
      <c r="O1785" t="str">
        <f t="shared" si="55"/>
        <v>13-25</v>
      </c>
    </row>
    <row r="1786" spans="1:15">
      <c r="A1786" t="s">
        <v>0</v>
      </c>
      <c r="B1786" s="5" t="s">
        <v>82</v>
      </c>
      <c r="C1786" s="6">
        <v>23076977</v>
      </c>
      <c r="D1786" s="6">
        <v>52153828</v>
      </c>
      <c r="E1786" s="6">
        <v>-29076851</v>
      </c>
      <c r="F1786" s="7">
        <v>2008</v>
      </c>
      <c r="G1786" s="5" t="s">
        <v>82</v>
      </c>
      <c r="H1786" s="6">
        <v>19533</v>
      </c>
      <c r="I1786" s="6">
        <v>172614</v>
      </c>
      <c r="J1786" s="6">
        <v>-153081</v>
      </c>
      <c r="K1786" s="7">
        <v>2008</v>
      </c>
      <c r="L1786">
        <f>VLOOKUP(B1786,NOME_BID!$A$8:$E$350,5,FALSE)</f>
        <v>25</v>
      </c>
      <c r="M1786">
        <v>13</v>
      </c>
      <c r="N1786" t="str">
        <f t="shared" si="54"/>
        <v>25-13</v>
      </c>
      <c r="O1786" t="str">
        <f t="shared" si="55"/>
        <v>13-25</v>
      </c>
    </row>
    <row r="1787" spans="1:15">
      <c r="A1787" t="s">
        <v>0</v>
      </c>
      <c r="B1787" s="5" t="s">
        <v>83</v>
      </c>
      <c r="C1787" s="6">
        <v>73988</v>
      </c>
      <c r="D1787" s="6">
        <v>191991</v>
      </c>
      <c r="E1787" s="6">
        <v>-118003</v>
      </c>
      <c r="F1787" s="7">
        <v>2008</v>
      </c>
      <c r="G1787" s="5" t="s">
        <v>83</v>
      </c>
      <c r="H1787" s="7">
        <v>283</v>
      </c>
      <c r="I1787" s="7">
        <v>222</v>
      </c>
      <c r="J1787" s="7">
        <v>61</v>
      </c>
      <c r="K1787" s="7">
        <v>2008</v>
      </c>
      <c r="L1787">
        <f>VLOOKUP(B1787,NOME_BID!$A$8:$E$350,5,FALSE)</f>
        <v>26</v>
      </c>
      <c r="M1787">
        <v>13</v>
      </c>
      <c r="N1787" t="str">
        <f t="shared" si="54"/>
        <v>26-13</v>
      </c>
      <c r="O1787" t="str">
        <f t="shared" si="55"/>
        <v>13-26</v>
      </c>
    </row>
    <row r="1788" spans="1:15">
      <c r="A1788" t="s">
        <v>0</v>
      </c>
      <c r="B1788" s="5" t="s">
        <v>40</v>
      </c>
      <c r="C1788" s="6">
        <v>533365706</v>
      </c>
      <c r="D1788" s="6">
        <v>798929353</v>
      </c>
      <c r="E1788" s="6">
        <v>-265563647</v>
      </c>
      <c r="F1788" s="7">
        <v>2008</v>
      </c>
      <c r="G1788" s="5" t="s">
        <v>40</v>
      </c>
      <c r="H1788" s="6">
        <v>775250</v>
      </c>
      <c r="I1788" s="6">
        <v>1713930</v>
      </c>
      <c r="J1788" s="6">
        <v>-938680</v>
      </c>
      <c r="K1788" s="7">
        <v>2008</v>
      </c>
      <c r="L1788">
        <f>VLOOKUP(B1788,NOME_BID!$A$8:$E$350,5,FALSE)</f>
        <v>12</v>
      </c>
      <c r="M1788">
        <v>13</v>
      </c>
      <c r="N1788" t="str">
        <f t="shared" si="54"/>
        <v>12-13</v>
      </c>
      <c r="O1788" t="str">
        <f t="shared" si="55"/>
        <v>13-12</v>
      </c>
    </row>
    <row r="1789" spans="1:15">
      <c r="A1789" t="s">
        <v>0</v>
      </c>
      <c r="B1789" s="5" t="s">
        <v>229</v>
      </c>
      <c r="C1789" s="7" t="s">
        <v>52</v>
      </c>
      <c r="D1789" s="6">
        <v>33600</v>
      </c>
      <c r="E1789" s="6">
        <v>-33600</v>
      </c>
      <c r="F1789" s="7">
        <v>2008</v>
      </c>
      <c r="G1789" s="5" t="s">
        <v>229</v>
      </c>
      <c r="H1789" s="7" t="s">
        <v>52</v>
      </c>
      <c r="I1789" s="7">
        <v>123</v>
      </c>
      <c r="J1789" s="7">
        <v>-123</v>
      </c>
      <c r="K1789" s="7">
        <v>2008</v>
      </c>
      <c r="L1789">
        <f>VLOOKUP(B1789,NOME_BID!$A$8:$E$350,5,FALSE)</f>
        <v>22</v>
      </c>
      <c r="M1789">
        <v>13</v>
      </c>
      <c r="N1789" t="str">
        <f t="shared" si="54"/>
        <v>22-13</v>
      </c>
      <c r="O1789" t="str">
        <f t="shared" si="55"/>
        <v>13-22</v>
      </c>
    </row>
    <row r="1790" spans="1:15">
      <c r="A1790" t="s">
        <v>0</v>
      </c>
      <c r="B1790" s="5" t="s">
        <v>84</v>
      </c>
      <c r="C1790" s="6">
        <v>10244</v>
      </c>
      <c r="D1790" s="7">
        <v>1</v>
      </c>
      <c r="E1790" s="6">
        <v>10243</v>
      </c>
      <c r="F1790" s="7">
        <v>2008</v>
      </c>
      <c r="G1790" s="5" t="s">
        <v>84</v>
      </c>
      <c r="H1790" s="7">
        <v>41</v>
      </c>
      <c r="I1790" s="7">
        <v>4</v>
      </c>
      <c r="J1790" s="7">
        <v>37</v>
      </c>
      <c r="K1790" s="7">
        <v>2008</v>
      </c>
      <c r="L1790">
        <f>VLOOKUP(B1790,NOME_BID!$A$8:$E$350,5,FALSE)</f>
        <v>23</v>
      </c>
      <c r="M1790">
        <v>13</v>
      </c>
      <c r="N1790" t="str">
        <f t="shared" si="54"/>
        <v>23-13</v>
      </c>
      <c r="O1790" t="str">
        <f t="shared" si="55"/>
        <v>13-23</v>
      </c>
    </row>
    <row r="1791" spans="1:15">
      <c r="A1791" t="s">
        <v>0</v>
      </c>
      <c r="B1791" s="5" t="s">
        <v>85</v>
      </c>
      <c r="C1791" s="6">
        <v>233622</v>
      </c>
      <c r="D1791" s="6">
        <v>266352</v>
      </c>
      <c r="E1791" s="6">
        <v>-32730</v>
      </c>
      <c r="F1791" s="7">
        <v>2008</v>
      </c>
      <c r="G1791" s="5" t="s">
        <v>85</v>
      </c>
      <c r="H1791" s="7">
        <v>237</v>
      </c>
      <c r="I1791" s="6">
        <v>1502</v>
      </c>
      <c r="J1791" s="6">
        <v>-1265</v>
      </c>
      <c r="K1791" s="7">
        <v>2008</v>
      </c>
      <c r="L1791">
        <f>VLOOKUP(B1791,NOME_BID!$A$8:$E$350,5,FALSE)</f>
        <v>25</v>
      </c>
      <c r="M1791">
        <v>13</v>
      </c>
      <c r="N1791" t="str">
        <f t="shared" si="54"/>
        <v>25-13</v>
      </c>
      <c r="O1791" t="str">
        <f t="shared" si="55"/>
        <v>13-25</v>
      </c>
    </row>
    <row r="1792" spans="1:15">
      <c r="A1792" t="s">
        <v>0</v>
      </c>
      <c r="B1792" s="5" t="s">
        <v>86</v>
      </c>
      <c r="C1792" s="6">
        <v>17215328</v>
      </c>
      <c r="D1792" s="6">
        <v>242380680</v>
      </c>
      <c r="E1792" s="6">
        <v>-225165352</v>
      </c>
      <c r="F1792" s="7">
        <v>2008</v>
      </c>
      <c r="G1792" s="5" t="s">
        <v>86</v>
      </c>
      <c r="H1792" s="6">
        <v>19583</v>
      </c>
      <c r="I1792" s="6">
        <v>649896</v>
      </c>
      <c r="J1792" s="6">
        <v>-630313</v>
      </c>
      <c r="K1792" s="7">
        <v>2008</v>
      </c>
      <c r="L1792">
        <f>VLOOKUP(B1792,NOME_BID!$A$8:$E$350,5,FALSE)</f>
        <v>25</v>
      </c>
      <c r="M1792">
        <v>13</v>
      </c>
      <c r="N1792" t="str">
        <f t="shared" si="54"/>
        <v>25-13</v>
      </c>
      <c r="O1792" t="str">
        <f t="shared" si="55"/>
        <v>13-25</v>
      </c>
    </row>
    <row r="1793" spans="1:15">
      <c r="A1793" t="s">
        <v>0</v>
      </c>
      <c r="B1793" s="5" t="s">
        <v>87</v>
      </c>
      <c r="C1793" s="6">
        <v>5806</v>
      </c>
      <c r="D1793" s="6">
        <v>3343618</v>
      </c>
      <c r="E1793" s="6">
        <v>-3337812</v>
      </c>
      <c r="F1793" s="7">
        <v>2008</v>
      </c>
      <c r="G1793" s="5" t="s">
        <v>87</v>
      </c>
      <c r="H1793" s="7">
        <v>24</v>
      </c>
      <c r="I1793" s="6">
        <v>4974</v>
      </c>
      <c r="J1793" s="6">
        <v>-4950</v>
      </c>
      <c r="K1793" s="7">
        <v>2008</v>
      </c>
      <c r="L1793">
        <f>VLOOKUP(B1793,NOME_BID!$A$8:$E$350,5,FALSE)</f>
        <v>23</v>
      </c>
      <c r="M1793">
        <v>13</v>
      </c>
      <c r="N1793" t="str">
        <f t="shared" si="54"/>
        <v>23-13</v>
      </c>
      <c r="O1793" t="str">
        <f t="shared" si="55"/>
        <v>13-23</v>
      </c>
    </row>
    <row r="1794" spans="1:15">
      <c r="A1794" t="s">
        <v>0</v>
      </c>
      <c r="B1794" s="5" t="s">
        <v>88</v>
      </c>
      <c r="C1794" s="6">
        <v>5785112</v>
      </c>
      <c r="D1794" s="6">
        <v>3831740</v>
      </c>
      <c r="E1794" s="6">
        <v>1953372</v>
      </c>
      <c r="F1794" s="7">
        <v>2008</v>
      </c>
      <c r="G1794" s="5" t="s">
        <v>88</v>
      </c>
      <c r="H1794" s="6">
        <v>9454</v>
      </c>
      <c r="I1794" s="6">
        <v>26332</v>
      </c>
      <c r="J1794" s="6">
        <v>-16878</v>
      </c>
      <c r="K1794" s="7">
        <v>2008</v>
      </c>
      <c r="L1794">
        <f>VLOOKUP(B1794,NOME_BID!$A$8:$E$350,5,FALSE)</f>
        <v>24</v>
      </c>
      <c r="M1794">
        <v>13</v>
      </c>
      <c r="N1794" t="str">
        <f t="shared" si="54"/>
        <v>24-13</v>
      </c>
      <c r="O1794" t="str">
        <f t="shared" si="55"/>
        <v>13-24</v>
      </c>
    </row>
    <row r="1795" spans="1:15">
      <c r="A1795" t="s">
        <v>0</v>
      </c>
      <c r="B1795" s="5" t="s">
        <v>89</v>
      </c>
      <c r="C1795" s="6">
        <v>334693</v>
      </c>
      <c r="D1795" s="6">
        <v>1258</v>
      </c>
      <c r="E1795" s="6">
        <v>333435</v>
      </c>
      <c r="F1795" s="7">
        <v>2008</v>
      </c>
      <c r="G1795" s="5" t="s">
        <v>89</v>
      </c>
      <c r="H1795" s="7">
        <v>521</v>
      </c>
      <c r="I1795" s="7">
        <v>61</v>
      </c>
      <c r="J1795" s="7">
        <v>460</v>
      </c>
      <c r="K1795" s="7">
        <v>2008</v>
      </c>
      <c r="L1795">
        <f>VLOOKUP(B1795,NOME_BID!$A$8:$E$350,5,FALSE)</f>
        <v>26</v>
      </c>
      <c r="M1795">
        <v>13</v>
      </c>
      <c r="N1795" t="str">
        <f t="shared" si="54"/>
        <v>26-13</v>
      </c>
      <c r="O1795" t="str">
        <f t="shared" si="55"/>
        <v>13-26</v>
      </c>
    </row>
    <row r="1796" spans="1:15">
      <c r="A1796" t="s">
        <v>0</v>
      </c>
      <c r="B1796" s="5" t="s">
        <v>90</v>
      </c>
      <c r="C1796" s="6">
        <v>7393539</v>
      </c>
      <c r="D1796" s="6">
        <v>27585848</v>
      </c>
      <c r="E1796" s="6">
        <v>-20192309</v>
      </c>
      <c r="F1796" s="7">
        <v>2008</v>
      </c>
      <c r="G1796" s="5" t="s">
        <v>90</v>
      </c>
      <c r="H1796" s="6">
        <v>14163</v>
      </c>
      <c r="I1796" s="6">
        <v>2767</v>
      </c>
      <c r="J1796" s="6">
        <v>11396</v>
      </c>
      <c r="K1796" s="7">
        <v>2008</v>
      </c>
      <c r="L1796">
        <f>VLOOKUP(B1796,NOME_BID!$A$8:$E$350,5,FALSE)</f>
        <v>24</v>
      </c>
      <c r="M1796">
        <v>13</v>
      </c>
      <c r="N1796" t="str">
        <f t="shared" ref="N1796:N1859" si="56">CONCATENATE(L1796,"-",M1796)</f>
        <v>24-13</v>
      </c>
      <c r="O1796" t="str">
        <f t="shared" ref="O1796:O1859" si="57">CONCATENATE(M1796,"-",L1796)</f>
        <v>13-24</v>
      </c>
    </row>
    <row r="1797" spans="1:15">
      <c r="A1797" t="s">
        <v>0</v>
      </c>
      <c r="B1797" s="5" t="s">
        <v>91</v>
      </c>
      <c r="C1797" s="6">
        <v>9784497</v>
      </c>
      <c r="D1797" s="6">
        <v>2443928</v>
      </c>
      <c r="E1797" s="6">
        <v>7340569</v>
      </c>
      <c r="F1797" s="7">
        <v>2008</v>
      </c>
      <c r="G1797" s="5" t="s">
        <v>91</v>
      </c>
      <c r="H1797" s="6">
        <v>18320</v>
      </c>
      <c r="I1797" s="6">
        <v>18105</v>
      </c>
      <c r="J1797" s="7">
        <v>215</v>
      </c>
      <c r="K1797" s="7">
        <v>2008</v>
      </c>
      <c r="L1797">
        <f>VLOOKUP(B1797,NOME_BID!$A$8:$E$350,5,FALSE)</f>
        <v>26</v>
      </c>
      <c r="M1797">
        <v>13</v>
      </c>
      <c r="N1797" t="str">
        <f t="shared" si="56"/>
        <v>26-13</v>
      </c>
      <c r="O1797" t="str">
        <f t="shared" si="57"/>
        <v>13-26</v>
      </c>
    </row>
    <row r="1798" spans="1:15">
      <c r="A1798" t="s">
        <v>0</v>
      </c>
      <c r="B1798" s="5" t="s">
        <v>230</v>
      </c>
      <c r="C1798" s="6">
        <v>364764</v>
      </c>
      <c r="D1798" s="7">
        <v>104</v>
      </c>
      <c r="E1798" s="6">
        <v>364660</v>
      </c>
      <c r="F1798" s="7">
        <v>2008</v>
      </c>
      <c r="G1798" s="5" t="s">
        <v>230</v>
      </c>
      <c r="H1798" s="7">
        <v>614</v>
      </c>
      <c r="I1798" s="7">
        <v>1</v>
      </c>
      <c r="J1798" s="7">
        <v>613</v>
      </c>
      <c r="K1798" s="7">
        <v>2008</v>
      </c>
      <c r="L1798">
        <f>VLOOKUP(B1798,NOME_BID!$A$8:$E$350,5,FALSE)</f>
        <v>22</v>
      </c>
      <c r="M1798">
        <v>13</v>
      </c>
      <c r="N1798" t="str">
        <f t="shared" si="56"/>
        <v>22-13</v>
      </c>
      <c r="O1798" t="str">
        <f t="shared" si="57"/>
        <v>13-22</v>
      </c>
    </row>
    <row r="1799" spans="1:15">
      <c r="A1799" t="s">
        <v>0</v>
      </c>
      <c r="B1799" s="5" t="s">
        <v>92</v>
      </c>
      <c r="C1799" s="6">
        <v>325670</v>
      </c>
      <c r="D1799" s="6">
        <v>8548</v>
      </c>
      <c r="E1799" s="6">
        <v>317122</v>
      </c>
      <c r="F1799" s="7">
        <v>2008</v>
      </c>
      <c r="G1799" s="5" t="s">
        <v>92</v>
      </c>
      <c r="H1799" s="7">
        <v>222</v>
      </c>
      <c r="I1799" s="7">
        <v>26</v>
      </c>
      <c r="J1799" s="7">
        <v>196</v>
      </c>
      <c r="K1799" s="7">
        <v>2008</v>
      </c>
      <c r="L1799">
        <f>VLOOKUP(B1799,NOME_BID!$A$8:$E$350,5,FALSE)</f>
        <v>24</v>
      </c>
      <c r="M1799">
        <v>13</v>
      </c>
      <c r="N1799" t="str">
        <f t="shared" si="56"/>
        <v>24-13</v>
      </c>
      <c r="O1799" t="str">
        <f t="shared" si="57"/>
        <v>13-24</v>
      </c>
    </row>
    <row r="1800" spans="1:15">
      <c r="A1800" t="s">
        <v>0</v>
      </c>
      <c r="B1800" s="5" t="s">
        <v>93</v>
      </c>
      <c r="C1800" s="6">
        <v>65572</v>
      </c>
      <c r="D1800" s="6">
        <v>1152755</v>
      </c>
      <c r="E1800" s="6">
        <v>-1087183</v>
      </c>
      <c r="F1800" s="7">
        <v>2008</v>
      </c>
      <c r="G1800" s="5" t="s">
        <v>93</v>
      </c>
      <c r="H1800" s="7">
        <v>96</v>
      </c>
      <c r="I1800" s="6">
        <v>1478</v>
      </c>
      <c r="J1800" s="6">
        <v>-1382</v>
      </c>
      <c r="K1800" s="7">
        <v>2008</v>
      </c>
      <c r="L1800">
        <f>VLOOKUP(B1800,NOME_BID!$A$8:$E$350,5,FALSE)</f>
        <v>26</v>
      </c>
      <c r="M1800">
        <v>13</v>
      </c>
      <c r="N1800" t="str">
        <f t="shared" si="56"/>
        <v>26-13</v>
      </c>
      <c r="O1800" t="str">
        <f t="shared" si="57"/>
        <v>13-26</v>
      </c>
    </row>
    <row r="1801" spans="1:15">
      <c r="A1801" t="s">
        <v>0</v>
      </c>
      <c r="B1801" s="5" t="s">
        <v>94</v>
      </c>
      <c r="C1801" s="6">
        <v>516228110</v>
      </c>
      <c r="D1801" s="6">
        <v>4141754</v>
      </c>
      <c r="E1801" s="6">
        <v>512086356</v>
      </c>
      <c r="F1801" s="7">
        <v>2008</v>
      </c>
      <c r="G1801" s="5" t="s">
        <v>94</v>
      </c>
      <c r="H1801" s="6">
        <v>309086</v>
      </c>
      <c r="I1801" s="6">
        <v>5522</v>
      </c>
      <c r="J1801" s="6">
        <v>303564</v>
      </c>
      <c r="K1801" s="7">
        <v>2008</v>
      </c>
      <c r="L1801">
        <f>VLOOKUP(B1801,NOME_BID!$A$8:$E$350,5,FALSE)</f>
        <v>24</v>
      </c>
      <c r="M1801">
        <v>13</v>
      </c>
      <c r="N1801" t="str">
        <f t="shared" si="56"/>
        <v>24-13</v>
      </c>
      <c r="O1801" t="str">
        <f t="shared" si="57"/>
        <v>13-24</v>
      </c>
    </row>
    <row r="1802" spans="1:15">
      <c r="A1802" t="s">
        <v>0</v>
      </c>
      <c r="B1802" s="5" t="s">
        <v>95</v>
      </c>
      <c r="C1802" s="6">
        <v>5025353</v>
      </c>
      <c r="D1802" s="6">
        <v>255258</v>
      </c>
      <c r="E1802" s="6">
        <v>4770095</v>
      </c>
      <c r="F1802" s="7">
        <v>2008</v>
      </c>
      <c r="G1802" s="5" t="s">
        <v>95</v>
      </c>
      <c r="H1802" s="6">
        <v>3847</v>
      </c>
      <c r="I1802" s="6">
        <v>4056</v>
      </c>
      <c r="J1802" s="7">
        <v>-209</v>
      </c>
      <c r="K1802" s="7">
        <v>2008</v>
      </c>
      <c r="L1802">
        <f>VLOOKUP(B1802,NOME_BID!$A$8:$E$350,5,FALSE)</f>
        <v>26</v>
      </c>
      <c r="M1802">
        <v>13</v>
      </c>
      <c r="N1802" t="str">
        <f t="shared" si="56"/>
        <v>26-13</v>
      </c>
      <c r="O1802" t="str">
        <f t="shared" si="57"/>
        <v>13-26</v>
      </c>
    </row>
    <row r="1803" spans="1:15">
      <c r="A1803" t="s">
        <v>0</v>
      </c>
      <c r="B1803" s="5" t="s">
        <v>96</v>
      </c>
      <c r="C1803" s="6">
        <v>64085</v>
      </c>
      <c r="D1803" s="6">
        <v>318229</v>
      </c>
      <c r="E1803" s="6">
        <v>-254144</v>
      </c>
      <c r="F1803" s="7">
        <v>2008</v>
      </c>
      <c r="G1803" s="5" t="s">
        <v>96</v>
      </c>
      <c r="H1803" s="7">
        <v>181</v>
      </c>
      <c r="I1803" s="6">
        <v>2048</v>
      </c>
      <c r="J1803" s="6">
        <v>-1867</v>
      </c>
      <c r="K1803" s="7">
        <v>2008</v>
      </c>
      <c r="L1803">
        <f>VLOOKUP(B1803,NOME_BID!$A$8:$E$350,5,FALSE)</f>
        <v>26</v>
      </c>
      <c r="M1803">
        <v>13</v>
      </c>
      <c r="N1803" t="str">
        <f t="shared" si="56"/>
        <v>26-13</v>
      </c>
      <c r="O1803" t="str">
        <f t="shared" si="57"/>
        <v>13-26</v>
      </c>
    </row>
    <row r="1804" spans="1:15">
      <c r="A1804" t="s">
        <v>0</v>
      </c>
      <c r="B1804" s="5" t="s">
        <v>97</v>
      </c>
      <c r="C1804" s="6">
        <v>2856837</v>
      </c>
      <c r="D1804" s="6">
        <v>198504</v>
      </c>
      <c r="E1804" s="6">
        <v>2658333</v>
      </c>
      <c r="F1804" s="7">
        <v>2008</v>
      </c>
      <c r="G1804" s="5" t="s">
        <v>97</v>
      </c>
      <c r="H1804" s="7">
        <v>911</v>
      </c>
      <c r="I1804" s="6">
        <v>3467</v>
      </c>
      <c r="J1804" s="6">
        <v>-2556</v>
      </c>
      <c r="K1804" s="7">
        <v>2008</v>
      </c>
      <c r="L1804">
        <f>VLOOKUP(B1804,NOME_BID!$A$8:$E$350,5,FALSE)</f>
        <v>26</v>
      </c>
      <c r="M1804">
        <v>13</v>
      </c>
      <c r="N1804" t="str">
        <f t="shared" si="56"/>
        <v>26-13</v>
      </c>
      <c r="O1804" t="str">
        <f t="shared" si="57"/>
        <v>13-26</v>
      </c>
    </row>
    <row r="1805" spans="1:15">
      <c r="A1805" t="s">
        <v>0</v>
      </c>
      <c r="B1805" s="5" t="s">
        <v>98</v>
      </c>
      <c r="C1805" s="6">
        <v>229693314</v>
      </c>
      <c r="D1805" s="6">
        <v>53996186</v>
      </c>
      <c r="E1805" s="6">
        <v>175697128</v>
      </c>
      <c r="F1805" s="7">
        <v>2008</v>
      </c>
      <c r="G1805" s="5" t="s">
        <v>98</v>
      </c>
      <c r="H1805" s="6">
        <v>418380</v>
      </c>
      <c r="I1805" s="6">
        <v>203119</v>
      </c>
      <c r="J1805" s="6">
        <v>215261</v>
      </c>
      <c r="K1805" s="7">
        <v>2008</v>
      </c>
      <c r="L1805">
        <f>VLOOKUP(B1805,NOME_BID!$A$8:$E$350,5,FALSE)</f>
        <v>26</v>
      </c>
      <c r="M1805">
        <v>13</v>
      </c>
      <c r="N1805" t="str">
        <f t="shared" si="56"/>
        <v>26-13</v>
      </c>
      <c r="O1805" t="str">
        <f t="shared" si="57"/>
        <v>13-26</v>
      </c>
    </row>
    <row r="1806" spans="1:15">
      <c r="A1806" t="s">
        <v>0</v>
      </c>
      <c r="B1806" s="5" t="s">
        <v>99</v>
      </c>
      <c r="C1806" s="6">
        <v>12920958830</v>
      </c>
      <c r="D1806" s="6">
        <v>1597289728</v>
      </c>
      <c r="E1806" s="6">
        <v>11323669102</v>
      </c>
      <c r="F1806" s="7">
        <v>2008</v>
      </c>
      <c r="G1806" s="5" t="s">
        <v>99</v>
      </c>
      <c r="H1806" s="6">
        <v>8350141</v>
      </c>
      <c r="I1806" s="6">
        <v>2777286</v>
      </c>
      <c r="J1806" s="6">
        <v>5572855</v>
      </c>
      <c r="K1806" s="7">
        <v>2008</v>
      </c>
      <c r="L1806">
        <f>VLOOKUP(B1806,NOME_BID!$A$8:$E$350,5,FALSE)</f>
        <v>21</v>
      </c>
      <c r="M1806">
        <v>13</v>
      </c>
      <c r="N1806" t="str">
        <f t="shared" si="56"/>
        <v>21-13</v>
      </c>
      <c r="O1806" t="str">
        <f t="shared" si="57"/>
        <v>13-21</v>
      </c>
    </row>
    <row r="1807" spans="1:15">
      <c r="A1807" t="s">
        <v>0</v>
      </c>
      <c r="B1807" s="5" t="s">
        <v>100</v>
      </c>
      <c r="C1807" s="6">
        <v>61380</v>
      </c>
      <c r="D1807" s="6">
        <v>94952</v>
      </c>
      <c r="E1807" s="6">
        <v>-33572</v>
      </c>
      <c r="F1807" s="7">
        <v>2008</v>
      </c>
      <c r="G1807" s="5" t="s">
        <v>100</v>
      </c>
      <c r="H1807" s="7">
        <v>108</v>
      </c>
      <c r="I1807" s="7">
        <v>260</v>
      </c>
      <c r="J1807" s="7">
        <v>-152</v>
      </c>
      <c r="K1807" s="7">
        <v>2008</v>
      </c>
      <c r="L1807">
        <f>VLOOKUP(B1807,NOME_BID!$A$8:$E$350,5,FALSE)</f>
        <v>26</v>
      </c>
      <c r="M1807">
        <v>13</v>
      </c>
      <c r="N1807" t="str">
        <f t="shared" si="56"/>
        <v>26-13</v>
      </c>
      <c r="O1807" t="str">
        <f t="shared" si="57"/>
        <v>13-26</v>
      </c>
    </row>
    <row r="1808" spans="1:15">
      <c r="A1808" t="s">
        <v>0</v>
      </c>
      <c r="B1808" s="5" t="s">
        <v>101</v>
      </c>
      <c r="C1808" s="6">
        <v>281172</v>
      </c>
      <c r="D1808" s="7" t="s">
        <v>52</v>
      </c>
      <c r="E1808" s="6">
        <v>281172</v>
      </c>
      <c r="F1808" s="7">
        <v>2008</v>
      </c>
      <c r="G1808" s="5" t="s">
        <v>101</v>
      </c>
      <c r="H1808" s="7">
        <v>614</v>
      </c>
      <c r="I1808" s="7" t="s">
        <v>52</v>
      </c>
      <c r="J1808" s="7">
        <v>614</v>
      </c>
      <c r="K1808" s="7">
        <v>2008</v>
      </c>
      <c r="L1808">
        <f>VLOOKUP(B1808,NOME_BID!$A$8:$E$350,5,FALSE)</f>
        <v>22</v>
      </c>
      <c r="M1808">
        <v>13</v>
      </c>
      <c r="N1808" t="str">
        <f t="shared" si="56"/>
        <v>22-13</v>
      </c>
      <c r="O1808" t="str">
        <f t="shared" si="57"/>
        <v>13-22</v>
      </c>
    </row>
    <row r="1809" spans="1:15">
      <c r="A1809" t="s">
        <v>0</v>
      </c>
      <c r="B1809" s="5" t="s">
        <v>102</v>
      </c>
      <c r="C1809" s="6">
        <v>3240718</v>
      </c>
      <c r="D1809" s="6">
        <v>28874847</v>
      </c>
      <c r="E1809" s="6">
        <v>-25634129</v>
      </c>
      <c r="F1809" s="7">
        <v>2008</v>
      </c>
      <c r="G1809" s="5" t="s">
        <v>102</v>
      </c>
      <c r="H1809" s="6">
        <v>4042</v>
      </c>
      <c r="I1809" s="6">
        <v>12398</v>
      </c>
      <c r="J1809" s="6">
        <v>-8356</v>
      </c>
      <c r="K1809" s="7">
        <v>2008</v>
      </c>
      <c r="L1809">
        <f>VLOOKUP(B1809,NOME_BID!$A$8:$E$350,5,FALSE)</f>
        <v>25</v>
      </c>
      <c r="M1809">
        <v>13</v>
      </c>
      <c r="N1809" t="str">
        <f t="shared" si="56"/>
        <v>25-13</v>
      </c>
      <c r="O1809" t="str">
        <f t="shared" si="57"/>
        <v>13-25</v>
      </c>
    </row>
    <row r="1810" spans="1:15">
      <c r="A1810" t="s">
        <v>0</v>
      </c>
      <c r="B1810" s="5" t="s">
        <v>103</v>
      </c>
      <c r="C1810" s="6">
        <v>925411</v>
      </c>
      <c r="D1810" s="6">
        <v>4446435</v>
      </c>
      <c r="E1810" s="6">
        <v>-3521024</v>
      </c>
      <c r="F1810" s="7">
        <v>2008</v>
      </c>
      <c r="G1810" s="5" t="s">
        <v>103</v>
      </c>
      <c r="H1810" s="6">
        <v>1815</v>
      </c>
      <c r="I1810" s="6">
        <v>88970</v>
      </c>
      <c r="J1810" s="6">
        <v>-87155</v>
      </c>
      <c r="K1810" s="7">
        <v>2008</v>
      </c>
      <c r="L1810">
        <f>VLOOKUP(B1810,NOME_BID!$A$8:$E$350,5,FALSE)</f>
        <v>26</v>
      </c>
      <c r="M1810">
        <v>13</v>
      </c>
      <c r="N1810" t="str">
        <f t="shared" si="56"/>
        <v>26-13</v>
      </c>
      <c r="O1810" t="str">
        <f t="shared" si="57"/>
        <v>13-26</v>
      </c>
    </row>
    <row r="1811" spans="1:15">
      <c r="A1811" t="s">
        <v>0</v>
      </c>
      <c r="B1811" s="5" t="s">
        <v>104</v>
      </c>
      <c r="C1811" s="6">
        <v>41472413</v>
      </c>
      <c r="D1811" s="6">
        <v>23441099</v>
      </c>
      <c r="E1811" s="6">
        <v>18031314</v>
      </c>
      <c r="F1811" s="7">
        <v>2008</v>
      </c>
      <c r="G1811" s="5" t="s">
        <v>104</v>
      </c>
      <c r="H1811" s="6">
        <v>154648</v>
      </c>
      <c r="I1811" s="6">
        <v>153614</v>
      </c>
      <c r="J1811" s="6">
        <v>1034</v>
      </c>
      <c r="K1811" s="7">
        <v>2008</v>
      </c>
      <c r="L1811">
        <f>VLOOKUP(B1811,NOME_BID!$A$8:$E$350,5,FALSE)</f>
        <v>26</v>
      </c>
      <c r="M1811">
        <v>13</v>
      </c>
      <c r="N1811" t="str">
        <f t="shared" si="56"/>
        <v>26-13</v>
      </c>
      <c r="O1811" t="str">
        <f t="shared" si="57"/>
        <v>13-26</v>
      </c>
    </row>
    <row r="1812" spans="1:15">
      <c r="A1812" t="s">
        <v>0</v>
      </c>
      <c r="B1812" s="5" t="s">
        <v>105</v>
      </c>
      <c r="C1812" s="7">
        <v>30</v>
      </c>
      <c r="D1812" s="7" t="s">
        <v>52</v>
      </c>
      <c r="E1812" s="7">
        <v>30</v>
      </c>
      <c r="F1812" s="7">
        <v>2008</v>
      </c>
      <c r="G1812" s="5" t="s">
        <v>105</v>
      </c>
      <c r="H1812" s="7">
        <v>6</v>
      </c>
      <c r="I1812" s="7" t="s">
        <v>52</v>
      </c>
      <c r="J1812" s="7">
        <v>6</v>
      </c>
      <c r="K1812" s="7">
        <v>2008</v>
      </c>
      <c r="L1812">
        <f>VLOOKUP(B1812,NOME_BID!$A$8:$E$350,5,FALSE)</f>
        <v>23</v>
      </c>
      <c r="M1812">
        <v>13</v>
      </c>
      <c r="N1812" t="str">
        <f t="shared" si="56"/>
        <v>23-13</v>
      </c>
      <c r="O1812" t="str">
        <f t="shared" si="57"/>
        <v>13-23</v>
      </c>
    </row>
    <row r="1813" spans="1:15">
      <c r="A1813" t="s">
        <v>0</v>
      </c>
      <c r="B1813" s="5" t="s">
        <v>106</v>
      </c>
      <c r="C1813" s="6">
        <v>161192</v>
      </c>
      <c r="D1813" s="6">
        <v>122104</v>
      </c>
      <c r="E1813" s="6">
        <v>39088</v>
      </c>
      <c r="F1813" s="7">
        <v>2008</v>
      </c>
      <c r="G1813" s="5" t="s">
        <v>106</v>
      </c>
      <c r="H1813" s="7">
        <v>198</v>
      </c>
      <c r="I1813" s="7">
        <v>444</v>
      </c>
      <c r="J1813" s="7">
        <v>-246</v>
      </c>
      <c r="K1813" s="7">
        <v>2008</v>
      </c>
      <c r="L1813">
        <f>VLOOKUP(B1813,NOME_BID!$A$8:$E$350,5,FALSE)</f>
        <v>26</v>
      </c>
      <c r="M1813">
        <v>13</v>
      </c>
      <c r="N1813" t="str">
        <f t="shared" si="56"/>
        <v>26-13</v>
      </c>
      <c r="O1813" t="str">
        <f t="shared" si="57"/>
        <v>13-26</v>
      </c>
    </row>
    <row r="1814" spans="1:15">
      <c r="A1814" t="s">
        <v>0</v>
      </c>
      <c r="B1814" s="5" t="s">
        <v>107</v>
      </c>
      <c r="C1814" s="6">
        <v>167344</v>
      </c>
      <c r="D1814" s="7">
        <v>740</v>
      </c>
      <c r="E1814" s="6">
        <v>166604</v>
      </c>
      <c r="F1814" s="7">
        <v>2008</v>
      </c>
      <c r="G1814" s="5" t="s">
        <v>107</v>
      </c>
      <c r="H1814" s="7">
        <v>563</v>
      </c>
      <c r="I1814" s="7">
        <v>7</v>
      </c>
      <c r="J1814" s="7">
        <v>556</v>
      </c>
      <c r="K1814" s="7">
        <v>2008</v>
      </c>
      <c r="L1814">
        <f>VLOOKUP(B1814,NOME_BID!$A$8:$E$350,5,FALSE)</f>
        <v>23</v>
      </c>
      <c r="M1814">
        <v>13</v>
      </c>
      <c r="N1814" t="str">
        <f t="shared" si="56"/>
        <v>23-13</v>
      </c>
      <c r="O1814" t="str">
        <f t="shared" si="57"/>
        <v>13-23</v>
      </c>
    </row>
    <row r="1815" spans="1:15">
      <c r="A1815" t="s">
        <v>0</v>
      </c>
      <c r="B1815" s="5" t="s">
        <v>232</v>
      </c>
      <c r="C1815" s="7">
        <v>55</v>
      </c>
      <c r="D1815" s="6">
        <v>1200</v>
      </c>
      <c r="E1815" s="6">
        <v>-1145</v>
      </c>
      <c r="F1815" s="7">
        <v>2008</v>
      </c>
      <c r="G1815" s="5" t="s">
        <v>232</v>
      </c>
      <c r="H1815" s="7">
        <v>6</v>
      </c>
      <c r="I1815" s="7">
        <v>12</v>
      </c>
      <c r="J1815" s="7">
        <v>-6</v>
      </c>
      <c r="K1815" s="7">
        <v>2008</v>
      </c>
      <c r="L1815">
        <f>VLOOKUP(B1815,NOME_BID!$A$8:$E$350,5,FALSE)</f>
        <v>26</v>
      </c>
      <c r="M1815">
        <v>13</v>
      </c>
      <c r="N1815" t="str">
        <f t="shared" si="56"/>
        <v>26-13</v>
      </c>
      <c r="O1815" t="str">
        <f t="shared" si="57"/>
        <v>13-26</v>
      </c>
    </row>
    <row r="1816" spans="1:15">
      <c r="A1816" t="s">
        <v>0</v>
      </c>
      <c r="B1816" s="5" t="s">
        <v>108</v>
      </c>
      <c r="C1816" s="6">
        <v>38859106</v>
      </c>
      <c r="D1816" s="6">
        <v>1275045</v>
      </c>
      <c r="E1816" s="6">
        <v>37584061</v>
      </c>
      <c r="F1816" s="7">
        <v>2008</v>
      </c>
      <c r="G1816" s="5" t="s">
        <v>108</v>
      </c>
      <c r="H1816" s="6">
        <v>16274</v>
      </c>
      <c r="I1816" s="6">
        <v>2811</v>
      </c>
      <c r="J1816" s="6">
        <v>13463</v>
      </c>
      <c r="K1816" s="7">
        <v>2008</v>
      </c>
      <c r="L1816">
        <f>VLOOKUP(B1816,NOME_BID!$A$8:$E$350,5,FALSE)</f>
        <v>26</v>
      </c>
      <c r="M1816">
        <v>13</v>
      </c>
      <c r="N1816" t="str">
        <f t="shared" si="56"/>
        <v>26-13</v>
      </c>
      <c r="O1816" t="str">
        <f t="shared" si="57"/>
        <v>13-26</v>
      </c>
    </row>
    <row r="1817" spans="1:15">
      <c r="A1817" t="s">
        <v>0</v>
      </c>
      <c r="B1817" s="5" t="s">
        <v>109</v>
      </c>
      <c r="C1817" s="7" t="s">
        <v>52</v>
      </c>
      <c r="D1817" s="6">
        <v>420000</v>
      </c>
      <c r="E1817" s="6">
        <v>-420000</v>
      </c>
      <c r="F1817" s="7">
        <v>2008</v>
      </c>
      <c r="G1817" s="5" t="s">
        <v>109</v>
      </c>
      <c r="H1817" s="7" t="s">
        <v>52</v>
      </c>
      <c r="I1817" s="7">
        <v>397</v>
      </c>
      <c r="J1817" s="7">
        <v>-397</v>
      </c>
      <c r="K1817" s="7">
        <v>2008</v>
      </c>
      <c r="L1817">
        <f>VLOOKUP(B1817,NOME_BID!$A$8:$E$350,5,FALSE)</f>
        <v>24</v>
      </c>
      <c r="M1817">
        <v>13</v>
      </c>
      <c r="N1817" t="str">
        <f t="shared" si="56"/>
        <v>24-13</v>
      </c>
      <c r="O1817" t="str">
        <f t="shared" si="57"/>
        <v>13-24</v>
      </c>
    </row>
    <row r="1818" spans="1:15">
      <c r="A1818" t="s">
        <v>0</v>
      </c>
      <c r="B1818" s="5" t="s">
        <v>261</v>
      </c>
      <c r="C1818" s="6">
        <v>468493</v>
      </c>
      <c r="D1818" s="7">
        <v>46</v>
      </c>
      <c r="E1818" s="6">
        <v>468447</v>
      </c>
      <c r="F1818" s="7">
        <v>2008</v>
      </c>
      <c r="G1818" s="5" t="s">
        <v>261</v>
      </c>
      <c r="H1818" s="6">
        <v>1076</v>
      </c>
      <c r="I1818" s="7">
        <v>7</v>
      </c>
      <c r="J1818" s="6">
        <v>1069</v>
      </c>
      <c r="K1818" s="7">
        <v>2008</v>
      </c>
      <c r="L1818">
        <f>VLOOKUP(B1818,NOME_BID!$A$8:$E$350,5,FALSE)</f>
        <v>24</v>
      </c>
      <c r="M1818">
        <v>13</v>
      </c>
      <c r="N1818" t="str">
        <f t="shared" si="56"/>
        <v>24-13</v>
      </c>
      <c r="O1818" t="str">
        <f t="shared" si="57"/>
        <v>13-24</v>
      </c>
    </row>
    <row r="1819" spans="1:15">
      <c r="A1819" t="s">
        <v>0</v>
      </c>
      <c r="B1819" s="5" t="s">
        <v>262</v>
      </c>
      <c r="C1819" s="7">
        <v>308</v>
      </c>
      <c r="D1819" s="6">
        <v>15659</v>
      </c>
      <c r="E1819" s="6">
        <v>-15351</v>
      </c>
      <c r="F1819" s="7">
        <v>2008</v>
      </c>
      <c r="G1819" s="5" t="s">
        <v>262</v>
      </c>
      <c r="H1819" s="7">
        <v>2</v>
      </c>
      <c r="I1819" s="7">
        <v>24</v>
      </c>
      <c r="J1819" s="7">
        <v>-22</v>
      </c>
      <c r="K1819" s="7">
        <v>2008</v>
      </c>
      <c r="L1819">
        <f>VLOOKUP(B1819,NOME_BID!$A$8:$E$350,5,FALSE)</f>
        <v>25</v>
      </c>
      <c r="M1819">
        <v>13</v>
      </c>
      <c r="N1819" t="str">
        <f t="shared" si="56"/>
        <v>25-13</v>
      </c>
      <c r="O1819" t="str">
        <f t="shared" si="57"/>
        <v>13-25</v>
      </c>
    </row>
    <row r="1820" spans="1:15">
      <c r="A1820" t="s">
        <v>0</v>
      </c>
      <c r="B1820" s="5" t="s">
        <v>110</v>
      </c>
      <c r="C1820" s="6">
        <v>356587541</v>
      </c>
      <c r="D1820" s="6">
        <v>7394681</v>
      </c>
      <c r="E1820" s="6">
        <v>349192860</v>
      </c>
      <c r="F1820" s="7">
        <v>2008</v>
      </c>
      <c r="G1820" s="5" t="s">
        <v>110</v>
      </c>
      <c r="H1820" s="6">
        <v>170475</v>
      </c>
      <c r="I1820" s="6">
        <v>13754</v>
      </c>
      <c r="J1820" s="6">
        <v>156721</v>
      </c>
      <c r="K1820" s="7">
        <v>2008</v>
      </c>
      <c r="L1820">
        <f>VLOOKUP(B1821,NOME_BID!$A$8:$E$350,5,FALSE)</f>
        <v>17</v>
      </c>
      <c r="M1820">
        <v>13</v>
      </c>
      <c r="N1820" t="str">
        <f t="shared" si="56"/>
        <v>17-13</v>
      </c>
      <c r="O1820" t="str">
        <f t="shared" si="57"/>
        <v>13-17</v>
      </c>
    </row>
    <row r="1821" spans="1:15">
      <c r="A1821" t="s">
        <v>0</v>
      </c>
      <c r="B1821" s="5" t="s">
        <v>263</v>
      </c>
      <c r="C1821" s="7">
        <v>23</v>
      </c>
      <c r="D1821" s="7" t="s">
        <v>52</v>
      </c>
      <c r="E1821" s="7">
        <v>23</v>
      </c>
      <c r="F1821" s="7">
        <v>2008</v>
      </c>
      <c r="G1821" s="5" t="s">
        <v>263</v>
      </c>
      <c r="H1821" s="7">
        <v>0</v>
      </c>
      <c r="I1821" s="7" t="s">
        <v>52</v>
      </c>
      <c r="J1821" s="7">
        <v>0</v>
      </c>
      <c r="K1821" s="7">
        <v>2008</v>
      </c>
      <c r="L1821">
        <f>VLOOKUP(B1821,NOME_BID!$A$8:$E$350,5,FALSE)</f>
        <v>17</v>
      </c>
      <c r="M1821">
        <v>13</v>
      </c>
      <c r="N1821" t="str">
        <f t="shared" si="56"/>
        <v>17-13</v>
      </c>
      <c r="O1821" t="str">
        <f t="shared" si="57"/>
        <v>13-17</v>
      </c>
    </row>
    <row r="1822" spans="1:15">
      <c r="A1822" t="s">
        <v>0</v>
      </c>
      <c r="B1822" s="5" t="s">
        <v>111</v>
      </c>
      <c r="C1822" s="7" t="s">
        <v>52</v>
      </c>
      <c r="D1822" s="7">
        <v>64</v>
      </c>
      <c r="E1822" s="7">
        <v>-64</v>
      </c>
      <c r="F1822" s="7">
        <v>2008</v>
      </c>
      <c r="G1822" s="5" t="s">
        <v>111</v>
      </c>
      <c r="H1822" s="7" t="s">
        <v>52</v>
      </c>
      <c r="I1822" s="7">
        <v>3</v>
      </c>
      <c r="J1822" s="7">
        <v>-3</v>
      </c>
      <c r="K1822" s="7">
        <v>2008</v>
      </c>
      <c r="L1822">
        <f>VLOOKUP(B1822,NOME_BID!$A$8:$E$350,5,FALSE)</f>
        <v>23</v>
      </c>
      <c r="M1822">
        <v>13</v>
      </c>
      <c r="N1822" t="str">
        <f t="shared" si="56"/>
        <v>23-13</v>
      </c>
      <c r="O1822" t="str">
        <f t="shared" si="57"/>
        <v>13-23</v>
      </c>
    </row>
    <row r="1823" spans="1:15">
      <c r="A1823" t="s">
        <v>0</v>
      </c>
      <c r="B1823" s="5" t="s">
        <v>113</v>
      </c>
      <c r="C1823" s="6">
        <v>35200</v>
      </c>
      <c r="D1823" s="6">
        <v>10551790</v>
      </c>
      <c r="E1823" s="6">
        <v>-10516590</v>
      </c>
      <c r="F1823" s="7">
        <v>2008</v>
      </c>
      <c r="G1823" s="5" t="s">
        <v>113</v>
      </c>
      <c r="H1823" s="7">
        <v>26</v>
      </c>
      <c r="I1823" s="6">
        <v>1999</v>
      </c>
      <c r="J1823" s="6">
        <v>-1973</v>
      </c>
      <c r="K1823" s="7">
        <v>2008</v>
      </c>
      <c r="L1823">
        <f>VLOOKUP(B1823,NOME_BID!$A$8:$E$350,5,FALSE)</f>
        <v>17</v>
      </c>
      <c r="M1823">
        <v>13</v>
      </c>
      <c r="N1823" t="str">
        <f t="shared" si="56"/>
        <v>17-13</v>
      </c>
      <c r="O1823" t="str">
        <f t="shared" si="57"/>
        <v>13-17</v>
      </c>
    </row>
    <row r="1824" spans="1:15">
      <c r="A1824" t="s">
        <v>0</v>
      </c>
      <c r="B1824" s="5" t="s">
        <v>114</v>
      </c>
      <c r="C1824" s="6">
        <v>186883</v>
      </c>
      <c r="D1824" s="7">
        <v>117</v>
      </c>
      <c r="E1824" s="6">
        <v>186766</v>
      </c>
      <c r="F1824" s="7">
        <v>2008</v>
      </c>
      <c r="G1824" s="5" t="s">
        <v>114</v>
      </c>
      <c r="H1824" s="7">
        <v>394</v>
      </c>
      <c r="I1824" s="7">
        <v>1</v>
      </c>
      <c r="J1824" s="7">
        <v>393</v>
      </c>
      <c r="K1824" s="7">
        <v>2008</v>
      </c>
      <c r="L1824">
        <f>VLOOKUP(B1824,NOME_BID!$A$8:$E$350,5,FALSE)</f>
        <v>24</v>
      </c>
      <c r="M1824">
        <v>13</v>
      </c>
      <c r="N1824" t="str">
        <f t="shared" si="56"/>
        <v>24-13</v>
      </c>
      <c r="O1824" t="str">
        <f t="shared" si="57"/>
        <v>13-24</v>
      </c>
    </row>
    <row r="1825" spans="1:15">
      <c r="A1825" t="s">
        <v>0</v>
      </c>
      <c r="B1825" s="5" t="s">
        <v>115</v>
      </c>
      <c r="C1825" s="6">
        <v>395730951</v>
      </c>
      <c r="D1825" s="6">
        <v>2978081</v>
      </c>
      <c r="E1825" s="6">
        <v>392752870</v>
      </c>
      <c r="F1825" s="7">
        <v>2008</v>
      </c>
      <c r="G1825" s="5" t="s">
        <v>115</v>
      </c>
      <c r="H1825" s="6">
        <v>193719</v>
      </c>
      <c r="I1825" s="6">
        <v>3277</v>
      </c>
      <c r="J1825" s="6">
        <v>190442</v>
      </c>
      <c r="K1825" s="7">
        <v>2008</v>
      </c>
      <c r="L1825">
        <f>VLOOKUP(B1825,NOME_BID!$A$8:$E$350,5,FALSE)</f>
        <v>24</v>
      </c>
      <c r="M1825">
        <v>13</v>
      </c>
      <c r="N1825" t="str">
        <f t="shared" si="56"/>
        <v>24-13</v>
      </c>
      <c r="O1825" t="str">
        <f t="shared" si="57"/>
        <v>13-24</v>
      </c>
    </row>
    <row r="1826" spans="1:15">
      <c r="A1826" t="s">
        <v>0</v>
      </c>
      <c r="B1826" s="5" t="s">
        <v>234</v>
      </c>
      <c r="C1826" s="6">
        <v>3103413</v>
      </c>
      <c r="D1826" s="6">
        <v>10491795</v>
      </c>
      <c r="E1826" s="6">
        <v>-7388382</v>
      </c>
      <c r="F1826" s="7">
        <v>2008</v>
      </c>
      <c r="G1826" s="5" t="s">
        <v>234</v>
      </c>
      <c r="H1826" s="6">
        <v>7076</v>
      </c>
      <c r="I1826" s="6">
        <v>56265</v>
      </c>
      <c r="J1826" s="6">
        <v>-49189</v>
      </c>
      <c r="K1826" s="7">
        <v>2008</v>
      </c>
      <c r="L1826">
        <f>VLOOKUP(B1826,NOME_BID!$A$8:$E$350,5,FALSE)</f>
        <v>26</v>
      </c>
      <c r="M1826">
        <v>13</v>
      </c>
      <c r="N1826" t="str">
        <f t="shared" si="56"/>
        <v>26-13</v>
      </c>
      <c r="O1826" t="str">
        <f t="shared" si="57"/>
        <v>13-26</v>
      </c>
    </row>
    <row r="1827" spans="1:15">
      <c r="A1827" t="s">
        <v>0</v>
      </c>
      <c r="B1827" s="5" t="s">
        <v>116</v>
      </c>
      <c r="C1827" s="6">
        <v>205775</v>
      </c>
      <c r="D1827" s="6">
        <v>74515</v>
      </c>
      <c r="E1827" s="6">
        <v>131260</v>
      </c>
      <c r="F1827" s="7">
        <v>2008</v>
      </c>
      <c r="G1827" s="5" t="s">
        <v>116</v>
      </c>
      <c r="H1827" s="7">
        <v>108</v>
      </c>
      <c r="I1827" s="6">
        <v>1933</v>
      </c>
      <c r="J1827" s="6">
        <v>-1825</v>
      </c>
      <c r="K1827" s="7">
        <v>2008</v>
      </c>
      <c r="L1827">
        <f>VLOOKUP(B1827,NOME_BID!$A$8:$E$350,5,FALSE)</f>
        <v>26</v>
      </c>
      <c r="M1827">
        <v>13</v>
      </c>
      <c r="N1827" t="str">
        <f t="shared" si="56"/>
        <v>26-13</v>
      </c>
      <c r="O1827" t="str">
        <f t="shared" si="57"/>
        <v>13-26</v>
      </c>
    </row>
    <row r="1828" spans="1:15">
      <c r="A1828" t="s">
        <v>0</v>
      </c>
      <c r="B1828" s="5" t="s">
        <v>117</v>
      </c>
      <c r="C1828" s="6">
        <v>51399686</v>
      </c>
      <c r="D1828" s="6">
        <v>53298725</v>
      </c>
      <c r="E1828" s="6">
        <v>-1899039</v>
      </c>
      <c r="F1828" s="7">
        <v>2008</v>
      </c>
      <c r="G1828" s="5" t="s">
        <v>117</v>
      </c>
      <c r="H1828" s="6">
        <v>10624</v>
      </c>
      <c r="I1828" s="6">
        <v>136072</v>
      </c>
      <c r="J1828" s="6">
        <v>-125448</v>
      </c>
      <c r="K1828" s="7">
        <v>2008</v>
      </c>
      <c r="L1828">
        <f>VLOOKUP(B1828,NOME_BID!$A$8:$E$350,5,FALSE)</f>
        <v>25</v>
      </c>
      <c r="M1828">
        <v>13</v>
      </c>
      <c r="N1828" t="str">
        <f t="shared" si="56"/>
        <v>25-13</v>
      </c>
      <c r="O1828" t="str">
        <f t="shared" si="57"/>
        <v>13-25</v>
      </c>
    </row>
    <row r="1829" spans="1:15">
      <c r="A1829" t="s">
        <v>0</v>
      </c>
      <c r="B1829" s="5" t="s">
        <v>118</v>
      </c>
      <c r="C1829" s="6">
        <v>4709508</v>
      </c>
      <c r="D1829" s="6">
        <v>18714405</v>
      </c>
      <c r="E1829" s="6">
        <v>-14004897</v>
      </c>
      <c r="F1829" s="7">
        <v>2008</v>
      </c>
      <c r="G1829" s="5" t="s">
        <v>118</v>
      </c>
      <c r="H1829" s="6">
        <v>2769</v>
      </c>
      <c r="I1829" s="6">
        <v>54120</v>
      </c>
      <c r="J1829" s="6">
        <v>-51351</v>
      </c>
      <c r="K1829" s="7">
        <v>2008</v>
      </c>
      <c r="L1829">
        <f>VLOOKUP(B1829,NOME_BID!$A$8:$E$350,5,FALSE)</f>
        <v>25</v>
      </c>
      <c r="M1829">
        <v>13</v>
      </c>
      <c r="N1829" t="str">
        <f t="shared" si="56"/>
        <v>25-13</v>
      </c>
      <c r="O1829" t="str">
        <f t="shared" si="57"/>
        <v>13-25</v>
      </c>
    </row>
    <row r="1830" spans="1:15">
      <c r="A1830" t="s">
        <v>0</v>
      </c>
      <c r="B1830" s="5" t="s">
        <v>119</v>
      </c>
      <c r="C1830" s="6">
        <v>50544</v>
      </c>
      <c r="D1830" s="7" t="s">
        <v>52</v>
      </c>
      <c r="E1830" s="6">
        <v>50544</v>
      </c>
      <c r="F1830" s="7">
        <v>2008</v>
      </c>
      <c r="G1830" s="5" t="s">
        <v>119</v>
      </c>
      <c r="H1830" s="7">
        <v>103</v>
      </c>
      <c r="I1830" s="7" t="s">
        <v>52</v>
      </c>
      <c r="J1830" s="7">
        <v>103</v>
      </c>
      <c r="K1830" s="7">
        <v>2008</v>
      </c>
      <c r="L1830">
        <f>VLOOKUP(B1830,NOME_BID!$A$8:$E$350,5,FALSE)</f>
        <v>26</v>
      </c>
      <c r="M1830">
        <v>13</v>
      </c>
      <c r="N1830" t="str">
        <f t="shared" si="56"/>
        <v>26-13</v>
      </c>
      <c r="O1830" t="str">
        <f t="shared" si="57"/>
        <v>13-26</v>
      </c>
    </row>
    <row r="1831" spans="1:15">
      <c r="A1831" t="s">
        <v>0</v>
      </c>
      <c r="B1831" s="5" t="s">
        <v>120</v>
      </c>
      <c r="C1831" s="6">
        <v>36822</v>
      </c>
      <c r="D1831" s="6">
        <v>206096561</v>
      </c>
      <c r="E1831" s="6">
        <v>-206059739</v>
      </c>
      <c r="F1831" s="7">
        <v>2008</v>
      </c>
      <c r="G1831" s="5" t="s">
        <v>120</v>
      </c>
      <c r="H1831" s="7">
        <v>14</v>
      </c>
      <c r="I1831" s="6">
        <v>201536</v>
      </c>
      <c r="J1831" s="6">
        <v>-201522</v>
      </c>
      <c r="K1831" s="7">
        <v>2008</v>
      </c>
      <c r="L1831">
        <f>VLOOKUP(B1831,NOME_BID!$A$8:$E$350,5,FALSE)</f>
        <v>26</v>
      </c>
      <c r="M1831">
        <v>13</v>
      </c>
      <c r="N1831" t="str">
        <f t="shared" si="56"/>
        <v>26-13</v>
      </c>
      <c r="O1831" t="str">
        <f t="shared" si="57"/>
        <v>13-26</v>
      </c>
    </row>
    <row r="1832" spans="1:15">
      <c r="A1832" t="s">
        <v>0</v>
      </c>
      <c r="B1832" s="5" t="s">
        <v>121</v>
      </c>
      <c r="C1832" s="6">
        <v>1742370</v>
      </c>
      <c r="D1832" s="6">
        <v>823511</v>
      </c>
      <c r="E1832" s="6">
        <v>918859</v>
      </c>
      <c r="F1832" s="7">
        <v>2008</v>
      </c>
      <c r="G1832" s="5" t="s">
        <v>121</v>
      </c>
      <c r="H1832" s="6">
        <v>2450</v>
      </c>
      <c r="I1832" s="6">
        <v>29334</v>
      </c>
      <c r="J1832" s="6">
        <v>-26884</v>
      </c>
      <c r="K1832" s="7">
        <v>2008</v>
      </c>
      <c r="L1832">
        <f>VLOOKUP(B1832,NOME_BID!$A$8:$E$350,5,FALSE)</f>
        <v>26</v>
      </c>
      <c r="M1832">
        <v>13</v>
      </c>
      <c r="N1832" t="str">
        <f t="shared" si="56"/>
        <v>26-13</v>
      </c>
      <c r="O1832" t="str">
        <f t="shared" si="57"/>
        <v>13-26</v>
      </c>
    </row>
    <row r="1833" spans="1:15">
      <c r="A1833" t="s">
        <v>0</v>
      </c>
      <c r="B1833" s="5" t="s">
        <v>235</v>
      </c>
      <c r="C1833" s="6">
        <v>37622</v>
      </c>
      <c r="D1833" s="6">
        <v>90064</v>
      </c>
      <c r="E1833" s="6">
        <v>-52442</v>
      </c>
      <c r="F1833" s="7">
        <v>2008</v>
      </c>
      <c r="G1833" s="5" t="s">
        <v>235</v>
      </c>
      <c r="H1833" s="7">
        <v>163</v>
      </c>
      <c r="I1833" s="7">
        <v>78</v>
      </c>
      <c r="J1833" s="7">
        <v>85</v>
      </c>
      <c r="K1833" s="7">
        <v>2008</v>
      </c>
      <c r="L1833">
        <f>VLOOKUP(B1833,NOME_BID!$A$8:$E$350,5,FALSE)</f>
        <v>24</v>
      </c>
      <c r="M1833">
        <v>13</v>
      </c>
      <c r="N1833" t="str">
        <f t="shared" si="56"/>
        <v>24-13</v>
      </c>
      <c r="O1833" t="str">
        <f t="shared" si="57"/>
        <v>13-24</v>
      </c>
    </row>
    <row r="1834" spans="1:15">
      <c r="A1834" t="s">
        <v>0</v>
      </c>
      <c r="B1834" s="5" t="s">
        <v>122</v>
      </c>
      <c r="C1834" s="6">
        <v>112270</v>
      </c>
      <c r="D1834" s="7">
        <v>886</v>
      </c>
      <c r="E1834" s="6">
        <v>111384</v>
      </c>
      <c r="F1834" s="7">
        <v>2008</v>
      </c>
      <c r="G1834" s="5" t="s">
        <v>122</v>
      </c>
      <c r="H1834" s="7">
        <v>78</v>
      </c>
      <c r="I1834" s="7">
        <v>24</v>
      </c>
      <c r="J1834" s="7">
        <v>54</v>
      </c>
      <c r="K1834" s="7">
        <v>2008</v>
      </c>
      <c r="L1834">
        <f>VLOOKUP(B1834,NOME_BID!$A$8:$E$350,5,FALSE)</f>
        <v>21</v>
      </c>
      <c r="M1834">
        <v>13</v>
      </c>
      <c r="N1834" t="str">
        <f t="shared" si="56"/>
        <v>21-13</v>
      </c>
      <c r="O1834" t="str">
        <f t="shared" si="57"/>
        <v>13-21</v>
      </c>
    </row>
    <row r="1835" spans="1:15">
      <c r="A1835" t="s">
        <v>0</v>
      </c>
      <c r="B1835" s="5" t="s">
        <v>123</v>
      </c>
      <c r="C1835" s="6">
        <v>45748</v>
      </c>
      <c r="D1835" s="6">
        <v>5080191</v>
      </c>
      <c r="E1835" s="6">
        <v>-5034443</v>
      </c>
      <c r="F1835" s="7">
        <v>2008</v>
      </c>
      <c r="G1835" s="5" t="s">
        <v>123</v>
      </c>
      <c r="H1835" s="7">
        <v>107</v>
      </c>
      <c r="I1835" s="6">
        <v>10110</v>
      </c>
      <c r="J1835" s="6">
        <v>-10003</v>
      </c>
      <c r="K1835" s="7">
        <v>2008</v>
      </c>
      <c r="L1835">
        <f>VLOOKUP(B1835,NOME_BID!$A$8:$E$350,5,FALSE)</f>
        <v>25</v>
      </c>
      <c r="M1835">
        <v>13</v>
      </c>
      <c r="N1835" t="str">
        <f t="shared" si="56"/>
        <v>25-13</v>
      </c>
      <c r="O1835" t="str">
        <f t="shared" si="57"/>
        <v>13-25</v>
      </c>
    </row>
    <row r="1836" spans="1:15">
      <c r="A1836" t="s">
        <v>0</v>
      </c>
      <c r="B1836" s="5" t="s">
        <v>124</v>
      </c>
      <c r="C1836" s="6">
        <v>3888783</v>
      </c>
      <c r="D1836" s="6">
        <v>6127839</v>
      </c>
      <c r="E1836" s="6">
        <v>-2239056</v>
      </c>
      <c r="F1836" s="7">
        <v>2008</v>
      </c>
      <c r="G1836" s="5" t="s">
        <v>124</v>
      </c>
      <c r="H1836" s="6">
        <v>6061</v>
      </c>
      <c r="I1836" s="6">
        <v>38433</v>
      </c>
      <c r="J1836" s="6">
        <v>-32372</v>
      </c>
      <c r="K1836" s="7">
        <v>2008</v>
      </c>
      <c r="L1836">
        <f>VLOOKUP(B1836,NOME_BID!$A$8:$E$350,5,FALSE)</f>
        <v>26</v>
      </c>
      <c r="M1836">
        <v>13</v>
      </c>
      <c r="N1836" t="str">
        <f t="shared" si="56"/>
        <v>26-13</v>
      </c>
      <c r="O1836" t="str">
        <f t="shared" si="57"/>
        <v>13-26</v>
      </c>
    </row>
    <row r="1837" spans="1:15">
      <c r="A1837" t="s">
        <v>0</v>
      </c>
      <c r="B1837" s="5" t="s">
        <v>125</v>
      </c>
      <c r="C1837" s="6">
        <v>995765565</v>
      </c>
      <c r="D1837" s="6">
        <v>32834950</v>
      </c>
      <c r="E1837" s="6">
        <v>962930615</v>
      </c>
      <c r="F1837" s="7">
        <v>2008</v>
      </c>
      <c r="G1837" s="5" t="s">
        <v>125</v>
      </c>
      <c r="H1837" s="6">
        <v>510298</v>
      </c>
      <c r="I1837" s="6">
        <v>235059</v>
      </c>
      <c r="J1837" s="6">
        <v>275239</v>
      </c>
      <c r="K1837" s="7">
        <v>2008</v>
      </c>
      <c r="L1837">
        <f>VLOOKUP(B1837,NOME_BID!$A$8:$E$350,5,FALSE)</f>
        <v>26</v>
      </c>
      <c r="M1837">
        <v>13</v>
      </c>
      <c r="N1837" t="str">
        <f t="shared" si="56"/>
        <v>26-13</v>
      </c>
      <c r="O1837" t="str">
        <f t="shared" si="57"/>
        <v>13-26</v>
      </c>
    </row>
    <row r="1838" spans="1:15">
      <c r="A1838" t="s">
        <v>0</v>
      </c>
      <c r="B1838" s="5" t="s">
        <v>126</v>
      </c>
      <c r="C1838" s="6">
        <v>2282986</v>
      </c>
      <c r="D1838" s="6">
        <v>1274811</v>
      </c>
      <c r="E1838" s="6">
        <v>1008175</v>
      </c>
      <c r="F1838" s="7">
        <v>2008</v>
      </c>
      <c r="G1838" s="5" t="s">
        <v>126</v>
      </c>
      <c r="H1838" s="6">
        <v>3418</v>
      </c>
      <c r="I1838" s="7">
        <v>747</v>
      </c>
      <c r="J1838" s="6">
        <v>2671</v>
      </c>
      <c r="K1838" s="7">
        <v>2008</v>
      </c>
      <c r="L1838">
        <f>VLOOKUP(B1838,NOME_BID!$A$8:$E$350,5,FALSE)</f>
        <v>24</v>
      </c>
      <c r="M1838">
        <v>13</v>
      </c>
      <c r="N1838" t="str">
        <f t="shared" si="56"/>
        <v>24-13</v>
      </c>
      <c r="O1838" t="str">
        <f t="shared" si="57"/>
        <v>13-24</v>
      </c>
    </row>
    <row r="1839" spans="1:15">
      <c r="A1839" t="s">
        <v>0</v>
      </c>
      <c r="B1839" s="5" t="s">
        <v>127</v>
      </c>
      <c r="C1839" s="6">
        <v>117377301</v>
      </c>
      <c r="D1839" s="6">
        <v>147358822</v>
      </c>
      <c r="E1839" s="6">
        <v>-29981521</v>
      </c>
      <c r="F1839" s="7">
        <v>2008</v>
      </c>
      <c r="G1839" s="5" t="s">
        <v>127</v>
      </c>
      <c r="H1839" s="6">
        <v>102119</v>
      </c>
      <c r="I1839" s="6">
        <v>935094</v>
      </c>
      <c r="J1839" s="6">
        <v>-832975</v>
      </c>
      <c r="K1839" s="7">
        <v>2008</v>
      </c>
      <c r="L1839">
        <f>VLOOKUP(B1839,NOME_BID!$A$8:$E$350,5,FALSE)</f>
        <v>25</v>
      </c>
      <c r="M1839">
        <v>13</v>
      </c>
      <c r="N1839" t="str">
        <f t="shared" si="56"/>
        <v>25-13</v>
      </c>
      <c r="O1839" t="str">
        <f t="shared" si="57"/>
        <v>13-25</v>
      </c>
    </row>
    <row r="1840" spans="1:15">
      <c r="A1840" t="s">
        <v>0</v>
      </c>
      <c r="B1840" s="5" t="s">
        <v>128</v>
      </c>
      <c r="C1840" s="6">
        <v>141120</v>
      </c>
      <c r="D1840" s="6">
        <v>797836</v>
      </c>
      <c r="E1840" s="6">
        <v>-656716</v>
      </c>
      <c r="F1840" s="7">
        <v>2008</v>
      </c>
      <c r="G1840" s="5" t="s">
        <v>128</v>
      </c>
      <c r="H1840" s="7">
        <v>198</v>
      </c>
      <c r="I1840" s="6">
        <v>1204</v>
      </c>
      <c r="J1840" s="6">
        <v>-1006</v>
      </c>
      <c r="K1840" s="7">
        <v>2008</v>
      </c>
      <c r="L1840">
        <f>VLOOKUP(B1840,NOME_BID!$A$8:$E$350,5,FALSE)</f>
        <v>26</v>
      </c>
      <c r="M1840">
        <v>13</v>
      </c>
      <c r="N1840" t="str">
        <f t="shared" si="56"/>
        <v>26-13</v>
      </c>
      <c r="O1840" t="str">
        <f t="shared" si="57"/>
        <v>13-26</v>
      </c>
    </row>
    <row r="1841" spans="1:15">
      <c r="A1841" t="s">
        <v>0</v>
      </c>
      <c r="B1841" s="5" t="s">
        <v>129</v>
      </c>
      <c r="C1841" s="6">
        <v>9839882</v>
      </c>
      <c r="D1841" s="6">
        <v>1715</v>
      </c>
      <c r="E1841" s="6">
        <v>9838167</v>
      </c>
      <c r="F1841" s="7">
        <v>2008</v>
      </c>
      <c r="G1841" s="5" t="s">
        <v>129</v>
      </c>
      <c r="H1841" s="6">
        <v>3185</v>
      </c>
      <c r="I1841" s="7">
        <v>13</v>
      </c>
      <c r="J1841" s="6">
        <v>3172</v>
      </c>
      <c r="K1841" s="7">
        <v>2008</v>
      </c>
      <c r="L1841">
        <f>VLOOKUP(B1841,NOME_BID!$A$8:$E$350,5,FALSE)</f>
        <v>25</v>
      </c>
      <c r="M1841">
        <v>13</v>
      </c>
      <c r="N1841" t="str">
        <f t="shared" si="56"/>
        <v>25-13</v>
      </c>
      <c r="O1841" t="str">
        <f t="shared" si="57"/>
        <v>13-25</v>
      </c>
    </row>
    <row r="1842" spans="1:15">
      <c r="A1842" t="s">
        <v>0</v>
      </c>
      <c r="B1842" s="5" t="s">
        <v>130</v>
      </c>
      <c r="C1842" s="6">
        <v>49469</v>
      </c>
      <c r="D1842" s="6">
        <v>1704</v>
      </c>
      <c r="E1842" s="6">
        <v>47765</v>
      </c>
      <c r="F1842" s="7">
        <v>2008</v>
      </c>
      <c r="G1842" s="5" t="s">
        <v>130</v>
      </c>
      <c r="H1842" s="7">
        <v>146</v>
      </c>
      <c r="I1842" s="7">
        <v>21</v>
      </c>
      <c r="J1842" s="7">
        <v>125</v>
      </c>
      <c r="K1842" s="7">
        <v>2008</v>
      </c>
      <c r="L1842">
        <f>VLOOKUP(B1842,NOME_BID!$A$8:$E$350,5,FALSE)</f>
        <v>22</v>
      </c>
      <c r="M1842">
        <v>13</v>
      </c>
      <c r="N1842" t="str">
        <f t="shared" si="56"/>
        <v>22-13</v>
      </c>
      <c r="O1842" t="str">
        <f t="shared" si="57"/>
        <v>13-22</v>
      </c>
    </row>
    <row r="1843" spans="1:15">
      <c r="A1843" t="s">
        <v>0</v>
      </c>
      <c r="B1843" s="5" t="s">
        <v>131</v>
      </c>
      <c r="C1843" s="7" t="s">
        <v>52</v>
      </c>
      <c r="D1843" s="6">
        <v>793074</v>
      </c>
      <c r="E1843" s="6">
        <v>-793074</v>
      </c>
      <c r="F1843" s="7">
        <v>2008</v>
      </c>
      <c r="G1843" s="5" t="s">
        <v>131</v>
      </c>
      <c r="H1843" s="7" t="s">
        <v>52</v>
      </c>
      <c r="I1843" s="7">
        <v>857</v>
      </c>
      <c r="J1843" s="7">
        <v>-857</v>
      </c>
      <c r="K1843" s="7">
        <v>2008</v>
      </c>
      <c r="L1843">
        <f>VLOOKUP(B1843,NOME_BID!$A$8:$E$350,5,FALSE)</f>
        <v>25</v>
      </c>
      <c r="M1843">
        <v>13</v>
      </c>
      <c r="N1843" t="str">
        <f t="shared" si="56"/>
        <v>25-13</v>
      </c>
      <c r="O1843" t="str">
        <f t="shared" si="57"/>
        <v>13-25</v>
      </c>
    </row>
    <row r="1844" spans="1:15">
      <c r="A1844" t="s">
        <v>0</v>
      </c>
      <c r="B1844" s="5" t="s">
        <v>132</v>
      </c>
      <c r="C1844" s="6">
        <v>52474</v>
      </c>
      <c r="D1844" s="7">
        <v>2</v>
      </c>
      <c r="E1844" s="6">
        <v>52472</v>
      </c>
      <c r="F1844" s="7">
        <v>2008</v>
      </c>
      <c r="G1844" s="5" t="s">
        <v>132</v>
      </c>
      <c r="H1844" s="7">
        <v>221</v>
      </c>
      <c r="I1844" s="7">
        <v>0</v>
      </c>
      <c r="J1844" s="7">
        <v>221</v>
      </c>
      <c r="K1844" s="7">
        <v>2008</v>
      </c>
      <c r="L1844">
        <f>VLOOKUP(B1844,NOME_BID!$A$8:$E$350,5,FALSE)</f>
        <v>26</v>
      </c>
      <c r="M1844">
        <v>13</v>
      </c>
      <c r="N1844" t="str">
        <f t="shared" si="56"/>
        <v>26-13</v>
      </c>
      <c r="O1844" t="str">
        <f t="shared" si="57"/>
        <v>13-26</v>
      </c>
    </row>
    <row r="1845" spans="1:15">
      <c r="A1845" t="s">
        <v>0</v>
      </c>
      <c r="B1845" s="5" t="s">
        <v>133</v>
      </c>
      <c r="C1845" s="7" t="s">
        <v>52</v>
      </c>
      <c r="D1845" s="6">
        <v>1929</v>
      </c>
      <c r="E1845" s="6">
        <v>-1929</v>
      </c>
      <c r="F1845" s="7">
        <v>2008</v>
      </c>
      <c r="G1845" s="5" t="s">
        <v>133</v>
      </c>
      <c r="H1845" s="7" t="s">
        <v>52</v>
      </c>
      <c r="I1845" s="7">
        <v>45</v>
      </c>
      <c r="J1845" s="7">
        <v>-45</v>
      </c>
      <c r="K1845" s="7">
        <v>2008</v>
      </c>
      <c r="L1845">
        <f>VLOOKUP(B1845,NOME_BID!$A$8:$E$350,5,FALSE)</f>
        <v>25</v>
      </c>
      <c r="M1845">
        <v>13</v>
      </c>
      <c r="N1845" t="str">
        <f t="shared" si="56"/>
        <v>25-13</v>
      </c>
      <c r="O1845" t="str">
        <f t="shared" si="57"/>
        <v>13-25</v>
      </c>
    </row>
    <row r="1846" spans="1:15">
      <c r="A1846" t="s">
        <v>0</v>
      </c>
      <c r="B1846" s="5" t="s">
        <v>134</v>
      </c>
      <c r="C1846" s="7" t="s">
        <v>52</v>
      </c>
      <c r="D1846" s="7">
        <v>70</v>
      </c>
      <c r="E1846" s="7">
        <v>-70</v>
      </c>
      <c r="F1846" s="7">
        <v>2008</v>
      </c>
      <c r="G1846" s="5" t="s">
        <v>134</v>
      </c>
      <c r="H1846" s="7" t="s">
        <v>52</v>
      </c>
      <c r="I1846" s="7">
        <v>4</v>
      </c>
      <c r="J1846" s="7">
        <v>-4</v>
      </c>
      <c r="K1846" s="7">
        <v>2008</v>
      </c>
      <c r="L1846">
        <f>VLOOKUP(B1846,NOME_BID!$A$8:$E$350,5,FALSE)</f>
        <v>25</v>
      </c>
      <c r="M1846">
        <v>13</v>
      </c>
      <c r="N1846" t="str">
        <f t="shared" si="56"/>
        <v>25-13</v>
      </c>
      <c r="O1846" t="str">
        <f t="shared" si="57"/>
        <v>13-25</v>
      </c>
    </row>
    <row r="1847" spans="1:15">
      <c r="A1847" t="s">
        <v>0</v>
      </c>
      <c r="B1847" s="5" t="s">
        <v>135</v>
      </c>
      <c r="C1847" s="6">
        <v>95136</v>
      </c>
      <c r="D1847" s="6">
        <v>17022926</v>
      </c>
      <c r="E1847" s="6">
        <v>-16927790</v>
      </c>
      <c r="F1847" s="7">
        <v>2008</v>
      </c>
      <c r="G1847" s="5" t="s">
        <v>135</v>
      </c>
      <c r="H1847" s="7">
        <v>363</v>
      </c>
      <c r="I1847" s="6">
        <v>15035</v>
      </c>
      <c r="J1847" s="6">
        <v>-14672</v>
      </c>
      <c r="K1847" s="7">
        <v>2008</v>
      </c>
      <c r="L1847">
        <f>VLOOKUP(B1847,NOME_BID!$A$8:$E$350,5,FALSE)</f>
        <v>26</v>
      </c>
      <c r="M1847">
        <v>13</v>
      </c>
      <c r="N1847" t="str">
        <f t="shared" si="56"/>
        <v>26-13</v>
      </c>
      <c r="O1847" t="str">
        <f t="shared" si="57"/>
        <v>13-26</v>
      </c>
    </row>
    <row r="1848" spans="1:15">
      <c r="A1848" t="s">
        <v>0</v>
      </c>
      <c r="B1848" s="5" t="s">
        <v>136</v>
      </c>
      <c r="C1848" s="7" t="s">
        <v>52</v>
      </c>
      <c r="D1848" s="7">
        <v>436</v>
      </c>
      <c r="E1848" s="7">
        <v>-436</v>
      </c>
      <c r="F1848" s="7">
        <v>2008</v>
      </c>
      <c r="G1848" s="5" t="s">
        <v>136</v>
      </c>
      <c r="H1848" s="7" t="s">
        <v>52</v>
      </c>
      <c r="I1848" s="7">
        <v>3</v>
      </c>
      <c r="J1848" s="7">
        <v>-3</v>
      </c>
      <c r="K1848" s="7">
        <v>2008</v>
      </c>
      <c r="L1848">
        <f>VLOOKUP(B1848,NOME_BID!$A$8:$E$350,5,FALSE)</f>
        <v>22</v>
      </c>
      <c r="M1848">
        <v>13</v>
      </c>
      <c r="N1848" t="str">
        <f t="shared" si="56"/>
        <v>22-13</v>
      </c>
      <c r="O1848" t="str">
        <f t="shared" si="57"/>
        <v>13-22</v>
      </c>
    </row>
    <row r="1849" spans="1:15">
      <c r="A1849" t="s">
        <v>0</v>
      </c>
      <c r="B1849" s="5" t="s">
        <v>137</v>
      </c>
      <c r="C1849" s="6">
        <v>77305</v>
      </c>
      <c r="D1849" s="7">
        <v>192</v>
      </c>
      <c r="E1849" s="6">
        <v>77113</v>
      </c>
      <c r="F1849" s="7">
        <v>2008</v>
      </c>
      <c r="G1849" s="5" t="s">
        <v>137</v>
      </c>
      <c r="H1849" s="7">
        <v>149</v>
      </c>
      <c r="I1849" s="7">
        <v>11</v>
      </c>
      <c r="J1849" s="7">
        <v>138</v>
      </c>
      <c r="K1849" s="7">
        <v>2008</v>
      </c>
      <c r="L1849">
        <f>VLOOKUP(B1849,NOME_BID!$A$8:$E$350,5,FALSE)</f>
        <v>26</v>
      </c>
      <c r="M1849">
        <v>13</v>
      </c>
      <c r="N1849" t="str">
        <f t="shared" si="56"/>
        <v>26-13</v>
      </c>
      <c r="O1849" t="str">
        <f t="shared" si="57"/>
        <v>13-26</v>
      </c>
    </row>
    <row r="1850" spans="1:15">
      <c r="A1850" t="s">
        <v>0</v>
      </c>
      <c r="B1850" s="5" t="s">
        <v>139</v>
      </c>
      <c r="C1850" s="6">
        <v>2443254</v>
      </c>
      <c r="D1850" s="7" t="s">
        <v>52</v>
      </c>
      <c r="E1850" s="6">
        <v>2443254</v>
      </c>
      <c r="F1850" s="7">
        <v>2008</v>
      </c>
      <c r="G1850" s="5" t="s">
        <v>139</v>
      </c>
      <c r="H1850" s="7">
        <v>936</v>
      </c>
      <c r="I1850" s="7" t="s">
        <v>52</v>
      </c>
      <c r="J1850" s="7">
        <v>936</v>
      </c>
      <c r="K1850" s="7">
        <v>2008</v>
      </c>
      <c r="L1850">
        <f>VLOOKUP(B1850,NOME_BID!$A$8:$E$350,5,FALSE)</f>
        <v>26</v>
      </c>
      <c r="M1850">
        <v>13</v>
      </c>
      <c r="N1850" t="str">
        <f t="shared" si="56"/>
        <v>26-13</v>
      </c>
      <c r="O1850" t="str">
        <f t="shared" si="57"/>
        <v>13-26</v>
      </c>
    </row>
    <row r="1851" spans="1:15">
      <c r="A1851" t="s">
        <v>0</v>
      </c>
      <c r="B1851" s="5" t="s">
        <v>140</v>
      </c>
      <c r="C1851" s="7">
        <v>15</v>
      </c>
      <c r="D1851" s="6">
        <v>1381</v>
      </c>
      <c r="E1851" s="6">
        <v>-1366</v>
      </c>
      <c r="F1851" s="7">
        <v>2008</v>
      </c>
      <c r="G1851" s="5" t="s">
        <v>140</v>
      </c>
      <c r="H1851" s="7">
        <v>0</v>
      </c>
      <c r="I1851" s="7">
        <v>254</v>
      </c>
      <c r="J1851" s="7">
        <v>-254</v>
      </c>
      <c r="K1851" s="7">
        <v>2008</v>
      </c>
      <c r="L1851">
        <f>VLOOKUP(B1851,NOME_BID!$A$8:$E$350,5,FALSE)</f>
        <v>26</v>
      </c>
      <c r="M1851">
        <v>13</v>
      </c>
      <c r="N1851" t="str">
        <f t="shared" si="56"/>
        <v>26-13</v>
      </c>
      <c r="O1851" t="str">
        <f t="shared" si="57"/>
        <v>13-26</v>
      </c>
    </row>
    <row r="1852" spans="1:15">
      <c r="A1852" t="s">
        <v>0</v>
      </c>
      <c r="B1852" s="5" t="s">
        <v>141</v>
      </c>
      <c r="C1852" s="6">
        <v>243372</v>
      </c>
      <c r="D1852" s="6">
        <v>18037302</v>
      </c>
      <c r="E1852" s="6">
        <v>-17793930</v>
      </c>
      <c r="F1852" s="7">
        <v>2008</v>
      </c>
      <c r="G1852" s="5" t="s">
        <v>141</v>
      </c>
      <c r="H1852" s="7">
        <v>311</v>
      </c>
      <c r="I1852" s="6">
        <v>23257</v>
      </c>
      <c r="J1852" s="6">
        <v>-22946</v>
      </c>
      <c r="K1852" s="7">
        <v>2008</v>
      </c>
      <c r="L1852">
        <f>VLOOKUP(B1852,NOME_BID!$A$8:$E$350,5,FALSE)</f>
        <v>26</v>
      </c>
      <c r="M1852">
        <v>13</v>
      </c>
      <c r="N1852" t="str">
        <f t="shared" si="56"/>
        <v>26-13</v>
      </c>
      <c r="O1852" t="str">
        <f t="shared" si="57"/>
        <v>13-26</v>
      </c>
    </row>
    <row r="1853" spans="1:15">
      <c r="A1853" t="s">
        <v>0</v>
      </c>
      <c r="B1853" s="5" t="s">
        <v>142</v>
      </c>
      <c r="C1853" s="6">
        <v>443137</v>
      </c>
      <c r="D1853" s="6">
        <v>2469191</v>
      </c>
      <c r="E1853" s="6">
        <v>-2026054</v>
      </c>
      <c r="F1853" s="7">
        <v>2008</v>
      </c>
      <c r="G1853" s="5" t="s">
        <v>142</v>
      </c>
      <c r="H1853" s="6">
        <v>2116</v>
      </c>
      <c r="I1853" s="6">
        <v>3719</v>
      </c>
      <c r="J1853" s="6">
        <v>-1603</v>
      </c>
      <c r="K1853" s="7">
        <v>2008</v>
      </c>
      <c r="L1853">
        <f>VLOOKUP(B1853,NOME_BID!$A$8:$E$350,5,FALSE)</f>
        <v>26</v>
      </c>
      <c r="M1853">
        <v>13</v>
      </c>
      <c r="N1853" t="str">
        <f t="shared" si="56"/>
        <v>26-13</v>
      </c>
      <c r="O1853" t="str">
        <f t="shared" si="57"/>
        <v>13-26</v>
      </c>
    </row>
    <row r="1854" spans="1:15">
      <c r="A1854" t="s">
        <v>0</v>
      </c>
      <c r="B1854" s="5" t="s">
        <v>237</v>
      </c>
      <c r="C1854" s="7">
        <v>848</v>
      </c>
      <c r="D1854" s="6">
        <v>100809</v>
      </c>
      <c r="E1854" s="6">
        <v>-99961</v>
      </c>
      <c r="F1854" s="7">
        <v>2008</v>
      </c>
      <c r="G1854" s="5" t="s">
        <v>237</v>
      </c>
      <c r="H1854" s="7">
        <v>4</v>
      </c>
      <c r="I1854" s="7">
        <v>503</v>
      </c>
      <c r="J1854" s="7">
        <v>-499</v>
      </c>
      <c r="K1854" s="7">
        <v>2008</v>
      </c>
      <c r="L1854">
        <f>VLOOKUP(B1854,NOME_BID!$A$8:$E$350,5,FALSE)</f>
        <v>25</v>
      </c>
      <c r="M1854">
        <v>13</v>
      </c>
      <c r="N1854" t="str">
        <f t="shared" si="56"/>
        <v>25-13</v>
      </c>
      <c r="O1854" t="str">
        <f t="shared" si="57"/>
        <v>13-25</v>
      </c>
    </row>
    <row r="1855" spans="1:15">
      <c r="A1855" t="s">
        <v>0</v>
      </c>
      <c r="B1855" s="5" t="s">
        <v>143</v>
      </c>
      <c r="C1855" s="6">
        <v>3418</v>
      </c>
      <c r="D1855" s="7">
        <v>734</v>
      </c>
      <c r="E1855" s="6">
        <v>2684</v>
      </c>
      <c r="F1855" s="7">
        <v>2008</v>
      </c>
      <c r="G1855" s="5" t="s">
        <v>143</v>
      </c>
      <c r="H1855" s="7">
        <v>15</v>
      </c>
      <c r="I1855" s="7">
        <v>17</v>
      </c>
      <c r="J1855" s="7">
        <v>-2</v>
      </c>
      <c r="K1855" s="7">
        <v>2008</v>
      </c>
      <c r="L1855">
        <f>VLOOKUP(B1855,NOME_BID!$A$8:$E$350,5,FALSE)</f>
        <v>26</v>
      </c>
      <c r="M1855">
        <v>13</v>
      </c>
      <c r="N1855" t="str">
        <f t="shared" si="56"/>
        <v>26-13</v>
      </c>
      <c r="O1855" t="str">
        <f t="shared" si="57"/>
        <v>13-26</v>
      </c>
    </row>
    <row r="1856" spans="1:15">
      <c r="A1856" t="s">
        <v>0</v>
      </c>
      <c r="B1856" s="5" t="s">
        <v>144</v>
      </c>
      <c r="C1856" s="6">
        <v>6990</v>
      </c>
      <c r="D1856" s="6">
        <v>14991</v>
      </c>
      <c r="E1856" s="6">
        <v>-8001</v>
      </c>
      <c r="F1856" s="7">
        <v>2008</v>
      </c>
      <c r="G1856" s="5" t="s">
        <v>144</v>
      </c>
      <c r="H1856" s="7">
        <v>76</v>
      </c>
      <c r="I1856" s="7">
        <v>81</v>
      </c>
      <c r="J1856" s="7">
        <v>-5</v>
      </c>
      <c r="K1856" s="7">
        <v>2008</v>
      </c>
      <c r="L1856">
        <f>VLOOKUP(B1856,NOME_BID!$A$8:$E$350,5,FALSE)</f>
        <v>22</v>
      </c>
      <c r="M1856">
        <v>13</v>
      </c>
      <c r="N1856" t="str">
        <f t="shared" si="56"/>
        <v>22-13</v>
      </c>
      <c r="O1856" t="str">
        <f t="shared" si="57"/>
        <v>13-22</v>
      </c>
    </row>
    <row r="1857" spans="1:15">
      <c r="A1857" t="s">
        <v>0</v>
      </c>
      <c r="B1857" s="5" t="s">
        <v>145</v>
      </c>
      <c r="C1857" s="6">
        <v>1349618</v>
      </c>
      <c r="D1857" s="6">
        <v>6709503</v>
      </c>
      <c r="E1857" s="6">
        <v>-5359885</v>
      </c>
      <c r="F1857" s="7">
        <v>2008</v>
      </c>
      <c r="G1857" s="5" t="s">
        <v>145</v>
      </c>
      <c r="H1857" s="6">
        <v>1043</v>
      </c>
      <c r="I1857" s="6">
        <v>71172</v>
      </c>
      <c r="J1857" s="6">
        <v>-70129</v>
      </c>
      <c r="K1857" s="7">
        <v>2008</v>
      </c>
      <c r="L1857">
        <f>VLOOKUP(B1857,NOME_BID!$A$8:$E$350,5,FALSE)</f>
        <v>25</v>
      </c>
      <c r="M1857">
        <v>13</v>
      </c>
      <c r="N1857" t="str">
        <f t="shared" si="56"/>
        <v>25-13</v>
      </c>
      <c r="O1857" t="str">
        <f t="shared" si="57"/>
        <v>13-25</v>
      </c>
    </row>
    <row r="1858" spans="1:15">
      <c r="A1858" t="s">
        <v>0</v>
      </c>
      <c r="B1858" s="5" t="s">
        <v>146</v>
      </c>
      <c r="C1858" s="7" t="s">
        <v>52</v>
      </c>
      <c r="D1858" s="6">
        <v>63960</v>
      </c>
      <c r="E1858" s="6">
        <v>-63960</v>
      </c>
      <c r="F1858" s="7">
        <v>2008</v>
      </c>
      <c r="G1858" s="5" t="s">
        <v>146</v>
      </c>
      <c r="H1858" s="7" t="s">
        <v>52</v>
      </c>
      <c r="I1858" s="7">
        <v>328</v>
      </c>
      <c r="J1858" s="7">
        <v>-328</v>
      </c>
      <c r="K1858" s="7">
        <v>2008</v>
      </c>
      <c r="L1858">
        <f>VLOOKUP(B1858,NOME_BID!$A$8:$E$350,5,FALSE)</f>
        <v>22</v>
      </c>
      <c r="M1858">
        <v>13</v>
      </c>
      <c r="N1858" t="str">
        <f t="shared" si="56"/>
        <v>22-13</v>
      </c>
      <c r="O1858" t="str">
        <f t="shared" si="57"/>
        <v>13-22</v>
      </c>
    </row>
    <row r="1859" spans="1:15">
      <c r="A1859" t="s">
        <v>0</v>
      </c>
      <c r="B1859" s="5" t="s">
        <v>148</v>
      </c>
      <c r="C1859" s="7" t="s">
        <v>52</v>
      </c>
      <c r="D1859" s="6">
        <v>23201</v>
      </c>
      <c r="E1859" s="6">
        <v>-23201</v>
      </c>
      <c r="F1859" s="7">
        <v>2008</v>
      </c>
      <c r="G1859" s="5" t="s">
        <v>148</v>
      </c>
      <c r="H1859" s="7" t="s">
        <v>52</v>
      </c>
      <c r="I1859" s="6">
        <v>1523</v>
      </c>
      <c r="J1859" s="6">
        <v>-1523</v>
      </c>
      <c r="K1859" s="7">
        <v>2008</v>
      </c>
      <c r="L1859">
        <f>VLOOKUP(B1859,NOME_BID!$A$8:$E$350,5,FALSE)</f>
        <v>23</v>
      </c>
      <c r="M1859">
        <v>13</v>
      </c>
      <c r="N1859" t="str">
        <f t="shared" si="56"/>
        <v>23-13</v>
      </c>
      <c r="O1859" t="str">
        <f t="shared" si="57"/>
        <v>13-23</v>
      </c>
    </row>
    <row r="1860" spans="1:15">
      <c r="A1860" t="s">
        <v>0</v>
      </c>
      <c r="B1860" s="5" t="s">
        <v>149</v>
      </c>
      <c r="C1860" s="6">
        <v>20770</v>
      </c>
      <c r="D1860" s="6">
        <v>601402</v>
      </c>
      <c r="E1860" s="6">
        <v>-580632</v>
      </c>
      <c r="F1860" s="7">
        <v>2008</v>
      </c>
      <c r="G1860" s="5" t="s">
        <v>149</v>
      </c>
      <c r="H1860" s="7">
        <v>99</v>
      </c>
      <c r="I1860" s="7">
        <v>53</v>
      </c>
      <c r="J1860" s="7">
        <v>46</v>
      </c>
      <c r="K1860" s="7">
        <v>2008</v>
      </c>
      <c r="L1860">
        <f>VLOOKUP(B1860,NOME_BID!$A$8:$E$350,5,FALSE)</f>
        <v>26</v>
      </c>
      <c r="M1860">
        <v>13</v>
      </c>
      <c r="N1860" t="str">
        <f t="shared" ref="N1860:N1923" si="58">CONCATENATE(L1860,"-",M1860)</f>
        <v>26-13</v>
      </c>
      <c r="O1860" t="str">
        <f t="shared" ref="O1860:O1923" si="59">CONCATENATE(M1860,"-",L1860)</f>
        <v>13-26</v>
      </c>
    </row>
    <row r="1861" spans="1:15">
      <c r="A1861" t="s">
        <v>0</v>
      </c>
      <c r="B1861" s="5" t="s">
        <v>150</v>
      </c>
      <c r="C1861" s="6">
        <v>2861475</v>
      </c>
      <c r="D1861" s="6">
        <v>20118</v>
      </c>
      <c r="E1861" s="6">
        <v>2841357</v>
      </c>
      <c r="F1861" s="7">
        <v>2008</v>
      </c>
      <c r="G1861" s="5" t="s">
        <v>150</v>
      </c>
      <c r="H1861" s="6">
        <v>3804</v>
      </c>
      <c r="I1861" s="7">
        <v>495</v>
      </c>
      <c r="J1861" s="6">
        <v>3309</v>
      </c>
      <c r="K1861" s="7">
        <v>2008</v>
      </c>
      <c r="L1861">
        <f>VLOOKUP(B1861,NOME_BID!$A$8:$E$350,5,FALSE)</f>
        <v>26</v>
      </c>
      <c r="M1861">
        <v>13</v>
      </c>
      <c r="N1861" t="str">
        <f t="shared" si="58"/>
        <v>26-13</v>
      </c>
      <c r="O1861" t="str">
        <f t="shared" si="59"/>
        <v>13-26</v>
      </c>
    </row>
    <row r="1862" spans="1:15">
      <c r="A1862" t="s">
        <v>0</v>
      </c>
      <c r="B1862" s="5" t="s">
        <v>264</v>
      </c>
      <c r="C1862" s="6">
        <v>104226</v>
      </c>
      <c r="D1862" s="7" t="s">
        <v>52</v>
      </c>
      <c r="E1862" s="6">
        <v>104226</v>
      </c>
      <c r="F1862" s="7">
        <v>2008</v>
      </c>
      <c r="G1862" s="5" t="s">
        <v>264</v>
      </c>
      <c r="H1862" s="7">
        <v>199</v>
      </c>
      <c r="I1862" s="7" t="s">
        <v>52</v>
      </c>
      <c r="J1862" s="7">
        <v>199</v>
      </c>
      <c r="K1862" s="7">
        <v>2008</v>
      </c>
      <c r="L1862">
        <f>VLOOKUP(B1862,NOME_BID!$A$8:$E$350,5,FALSE)</f>
        <v>24</v>
      </c>
      <c r="M1862">
        <v>13</v>
      </c>
      <c r="N1862" t="str">
        <f t="shared" si="58"/>
        <v>24-13</v>
      </c>
      <c r="O1862" t="str">
        <f t="shared" si="59"/>
        <v>13-24</v>
      </c>
    </row>
    <row r="1863" spans="1:15">
      <c r="A1863" t="s">
        <v>0</v>
      </c>
      <c r="B1863" s="5" t="s">
        <v>151</v>
      </c>
      <c r="C1863" s="6">
        <v>347168</v>
      </c>
      <c r="D1863" s="6">
        <v>1786</v>
      </c>
      <c r="E1863" s="6">
        <v>345382</v>
      </c>
      <c r="F1863" s="7">
        <v>2008</v>
      </c>
      <c r="G1863" s="5" t="s">
        <v>151</v>
      </c>
      <c r="H1863" s="7">
        <v>368</v>
      </c>
      <c r="I1863" s="7">
        <v>63</v>
      </c>
      <c r="J1863" s="7">
        <v>305</v>
      </c>
      <c r="K1863" s="7">
        <v>2008</v>
      </c>
      <c r="L1863">
        <f>VLOOKUP(B1863,NOME_BID!$A$8:$E$350,5,FALSE)</f>
        <v>22</v>
      </c>
      <c r="M1863">
        <v>13</v>
      </c>
      <c r="N1863" t="str">
        <f t="shared" si="58"/>
        <v>22-13</v>
      </c>
      <c r="O1863" t="str">
        <f t="shared" si="59"/>
        <v>13-22</v>
      </c>
    </row>
    <row r="1864" spans="1:15">
      <c r="A1864" t="s">
        <v>0</v>
      </c>
      <c r="B1864" s="5" t="s">
        <v>152</v>
      </c>
      <c r="C1864" s="7" t="s">
        <v>52</v>
      </c>
      <c r="D1864" s="7">
        <v>67</v>
      </c>
      <c r="E1864" s="7">
        <v>-67</v>
      </c>
      <c r="F1864" s="7">
        <v>2008</v>
      </c>
      <c r="G1864" s="5" t="s">
        <v>152</v>
      </c>
      <c r="H1864" s="7" t="s">
        <v>52</v>
      </c>
      <c r="I1864" s="7">
        <v>1</v>
      </c>
      <c r="J1864" s="7">
        <v>-1</v>
      </c>
      <c r="K1864" s="7">
        <v>2008</v>
      </c>
      <c r="L1864">
        <f>VLOOKUP(B1864,NOME_BID!$A$8:$E$350,5,FALSE)</f>
        <v>23</v>
      </c>
      <c r="M1864">
        <v>13</v>
      </c>
      <c r="N1864" t="str">
        <f t="shared" si="58"/>
        <v>23-13</v>
      </c>
      <c r="O1864" t="str">
        <f t="shared" si="59"/>
        <v>13-23</v>
      </c>
    </row>
    <row r="1865" spans="1:15">
      <c r="A1865" t="s">
        <v>0</v>
      </c>
      <c r="B1865" s="5" t="s">
        <v>153</v>
      </c>
      <c r="C1865" s="6">
        <v>73049884</v>
      </c>
      <c r="D1865" s="6">
        <v>350320377</v>
      </c>
      <c r="E1865" s="6">
        <v>-277270493</v>
      </c>
      <c r="F1865" s="7">
        <v>2008</v>
      </c>
      <c r="G1865" s="5" t="s">
        <v>153</v>
      </c>
      <c r="H1865" s="6">
        <v>87499</v>
      </c>
      <c r="I1865" s="6">
        <v>810775</v>
      </c>
      <c r="J1865" s="6">
        <v>-723276</v>
      </c>
      <c r="K1865" s="7">
        <v>2008</v>
      </c>
      <c r="L1865">
        <f>VLOOKUP(B1865,NOME_BID!$A$8:$E$350,5,FALSE)</f>
        <v>24</v>
      </c>
      <c r="M1865">
        <v>13</v>
      </c>
      <c r="N1865" t="str">
        <f t="shared" si="58"/>
        <v>24-13</v>
      </c>
      <c r="O1865" t="str">
        <f t="shared" si="59"/>
        <v>13-24</v>
      </c>
    </row>
    <row r="1866" spans="1:15">
      <c r="A1866" t="s">
        <v>0</v>
      </c>
      <c r="B1866" s="5" t="s">
        <v>155</v>
      </c>
      <c r="C1866" s="6">
        <v>29757</v>
      </c>
      <c r="D1866" s="7">
        <v>76</v>
      </c>
      <c r="E1866" s="6">
        <v>29681</v>
      </c>
      <c r="F1866" s="7">
        <v>2008</v>
      </c>
      <c r="G1866" s="5" t="s">
        <v>155</v>
      </c>
      <c r="H1866" s="7">
        <v>93</v>
      </c>
      <c r="I1866" s="7">
        <v>2</v>
      </c>
      <c r="J1866" s="7">
        <v>91</v>
      </c>
      <c r="K1866" s="7">
        <v>2008</v>
      </c>
      <c r="L1866">
        <f>VLOOKUP(B1866,NOME_BID!$A$8:$E$350,5,FALSE)</f>
        <v>26</v>
      </c>
      <c r="M1866">
        <v>13</v>
      </c>
      <c r="N1866" t="str">
        <f t="shared" si="58"/>
        <v>26-13</v>
      </c>
      <c r="O1866" t="str">
        <f t="shared" si="59"/>
        <v>13-26</v>
      </c>
    </row>
    <row r="1867" spans="1:15">
      <c r="A1867" t="s">
        <v>0</v>
      </c>
      <c r="B1867" s="5" t="s">
        <v>157</v>
      </c>
      <c r="C1867" s="7" t="s">
        <v>52</v>
      </c>
      <c r="D1867" s="7">
        <v>11</v>
      </c>
      <c r="E1867" s="7">
        <v>-11</v>
      </c>
      <c r="F1867" s="7">
        <v>2008</v>
      </c>
      <c r="G1867" s="5" t="s">
        <v>157</v>
      </c>
      <c r="H1867" s="7" t="s">
        <v>52</v>
      </c>
      <c r="I1867" s="7">
        <v>0</v>
      </c>
      <c r="J1867" s="7">
        <v>0</v>
      </c>
      <c r="K1867" s="7">
        <v>2008</v>
      </c>
      <c r="L1867">
        <f>VLOOKUP(B1867,NOME_BID!$A$8:$E$350,5,FALSE)</f>
        <v>25</v>
      </c>
      <c r="M1867">
        <v>13</v>
      </c>
      <c r="N1867" t="str">
        <f t="shared" si="58"/>
        <v>25-13</v>
      </c>
      <c r="O1867" t="str">
        <f t="shared" si="59"/>
        <v>13-25</v>
      </c>
    </row>
    <row r="1868" spans="1:15">
      <c r="A1868" t="s">
        <v>0</v>
      </c>
      <c r="B1868" s="5" t="s">
        <v>158</v>
      </c>
      <c r="C1868" s="6">
        <v>36708</v>
      </c>
      <c r="D1868" s="7">
        <v>5</v>
      </c>
      <c r="E1868" s="6">
        <v>36703</v>
      </c>
      <c r="F1868" s="7">
        <v>2008</v>
      </c>
      <c r="G1868" s="5" t="s">
        <v>158</v>
      </c>
      <c r="H1868" s="7">
        <v>48</v>
      </c>
      <c r="I1868" s="7">
        <v>0</v>
      </c>
      <c r="J1868" s="7">
        <v>48</v>
      </c>
      <c r="K1868" s="7">
        <v>2008</v>
      </c>
      <c r="L1868">
        <f>VLOOKUP(B1868,NOME_BID!$A$8:$E$350,5,FALSE)</f>
        <v>22</v>
      </c>
      <c r="M1868">
        <v>13</v>
      </c>
      <c r="N1868" t="str">
        <f t="shared" si="58"/>
        <v>22-13</v>
      </c>
      <c r="O1868" t="str">
        <f t="shared" si="59"/>
        <v>13-22</v>
      </c>
    </row>
    <row r="1869" spans="1:15">
      <c r="A1869" t="s">
        <v>0</v>
      </c>
      <c r="B1869" s="5" t="s">
        <v>159</v>
      </c>
      <c r="C1869" s="7" t="s">
        <v>52</v>
      </c>
      <c r="D1869" s="7">
        <v>2</v>
      </c>
      <c r="E1869" s="7">
        <v>-2</v>
      </c>
      <c r="F1869" s="7">
        <v>2008</v>
      </c>
      <c r="G1869" s="5" t="s">
        <v>159</v>
      </c>
      <c r="H1869" s="7" t="s">
        <v>52</v>
      </c>
      <c r="I1869" s="7">
        <v>0</v>
      </c>
      <c r="J1869" s="7">
        <v>0</v>
      </c>
      <c r="K1869" s="7">
        <v>2008</v>
      </c>
      <c r="L1869">
        <f>VLOOKUP(B1869,NOME_BID!$A$8:$E$350,5,FALSE)</f>
        <v>25</v>
      </c>
      <c r="M1869">
        <v>13</v>
      </c>
      <c r="N1869" t="str">
        <f t="shared" si="58"/>
        <v>25-13</v>
      </c>
      <c r="O1869" t="str">
        <f t="shared" si="59"/>
        <v>13-25</v>
      </c>
    </row>
    <row r="1870" spans="1:15">
      <c r="A1870" t="s">
        <v>0</v>
      </c>
      <c r="B1870" s="5" t="s">
        <v>160</v>
      </c>
      <c r="C1870" s="6">
        <v>194818</v>
      </c>
      <c r="D1870" s="6">
        <v>336396</v>
      </c>
      <c r="E1870" s="6">
        <v>-141578</v>
      </c>
      <c r="F1870" s="7">
        <v>2008</v>
      </c>
      <c r="G1870" s="5" t="s">
        <v>160</v>
      </c>
      <c r="H1870" s="7">
        <v>136</v>
      </c>
      <c r="I1870" s="6">
        <v>1368</v>
      </c>
      <c r="J1870" s="6">
        <v>-1232</v>
      </c>
      <c r="K1870" s="7">
        <v>2008</v>
      </c>
      <c r="L1870">
        <f>VLOOKUP(B1870,NOME_BID!$A$8:$E$350,5,FALSE)</f>
        <v>23</v>
      </c>
      <c r="M1870">
        <v>13</v>
      </c>
      <c r="N1870" t="str">
        <f t="shared" si="58"/>
        <v>23-13</v>
      </c>
      <c r="O1870" t="str">
        <f t="shared" si="59"/>
        <v>13-23</v>
      </c>
    </row>
    <row r="1871" spans="1:15">
      <c r="A1871" t="s">
        <v>0</v>
      </c>
      <c r="B1871" s="5" t="s">
        <v>266</v>
      </c>
      <c r="C1871" s="7" t="s">
        <v>52</v>
      </c>
      <c r="D1871" s="7">
        <v>91</v>
      </c>
      <c r="E1871" s="7">
        <v>-91</v>
      </c>
      <c r="F1871" s="7">
        <v>2008</v>
      </c>
      <c r="G1871" s="5" t="s">
        <v>266</v>
      </c>
      <c r="H1871" s="7" t="s">
        <v>52</v>
      </c>
      <c r="I1871" s="7">
        <v>17</v>
      </c>
      <c r="J1871" s="7">
        <v>-17</v>
      </c>
      <c r="K1871" s="7">
        <v>2008</v>
      </c>
      <c r="L1871">
        <f>VLOOKUP(B1871,NOME_BID!$A$8:$E$350,5,FALSE)</f>
        <v>25</v>
      </c>
      <c r="M1871">
        <v>13</v>
      </c>
      <c r="N1871" t="str">
        <f t="shared" si="58"/>
        <v>25-13</v>
      </c>
      <c r="O1871" t="str">
        <f t="shared" si="59"/>
        <v>13-25</v>
      </c>
    </row>
    <row r="1872" spans="1:15">
      <c r="A1872" t="s">
        <v>0</v>
      </c>
      <c r="B1872" s="5" t="s">
        <v>161</v>
      </c>
      <c r="C1872" s="7" t="s">
        <v>52</v>
      </c>
      <c r="D1872" s="7">
        <v>108</v>
      </c>
      <c r="E1872" s="7">
        <v>-108</v>
      </c>
      <c r="F1872" s="7">
        <v>2008</v>
      </c>
      <c r="G1872" s="5" t="s">
        <v>161</v>
      </c>
      <c r="H1872" s="7" t="s">
        <v>52</v>
      </c>
      <c r="I1872" s="7">
        <v>0</v>
      </c>
      <c r="J1872" s="7">
        <v>0</v>
      </c>
      <c r="K1872" s="7">
        <v>2008</v>
      </c>
      <c r="L1872">
        <f>VLOOKUP(B1872,NOME_BID!$A$8:$E$350,5,FALSE)</f>
        <v>25</v>
      </c>
      <c r="M1872">
        <v>13</v>
      </c>
      <c r="N1872" t="str">
        <f t="shared" si="58"/>
        <v>25-13</v>
      </c>
      <c r="O1872" t="str">
        <f t="shared" si="59"/>
        <v>13-25</v>
      </c>
    </row>
    <row r="1873" spans="1:15">
      <c r="A1873" t="s">
        <v>0</v>
      </c>
      <c r="B1873" s="5" t="s">
        <v>162</v>
      </c>
      <c r="C1873" s="6">
        <v>81104106</v>
      </c>
      <c r="D1873" s="6">
        <v>696979</v>
      </c>
      <c r="E1873" s="6">
        <v>80407127</v>
      </c>
      <c r="F1873" s="7">
        <v>2008</v>
      </c>
      <c r="G1873" s="5" t="s">
        <v>162</v>
      </c>
      <c r="H1873" s="6">
        <v>60832</v>
      </c>
      <c r="I1873" s="6">
        <v>1714</v>
      </c>
      <c r="J1873" s="6">
        <v>59118</v>
      </c>
      <c r="K1873" s="7">
        <v>2008</v>
      </c>
      <c r="L1873">
        <f>VLOOKUP(B1873,NOME_BID!$A$8:$E$350,5,FALSE)</f>
        <v>24</v>
      </c>
      <c r="M1873">
        <v>13</v>
      </c>
      <c r="N1873" t="str">
        <f t="shared" si="58"/>
        <v>24-13</v>
      </c>
      <c r="O1873" t="str">
        <f t="shared" si="59"/>
        <v>13-24</v>
      </c>
    </row>
    <row r="1874" spans="1:15">
      <c r="A1874" t="s">
        <v>0</v>
      </c>
      <c r="B1874" s="5" t="s">
        <v>163</v>
      </c>
      <c r="C1874" s="7" t="s">
        <v>52</v>
      </c>
      <c r="D1874" s="6">
        <v>85697</v>
      </c>
      <c r="E1874" s="6">
        <v>-85697</v>
      </c>
      <c r="F1874" s="7">
        <v>2008</v>
      </c>
      <c r="G1874" s="5" t="s">
        <v>163</v>
      </c>
      <c r="H1874" s="7" t="s">
        <v>52</v>
      </c>
      <c r="I1874" s="7">
        <v>256</v>
      </c>
      <c r="J1874" s="7">
        <v>-256</v>
      </c>
      <c r="K1874" s="7">
        <v>2008</v>
      </c>
      <c r="L1874">
        <f>VLOOKUP(B1874,NOME_BID!$A$8:$E$350,5,FALSE)</f>
        <v>23</v>
      </c>
      <c r="M1874">
        <v>13</v>
      </c>
      <c r="N1874" t="str">
        <f t="shared" si="58"/>
        <v>23-13</v>
      </c>
      <c r="O1874" t="str">
        <f t="shared" si="59"/>
        <v>13-23</v>
      </c>
    </row>
    <row r="1875" spans="1:15">
      <c r="A1875" t="s">
        <v>0</v>
      </c>
      <c r="B1875" s="5" t="s">
        <v>164</v>
      </c>
      <c r="C1875" s="6">
        <v>32524</v>
      </c>
      <c r="D1875" s="6">
        <v>24072920</v>
      </c>
      <c r="E1875" s="6">
        <v>-24040396</v>
      </c>
      <c r="F1875" s="7">
        <v>2008</v>
      </c>
      <c r="G1875" s="5" t="s">
        <v>164</v>
      </c>
      <c r="H1875" s="7">
        <v>58</v>
      </c>
      <c r="I1875" s="6">
        <v>18108</v>
      </c>
      <c r="J1875" s="6">
        <v>-18050</v>
      </c>
      <c r="K1875" s="7">
        <v>2008</v>
      </c>
      <c r="L1875">
        <f>VLOOKUP(B1875,NOME_BID!$A$8:$E$350,5,FALSE)</f>
        <v>23</v>
      </c>
      <c r="M1875">
        <v>13</v>
      </c>
      <c r="N1875" t="str">
        <f t="shared" si="58"/>
        <v>23-13</v>
      </c>
      <c r="O1875" t="str">
        <f t="shared" si="59"/>
        <v>13-23</v>
      </c>
    </row>
    <row r="1876" spans="1:15">
      <c r="A1876" t="s">
        <v>0</v>
      </c>
      <c r="B1876" s="5" t="s">
        <v>291</v>
      </c>
      <c r="C1876" s="7" t="s">
        <v>52</v>
      </c>
      <c r="D1876" s="6">
        <v>19241</v>
      </c>
      <c r="E1876" s="6">
        <v>-19241</v>
      </c>
      <c r="F1876" s="7">
        <v>2008</v>
      </c>
      <c r="G1876" s="5" t="s">
        <v>291</v>
      </c>
      <c r="H1876" s="7" t="s">
        <v>52</v>
      </c>
      <c r="I1876" s="7">
        <v>306</v>
      </c>
      <c r="J1876" s="7">
        <v>-306</v>
      </c>
      <c r="K1876" s="7">
        <v>2008</v>
      </c>
      <c r="L1876">
        <f>VLOOKUP(B1876,NOME_BID!$A$8:$E$350,5,FALSE)</f>
        <v>25</v>
      </c>
      <c r="M1876">
        <v>13</v>
      </c>
      <c r="N1876" t="str">
        <f t="shared" si="58"/>
        <v>25-13</v>
      </c>
      <c r="O1876" t="str">
        <f t="shared" si="59"/>
        <v>13-25</v>
      </c>
    </row>
    <row r="1877" spans="1:15">
      <c r="A1877" t="s">
        <v>0</v>
      </c>
      <c r="B1877" s="5" t="s">
        <v>165</v>
      </c>
      <c r="C1877" s="6">
        <v>367300578</v>
      </c>
      <c r="D1877" s="6">
        <v>2523145817</v>
      </c>
      <c r="E1877" s="6">
        <v>-2155845239</v>
      </c>
      <c r="F1877" s="7">
        <v>2008</v>
      </c>
      <c r="G1877" s="5" t="s">
        <v>165</v>
      </c>
      <c r="H1877" s="6">
        <v>79251</v>
      </c>
      <c r="I1877" s="6">
        <v>2334675</v>
      </c>
      <c r="J1877" s="6">
        <v>-2255424</v>
      </c>
      <c r="K1877" s="7">
        <v>2008</v>
      </c>
      <c r="L1877">
        <f>VLOOKUP(B1877,NOME_BID!$A$8:$E$350,5,FALSE)</f>
        <v>30</v>
      </c>
      <c r="M1877">
        <v>13</v>
      </c>
      <c r="N1877" t="str">
        <f t="shared" si="58"/>
        <v>30-13</v>
      </c>
      <c r="O1877" t="str">
        <f t="shared" si="59"/>
        <v>13-30</v>
      </c>
    </row>
    <row r="1878" spans="1:15">
      <c r="A1878" t="s">
        <v>0</v>
      </c>
      <c r="B1878" s="5" t="s">
        <v>292</v>
      </c>
      <c r="C1878" s="7" t="s">
        <v>52</v>
      </c>
      <c r="D1878" s="7">
        <v>0</v>
      </c>
      <c r="E1878" s="7">
        <v>0</v>
      </c>
      <c r="F1878" s="7">
        <v>2008</v>
      </c>
      <c r="G1878" s="5" t="s">
        <v>292</v>
      </c>
      <c r="H1878" s="7" t="s">
        <v>52</v>
      </c>
      <c r="I1878" s="7">
        <v>0</v>
      </c>
      <c r="J1878" s="7">
        <v>0</v>
      </c>
      <c r="K1878" s="7">
        <v>2008</v>
      </c>
      <c r="L1878">
        <f>VLOOKUP(B1878,NOME_BID!$A$8:$E$350,5,FALSE)</f>
        <v>25</v>
      </c>
      <c r="M1878">
        <v>13</v>
      </c>
      <c r="N1878" t="str">
        <f t="shared" si="58"/>
        <v>25-13</v>
      </c>
      <c r="O1878" t="str">
        <f t="shared" si="59"/>
        <v>13-25</v>
      </c>
    </row>
    <row r="1879" spans="1:15">
      <c r="A1879" t="s">
        <v>0</v>
      </c>
      <c r="B1879" s="5" t="s">
        <v>166</v>
      </c>
      <c r="C1879" s="6">
        <v>7141253</v>
      </c>
      <c r="D1879" s="6">
        <v>15303053</v>
      </c>
      <c r="E1879" s="6">
        <v>-8161800</v>
      </c>
      <c r="F1879" s="7">
        <v>2008</v>
      </c>
      <c r="G1879" s="5" t="s">
        <v>166</v>
      </c>
      <c r="H1879" s="6">
        <v>3720</v>
      </c>
      <c r="I1879" s="6">
        <v>14714</v>
      </c>
      <c r="J1879" s="6">
        <v>-10994</v>
      </c>
      <c r="K1879" s="7">
        <v>2008</v>
      </c>
      <c r="L1879">
        <f>VLOOKUP(B1879,NOME_BID!$A$8:$E$350,5,FALSE)</f>
        <v>26</v>
      </c>
      <c r="M1879">
        <v>13</v>
      </c>
      <c r="N1879" t="str">
        <f t="shared" si="58"/>
        <v>26-13</v>
      </c>
      <c r="O1879" t="str">
        <f t="shared" si="59"/>
        <v>13-26</v>
      </c>
    </row>
    <row r="1880" spans="1:15">
      <c r="A1880" t="s">
        <v>0</v>
      </c>
      <c r="B1880" s="5" t="s">
        <v>268</v>
      </c>
      <c r="C1880" s="7" t="s">
        <v>52</v>
      </c>
      <c r="D1880" s="6">
        <v>12800</v>
      </c>
      <c r="E1880" s="6">
        <v>-12800</v>
      </c>
      <c r="F1880" s="7">
        <v>2008</v>
      </c>
      <c r="G1880" s="5" t="s">
        <v>268</v>
      </c>
      <c r="H1880" s="7" t="s">
        <v>52</v>
      </c>
      <c r="I1880" s="7">
        <v>89</v>
      </c>
      <c r="J1880" s="7">
        <v>-89</v>
      </c>
      <c r="K1880" s="7">
        <v>2008</v>
      </c>
      <c r="L1880">
        <f>VLOOKUP(B1880,NOME_BID!$A$8:$E$350,5,FALSE)</f>
        <v>25</v>
      </c>
      <c r="M1880">
        <v>13</v>
      </c>
      <c r="N1880" t="str">
        <f t="shared" si="58"/>
        <v>25-13</v>
      </c>
      <c r="O1880" t="str">
        <f t="shared" si="59"/>
        <v>13-25</v>
      </c>
    </row>
    <row r="1881" spans="1:15">
      <c r="A1881" t="s">
        <v>0</v>
      </c>
      <c r="B1881" s="5" t="s">
        <v>167</v>
      </c>
      <c r="C1881" s="6">
        <v>33611981</v>
      </c>
      <c r="D1881" s="6">
        <v>3054875</v>
      </c>
      <c r="E1881" s="6">
        <v>30557106</v>
      </c>
      <c r="F1881" s="7">
        <v>2008</v>
      </c>
      <c r="G1881" s="5" t="s">
        <v>167</v>
      </c>
      <c r="H1881" s="6">
        <v>10643</v>
      </c>
      <c r="I1881" s="6">
        <v>3892</v>
      </c>
      <c r="J1881" s="6">
        <v>6751</v>
      </c>
      <c r="K1881" s="7">
        <v>2008</v>
      </c>
      <c r="L1881">
        <f>VLOOKUP(B1881,NOME_BID!$A$8:$E$350,5,FALSE)</f>
        <v>25</v>
      </c>
      <c r="M1881">
        <v>13</v>
      </c>
      <c r="N1881" t="str">
        <f t="shared" si="58"/>
        <v>25-13</v>
      </c>
      <c r="O1881" t="str">
        <f t="shared" si="59"/>
        <v>13-25</v>
      </c>
    </row>
    <row r="1882" spans="1:15">
      <c r="A1882" t="s">
        <v>0</v>
      </c>
      <c r="B1882" s="5" t="s">
        <v>168</v>
      </c>
      <c r="C1882" s="6">
        <v>28397</v>
      </c>
      <c r="D1882" s="6">
        <v>6670</v>
      </c>
      <c r="E1882" s="6">
        <v>21727</v>
      </c>
      <c r="F1882" s="7">
        <v>2008</v>
      </c>
      <c r="G1882" s="5" t="s">
        <v>168</v>
      </c>
      <c r="H1882" s="7">
        <v>73</v>
      </c>
      <c r="I1882" s="7">
        <v>18</v>
      </c>
      <c r="J1882" s="7">
        <v>55</v>
      </c>
      <c r="K1882" s="7">
        <v>2008</v>
      </c>
      <c r="L1882">
        <f>VLOOKUP(B1882,NOME_BID!$A$8:$E$350,5,FALSE)</f>
        <v>26</v>
      </c>
      <c r="M1882">
        <v>13</v>
      </c>
      <c r="N1882" t="str">
        <f t="shared" si="58"/>
        <v>26-13</v>
      </c>
      <c r="O1882" t="str">
        <f t="shared" si="59"/>
        <v>13-26</v>
      </c>
    </row>
    <row r="1883" spans="1:15">
      <c r="A1883" t="s">
        <v>0</v>
      </c>
      <c r="B1883" s="5" t="s">
        <v>169</v>
      </c>
      <c r="C1883" s="6">
        <v>172217632</v>
      </c>
      <c r="D1883" s="6">
        <v>53382160</v>
      </c>
      <c r="E1883" s="6">
        <v>118835472</v>
      </c>
      <c r="F1883" s="7">
        <v>2008</v>
      </c>
      <c r="G1883" s="5" t="s">
        <v>169</v>
      </c>
      <c r="H1883" s="6">
        <v>250415</v>
      </c>
      <c r="I1883" s="6">
        <v>112791</v>
      </c>
      <c r="J1883" s="6">
        <v>137624</v>
      </c>
      <c r="K1883" s="7">
        <v>2008</v>
      </c>
      <c r="L1883">
        <f>VLOOKUP(B1883,NOME_BID!$A$8:$E$350,5,FALSE)</f>
        <v>26</v>
      </c>
      <c r="M1883">
        <v>13</v>
      </c>
      <c r="N1883" t="str">
        <f t="shared" si="58"/>
        <v>26-13</v>
      </c>
      <c r="O1883" t="str">
        <f t="shared" si="59"/>
        <v>13-26</v>
      </c>
    </row>
    <row r="1884" spans="1:15">
      <c r="A1884" t="s">
        <v>0</v>
      </c>
      <c r="B1884" s="5" t="s">
        <v>170</v>
      </c>
      <c r="C1884" s="6">
        <v>216380</v>
      </c>
      <c r="D1884" s="6">
        <v>1658817</v>
      </c>
      <c r="E1884" s="6">
        <v>-1442437</v>
      </c>
      <c r="F1884" s="7">
        <v>2008</v>
      </c>
      <c r="G1884" s="5" t="s">
        <v>170</v>
      </c>
      <c r="H1884" s="7">
        <v>65</v>
      </c>
      <c r="I1884" s="6">
        <v>7039</v>
      </c>
      <c r="J1884" s="6">
        <v>-6974</v>
      </c>
      <c r="K1884" s="7">
        <v>2008</v>
      </c>
      <c r="L1884">
        <f>VLOOKUP(B1884,NOME_BID!$A$8:$E$350,5,FALSE)</f>
        <v>25</v>
      </c>
      <c r="M1884">
        <v>13</v>
      </c>
      <c r="N1884" t="str">
        <f t="shared" si="58"/>
        <v>25-13</v>
      </c>
      <c r="O1884" t="str">
        <f t="shared" si="59"/>
        <v>13-25</v>
      </c>
    </row>
    <row r="1885" spans="1:15">
      <c r="A1885" t="s">
        <v>0</v>
      </c>
      <c r="B1885" s="5" t="s">
        <v>239</v>
      </c>
      <c r="C1885" s="6">
        <v>1188</v>
      </c>
      <c r="D1885" s="7" t="s">
        <v>52</v>
      </c>
      <c r="E1885" s="6">
        <v>1188</v>
      </c>
      <c r="F1885" s="7">
        <v>2008</v>
      </c>
      <c r="G1885" s="5" t="s">
        <v>239</v>
      </c>
      <c r="H1885" s="7">
        <v>8</v>
      </c>
      <c r="I1885" s="7" t="s">
        <v>52</v>
      </c>
      <c r="J1885" s="7">
        <v>8</v>
      </c>
      <c r="K1885" s="7">
        <v>2008</v>
      </c>
      <c r="L1885">
        <f>VLOOKUP(B1885,NOME_BID!$A$8:$E$350,5,FALSE)</f>
        <v>26</v>
      </c>
      <c r="M1885">
        <v>13</v>
      </c>
      <c r="N1885" t="str">
        <f t="shared" si="58"/>
        <v>26-13</v>
      </c>
      <c r="O1885" t="str">
        <f t="shared" si="59"/>
        <v>13-26</v>
      </c>
    </row>
    <row r="1886" spans="1:15">
      <c r="A1886" t="s">
        <v>0</v>
      </c>
      <c r="B1886" s="5" t="s">
        <v>172</v>
      </c>
      <c r="C1886" s="6">
        <v>1929980208</v>
      </c>
      <c r="D1886" s="6">
        <v>25270289</v>
      </c>
      <c r="E1886" s="6">
        <v>1904709919</v>
      </c>
      <c r="F1886" s="7">
        <v>2008</v>
      </c>
      <c r="G1886" s="5" t="s">
        <v>172</v>
      </c>
      <c r="H1886" s="6">
        <v>897542</v>
      </c>
      <c r="I1886" s="6">
        <v>47134</v>
      </c>
      <c r="J1886" s="6">
        <v>850408</v>
      </c>
      <c r="K1886" s="7">
        <v>2008</v>
      </c>
      <c r="L1886">
        <f>VLOOKUP(B1886,NOME_BID!$A$8:$E$350,5,FALSE)</f>
        <v>24</v>
      </c>
      <c r="M1886">
        <v>13</v>
      </c>
      <c r="N1886" t="str">
        <f t="shared" si="58"/>
        <v>24-13</v>
      </c>
      <c r="O1886" t="str">
        <f t="shared" si="59"/>
        <v>13-24</v>
      </c>
    </row>
    <row r="1887" spans="1:15">
      <c r="A1887" t="s">
        <v>0</v>
      </c>
      <c r="B1887" s="5" t="s">
        <v>173</v>
      </c>
      <c r="C1887" s="7" t="s">
        <v>52</v>
      </c>
      <c r="D1887" s="7">
        <v>1</v>
      </c>
      <c r="E1887" s="7">
        <v>-1</v>
      </c>
      <c r="F1887" s="7">
        <v>2008</v>
      </c>
      <c r="G1887" s="5" t="s">
        <v>173</v>
      </c>
      <c r="H1887" s="7" t="s">
        <v>52</v>
      </c>
      <c r="I1887" s="7">
        <v>0</v>
      </c>
      <c r="J1887" s="7">
        <v>0</v>
      </c>
      <c r="K1887" s="7">
        <v>2008</v>
      </c>
      <c r="L1887">
        <f>VLOOKUP(B1887,NOME_BID!$A$8:$E$350,5,FALSE)</f>
        <v>25</v>
      </c>
      <c r="M1887">
        <v>13</v>
      </c>
      <c r="N1887" t="str">
        <f t="shared" si="58"/>
        <v>25-13</v>
      </c>
      <c r="O1887" t="str">
        <f t="shared" si="59"/>
        <v>13-25</v>
      </c>
    </row>
    <row r="1888" spans="1:15">
      <c r="A1888" t="s">
        <v>0</v>
      </c>
      <c r="B1888" s="5" t="s">
        <v>44</v>
      </c>
      <c r="C1888" s="6">
        <v>476486</v>
      </c>
      <c r="D1888" s="6">
        <v>16616837</v>
      </c>
      <c r="E1888" s="6">
        <v>-16140351</v>
      </c>
      <c r="F1888" s="7">
        <v>2008</v>
      </c>
      <c r="G1888" s="5" t="s">
        <v>44</v>
      </c>
      <c r="H1888" s="6">
        <v>1662</v>
      </c>
      <c r="I1888" s="6">
        <v>16771</v>
      </c>
      <c r="J1888" s="6">
        <v>-15109</v>
      </c>
      <c r="K1888" s="7">
        <v>2008</v>
      </c>
      <c r="L1888">
        <f>VLOOKUP(B1888,NOME_BID!$A$8:$E$350,5,FALSE)</f>
        <v>14</v>
      </c>
      <c r="M1888">
        <v>13</v>
      </c>
      <c r="N1888" t="str">
        <f t="shared" si="58"/>
        <v>14-13</v>
      </c>
      <c r="O1888" t="str">
        <f t="shared" si="59"/>
        <v>13-14</v>
      </c>
    </row>
    <row r="1889" spans="1:15">
      <c r="A1889" t="s">
        <v>0</v>
      </c>
      <c r="B1889" s="5" t="s">
        <v>45</v>
      </c>
      <c r="C1889" s="6">
        <v>2458734710</v>
      </c>
      <c r="D1889" s="6">
        <v>663471215</v>
      </c>
      <c r="E1889" s="6">
        <v>1795263495</v>
      </c>
      <c r="F1889" s="7">
        <v>2008</v>
      </c>
      <c r="G1889" s="5" t="s">
        <v>45</v>
      </c>
      <c r="H1889" s="6">
        <v>1702377</v>
      </c>
      <c r="I1889" s="6">
        <v>488264</v>
      </c>
      <c r="J1889" s="6">
        <v>1214113</v>
      </c>
      <c r="K1889" s="7">
        <v>2008</v>
      </c>
      <c r="L1889">
        <f>VLOOKUP(B1889,NOME_BID!$A$8:$E$350,5,FALSE)</f>
        <v>15</v>
      </c>
      <c r="M1889">
        <v>13</v>
      </c>
      <c r="N1889" t="str">
        <f t="shared" si="58"/>
        <v>15-13</v>
      </c>
      <c r="O1889" t="str">
        <f t="shared" si="59"/>
        <v>13-15</v>
      </c>
    </row>
    <row r="1890" spans="1:15">
      <c r="A1890" t="s">
        <v>0</v>
      </c>
      <c r="B1890" s="5" t="s">
        <v>269</v>
      </c>
      <c r="C1890" s="7" t="s">
        <v>52</v>
      </c>
      <c r="D1890" s="6">
        <v>26747</v>
      </c>
      <c r="E1890" s="6">
        <v>-26747</v>
      </c>
      <c r="F1890" s="7">
        <v>2008</v>
      </c>
      <c r="G1890" s="5" t="s">
        <v>269</v>
      </c>
      <c r="H1890" s="7" t="s">
        <v>52</v>
      </c>
      <c r="I1890" s="7">
        <v>147</v>
      </c>
      <c r="J1890" s="7">
        <v>-147</v>
      </c>
      <c r="K1890" s="7">
        <v>2008</v>
      </c>
      <c r="L1890">
        <f>VLOOKUP(B1890,NOME_BID!$A$8:$E$350,5,FALSE)</f>
        <v>25</v>
      </c>
      <c r="M1890">
        <v>13</v>
      </c>
      <c r="N1890" t="str">
        <f t="shared" si="58"/>
        <v>25-13</v>
      </c>
      <c r="O1890" t="str">
        <f t="shared" si="59"/>
        <v>13-25</v>
      </c>
    </row>
    <row r="1891" spans="1:15">
      <c r="A1891" t="s">
        <v>0</v>
      </c>
      <c r="B1891" s="5" t="s">
        <v>270</v>
      </c>
      <c r="C1891" s="7">
        <v>796</v>
      </c>
      <c r="D1891" s="7" t="s">
        <v>52</v>
      </c>
      <c r="E1891" s="7">
        <v>796</v>
      </c>
      <c r="F1891" s="7">
        <v>2008</v>
      </c>
      <c r="G1891" s="5" t="s">
        <v>270</v>
      </c>
      <c r="H1891" s="7">
        <v>16</v>
      </c>
      <c r="I1891" s="7" t="s">
        <v>52</v>
      </c>
      <c r="J1891" s="7">
        <v>16</v>
      </c>
      <c r="K1891" s="7">
        <v>2008</v>
      </c>
      <c r="L1891">
        <f>VLOOKUP(B1891,NOME_BID!$A$8:$E$350,5,FALSE)</f>
        <v>25</v>
      </c>
      <c r="M1891">
        <v>13</v>
      </c>
      <c r="N1891" t="str">
        <f t="shared" si="58"/>
        <v>25-13</v>
      </c>
      <c r="O1891" t="str">
        <f t="shared" si="59"/>
        <v>13-25</v>
      </c>
    </row>
    <row r="1892" spans="1:15">
      <c r="A1892" t="s">
        <v>0</v>
      </c>
      <c r="B1892" s="5" t="s">
        <v>174</v>
      </c>
      <c r="C1892" s="6">
        <v>16268711</v>
      </c>
      <c r="D1892" s="6">
        <v>8580803</v>
      </c>
      <c r="E1892" s="6">
        <v>7687908</v>
      </c>
      <c r="F1892" s="7">
        <v>2008</v>
      </c>
      <c r="G1892" s="5" t="s">
        <v>174</v>
      </c>
      <c r="H1892" s="6">
        <v>36278</v>
      </c>
      <c r="I1892" s="6">
        <v>11012</v>
      </c>
      <c r="J1892" s="6">
        <v>25266</v>
      </c>
      <c r="K1892" s="7">
        <v>2008</v>
      </c>
      <c r="L1892">
        <f>VLOOKUP(B1892,NOME_BID!$A$8:$E$350,5,FALSE)</f>
        <v>26</v>
      </c>
      <c r="M1892">
        <v>13</v>
      </c>
      <c r="N1892" t="str">
        <f t="shared" si="58"/>
        <v>26-13</v>
      </c>
      <c r="O1892" t="str">
        <f t="shared" si="59"/>
        <v>13-26</v>
      </c>
    </row>
    <row r="1893" spans="1:15">
      <c r="A1893" t="s">
        <v>0</v>
      </c>
      <c r="B1893" s="5" t="s">
        <v>175</v>
      </c>
      <c r="C1893" s="6">
        <v>7713107</v>
      </c>
      <c r="D1893" s="6">
        <v>2079777</v>
      </c>
      <c r="E1893" s="6">
        <v>5633330</v>
      </c>
      <c r="F1893" s="7">
        <v>2008</v>
      </c>
      <c r="G1893" s="5" t="s">
        <v>175</v>
      </c>
      <c r="H1893" s="6">
        <v>7168</v>
      </c>
      <c r="I1893" s="6">
        <v>7519</v>
      </c>
      <c r="J1893" s="7">
        <v>-351</v>
      </c>
      <c r="K1893" s="7">
        <v>2008</v>
      </c>
      <c r="L1893">
        <f>VLOOKUP(B1893,NOME_BID!$A$8:$E$350,5,FALSE)</f>
        <v>26</v>
      </c>
      <c r="M1893">
        <v>13</v>
      </c>
      <c r="N1893" t="str">
        <f t="shared" si="58"/>
        <v>26-13</v>
      </c>
      <c r="O1893" t="str">
        <f t="shared" si="59"/>
        <v>13-26</v>
      </c>
    </row>
    <row r="1894" spans="1:15">
      <c r="A1894" t="s">
        <v>0</v>
      </c>
      <c r="B1894" s="5" t="s">
        <v>240</v>
      </c>
      <c r="C1894" s="6">
        <v>21326778</v>
      </c>
      <c r="D1894" s="6">
        <v>297670</v>
      </c>
      <c r="E1894" s="6">
        <v>21029108</v>
      </c>
      <c r="F1894" s="7">
        <v>2008</v>
      </c>
      <c r="G1894" s="5" t="s">
        <v>240</v>
      </c>
      <c r="H1894" s="6">
        <v>29402</v>
      </c>
      <c r="I1894" s="6">
        <v>14671</v>
      </c>
      <c r="J1894" s="6">
        <v>14731</v>
      </c>
      <c r="K1894" s="7">
        <v>2008</v>
      </c>
      <c r="L1894">
        <f>VLOOKUP(B1894,NOME_BID!$A$8:$E$350,5,FALSE)</f>
        <v>24</v>
      </c>
      <c r="M1894">
        <v>13</v>
      </c>
      <c r="N1894" t="str">
        <f t="shared" si="58"/>
        <v>24-13</v>
      </c>
      <c r="O1894" t="str">
        <f t="shared" si="59"/>
        <v>13-24</v>
      </c>
    </row>
    <row r="1895" spans="1:15">
      <c r="A1895" t="s">
        <v>0</v>
      </c>
      <c r="B1895" s="5" t="s">
        <v>176</v>
      </c>
      <c r="C1895" s="6">
        <v>58550</v>
      </c>
      <c r="D1895" s="6">
        <v>14016970</v>
      </c>
      <c r="E1895" s="6">
        <v>-13958420</v>
      </c>
      <c r="F1895" s="7">
        <v>2008</v>
      </c>
      <c r="G1895" s="5" t="s">
        <v>176</v>
      </c>
      <c r="H1895" s="7">
        <v>251</v>
      </c>
      <c r="I1895" s="6">
        <v>12720</v>
      </c>
      <c r="J1895" s="6">
        <v>-12469</v>
      </c>
      <c r="K1895" s="7">
        <v>2008</v>
      </c>
      <c r="L1895">
        <f>VLOOKUP(B1895,NOME_BID!$A$8:$E$350,5,FALSE)</f>
        <v>26</v>
      </c>
      <c r="M1895">
        <v>13</v>
      </c>
      <c r="N1895" t="str">
        <f t="shared" si="58"/>
        <v>26-13</v>
      </c>
      <c r="O1895" t="str">
        <f t="shared" si="59"/>
        <v>13-26</v>
      </c>
    </row>
    <row r="1896" spans="1:15">
      <c r="A1896" t="s">
        <v>0</v>
      </c>
      <c r="B1896" s="5" t="s">
        <v>177</v>
      </c>
      <c r="C1896" s="6">
        <v>75127046</v>
      </c>
      <c r="D1896" s="6">
        <v>21677407</v>
      </c>
      <c r="E1896" s="6">
        <v>53449639</v>
      </c>
      <c r="F1896" s="7">
        <v>2008</v>
      </c>
      <c r="G1896" s="5" t="s">
        <v>177</v>
      </c>
      <c r="H1896" s="6">
        <v>153192</v>
      </c>
      <c r="I1896" s="6">
        <v>96852</v>
      </c>
      <c r="J1896" s="6">
        <v>56340</v>
      </c>
      <c r="K1896" s="7">
        <v>2008</v>
      </c>
      <c r="L1896">
        <f>VLOOKUP(B1896,NOME_BID!$A$8:$E$350,5,FALSE)</f>
        <v>26</v>
      </c>
      <c r="M1896">
        <v>13</v>
      </c>
      <c r="N1896" t="str">
        <f t="shared" si="58"/>
        <v>26-13</v>
      </c>
      <c r="O1896" t="str">
        <f t="shared" si="59"/>
        <v>13-26</v>
      </c>
    </row>
    <row r="1897" spans="1:15">
      <c r="A1897" t="s">
        <v>0</v>
      </c>
      <c r="B1897" s="5" t="s">
        <v>179</v>
      </c>
      <c r="C1897" s="6">
        <v>162308</v>
      </c>
      <c r="D1897" s="6">
        <v>3389767</v>
      </c>
      <c r="E1897" s="6">
        <v>-3227459</v>
      </c>
      <c r="F1897" s="7">
        <v>2008</v>
      </c>
      <c r="G1897" s="5" t="s">
        <v>179</v>
      </c>
      <c r="H1897" s="7">
        <v>437</v>
      </c>
      <c r="I1897" s="6">
        <v>14577</v>
      </c>
      <c r="J1897" s="6">
        <v>-14140</v>
      </c>
      <c r="K1897" s="7">
        <v>2008</v>
      </c>
      <c r="L1897">
        <f>VLOOKUP(B1897,NOME_BID!$A$8:$E$350,5,FALSE)</f>
        <v>26</v>
      </c>
      <c r="M1897">
        <v>13</v>
      </c>
      <c r="N1897" t="str">
        <f t="shared" si="58"/>
        <v>26-13</v>
      </c>
      <c r="O1897" t="str">
        <f t="shared" si="59"/>
        <v>13-26</v>
      </c>
    </row>
    <row r="1898" spans="1:15">
      <c r="A1898" t="s">
        <v>0</v>
      </c>
      <c r="B1898" s="5" t="s">
        <v>180</v>
      </c>
      <c r="C1898" s="6">
        <v>1668320</v>
      </c>
      <c r="D1898" s="6">
        <v>2030316</v>
      </c>
      <c r="E1898" s="6">
        <v>-361996</v>
      </c>
      <c r="F1898" s="7">
        <v>2008</v>
      </c>
      <c r="G1898" s="5" t="s">
        <v>180</v>
      </c>
      <c r="H1898" s="6">
        <v>2535</v>
      </c>
      <c r="I1898" s="6">
        <v>5403</v>
      </c>
      <c r="J1898" s="6">
        <v>-2868</v>
      </c>
      <c r="K1898" s="7">
        <v>2008</v>
      </c>
      <c r="L1898">
        <f>VLOOKUP(B1898,NOME_BID!$A$8:$E$350,5,FALSE)</f>
        <v>22</v>
      </c>
      <c r="M1898">
        <v>13</v>
      </c>
      <c r="N1898" t="str">
        <f t="shared" si="58"/>
        <v>22-13</v>
      </c>
      <c r="O1898" t="str">
        <f t="shared" si="59"/>
        <v>13-22</v>
      </c>
    </row>
    <row r="1899" spans="1:15">
      <c r="A1899" t="s">
        <v>0</v>
      </c>
      <c r="B1899" s="5" t="s">
        <v>182</v>
      </c>
      <c r="C1899" s="6">
        <v>7867162</v>
      </c>
      <c r="D1899" s="6">
        <v>879185</v>
      </c>
      <c r="E1899" s="6">
        <v>6987977</v>
      </c>
      <c r="F1899" s="7">
        <v>2008</v>
      </c>
      <c r="G1899" s="5" t="s">
        <v>182</v>
      </c>
      <c r="H1899" s="6">
        <v>26178</v>
      </c>
      <c r="I1899" s="6">
        <v>4313</v>
      </c>
      <c r="J1899" s="6">
        <v>21865</v>
      </c>
      <c r="K1899" s="7">
        <v>2008</v>
      </c>
      <c r="L1899">
        <f>VLOOKUP(B1899,NOME_BID!$A$8:$E$350,5,FALSE)</f>
        <v>24</v>
      </c>
      <c r="M1899">
        <v>13</v>
      </c>
      <c r="N1899" t="str">
        <f t="shared" si="58"/>
        <v>24-13</v>
      </c>
      <c r="O1899" t="str">
        <f t="shared" si="59"/>
        <v>13-24</v>
      </c>
    </row>
    <row r="1900" spans="1:15">
      <c r="A1900" t="s">
        <v>0</v>
      </c>
      <c r="B1900" s="5" t="s">
        <v>271</v>
      </c>
      <c r="C1900" s="6">
        <v>94604</v>
      </c>
      <c r="D1900" s="6">
        <v>239041</v>
      </c>
      <c r="E1900" s="6">
        <v>-144437</v>
      </c>
      <c r="F1900" s="7">
        <v>2008</v>
      </c>
      <c r="G1900" s="5" t="s">
        <v>271</v>
      </c>
      <c r="H1900" s="7">
        <v>120</v>
      </c>
      <c r="I1900" s="7">
        <v>393</v>
      </c>
      <c r="J1900" s="7">
        <v>-273</v>
      </c>
      <c r="K1900" s="7">
        <v>2008</v>
      </c>
      <c r="L1900">
        <f>VLOOKUP(B1900,NOME_BID!$A$8:$E$350,5,FALSE)</f>
        <v>22</v>
      </c>
      <c r="M1900">
        <v>13</v>
      </c>
      <c r="N1900" t="str">
        <f t="shared" si="58"/>
        <v>22-13</v>
      </c>
      <c r="O1900" t="str">
        <f t="shared" si="59"/>
        <v>13-22</v>
      </c>
    </row>
    <row r="1901" spans="1:15">
      <c r="A1901" t="s">
        <v>0</v>
      </c>
      <c r="B1901" s="5" t="s">
        <v>183</v>
      </c>
      <c r="C1901" s="6">
        <v>6854738</v>
      </c>
      <c r="D1901" s="6">
        <v>902288</v>
      </c>
      <c r="E1901" s="6">
        <v>5952450</v>
      </c>
      <c r="F1901" s="7">
        <v>2008</v>
      </c>
      <c r="G1901" s="5" t="s">
        <v>183</v>
      </c>
      <c r="H1901" s="6">
        <v>2663</v>
      </c>
      <c r="I1901" s="6">
        <v>3200</v>
      </c>
      <c r="J1901" s="7">
        <v>-537</v>
      </c>
      <c r="K1901" s="7">
        <v>2008</v>
      </c>
      <c r="L1901">
        <f>VLOOKUP(B1901,NOME_BID!$A$8:$E$350,5,FALSE)</f>
        <v>26</v>
      </c>
      <c r="M1901">
        <v>13</v>
      </c>
      <c r="N1901" t="str">
        <f t="shared" si="58"/>
        <v>26-13</v>
      </c>
      <c r="O1901" t="str">
        <f t="shared" si="59"/>
        <v>13-26</v>
      </c>
    </row>
    <row r="1902" spans="1:15">
      <c r="A1902" t="s">
        <v>0</v>
      </c>
      <c r="B1902" s="5" t="s">
        <v>184</v>
      </c>
      <c r="C1902" s="6">
        <v>1422992474</v>
      </c>
      <c r="D1902" s="6">
        <v>198862753</v>
      </c>
      <c r="E1902" s="6">
        <v>1224129721</v>
      </c>
      <c r="F1902" s="7">
        <v>2008</v>
      </c>
      <c r="G1902" s="5" t="s">
        <v>184</v>
      </c>
      <c r="H1902" s="6">
        <v>548551</v>
      </c>
      <c r="I1902" s="6">
        <v>154438</v>
      </c>
      <c r="J1902" s="6">
        <v>394113</v>
      </c>
      <c r="K1902" s="7">
        <v>2008</v>
      </c>
      <c r="L1902">
        <f>VLOOKUP(B1902,NOME_BID!$A$8:$E$350,5,FALSE)</f>
        <v>25</v>
      </c>
      <c r="M1902">
        <v>13</v>
      </c>
      <c r="N1902" t="str">
        <f t="shared" si="58"/>
        <v>25-13</v>
      </c>
      <c r="O1902" t="str">
        <f t="shared" si="59"/>
        <v>13-25</v>
      </c>
    </row>
    <row r="1903" spans="1:15">
      <c r="A1903" t="s">
        <v>0</v>
      </c>
      <c r="B1903" s="5" t="s">
        <v>185</v>
      </c>
      <c r="C1903" s="7" t="s">
        <v>52</v>
      </c>
      <c r="D1903" s="7">
        <v>1</v>
      </c>
      <c r="E1903" s="7">
        <v>-1</v>
      </c>
      <c r="F1903" s="7">
        <v>2008</v>
      </c>
      <c r="G1903" s="5" t="s">
        <v>185</v>
      </c>
      <c r="H1903" s="7" t="s">
        <v>52</v>
      </c>
      <c r="I1903" s="7">
        <v>0</v>
      </c>
      <c r="J1903" s="7">
        <v>0</v>
      </c>
      <c r="K1903" s="7">
        <v>2008</v>
      </c>
      <c r="L1903">
        <f>VLOOKUP(B1903,NOME_BID!$A$8:$E$350,5,FALSE)</f>
        <v>23</v>
      </c>
      <c r="M1903">
        <v>13</v>
      </c>
      <c r="N1903" t="str">
        <f t="shared" si="58"/>
        <v>23-13</v>
      </c>
      <c r="O1903" t="str">
        <f t="shared" si="59"/>
        <v>13-23</v>
      </c>
    </row>
    <row r="1904" spans="1:15">
      <c r="A1904" t="s">
        <v>0</v>
      </c>
      <c r="B1904" s="5" t="s">
        <v>295</v>
      </c>
      <c r="C1904" s="7" t="s">
        <v>52</v>
      </c>
      <c r="D1904" s="7">
        <v>162</v>
      </c>
      <c r="E1904" s="7">
        <v>-162</v>
      </c>
      <c r="F1904" s="7">
        <v>2008</v>
      </c>
      <c r="G1904" s="5" t="s">
        <v>295</v>
      </c>
      <c r="H1904" s="7" t="s">
        <v>52</v>
      </c>
      <c r="I1904" s="7">
        <v>12</v>
      </c>
      <c r="J1904" s="7">
        <v>-12</v>
      </c>
      <c r="K1904" s="7">
        <v>2008</v>
      </c>
      <c r="L1904">
        <f>VLOOKUP(B1904,NOME_BID!$A$8:$E$350,5,FALSE)</f>
        <v>25</v>
      </c>
      <c r="M1904">
        <v>13</v>
      </c>
      <c r="N1904" t="str">
        <f t="shared" si="58"/>
        <v>25-13</v>
      </c>
      <c r="O1904" t="str">
        <f t="shared" si="59"/>
        <v>13-25</v>
      </c>
    </row>
    <row r="1905" spans="1:15">
      <c r="A1905" t="s">
        <v>0</v>
      </c>
      <c r="B1905" s="5" t="s">
        <v>296</v>
      </c>
      <c r="C1905" s="7" t="s">
        <v>52</v>
      </c>
      <c r="D1905" s="7">
        <v>244</v>
      </c>
      <c r="E1905" s="7">
        <v>-244</v>
      </c>
      <c r="F1905" s="7">
        <v>2008</v>
      </c>
      <c r="G1905" s="5" t="s">
        <v>296</v>
      </c>
      <c r="H1905" s="7" t="s">
        <v>52</v>
      </c>
      <c r="I1905" s="7">
        <v>0</v>
      </c>
      <c r="J1905" s="7">
        <v>0</v>
      </c>
      <c r="K1905" s="7">
        <v>2008</v>
      </c>
      <c r="L1905">
        <f>VLOOKUP(B1905,NOME_BID!$A$8:$E$350,5,FALSE)</f>
        <v>25</v>
      </c>
      <c r="M1905">
        <v>13</v>
      </c>
      <c r="N1905" t="str">
        <f t="shared" si="58"/>
        <v>25-13</v>
      </c>
      <c r="O1905" t="str">
        <f t="shared" si="59"/>
        <v>13-25</v>
      </c>
    </row>
    <row r="1906" spans="1:15">
      <c r="A1906" t="s">
        <v>0</v>
      </c>
      <c r="B1906" s="5" t="s">
        <v>186</v>
      </c>
      <c r="C1906" s="7" t="s">
        <v>52</v>
      </c>
      <c r="D1906" s="6">
        <v>60500</v>
      </c>
      <c r="E1906" s="6">
        <v>-60500</v>
      </c>
      <c r="F1906" s="7">
        <v>2008</v>
      </c>
      <c r="G1906" s="5" t="s">
        <v>186</v>
      </c>
      <c r="H1906" s="7" t="s">
        <v>52</v>
      </c>
      <c r="I1906" s="7">
        <v>74</v>
      </c>
      <c r="J1906" s="7">
        <v>-74</v>
      </c>
      <c r="K1906" s="7">
        <v>2008</v>
      </c>
      <c r="L1906">
        <f>VLOOKUP(B1906,NOME_BID!$A$8:$E$350,5,FALSE)</f>
        <v>25</v>
      </c>
      <c r="M1906">
        <v>13</v>
      </c>
      <c r="N1906" t="str">
        <f t="shared" si="58"/>
        <v>25-13</v>
      </c>
      <c r="O1906" t="str">
        <f t="shared" si="59"/>
        <v>13-25</v>
      </c>
    </row>
    <row r="1907" spans="1:15">
      <c r="A1907" t="s">
        <v>0</v>
      </c>
      <c r="B1907" s="5" t="s">
        <v>187</v>
      </c>
      <c r="C1907" s="7" t="s">
        <v>52</v>
      </c>
      <c r="D1907" s="6">
        <v>2163</v>
      </c>
      <c r="E1907" s="6">
        <v>-2163</v>
      </c>
      <c r="F1907" s="7">
        <v>2008</v>
      </c>
      <c r="G1907" s="5" t="s">
        <v>187</v>
      </c>
      <c r="H1907" s="7" t="s">
        <v>52</v>
      </c>
      <c r="I1907" s="7">
        <v>22</v>
      </c>
      <c r="J1907" s="7">
        <v>-22</v>
      </c>
      <c r="K1907" s="7">
        <v>2008</v>
      </c>
      <c r="L1907">
        <f>VLOOKUP(B1907,NOME_BID!$A$8:$E$350,5,FALSE)</f>
        <v>26</v>
      </c>
      <c r="M1907">
        <v>13</v>
      </c>
      <c r="N1907" t="str">
        <f t="shared" si="58"/>
        <v>26-13</v>
      </c>
      <c r="O1907" t="str">
        <f t="shared" si="59"/>
        <v>13-26</v>
      </c>
    </row>
    <row r="1908" spans="1:15">
      <c r="A1908" t="s">
        <v>0</v>
      </c>
      <c r="B1908" s="5" t="s">
        <v>298</v>
      </c>
      <c r="C1908" s="7" t="s">
        <v>52</v>
      </c>
      <c r="D1908" s="7">
        <v>518</v>
      </c>
      <c r="E1908" s="7">
        <v>-518</v>
      </c>
      <c r="F1908" s="7">
        <v>2008</v>
      </c>
      <c r="G1908" s="5" t="s">
        <v>298</v>
      </c>
      <c r="H1908" s="7" t="s">
        <v>52</v>
      </c>
      <c r="I1908" s="7">
        <v>75</v>
      </c>
      <c r="J1908" s="7">
        <v>-75</v>
      </c>
      <c r="K1908" s="7">
        <v>2008</v>
      </c>
      <c r="L1908">
        <f>VLOOKUP(B1908,NOME_BID!$A$8:$E$350,5,FALSE)</f>
        <v>22</v>
      </c>
      <c r="M1908">
        <v>13</v>
      </c>
      <c r="N1908" t="str">
        <f t="shared" si="58"/>
        <v>22-13</v>
      </c>
      <c r="O1908" t="str">
        <f t="shared" si="59"/>
        <v>13-22</v>
      </c>
    </row>
    <row r="1909" spans="1:15">
      <c r="A1909" t="s">
        <v>0</v>
      </c>
      <c r="B1909" s="5" t="s">
        <v>189</v>
      </c>
      <c r="C1909" s="6">
        <v>27059471</v>
      </c>
      <c r="D1909" s="7">
        <v>52</v>
      </c>
      <c r="E1909" s="6">
        <v>27059419</v>
      </c>
      <c r="F1909" s="7">
        <v>2008</v>
      </c>
      <c r="G1909" s="5" t="s">
        <v>189</v>
      </c>
      <c r="H1909" s="6">
        <v>18685</v>
      </c>
      <c r="I1909" s="7">
        <v>6</v>
      </c>
      <c r="J1909" s="6">
        <v>18679</v>
      </c>
      <c r="K1909" s="7">
        <v>2008</v>
      </c>
      <c r="L1909">
        <f>VLOOKUP(B1909,NOME_BID!$A$8:$E$350,5,FALSE)</f>
        <v>24</v>
      </c>
      <c r="M1909">
        <v>13</v>
      </c>
      <c r="N1909" t="str">
        <f t="shared" si="58"/>
        <v>24-13</v>
      </c>
      <c r="O1909" t="str">
        <f t="shared" si="59"/>
        <v>13-24</v>
      </c>
    </row>
    <row r="1910" spans="1:15">
      <c r="A1910" t="s">
        <v>0</v>
      </c>
      <c r="B1910" s="5" t="s">
        <v>190</v>
      </c>
      <c r="C1910" s="7" t="s">
        <v>52</v>
      </c>
      <c r="D1910" s="7">
        <v>258</v>
      </c>
      <c r="E1910" s="7">
        <v>-258</v>
      </c>
      <c r="F1910" s="7">
        <v>2008</v>
      </c>
      <c r="G1910" s="5" t="s">
        <v>190</v>
      </c>
      <c r="H1910" s="7" t="s">
        <v>52</v>
      </c>
      <c r="I1910" s="7">
        <v>48</v>
      </c>
      <c r="J1910" s="7">
        <v>-48</v>
      </c>
      <c r="K1910" s="7">
        <v>2008</v>
      </c>
      <c r="L1910">
        <f>VLOOKUP(B1910,NOME_BID!$A$8:$E$350,5,FALSE)</f>
        <v>23</v>
      </c>
      <c r="M1910">
        <v>13</v>
      </c>
      <c r="N1910" t="str">
        <f t="shared" si="58"/>
        <v>23-13</v>
      </c>
      <c r="O1910" t="str">
        <f t="shared" si="59"/>
        <v>13-23</v>
      </c>
    </row>
    <row r="1911" spans="1:15">
      <c r="A1911" t="s">
        <v>0</v>
      </c>
      <c r="B1911" s="5" t="s">
        <v>191</v>
      </c>
      <c r="C1911" s="7" t="s">
        <v>52</v>
      </c>
      <c r="D1911" s="7">
        <v>216</v>
      </c>
      <c r="E1911" s="7">
        <v>-216</v>
      </c>
      <c r="F1911" s="7">
        <v>2008</v>
      </c>
      <c r="G1911" s="5" t="s">
        <v>191</v>
      </c>
      <c r="H1911" s="7" t="s">
        <v>52</v>
      </c>
      <c r="I1911" s="7">
        <v>13</v>
      </c>
      <c r="J1911" s="7">
        <v>-13</v>
      </c>
      <c r="K1911" s="7">
        <v>2008</v>
      </c>
      <c r="L1911">
        <f>VLOOKUP(B1911,NOME_BID!$A$8:$E$350,5,FALSE)</f>
        <v>22</v>
      </c>
      <c r="M1911">
        <v>13</v>
      </c>
      <c r="N1911" t="str">
        <f t="shared" si="58"/>
        <v>22-13</v>
      </c>
      <c r="O1911" t="str">
        <f t="shared" si="59"/>
        <v>13-22</v>
      </c>
    </row>
    <row r="1912" spans="1:15">
      <c r="A1912" t="s">
        <v>0</v>
      </c>
      <c r="B1912" s="5" t="s">
        <v>192</v>
      </c>
      <c r="C1912" s="7" t="s">
        <v>52</v>
      </c>
      <c r="D1912" s="6">
        <v>1708</v>
      </c>
      <c r="E1912" s="6">
        <v>-1708</v>
      </c>
      <c r="F1912" s="7">
        <v>2008</v>
      </c>
      <c r="G1912" s="5" t="s">
        <v>192</v>
      </c>
      <c r="H1912" s="7" t="s">
        <v>52</v>
      </c>
      <c r="I1912" s="7">
        <v>64</v>
      </c>
      <c r="J1912" s="7">
        <v>-64</v>
      </c>
      <c r="K1912" s="7">
        <v>2008</v>
      </c>
      <c r="L1912">
        <f>VLOOKUP(B1912,NOME_BID!$A$8:$E$350,5,FALSE)</f>
        <v>23</v>
      </c>
      <c r="M1912">
        <v>13</v>
      </c>
      <c r="N1912" t="str">
        <f t="shared" si="58"/>
        <v>23-13</v>
      </c>
      <c r="O1912" t="str">
        <f t="shared" si="59"/>
        <v>13-23</v>
      </c>
    </row>
    <row r="1913" spans="1:15">
      <c r="A1913" t="s">
        <v>0</v>
      </c>
      <c r="B1913" s="5" t="s">
        <v>193</v>
      </c>
      <c r="C1913" s="6">
        <v>1270345</v>
      </c>
      <c r="D1913" s="6">
        <v>4515234</v>
      </c>
      <c r="E1913" s="6">
        <v>-3244889</v>
      </c>
      <c r="F1913" s="7">
        <v>2008</v>
      </c>
      <c r="G1913" s="5" t="s">
        <v>193</v>
      </c>
      <c r="H1913" s="6">
        <v>1714</v>
      </c>
      <c r="I1913" s="6">
        <v>44527</v>
      </c>
      <c r="J1913" s="6">
        <v>-42813</v>
      </c>
      <c r="K1913" s="7">
        <v>2008</v>
      </c>
      <c r="L1913">
        <f>VLOOKUP(B1913,NOME_BID!$A$8:$E$350,5,FALSE)</f>
        <v>25</v>
      </c>
      <c r="M1913">
        <v>13</v>
      </c>
      <c r="N1913" t="str">
        <f t="shared" si="58"/>
        <v>25-13</v>
      </c>
      <c r="O1913" t="str">
        <f t="shared" si="59"/>
        <v>13-25</v>
      </c>
    </row>
    <row r="1914" spans="1:15">
      <c r="A1914" t="s">
        <v>0</v>
      </c>
      <c r="B1914" s="5" t="s">
        <v>194</v>
      </c>
      <c r="C1914" s="6">
        <v>364881</v>
      </c>
      <c r="D1914" s="6">
        <v>249636</v>
      </c>
      <c r="E1914" s="6">
        <v>115245</v>
      </c>
      <c r="F1914" s="7">
        <v>2008</v>
      </c>
      <c r="G1914" s="5" t="s">
        <v>194</v>
      </c>
      <c r="H1914" s="6">
        <v>1252</v>
      </c>
      <c r="I1914" s="7">
        <v>870</v>
      </c>
      <c r="J1914" s="7">
        <v>382</v>
      </c>
      <c r="K1914" s="7">
        <v>2008</v>
      </c>
      <c r="L1914">
        <f>VLOOKUP(B1914,NOME_BID!$A$8:$E$350,5,FALSE)</f>
        <v>26</v>
      </c>
      <c r="M1914">
        <v>13</v>
      </c>
      <c r="N1914" t="str">
        <f t="shared" si="58"/>
        <v>26-13</v>
      </c>
      <c r="O1914" t="str">
        <f t="shared" si="59"/>
        <v>13-26</v>
      </c>
    </row>
    <row r="1915" spans="1:15">
      <c r="A1915" t="s">
        <v>0</v>
      </c>
      <c r="B1915" s="5" t="s">
        <v>195</v>
      </c>
      <c r="C1915" s="6">
        <v>29254</v>
      </c>
      <c r="D1915" s="6">
        <v>1438232</v>
      </c>
      <c r="E1915" s="6">
        <v>-1408978</v>
      </c>
      <c r="F1915" s="7">
        <v>2008</v>
      </c>
      <c r="G1915" s="5" t="s">
        <v>195</v>
      </c>
      <c r="H1915" s="7">
        <v>342</v>
      </c>
      <c r="I1915" s="6">
        <v>5856</v>
      </c>
      <c r="J1915" s="6">
        <v>-5514</v>
      </c>
      <c r="K1915" s="7">
        <v>2008</v>
      </c>
      <c r="L1915">
        <f>VLOOKUP(B1915,NOME_BID!$A$8:$E$350,5,FALSE)</f>
        <v>25</v>
      </c>
      <c r="M1915">
        <v>13</v>
      </c>
      <c r="N1915" t="str">
        <f t="shared" si="58"/>
        <v>25-13</v>
      </c>
      <c r="O1915" t="str">
        <f t="shared" si="59"/>
        <v>13-25</v>
      </c>
    </row>
    <row r="1916" spans="1:15">
      <c r="A1916" t="s">
        <v>0</v>
      </c>
      <c r="B1916" s="5" t="s">
        <v>196</v>
      </c>
      <c r="C1916" s="7" t="s">
        <v>52</v>
      </c>
      <c r="D1916" s="7">
        <v>0</v>
      </c>
      <c r="E1916" s="7">
        <v>0</v>
      </c>
      <c r="F1916" s="7">
        <v>2008</v>
      </c>
      <c r="G1916" s="5" t="s">
        <v>196</v>
      </c>
      <c r="H1916" s="7" t="s">
        <v>52</v>
      </c>
      <c r="I1916" s="7">
        <v>0</v>
      </c>
      <c r="J1916" s="7">
        <v>0</v>
      </c>
      <c r="K1916" s="7">
        <v>2008</v>
      </c>
      <c r="L1916">
        <f>VLOOKUP(B1916,NOME_BID!$A$8:$E$350,5,FALSE)</f>
        <v>24</v>
      </c>
      <c r="M1916">
        <v>13</v>
      </c>
      <c r="N1916" t="str">
        <f t="shared" si="58"/>
        <v>24-13</v>
      </c>
      <c r="O1916" t="str">
        <f t="shared" si="59"/>
        <v>13-24</v>
      </c>
    </row>
    <row r="1917" spans="1:15">
      <c r="A1917" t="s">
        <v>0</v>
      </c>
      <c r="B1917" s="5" t="s">
        <v>197</v>
      </c>
      <c r="C1917" s="6">
        <v>28036</v>
      </c>
      <c r="D1917" s="6">
        <v>34168</v>
      </c>
      <c r="E1917" s="6">
        <v>-6132</v>
      </c>
      <c r="F1917" s="7">
        <v>2008</v>
      </c>
      <c r="G1917" s="5" t="s">
        <v>197</v>
      </c>
      <c r="H1917" s="7">
        <v>200</v>
      </c>
      <c r="I1917" s="7">
        <v>887</v>
      </c>
      <c r="J1917" s="7">
        <v>-687</v>
      </c>
      <c r="K1917" s="7">
        <v>2008</v>
      </c>
      <c r="L1917">
        <f>VLOOKUP(B1917,NOME_BID!$A$8:$E$350,5,FALSE)</f>
        <v>22</v>
      </c>
      <c r="M1917">
        <v>13</v>
      </c>
      <c r="N1917" t="str">
        <f t="shared" si="58"/>
        <v>22-13</v>
      </c>
      <c r="O1917" t="str">
        <f t="shared" si="59"/>
        <v>13-22</v>
      </c>
    </row>
    <row r="1918" spans="1:15">
      <c r="A1918" t="s">
        <v>0</v>
      </c>
      <c r="B1918" s="5" t="s">
        <v>198</v>
      </c>
      <c r="C1918" s="6">
        <v>8535</v>
      </c>
      <c r="D1918" s="6">
        <v>6101</v>
      </c>
      <c r="E1918" s="6">
        <v>2434</v>
      </c>
      <c r="F1918" s="7">
        <v>2008</v>
      </c>
      <c r="G1918" s="5" t="s">
        <v>198</v>
      </c>
      <c r="H1918" s="7">
        <v>34</v>
      </c>
      <c r="I1918" s="7">
        <v>16</v>
      </c>
      <c r="J1918" s="7">
        <v>18</v>
      </c>
      <c r="K1918" s="7">
        <v>2008</v>
      </c>
      <c r="L1918">
        <f>VLOOKUP(B1918,NOME_BID!$A$8:$E$350,5,FALSE)</f>
        <v>26</v>
      </c>
      <c r="M1918">
        <v>13</v>
      </c>
      <c r="N1918" t="str">
        <f t="shared" si="58"/>
        <v>26-13</v>
      </c>
      <c r="O1918" t="str">
        <f t="shared" si="59"/>
        <v>13-26</v>
      </c>
    </row>
    <row r="1919" spans="1:15">
      <c r="A1919" t="s">
        <v>0</v>
      </c>
      <c r="B1919" s="5" t="s">
        <v>199</v>
      </c>
      <c r="C1919" s="6">
        <v>10942216</v>
      </c>
      <c r="D1919" s="6">
        <v>3413266</v>
      </c>
      <c r="E1919" s="6">
        <v>7528950</v>
      </c>
      <c r="F1919" s="7">
        <v>2008</v>
      </c>
      <c r="G1919" s="5" t="s">
        <v>199</v>
      </c>
      <c r="H1919" s="6">
        <v>8317</v>
      </c>
      <c r="I1919" s="6">
        <v>27977</v>
      </c>
      <c r="J1919" s="6">
        <v>-19660</v>
      </c>
      <c r="K1919" s="7">
        <v>2008</v>
      </c>
      <c r="L1919">
        <f>VLOOKUP(B1919,NOME_BID!$A$8:$E$350,5,FALSE)</f>
        <v>26</v>
      </c>
      <c r="M1919">
        <v>13</v>
      </c>
      <c r="N1919" t="str">
        <f t="shared" si="58"/>
        <v>26-13</v>
      </c>
      <c r="O1919" t="str">
        <f t="shared" si="59"/>
        <v>13-26</v>
      </c>
    </row>
    <row r="1920" spans="1:15">
      <c r="A1920" t="s">
        <v>0</v>
      </c>
      <c r="B1920" s="5" t="s">
        <v>200</v>
      </c>
      <c r="C1920" s="6">
        <v>1325834</v>
      </c>
      <c r="D1920" s="6">
        <v>2700860</v>
      </c>
      <c r="E1920" s="6">
        <v>-1375026</v>
      </c>
      <c r="F1920" s="7">
        <v>2008</v>
      </c>
      <c r="G1920" s="5" t="s">
        <v>200</v>
      </c>
      <c r="H1920" s="6">
        <v>35594</v>
      </c>
      <c r="I1920" s="6">
        <v>87509</v>
      </c>
      <c r="J1920" s="6">
        <v>-51915</v>
      </c>
      <c r="K1920" s="7">
        <v>2008</v>
      </c>
      <c r="L1920">
        <f>VLOOKUP(B1921,NOME_BID!$A$8:$E$350,5,FALSE)</f>
        <v>17</v>
      </c>
      <c r="M1920">
        <v>13</v>
      </c>
      <c r="N1920" t="str">
        <f t="shared" si="58"/>
        <v>17-13</v>
      </c>
      <c r="O1920" t="str">
        <f t="shared" si="59"/>
        <v>13-17</v>
      </c>
    </row>
    <row r="1921" spans="1:15">
      <c r="A1921" t="s">
        <v>0</v>
      </c>
      <c r="B1921" s="5" t="s">
        <v>201</v>
      </c>
      <c r="C1921" s="6">
        <v>41821</v>
      </c>
      <c r="D1921" s="7">
        <v>432</v>
      </c>
      <c r="E1921" s="6">
        <v>41389</v>
      </c>
      <c r="F1921" s="7">
        <v>2008</v>
      </c>
      <c r="G1921" s="5" t="s">
        <v>201</v>
      </c>
      <c r="H1921" s="7">
        <v>99</v>
      </c>
      <c r="I1921" s="7">
        <v>1</v>
      </c>
      <c r="J1921" s="7">
        <v>98</v>
      </c>
      <c r="K1921" s="7">
        <v>2008</v>
      </c>
      <c r="L1921">
        <f>VLOOKUP(B1921,NOME_BID!$A$8:$E$350,5,FALSE)</f>
        <v>17</v>
      </c>
      <c r="M1921">
        <v>13</v>
      </c>
      <c r="N1921" t="str">
        <f t="shared" si="58"/>
        <v>17-13</v>
      </c>
      <c r="O1921" t="str">
        <f t="shared" si="59"/>
        <v>13-17</v>
      </c>
    </row>
    <row r="1922" spans="1:15">
      <c r="A1922" t="s">
        <v>0</v>
      </c>
      <c r="B1922" s="5" t="s">
        <v>202</v>
      </c>
      <c r="C1922" s="6">
        <v>4706728</v>
      </c>
      <c r="D1922" s="6">
        <v>49302615</v>
      </c>
      <c r="E1922" s="6">
        <v>-44595887</v>
      </c>
      <c r="F1922" s="7">
        <v>2008</v>
      </c>
      <c r="G1922" s="5" t="s">
        <v>202</v>
      </c>
      <c r="H1922" s="6">
        <v>2572</v>
      </c>
      <c r="I1922" s="6">
        <v>324928</v>
      </c>
      <c r="J1922" s="6">
        <v>-322356</v>
      </c>
      <c r="K1922" s="7">
        <v>2008</v>
      </c>
      <c r="L1922">
        <f>VLOOKUP(B1922,NOME_BID!$A$8:$E$350,5,FALSE)</f>
        <v>25</v>
      </c>
      <c r="M1922">
        <v>13</v>
      </c>
      <c r="N1922" t="str">
        <f t="shared" si="58"/>
        <v>25-13</v>
      </c>
      <c r="O1922" t="str">
        <f t="shared" si="59"/>
        <v>13-25</v>
      </c>
    </row>
    <row r="1923" spans="1:15">
      <c r="A1923" t="s">
        <v>0</v>
      </c>
      <c r="B1923" s="5" t="s">
        <v>203</v>
      </c>
      <c r="C1923" s="7" t="s">
        <v>52</v>
      </c>
      <c r="D1923" s="7">
        <v>365</v>
      </c>
      <c r="E1923" s="7">
        <v>-365</v>
      </c>
      <c r="F1923" s="7">
        <v>2008</v>
      </c>
      <c r="G1923" s="5" t="s">
        <v>203</v>
      </c>
      <c r="H1923" s="7" t="s">
        <v>52</v>
      </c>
      <c r="I1923" s="7">
        <v>6</v>
      </c>
      <c r="J1923" s="7">
        <v>-6</v>
      </c>
      <c r="K1923" s="7">
        <v>2008</v>
      </c>
      <c r="L1923">
        <f>VLOOKUP(B1923,NOME_BID!$A$8:$E$350,5,FALSE)</f>
        <v>25</v>
      </c>
      <c r="M1923">
        <v>13</v>
      </c>
      <c r="N1923" t="str">
        <f t="shared" si="58"/>
        <v>25-13</v>
      </c>
      <c r="O1923" t="str">
        <f t="shared" si="59"/>
        <v>13-25</v>
      </c>
    </row>
    <row r="1924" spans="1:15">
      <c r="A1924" t="s">
        <v>0</v>
      </c>
      <c r="B1924" s="5" t="s">
        <v>204</v>
      </c>
      <c r="C1924" s="6">
        <v>27000</v>
      </c>
      <c r="D1924" s="6">
        <v>18147</v>
      </c>
      <c r="E1924" s="6">
        <v>8853</v>
      </c>
      <c r="F1924" s="7">
        <v>2008</v>
      </c>
      <c r="G1924" s="5" t="s">
        <v>204</v>
      </c>
      <c r="H1924" s="7">
        <v>19</v>
      </c>
      <c r="I1924" s="7">
        <v>112</v>
      </c>
      <c r="J1924" s="7">
        <v>-93</v>
      </c>
      <c r="K1924" s="7">
        <v>2008</v>
      </c>
      <c r="L1924">
        <f>VLOOKUP(B1924,NOME_BID!$A$8:$E$350,5,FALSE)</f>
        <v>22</v>
      </c>
      <c r="M1924">
        <v>13</v>
      </c>
      <c r="N1924" t="str">
        <f t="shared" ref="N1924:N1987" si="60">CONCATENATE(L1924,"-",M1924)</f>
        <v>22-13</v>
      </c>
      <c r="O1924" t="str">
        <f t="shared" ref="O1924:O1987" si="61">CONCATENATE(M1924,"-",L1924)</f>
        <v>13-22</v>
      </c>
    </row>
    <row r="1925" spans="1:15">
      <c r="A1925" t="s">
        <v>0</v>
      </c>
      <c r="B1925" s="5" t="s">
        <v>300</v>
      </c>
      <c r="C1925" s="6">
        <v>73444</v>
      </c>
      <c r="D1925" s="6">
        <v>1059</v>
      </c>
      <c r="E1925" s="6">
        <v>72385</v>
      </c>
      <c r="F1925" s="7">
        <v>2008</v>
      </c>
      <c r="G1925" s="5" t="s">
        <v>300</v>
      </c>
      <c r="H1925" s="7">
        <v>38</v>
      </c>
      <c r="I1925" s="7">
        <v>26</v>
      </c>
      <c r="J1925" s="7">
        <v>12</v>
      </c>
      <c r="K1925" s="7">
        <v>2008</v>
      </c>
      <c r="L1925">
        <f>VLOOKUP(B1925,NOME_BID!$A$8:$E$350,5,FALSE)</f>
        <v>25</v>
      </c>
      <c r="M1925">
        <v>13</v>
      </c>
      <c r="N1925" t="str">
        <f t="shared" si="60"/>
        <v>25-13</v>
      </c>
      <c r="O1925" t="str">
        <f t="shared" si="61"/>
        <v>13-25</v>
      </c>
    </row>
    <row r="1926" spans="1:15">
      <c r="A1926" t="s">
        <v>0</v>
      </c>
      <c r="B1926" s="5" t="s">
        <v>207</v>
      </c>
      <c r="C1926" s="6">
        <v>1580673</v>
      </c>
      <c r="D1926" s="6">
        <v>11844571</v>
      </c>
      <c r="E1926" s="6">
        <v>-10263898</v>
      </c>
      <c r="F1926" s="7">
        <v>2008</v>
      </c>
      <c r="G1926" s="5" t="s">
        <v>207</v>
      </c>
      <c r="H1926" s="6">
        <v>1997</v>
      </c>
      <c r="I1926" s="6">
        <v>6820</v>
      </c>
      <c r="J1926" s="6">
        <v>-4823</v>
      </c>
      <c r="K1926" s="7">
        <v>2008</v>
      </c>
      <c r="L1926">
        <f>VLOOKUP(B1926,NOME_BID!$A$8:$E$350,5,FALSE)</f>
        <v>24</v>
      </c>
      <c r="M1926">
        <v>13</v>
      </c>
      <c r="N1926" t="str">
        <f t="shared" si="60"/>
        <v>24-13</v>
      </c>
      <c r="O1926" t="str">
        <f t="shared" si="61"/>
        <v>13-24</v>
      </c>
    </row>
    <row r="1927" spans="1:15">
      <c r="A1927" t="s">
        <v>0</v>
      </c>
      <c r="B1927" s="5" t="s">
        <v>208</v>
      </c>
      <c r="C1927" s="6">
        <v>1787</v>
      </c>
      <c r="D1927" s="6">
        <v>2957</v>
      </c>
      <c r="E1927" s="6">
        <v>-1170</v>
      </c>
      <c r="F1927" s="7">
        <v>2008</v>
      </c>
      <c r="G1927" s="5" t="s">
        <v>208</v>
      </c>
      <c r="H1927" s="7">
        <v>1</v>
      </c>
      <c r="I1927" s="7">
        <v>162</v>
      </c>
      <c r="J1927" s="7">
        <v>-161</v>
      </c>
      <c r="K1927" s="7">
        <v>2008</v>
      </c>
      <c r="L1927">
        <f>VLOOKUP(B1927,NOME_BID!$A$8:$E$350,5,FALSE)</f>
        <v>26</v>
      </c>
      <c r="M1927">
        <v>13</v>
      </c>
      <c r="N1927" t="str">
        <f t="shared" si="60"/>
        <v>26-13</v>
      </c>
      <c r="O1927" t="str">
        <f t="shared" si="61"/>
        <v>13-26</v>
      </c>
    </row>
    <row r="1928" spans="1:15">
      <c r="A1928" t="s">
        <v>0</v>
      </c>
      <c r="B1928" s="5" t="s">
        <v>209</v>
      </c>
      <c r="C1928" s="7" t="s">
        <v>52</v>
      </c>
      <c r="D1928" s="7">
        <v>727</v>
      </c>
      <c r="E1928" s="7">
        <v>-727</v>
      </c>
      <c r="F1928" s="7">
        <v>2008</v>
      </c>
      <c r="G1928" s="5" t="s">
        <v>209</v>
      </c>
      <c r="H1928" s="7" t="s">
        <v>52</v>
      </c>
      <c r="I1928" s="7">
        <v>1</v>
      </c>
      <c r="J1928" s="7">
        <v>-1</v>
      </c>
      <c r="K1928" s="7">
        <v>2008</v>
      </c>
      <c r="L1928">
        <f>VLOOKUP(B1928,NOME_BID!$A$8:$E$350,5,FALSE)</f>
        <v>25</v>
      </c>
      <c r="M1928">
        <v>13</v>
      </c>
      <c r="N1928" t="str">
        <f t="shared" si="60"/>
        <v>25-13</v>
      </c>
      <c r="O1928" t="str">
        <f t="shared" si="61"/>
        <v>13-25</v>
      </c>
    </row>
    <row r="1929" spans="1:15">
      <c r="A1929" t="s">
        <v>0</v>
      </c>
      <c r="B1929" s="5" t="s">
        <v>210</v>
      </c>
      <c r="C1929" s="6">
        <v>74332019</v>
      </c>
      <c r="D1929" s="6">
        <v>59379104</v>
      </c>
      <c r="E1929" s="6">
        <v>14952915</v>
      </c>
      <c r="F1929" s="7">
        <v>2008</v>
      </c>
      <c r="G1929" s="5" t="s">
        <v>210</v>
      </c>
      <c r="H1929" s="6">
        <v>29219</v>
      </c>
      <c r="I1929" s="6">
        <v>78385</v>
      </c>
      <c r="J1929" s="6">
        <v>-49166</v>
      </c>
      <c r="K1929" s="7">
        <v>2008</v>
      </c>
      <c r="L1929">
        <f>VLOOKUP(B1929,NOME_BID!$A$8:$E$350,5,FALSE)</f>
        <v>26</v>
      </c>
      <c r="M1929">
        <v>13</v>
      </c>
      <c r="N1929" t="str">
        <f t="shared" si="60"/>
        <v>26-13</v>
      </c>
      <c r="O1929" t="str">
        <f t="shared" si="61"/>
        <v>13-26</v>
      </c>
    </row>
    <row r="1930" spans="1:15">
      <c r="A1930" t="s">
        <v>0</v>
      </c>
      <c r="B1930" s="5" t="s">
        <v>212</v>
      </c>
      <c r="C1930" s="6">
        <v>5907928</v>
      </c>
      <c r="D1930" s="6">
        <v>52713644</v>
      </c>
      <c r="E1930" s="6">
        <v>-46805716</v>
      </c>
      <c r="F1930" s="7">
        <v>2008</v>
      </c>
      <c r="G1930" s="5" t="s">
        <v>212</v>
      </c>
      <c r="H1930" s="6">
        <v>9185</v>
      </c>
      <c r="I1930" s="6">
        <v>55958</v>
      </c>
      <c r="J1930" s="6">
        <v>-46773</v>
      </c>
      <c r="K1930" s="7">
        <v>2008</v>
      </c>
      <c r="L1930">
        <f>VLOOKUP(B1930,NOME_BID!$A$8:$E$350,5,FALSE)</f>
        <v>26</v>
      </c>
      <c r="M1930">
        <v>13</v>
      </c>
      <c r="N1930" t="str">
        <f t="shared" si="60"/>
        <v>26-13</v>
      </c>
      <c r="O1930" t="str">
        <f t="shared" si="61"/>
        <v>13-26</v>
      </c>
    </row>
    <row r="1931" spans="1:15">
      <c r="A1931" t="s">
        <v>0</v>
      </c>
      <c r="B1931" s="5" t="s">
        <v>213</v>
      </c>
      <c r="C1931" s="7" t="s">
        <v>52</v>
      </c>
      <c r="D1931" s="6">
        <v>23267</v>
      </c>
      <c r="E1931" s="6">
        <v>-23267</v>
      </c>
      <c r="F1931" s="7">
        <v>2008</v>
      </c>
      <c r="G1931" s="5" t="s">
        <v>213</v>
      </c>
      <c r="H1931" s="7" t="s">
        <v>52</v>
      </c>
      <c r="I1931" s="7">
        <v>90</v>
      </c>
      <c r="J1931" s="7">
        <v>-90</v>
      </c>
      <c r="K1931" s="7">
        <v>2008</v>
      </c>
      <c r="L1931">
        <f>VLOOKUP(B1931,NOME_BID!$A$8:$E$350,5,FALSE)</f>
        <v>22</v>
      </c>
      <c r="M1931">
        <v>13</v>
      </c>
      <c r="N1931" t="str">
        <f t="shared" si="60"/>
        <v>22-13</v>
      </c>
      <c r="O1931" t="str">
        <f t="shared" si="61"/>
        <v>13-22</v>
      </c>
    </row>
    <row r="1932" spans="1:15">
      <c r="A1932" t="s">
        <v>0</v>
      </c>
      <c r="B1932" s="5" t="s">
        <v>47</v>
      </c>
      <c r="C1932" s="6">
        <v>6560388</v>
      </c>
      <c r="D1932" s="6">
        <v>5855146</v>
      </c>
      <c r="E1932" s="6">
        <v>705242</v>
      </c>
      <c r="F1932" s="7">
        <v>2008</v>
      </c>
      <c r="G1932" s="5" t="s">
        <v>47</v>
      </c>
      <c r="H1932" s="6">
        <v>4732</v>
      </c>
      <c r="I1932" s="6">
        <v>47178</v>
      </c>
      <c r="J1932" s="6">
        <v>-42446</v>
      </c>
      <c r="K1932" s="7">
        <v>2008</v>
      </c>
      <c r="L1932">
        <f>VLOOKUP(B1932,NOME_BID!$A$8:$E$350,5,FALSE)</f>
        <v>16</v>
      </c>
      <c r="M1932">
        <v>13</v>
      </c>
      <c r="N1932" t="str">
        <f t="shared" si="60"/>
        <v>16-13</v>
      </c>
      <c r="O1932" t="str">
        <f t="shared" si="61"/>
        <v>13-16</v>
      </c>
    </row>
    <row r="1933" spans="1:15">
      <c r="A1933" t="s">
        <v>0</v>
      </c>
      <c r="B1933" s="5" t="s">
        <v>214</v>
      </c>
      <c r="C1933" s="6">
        <v>121613</v>
      </c>
      <c r="D1933" s="6">
        <v>1315</v>
      </c>
      <c r="E1933" s="6">
        <v>120298</v>
      </c>
      <c r="F1933" s="7">
        <v>2008</v>
      </c>
      <c r="G1933" s="5" t="s">
        <v>214</v>
      </c>
      <c r="H1933" s="7">
        <v>47</v>
      </c>
      <c r="I1933" s="7">
        <v>26</v>
      </c>
      <c r="J1933" s="7">
        <v>21</v>
      </c>
      <c r="K1933" s="7">
        <v>2008</v>
      </c>
      <c r="L1933">
        <f>VLOOKUP(B1933,NOME_BID!$A$8:$E$350,5,FALSE)</f>
        <v>25</v>
      </c>
      <c r="M1933">
        <v>13</v>
      </c>
      <c r="N1933" t="str">
        <f t="shared" si="60"/>
        <v>25-13</v>
      </c>
      <c r="O1933" t="str">
        <f t="shared" si="61"/>
        <v>13-25</v>
      </c>
    </row>
    <row r="1934" spans="1:15">
      <c r="A1934" t="s">
        <v>0</v>
      </c>
      <c r="B1934" s="5" t="s">
        <v>215</v>
      </c>
      <c r="C1934" s="6">
        <v>4207</v>
      </c>
      <c r="D1934" s="6">
        <v>8905445</v>
      </c>
      <c r="E1934" s="6">
        <v>-8901238</v>
      </c>
      <c r="F1934" s="7">
        <v>2008</v>
      </c>
      <c r="G1934" s="5" t="s">
        <v>215</v>
      </c>
      <c r="H1934" s="7">
        <v>6</v>
      </c>
      <c r="I1934" s="6">
        <v>16550</v>
      </c>
      <c r="J1934" s="6">
        <v>-16544</v>
      </c>
      <c r="K1934" s="7">
        <v>2008</v>
      </c>
      <c r="L1934">
        <f>VLOOKUP(B1934,NOME_BID!$A$8:$E$350,5,FALSE)</f>
        <v>25</v>
      </c>
      <c r="M1934">
        <v>13</v>
      </c>
      <c r="N1934" t="str">
        <f t="shared" si="60"/>
        <v>25-13</v>
      </c>
      <c r="O1934" t="str">
        <f t="shared" si="61"/>
        <v>13-25</v>
      </c>
    </row>
    <row r="1935" spans="1:15">
      <c r="A1935" t="s">
        <v>0</v>
      </c>
      <c r="B1935" s="5" t="s">
        <v>48</v>
      </c>
      <c r="C1935" s="6">
        <v>346828109</v>
      </c>
      <c r="D1935" s="6">
        <v>634864914</v>
      </c>
      <c r="E1935" s="6">
        <v>-288036805</v>
      </c>
      <c r="F1935" s="7">
        <v>2008</v>
      </c>
      <c r="G1935" s="5" t="s">
        <v>48</v>
      </c>
      <c r="H1935" s="6">
        <v>698349</v>
      </c>
      <c r="I1935" s="6">
        <v>488615</v>
      </c>
      <c r="J1935" s="6">
        <v>209734</v>
      </c>
      <c r="K1935" s="7">
        <v>2008</v>
      </c>
      <c r="L1935">
        <f>VLOOKUP(B1935,NOME_BID!$A$8:$E$350,5,FALSE)</f>
        <v>17</v>
      </c>
      <c r="M1935">
        <v>13</v>
      </c>
      <c r="N1935" t="str">
        <f t="shared" si="60"/>
        <v>17-13</v>
      </c>
      <c r="O1935" t="str">
        <f t="shared" si="61"/>
        <v>13-17</v>
      </c>
    </row>
    <row r="1936" spans="1:15">
      <c r="A1936" t="s">
        <v>0</v>
      </c>
      <c r="B1936" s="5" t="s">
        <v>216</v>
      </c>
      <c r="C1936" s="6">
        <v>29548426</v>
      </c>
      <c r="D1936" s="6">
        <v>3838677</v>
      </c>
      <c r="E1936" s="6">
        <v>25709749</v>
      </c>
      <c r="F1936" s="7">
        <v>2008</v>
      </c>
      <c r="G1936" s="5" t="s">
        <v>216</v>
      </c>
      <c r="H1936" s="6">
        <v>10389</v>
      </c>
      <c r="I1936" s="6">
        <v>18874</v>
      </c>
      <c r="J1936" s="6">
        <v>-8485</v>
      </c>
      <c r="K1936" s="7">
        <v>2008</v>
      </c>
      <c r="L1936">
        <f>VLOOKUP(B1936,NOME_BID!$A$8:$E$350,5,FALSE)</f>
        <v>25</v>
      </c>
      <c r="M1936">
        <v>13</v>
      </c>
      <c r="N1936" t="str">
        <f t="shared" si="60"/>
        <v>25-13</v>
      </c>
      <c r="O1936" t="str">
        <f t="shared" si="61"/>
        <v>13-25</v>
      </c>
    </row>
    <row r="1937" spans="1:15">
      <c r="A1937" t="s">
        <v>0</v>
      </c>
      <c r="B1937" s="5" t="s">
        <v>274</v>
      </c>
      <c r="C1937" s="7">
        <v>240</v>
      </c>
      <c r="D1937" s="6">
        <v>11416</v>
      </c>
      <c r="E1937" s="6">
        <v>-11176</v>
      </c>
      <c r="F1937" s="7">
        <v>2008</v>
      </c>
      <c r="G1937" s="5" t="s">
        <v>274</v>
      </c>
      <c r="H1937" s="7">
        <v>2</v>
      </c>
      <c r="I1937" s="7">
        <v>96</v>
      </c>
      <c r="J1937" s="7">
        <v>-94</v>
      </c>
      <c r="K1937" s="7">
        <v>2008</v>
      </c>
      <c r="L1937">
        <f>VLOOKUP(B1937,NOME_BID!$A$8:$E$350,5,FALSE)</f>
        <v>24</v>
      </c>
      <c r="M1937">
        <v>13</v>
      </c>
      <c r="N1937" t="str">
        <f t="shared" si="60"/>
        <v>24-13</v>
      </c>
      <c r="O1937" t="str">
        <f t="shared" si="61"/>
        <v>13-24</v>
      </c>
    </row>
    <row r="1938" spans="1:15">
      <c r="A1938" t="s">
        <v>0</v>
      </c>
      <c r="B1938" s="5" t="s">
        <v>275</v>
      </c>
      <c r="C1938" s="6">
        <v>125527</v>
      </c>
      <c r="D1938" s="6">
        <v>1357650</v>
      </c>
      <c r="E1938" s="6">
        <v>-1232123</v>
      </c>
      <c r="F1938" s="7">
        <v>2008</v>
      </c>
      <c r="G1938" s="5" t="s">
        <v>275</v>
      </c>
      <c r="H1938" s="7">
        <v>39</v>
      </c>
      <c r="I1938" s="6">
        <v>11717</v>
      </c>
      <c r="J1938" s="6">
        <v>-11678</v>
      </c>
      <c r="K1938" s="7">
        <v>2008</v>
      </c>
      <c r="L1938">
        <f>VLOOKUP(B1938,NOME_BID!$A$8:$E$350,5,FALSE)</f>
        <v>24</v>
      </c>
      <c r="M1938">
        <v>13</v>
      </c>
      <c r="N1938" t="str">
        <f t="shared" si="60"/>
        <v>24-13</v>
      </c>
      <c r="O1938" t="str">
        <f t="shared" si="61"/>
        <v>13-24</v>
      </c>
    </row>
    <row r="1939" spans="1:15">
      <c r="A1939" t="s">
        <v>0</v>
      </c>
      <c r="B1939" s="5" t="s">
        <v>244</v>
      </c>
      <c r="C1939" s="7">
        <v>55</v>
      </c>
      <c r="D1939" s="7" t="s">
        <v>52</v>
      </c>
      <c r="E1939" s="7">
        <v>55</v>
      </c>
      <c r="F1939" s="7">
        <v>2008</v>
      </c>
      <c r="G1939" s="5" t="s">
        <v>244</v>
      </c>
      <c r="H1939" s="7">
        <v>3</v>
      </c>
      <c r="I1939" s="7" t="s">
        <v>52</v>
      </c>
      <c r="J1939" s="7">
        <v>3</v>
      </c>
      <c r="K1939" s="7">
        <v>2008</v>
      </c>
      <c r="L1939">
        <f>VLOOKUP(B1939,NOME_BID!$A$8:$E$350,5,FALSE)</f>
        <v>26</v>
      </c>
      <c r="M1939">
        <v>13</v>
      </c>
      <c r="N1939" t="str">
        <f t="shared" si="60"/>
        <v>26-13</v>
      </c>
      <c r="O1939" t="str">
        <f t="shared" si="61"/>
        <v>13-26</v>
      </c>
    </row>
    <row r="1940" spans="1:15">
      <c r="A1940" t="s">
        <v>0</v>
      </c>
      <c r="B1940" s="5" t="s">
        <v>218</v>
      </c>
      <c r="C1940" s="6">
        <v>77104892</v>
      </c>
      <c r="D1940" s="6">
        <v>2750</v>
      </c>
      <c r="E1940" s="6">
        <v>77102142</v>
      </c>
      <c r="F1940" s="7">
        <v>2008</v>
      </c>
      <c r="G1940" s="5" t="s">
        <v>218</v>
      </c>
      <c r="H1940" s="6">
        <v>20177</v>
      </c>
      <c r="I1940" s="7">
        <v>98</v>
      </c>
      <c r="J1940" s="6">
        <v>20079</v>
      </c>
      <c r="K1940" s="7">
        <v>2008</v>
      </c>
      <c r="L1940">
        <f>VLOOKUP(B1940,NOME_BID!$A$8:$E$350,5,FALSE)</f>
        <v>26</v>
      </c>
      <c r="M1940">
        <v>13</v>
      </c>
      <c r="N1940" t="str">
        <f t="shared" si="60"/>
        <v>26-13</v>
      </c>
      <c r="O1940" t="str">
        <f t="shared" si="61"/>
        <v>13-26</v>
      </c>
    </row>
    <row r="1941" spans="1:15">
      <c r="A1941" t="s">
        <v>0</v>
      </c>
      <c r="B1941" s="5" t="s">
        <v>219</v>
      </c>
      <c r="C1941" s="7" t="s">
        <v>52</v>
      </c>
      <c r="D1941" s="7">
        <v>620</v>
      </c>
      <c r="E1941" s="7">
        <v>-620</v>
      </c>
      <c r="F1941" s="7">
        <v>2008</v>
      </c>
      <c r="G1941" s="5" t="s">
        <v>219</v>
      </c>
      <c r="H1941" s="7" t="s">
        <v>52</v>
      </c>
      <c r="I1941" s="7">
        <v>1</v>
      </c>
      <c r="J1941" s="7">
        <v>-1</v>
      </c>
      <c r="K1941" s="7">
        <v>2008</v>
      </c>
      <c r="L1941">
        <f>VLOOKUP(B1941,NOME_BID!$A$8:$E$350,5,FALSE)</f>
        <v>22</v>
      </c>
      <c r="M1941">
        <v>13</v>
      </c>
      <c r="N1941" t="str">
        <f t="shared" si="60"/>
        <v>22-13</v>
      </c>
      <c r="O1941" t="str">
        <f t="shared" si="61"/>
        <v>13-22</v>
      </c>
    </row>
    <row r="1942" spans="1:15">
      <c r="A1942" t="s">
        <v>0</v>
      </c>
      <c r="B1942" s="5" t="s">
        <v>220</v>
      </c>
      <c r="C1942" s="7" t="s">
        <v>52</v>
      </c>
      <c r="D1942" s="7">
        <v>6</v>
      </c>
      <c r="E1942" s="7">
        <v>-6</v>
      </c>
      <c r="F1942" s="7">
        <v>2008</v>
      </c>
      <c r="G1942" s="5" t="s">
        <v>220</v>
      </c>
      <c r="H1942" s="7" t="s">
        <v>52</v>
      </c>
      <c r="I1942" s="7">
        <v>0</v>
      </c>
      <c r="J1942" s="7">
        <v>0</v>
      </c>
      <c r="K1942" s="7">
        <v>2008</v>
      </c>
      <c r="L1942">
        <f>VLOOKUP(B1942,NOME_BID!$A$8:$E$350,5,FALSE)</f>
        <v>22</v>
      </c>
      <c r="M1942">
        <v>13</v>
      </c>
      <c r="N1942" t="str">
        <f t="shared" si="60"/>
        <v>22-13</v>
      </c>
      <c r="O1942" t="str">
        <f t="shared" si="61"/>
        <v>13-22</v>
      </c>
    </row>
    <row r="1943" spans="1:15">
      <c r="A1943" t="s">
        <v>0</v>
      </c>
      <c r="B1943" s="5" t="s">
        <v>18</v>
      </c>
      <c r="C1943" s="6">
        <v>34754461</v>
      </c>
      <c r="D1943" s="7" t="s">
        <v>52</v>
      </c>
      <c r="E1943" s="6">
        <v>34754461</v>
      </c>
      <c r="F1943" s="7">
        <v>2008</v>
      </c>
      <c r="G1943" s="5" t="s">
        <v>18</v>
      </c>
      <c r="H1943" s="6">
        <v>18104</v>
      </c>
      <c r="I1943" s="7" t="s">
        <v>52</v>
      </c>
      <c r="J1943" s="6">
        <v>18104</v>
      </c>
      <c r="K1943" s="7">
        <v>2008</v>
      </c>
      <c r="L1943">
        <f>VLOOKUP(B1943,NOME_BID!$A$8:$E$350,5,FALSE)</f>
        <v>13</v>
      </c>
      <c r="M1943">
        <v>13</v>
      </c>
      <c r="N1943" t="str">
        <f t="shared" si="60"/>
        <v>13-13</v>
      </c>
      <c r="O1943" t="str">
        <f t="shared" si="61"/>
        <v>13-13</v>
      </c>
    </row>
    <row r="1944" spans="1:15">
      <c r="A1944" t="s">
        <v>94</v>
      </c>
      <c r="B1944" s="31" t="s">
        <v>51</v>
      </c>
      <c r="C1944" s="33" t="s">
        <v>52</v>
      </c>
      <c r="D1944" s="33">
        <v>73</v>
      </c>
      <c r="E1944" s="33">
        <v>-73</v>
      </c>
      <c r="F1944" s="7">
        <v>2008</v>
      </c>
      <c r="G1944" s="31" t="s">
        <v>51</v>
      </c>
      <c r="H1944" s="33" t="s">
        <v>52</v>
      </c>
      <c r="I1944" s="33">
        <v>4</v>
      </c>
      <c r="J1944" s="33">
        <v>-4</v>
      </c>
      <c r="K1944" s="7">
        <v>2008</v>
      </c>
      <c r="L1944">
        <f>VLOOKUP(B1944,NOME_BID!$A$8:$E$350,5,FALSE)</f>
        <v>25</v>
      </c>
      <c r="M1944" s="33">
        <v>24</v>
      </c>
      <c r="N1944" t="str">
        <f t="shared" si="60"/>
        <v>25-24</v>
      </c>
      <c r="O1944" t="str">
        <f t="shared" si="61"/>
        <v>24-25</v>
      </c>
    </row>
    <row r="1945" spans="1:15">
      <c r="A1945" t="s">
        <v>94</v>
      </c>
      <c r="B1945" s="31" t="s">
        <v>53</v>
      </c>
      <c r="C1945" s="33" t="s">
        <v>52</v>
      </c>
      <c r="D1945" s="33">
        <v>12</v>
      </c>
      <c r="E1945" s="33">
        <v>-12</v>
      </c>
      <c r="F1945" s="7">
        <v>2008</v>
      </c>
      <c r="G1945" s="31" t="s">
        <v>53</v>
      </c>
      <c r="H1945" s="33" t="s">
        <v>52</v>
      </c>
      <c r="I1945" s="33">
        <v>0</v>
      </c>
      <c r="J1945" s="33">
        <v>0</v>
      </c>
      <c r="K1945" s="7">
        <v>2008</v>
      </c>
      <c r="L1945">
        <f>VLOOKUP(B1945,NOME_BID!$A$8:$E$350,5,FALSE)</f>
        <v>26</v>
      </c>
      <c r="M1945" s="33">
        <v>24</v>
      </c>
      <c r="N1945" t="str">
        <f t="shared" si="60"/>
        <v>26-24</v>
      </c>
      <c r="O1945" t="str">
        <f t="shared" si="61"/>
        <v>24-26</v>
      </c>
    </row>
    <row r="1946" spans="1:15">
      <c r="A1946" t="s">
        <v>94</v>
      </c>
      <c r="B1946" s="31" t="s">
        <v>54</v>
      </c>
      <c r="C1946" s="32">
        <v>29627437</v>
      </c>
      <c r="D1946" s="32">
        <v>22450499</v>
      </c>
      <c r="E1946" s="32">
        <v>7176938</v>
      </c>
      <c r="F1946" s="7">
        <v>2008</v>
      </c>
      <c r="G1946" s="31" t="s">
        <v>54</v>
      </c>
      <c r="H1946" s="32">
        <v>84824</v>
      </c>
      <c r="I1946" s="32">
        <v>152906</v>
      </c>
      <c r="J1946" s="32">
        <v>-68082</v>
      </c>
      <c r="K1946" s="7">
        <v>2008</v>
      </c>
      <c r="L1946">
        <f>VLOOKUP(B1946,NOME_BID!$A$8:$E$350,5,FALSE)</f>
        <v>26</v>
      </c>
      <c r="M1946" s="33">
        <v>24</v>
      </c>
      <c r="N1946" t="str">
        <f t="shared" si="60"/>
        <v>26-24</v>
      </c>
      <c r="O1946" t="str">
        <f t="shared" si="61"/>
        <v>24-26</v>
      </c>
    </row>
    <row r="1947" spans="1:15">
      <c r="A1947" t="s">
        <v>94</v>
      </c>
      <c r="B1947" s="31" t="s">
        <v>55</v>
      </c>
      <c r="C1947" s="33" t="s">
        <v>52</v>
      </c>
      <c r="D1947" s="32">
        <v>83148</v>
      </c>
      <c r="E1947" s="32">
        <v>-83148</v>
      </c>
      <c r="F1947" s="7">
        <v>2008</v>
      </c>
      <c r="G1947" s="31" t="s">
        <v>55</v>
      </c>
      <c r="H1947" s="33" t="s">
        <v>52</v>
      </c>
      <c r="I1947" s="33">
        <v>165</v>
      </c>
      <c r="J1947" s="33">
        <v>-165</v>
      </c>
      <c r="K1947" s="7">
        <v>2008</v>
      </c>
      <c r="L1947">
        <f>VLOOKUP(B1947,NOME_BID!$A$8:$E$350,5,FALSE)</f>
        <v>26</v>
      </c>
      <c r="M1947" s="33">
        <v>24</v>
      </c>
      <c r="N1947" t="str">
        <f t="shared" si="60"/>
        <v>26-24</v>
      </c>
      <c r="O1947" t="str">
        <f t="shared" si="61"/>
        <v>24-26</v>
      </c>
    </row>
    <row r="1948" spans="1:15">
      <c r="A1948" t="s">
        <v>94</v>
      </c>
      <c r="B1948" s="31" t="s">
        <v>56</v>
      </c>
      <c r="C1948" s="33" t="s">
        <v>52</v>
      </c>
      <c r="D1948" s="32">
        <v>20837345</v>
      </c>
      <c r="E1948" s="32">
        <v>-20837345</v>
      </c>
      <c r="F1948" s="7">
        <v>2008</v>
      </c>
      <c r="G1948" s="31" t="s">
        <v>56</v>
      </c>
      <c r="H1948" s="33" t="s">
        <v>52</v>
      </c>
      <c r="I1948" s="32">
        <v>19806</v>
      </c>
      <c r="J1948" s="32">
        <v>-19806</v>
      </c>
      <c r="K1948" s="7">
        <v>2008</v>
      </c>
      <c r="L1948">
        <f>VLOOKUP(B1948,NOME_BID!$A$8:$E$350,5,FALSE)</f>
        <v>23</v>
      </c>
      <c r="M1948" s="33">
        <v>24</v>
      </c>
      <c r="N1948" t="str">
        <f t="shared" si="60"/>
        <v>23-24</v>
      </c>
      <c r="O1948" t="str">
        <f t="shared" si="61"/>
        <v>24-23</v>
      </c>
    </row>
    <row r="1949" spans="1:15">
      <c r="A1949" t="s">
        <v>94</v>
      </c>
      <c r="B1949" s="31" t="s">
        <v>57</v>
      </c>
      <c r="C1949" s="32">
        <v>3624</v>
      </c>
      <c r="D1949" s="33">
        <v>1</v>
      </c>
      <c r="E1949" s="32">
        <v>3623</v>
      </c>
      <c r="F1949" s="7">
        <v>2008</v>
      </c>
      <c r="G1949" s="31" t="s">
        <v>57</v>
      </c>
      <c r="H1949" s="33">
        <v>60</v>
      </c>
      <c r="I1949" s="33">
        <v>0</v>
      </c>
      <c r="J1949" s="33">
        <v>60</v>
      </c>
      <c r="K1949" s="7">
        <v>2008</v>
      </c>
      <c r="L1949">
        <f>VLOOKUP(B1949,NOME_BID!$A$8:$E$350,5,FALSE)</f>
        <v>24</v>
      </c>
      <c r="M1949" s="33">
        <v>24</v>
      </c>
      <c r="N1949" t="str">
        <f t="shared" si="60"/>
        <v>24-24</v>
      </c>
      <c r="O1949" t="str">
        <f t="shared" si="61"/>
        <v>24-24</v>
      </c>
    </row>
    <row r="1950" spans="1:15">
      <c r="A1950" t="s">
        <v>94</v>
      </c>
      <c r="B1950" s="31" t="s">
        <v>227</v>
      </c>
      <c r="C1950" s="32">
        <v>2636</v>
      </c>
      <c r="D1950" s="32">
        <v>127055368</v>
      </c>
      <c r="E1950" s="32">
        <v>-127052731</v>
      </c>
      <c r="F1950" s="7">
        <v>2008</v>
      </c>
      <c r="G1950" s="31" t="s">
        <v>227</v>
      </c>
      <c r="H1950" s="33">
        <v>175</v>
      </c>
      <c r="I1950" s="32">
        <v>117041</v>
      </c>
      <c r="J1950" s="32">
        <v>-116866</v>
      </c>
      <c r="K1950" s="7">
        <v>2008</v>
      </c>
      <c r="L1950">
        <f>VLOOKUP(B1950,NOME_BID!$A$8:$E$350,5,FALSE)</f>
        <v>24</v>
      </c>
      <c r="M1950" s="33">
        <v>24</v>
      </c>
      <c r="N1950" t="str">
        <f t="shared" si="60"/>
        <v>24-24</v>
      </c>
      <c r="O1950" t="str">
        <f t="shared" si="61"/>
        <v>24-24</v>
      </c>
    </row>
    <row r="1951" spans="1:15">
      <c r="A1951" t="s">
        <v>94</v>
      </c>
      <c r="B1951" s="31" t="s">
        <v>58</v>
      </c>
      <c r="C1951" s="32">
        <v>5584</v>
      </c>
      <c r="D1951" s="32">
        <v>4586984</v>
      </c>
      <c r="E1951" s="32">
        <v>-4581400</v>
      </c>
      <c r="F1951" s="7">
        <v>2008</v>
      </c>
      <c r="G1951" s="31" t="s">
        <v>58</v>
      </c>
      <c r="H1951" s="33">
        <v>146</v>
      </c>
      <c r="I1951" s="32">
        <v>4856</v>
      </c>
      <c r="J1951" s="32">
        <v>-4710</v>
      </c>
      <c r="K1951" s="7">
        <v>2008</v>
      </c>
      <c r="L1951">
        <f>VLOOKUP(B1951,NOME_BID!$A$8:$E$350,5,FALSE)</f>
        <v>26</v>
      </c>
      <c r="M1951" s="33">
        <v>24</v>
      </c>
      <c r="N1951" t="str">
        <f t="shared" si="60"/>
        <v>26-24</v>
      </c>
      <c r="O1951" t="str">
        <f t="shared" si="61"/>
        <v>24-26</v>
      </c>
    </row>
    <row r="1952" spans="1:15">
      <c r="A1952" t="s">
        <v>94</v>
      </c>
      <c r="B1952" s="31" t="s">
        <v>59</v>
      </c>
      <c r="C1952" s="32">
        <v>14073</v>
      </c>
      <c r="D1952" s="33" t="s">
        <v>52</v>
      </c>
      <c r="E1952" s="32">
        <v>14073</v>
      </c>
      <c r="F1952" s="7">
        <v>2008</v>
      </c>
      <c r="G1952" s="31" t="s">
        <v>59</v>
      </c>
      <c r="H1952" s="33">
        <v>255</v>
      </c>
      <c r="I1952" s="33" t="s">
        <v>52</v>
      </c>
      <c r="J1952" s="33">
        <v>255</v>
      </c>
      <c r="K1952" s="7">
        <v>2008</v>
      </c>
      <c r="L1952">
        <f>VLOOKUP(B1952,NOME_BID!$A$8:$E$350,5,FALSE)</f>
        <v>26</v>
      </c>
      <c r="M1952" s="33">
        <v>24</v>
      </c>
      <c r="N1952" t="str">
        <f t="shared" si="60"/>
        <v>26-24</v>
      </c>
      <c r="O1952" t="str">
        <f t="shared" si="61"/>
        <v>24-26</v>
      </c>
    </row>
    <row r="1953" spans="1:15">
      <c r="A1953" t="s">
        <v>94</v>
      </c>
      <c r="B1953" s="31" t="s">
        <v>36</v>
      </c>
      <c r="C1953" s="32">
        <v>12359</v>
      </c>
      <c r="D1953" s="32">
        <v>58422719</v>
      </c>
      <c r="E1953" s="32">
        <v>-58410360</v>
      </c>
      <c r="F1953" s="7">
        <v>2008</v>
      </c>
      <c r="G1953" s="31" t="s">
        <v>36</v>
      </c>
      <c r="H1953" s="33">
        <v>88</v>
      </c>
      <c r="I1953" s="32">
        <v>77095</v>
      </c>
      <c r="J1953" s="32">
        <v>-77007</v>
      </c>
      <c r="K1953" s="7">
        <v>2008</v>
      </c>
      <c r="L1953">
        <f>VLOOKUP(B1953,NOME_BID!$A$8:$E$350,5,FALSE)</f>
        <v>6</v>
      </c>
      <c r="M1953" s="33">
        <v>24</v>
      </c>
      <c r="N1953" t="str">
        <f t="shared" si="60"/>
        <v>6-24</v>
      </c>
      <c r="O1953" t="str">
        <f t="shared" si="61"/>
        <v>24-6</v>
      </c>
    </row>
    <row r="1954" spans="1:15">
      <c r="A1954" t="s">
        <v>94</v>
      </c>
      <c r="B1954" s="31" t="s">
        <v>60</v>
      </c>
      <c r="C1954" s="32">
        <v>2655</v>
      </c>
      <c r="D1954" s="33" t="s">
        <v>52</v>
      </c>
      <c r="E1954" s="32">
        <v>2655</v>
      </c>
      <c r="F1954" s="7">
        <v>2008</v>
      </c>
      <c r="G1954" s="31" t="s">
        <v>60</v>
      </c>
      <c r="H1954" s="33">
        <v>56</v>
      </c>
      <c r="I1954" s="33" t="s">
        <v>52</v>
      </c>
      <c r="J1954" s="33">
        <v>56</v>
      </c>
      <c r="K1954" s="7">
        <v>2008</v>
      </c>
      <c r="L1954">
        <f>VLOOKUP(B1954,NOME_BID!$A$8:$E$350,5,FALSE)</f>
        <v>26</v>
      </c>
      <c r="M1954" s="33">
        <v>24</v>
      </c>
      <c r="N1954" t="str">
        <f t="shared" si="60"/>
        <v>26-24</v>
      </c>
      <c r="O1954" t="str">
        <f t="shared" si="61"/>
        <v>24-26</v>
      </c>
    </row>
    <row r="1955" spans="1:15">
      <c r="A1955" t="s">
        <v>94</v>
      </c>
      <c r="B1955" s="31" t="s">
        <v>61</v>
      </c>
      <c r="C1955" s="32">
        <v>2123219</v>
      </c>
      <c r="D1955" s="32">
        <v>15136626</v>
      </c>
      <c r="E1955" s="32">
        <v>-13013408</v>
      </c>
      <c r="F1955" s="7">
        <v>2008</v>
      </c>
      <c r="G1955" s="31" t="s">
        <v>61</v>
      </c>
      <c r="H1955" s="32">
        <v>1697</v>
      </c>
      <c r="I1955" s="32">
        <v>33326</v>
      </c>
      <c r="J1955" s="32">
        <v>-31629</v>
      </c>
      <c r="K1955" s="7">
        <v>2008</v>
      </c>
      <c r="L1955">
        <f>VLOOKUP(B1955,NOME_BID!$A$8:$E$350,5,FALSE)</f>
        <v>25</v>
      </c>
      <c r="M1955" s="33">
        <v>24</v>
      </c>
      <c r="N1955" t="str">
        <f t="shared" si="60"/>
        <v>25-24</v>
      </c>
      <c r="O1955" t="str">
        <f t="shared" si="61"/>
        <v>24-25</v>
      </c>
    </row>
    <row r="1956" spans="1:15">
      <c r="A1956" t="s">
        <v>94</v>
      </c>
      <c r="B1956" s="31" t="s">
        <v>62</v>
      </c>
      <c r="C1956" s="32">
        <v>47530</v>
      </c>
      <c r="D1956" s="32">
        <v>1288510</v>
      </c>
      <c r="E1956" s="32">
        <v>-1240980</v>
      </c>
      <c r="F1956" s="7">
        <v>2008</v>
      </c>
      <c r="G1956" s="31" t="s">
        <v>62</v>
      </c>
      <c r="H1956" s="33">
        <v>236</v>
      </c>
      <c r="I1956" s="32">
        <v>8583</v>
      </c>
      <c r="J1956" s="32">
        <v>-8347</v>
      </c>
      <c r="K1956" s="7">
        <v>2008</v>
      </c>
      <c r="L1956">
        <f>VLOOKUP(B1956,NOME_BID!$A$8:$E$350,5,FALSE)</f>
        <v>26</v>
      </c>
      <c r="M1956" s="33">
        <v>24</v>
      </c>
      <c r="N1956" t="str">
        <f t="shared" si="60"/>
        <v>26-24</v>
      </c>
      <c r="O1956" t="str">
        <f t="shared" si="61"/>
        <v>24-26</v>
      </c>
    </row>
    <row r="1957" spans="1:15">
      <c r="A1957" t="s">
        <v>94</v>
      </c>
      <c r="B1957" s="31" t="s">
        <v>63</v>
      </c>
      <c r="C1957" s="32">
        <v>1675</v>
      </c>
      <c r="D1957" s="33" t="s">
        <v>52</v>
      </c>
      <c r="E1957" s="32">
        <v>1675</v>
      </c>
      <c r="F1957" s="7">
        <v>2008</v>
      </c>
      <c r="G1957" s="31" t="s">
        <v>63</v>
      </c>
      <c r="H1957" s="33">
        <v>37</v>
      </c>
      <c r="I1957" s="33" t="s">
        <v>52</v>
      </c>
      <c r="J1957" s="33">
        <v>37</v>
      </c>
      <c r="K1957" s="7">
        <v>2008</v>
      </c>
      <c r="L1957">
        <f>VLOOKUP(B1957,NOME_BID!$A$8:$E$350,5,FALSE)</f>
        <v>26</v>
      </c>
      <c r="M1957" s="33">
        <v>24</v>
      </c>
      <c r="N1957" t="str">
        <f t="shared" si="60"/>
        <v>26-24</v>
      </c>
      <c r="O1957" t="str">
        <f t="shared" si="61"/>
        <v>24-26</v>
      </c>
    </row>
    <row r="1958" spans="1:15">
      <c r="A1958" t="s">
        <v>94</v>
      </c>
      <c r="B1958" s="31" t="s">
        <v>64</v>
      </c>
      <c r="C1958" s="32">
        <v>727313</v>
      </c>
      <c r="D1958" s="32">
        <v>15808779</v>
      </c>
      <c r="E1958" s="32">
        <v>-15081466</v>
      </c>
      <c r="F1958" s="7">
        <v>2008</v>
      </c>
      <c r="G1958" s="31" t="s">
        <v>64</v>
      </c>
      <c r="H1958" s="32">
        <v>1430</v>
      </c>
      <c r="I1958" s="32">
        <v>7686</v>
      </c>
      <c r="J1958" s="32">
        <v>-6256</v>
      </c>
      <c r="K1958" s="7">
        <v>2008</v>
      </c>
      <c r="L1958">
        <f>VLOOKUP(B1958,NOME_BID!$A$8:$E$350,5,FALSE)</f>
        <v>24</v>
      </c>
      <c r="M1958" s="33">
        <v>24</v>
      </c>
      <c r="N1958" t="str">
        <f t="shared" si="60"/>
        <v>24-24</v>
      </c>
      <c r="O1958" t="str">
        <f t="shared" si="61"/>
        <v>24-24</v>
      </c>
    </row>
    <row r="1959" spans="1:15">
      <c r="A1959" t="s">
        <v>94</v>
      </c>
      <c r="B1959" s="31" t="s">
        <v>66</v>
      </c>
      <c r="C1959" s="32">
        <v>1800</v>
      </c>
      <c r="D1959" s="32">
        <v>702698</v>
      </c>
      <c r="E1959" s="32">
        <v>-700898</v>
      </c>
      <c r="F1959" s="7">
        <v>2008</v>
      </c>
      <c r="G1959" s="31" t="s">
        <v>66</v>
      </c>
      <c r="H1959" s="33">
        <v>72</v>
      </c>
      <c r="I1959" s="33">
        <v>707</v>
      </c>
      <c r="J1959" s="33">
        <v>-635</v>
      </c>
      <c r="K1959" s="7">
        <v>2008</v>
      </c>
      <c r="L1959">
        <f>VLOOKUP(B1959,NOME_BID!$A$8:$E$350,5,FALSE)</f>
        <v>25</v>
      </c>
      <c r="M1959" s="33">
        <v>24</v>
      </c>
      <c r="N1959" t="str">
        <f t="shared" si="60"/>
        <v>25-24</v>
      </c>
      <c r="O1959" t="str">
        <f t="shared" si="61"/>
        <v>24-25</v>
      </c>
    </row>
    <row r="1960" spans="1:15">
      <c r="A1960" t="s">
        <v>94</v>
      </c>
      <c r="B1960" s="31" t="s">
        <v>67</v>
      </c>
      <c r="C1960" s="32">
        <v>16194224</v>
      </c>
      <c r="D1960" s="32">
        <v>1138726</v>
      </c>
      <c r="E1960" s="32">
        <v>15055498</v>
      </c>
      <c r="F1960" s="7">
        <v>2008</v>
      </c>
      <c r="G1960" s="31" t="s">
        <v>67</v>
      </c>
      <c r="H1960" s="32">
        <v>1099</v>
      </c>
      <c r="I1960" s="32">
        <v>1121</v>
      </c>
      <c r="J1960" s="33">
        <v>-22</v>
      </c>
      <c r="K1960" s="7">
        <v>2008</v>
      </c>
      <c r="L1960">
        <f>VLOOKUP(B1960,NOME_BID!$A$8:$E$350,5,FALSE)</f>
        <v>24</v>
      </c>
      <c r="M1960" s="33">
        <v>24</v>
      </c>
      <c r="N1960" t="str">
        <f t="shared" si="60"/>
        <v>24-24</v>
      </c>
      <c r="O1960" t="str">
        <f t="shared" si="61"/>
        <v>24-24</v>
      </c>
    </row>
    <row r="1961" spans="1:15">
      <c r="A1961" t="s">
        <v>94</v>
      </c>
      <c r="B1961" s="31" t="s">
        <v>68</v>
      </c>
      <c r="C1961" s="32">
        <v>7900679</v>
      </c>
      <c r="D1961" s="32">
        <v>84840541</v>
      </c>
      <c r="E1961" s="32">
        <v>-76939862</v>
      </c>
      <c r="F1961" s="7">
        <v>2008</v>
      </c>
      <c r="G1961" s="31" t="s">
        <v>68</v>
      </c>
      <c r="H1961" s="32">
        <v>22541</v>
      </c>
      <c r="I1961" s="32">
        <v>47721</v>
      </c>
      <c r="J1961" s="32">
        <v>-25180</v>
      </c>
      <c r="K1961" s="7">
        <v>2008</v>
      </c>
      <c r="L1961">
        <f>VLOOKUP(B1961,NOME_BID!$A$8:$E$350,5,FALSE)</f>
        <v>26</v>
      </c>
      <c r="M1961" s="33">
        <v>24</v>
      </c>
      <c r="N1961" t="str">
        <f t="shared" si="60"/>
        <v>26-24</v>
      </c>
      <c r="O1961" t="str">
        <f t="shared" si="61"/>
        <v>24-26</v>
      </c>
    </row>
    <row r="1962" spans="1:15">
      <c r="A1962" t="s">
        <v>94</v>
      </c>
      <c r="B1962" s="31" t="s">
        <v>69</v>
      </c>
      <c r="C1962" s="32">
        <v>74991081</v>
      </c>
      <c r="D1962" s="32">
        <v>3092085</v>
      </c>
      <c r="E1962" s="32">
        <v>71898996</v>
      </c>
      <c r="F1962" s="7">
        <v>2008</v>
      </c>
      <c r="G1962" s="31" t="s">
        <v>69</v>
      </c>
      <c r="H1962" s="32">
        <v>17238</v>
      </c>
      <c r="I1962" s="32">
        <v>2359</v>
      </c>
      <c r="J1962" s="32">
        <v>14879</v>
      </c>
      <c r="K1962" s="7">
        <v>2008</v>
      </c>
      <c r="L1962">
        <f>VLOOKUP(B1962,NOME_BID!$A$8:$E$350,5,FALSE)</f>
        <v>24</v>
      </c>
      <c r="M1962" s="33">
        <v>24</v>
      </c>
      <c r="N1962" t="str">
        <f t="shared" si="60"/>
        <v>24-24</v>
      </c>
      <c r="O1962" t="str">
        <f t="shared" si="61"/>
        <v>24-24</v>
      </c>
    </row>
    <row r="1963" spans="1:15">
      <c r="A1963" t="s">
        <v>94</v>
      </c>
      <c r="B1963" s="31" t="s">
        <v>257</v>
      </c>
      <c r="C1963" s="33">
        <v>216</v>
      </c>
      <c r="D1963" s="33" t="s">
        <v>52</v>
      </c>
      <c r="E1963" s="33">
        <v>216</v>
      </c>
      <c r="F1963" s="7">
        <v>2008</v>
      </c>
      <c r="G1963" s="31" t="s">
        <v>257</v>
      </c>
      <c r="H1963" s="33">
        <v>14</v>
      </c>
      <c r="I1963" s="33" t="s">
        <v>52</v>
      </c>
      <c r="J1963" s="33">
        <v>14</v>
      </c>
      <c r="K1963" s="7">
        <v>2008</v>
      </c>
      <c r="L1963">
        <f>VLOOKUP(B1963,NOME_BID!$A$8:$E$350,5,FALSE)</f>
        <v>24</v>
      </c>
      <c r="M1963" s="33">
        <v>24</v>
      </c>
      <c r="N1963" t="str">
        <f t="shared" si="60"/>
        <v>24-24</v>
      </c>
      <c r="O1963" t="str">
        <f t="shared" si="61"/>
        <v>24-24</v>
      </c>
    </row>
    <row r="1964" spans="1:15">
      <c r="A1964" t="s">
        <v>94</v>
      </c>
      <c r="B1964" s="31" t="s">
        <v>71</v>
      </c>
      <c r="C1964" s="33" t="s">
        <v>52</v>
      </c>
      <c r="D1964" s="32">
        <v>1134500</v>
      </c>
      <c r="E1964" s="32">
        <v>-1134500</v>
      </c>
      <c r="F1964" s="7">
        <v>2008</v>
      </c>
      <c r="G1964" s="31" t="s">
        <v>71</v>
      </c>
      <c r="H1964" s="33" t="s">
        <v>52</v>
      </c>
      <c r="I1964" s="32">
        <v>1194</v>
      </c>
      <c r="J1964" s="32">
        <v>-1194</v>
      </c>
      <c r="K1964" s="7">
        <v>2008</v>
      </c>
      <c r="L1964">
        <f>VLOOKUP(B1964,NOME_BID!$A$8:$E$350,5,FALSE)</f>
        <v>26</v>
      </c>
      <c r="M1964" s="33">
        <v>24</v>
      </c>
      <c r="N1964" t="str">
        <f t="shared" si="60"/>
        <v>26-24</v>
      </c>
      <c r="O1964" t="str">
        <f t="shared" si="61"/>
        <v>24-26</v>
      </c>
    </row>
    <row r="1965" spans="1:15">
      <c r="A1965" t="s">
        <v>94</v>
      </c>
      <c r="B1965" s="31" t="s">
        <v>37</v>
      </c>
      <c r="C1965" s="32">
        <v>99790</v>
      </c>
      <c r="D1965" s="32">
        <v>293849</v>
      </c>
      <c r="E1965" s="32">
        <v>-194059</v>
      </c>
      <c r="F1965" s="7">
        <v>2008</v>
      </c>
      <c r="G1965" s="31" t="s">
        <v>37</v>
      </c>
      <c r="H1965" s="33">
        <v>421</v>
      </c>
      <c r="I1965" s="33">
        <v>591</v>
      </c>
      <c r="J1965" s="33">
        <v>-170</v>
      </c>
      <c r="K1965" s="7">
        <v>2008</v>
      </c>
      <c r="L1965">
        <f>VLOOKUP(B1965,NOME_BID!$A$8:$E$350,5,FALSE)</f>
        <v>10</v>
      </c>
      <c r="M1965" s="33">
        <v>24</v>
      </c>
      <c r="N1965" t="str">
        <f t="shared" si="60"/>
        <v>10-24</v>
      </c>
      <c r="O1965" t="str">
        <f t="shared" si="61"/>
        <v>24-10</v>
      </c>
    </row>
    <row r="1966" spans="1:15">
      <c r="A1966" t="s">
        <v>94</v>
      </c>
      <c r="B1966" s="31" t="s">
        <v>38</v>
      </c>
      <c r="C1966" s="32">
        <v>2314755</v>
      </c>
      <c r="D1966" s="32">
        <v>341374598</v>
      </c>
      <c r="E1966" s="32">
        <v>-339059843</v>
      </c>
      <c r="F1966" s="7">
        <v>2008</v>
      </c>
      <c r="G1966" s="31" t="s">
        <v>38</v>
      </c>
      <c r="H1966" s="32">
        <v>4777</v>
      </c>
      <c r="I1966" s="32">
        <v>327173</v>
      </c>
      <c r="J1966" s="32">
        <v>-322396</v>
      </c>
      <c r="K1966" s="7">
        <v>2008</v>
      </c>
      <c r="L1966">
        <f>VLOOKUP(B1966,NOME_BID!$A$8:$E$350,5,FALSE)</f>
        <v>999999</v>
      </c>
      <c r="M1966" s="33">
        <v>24</v>
      </c>
      <c r="N1966" t="str">
        <f t="shared" si="60"/>
        <v>999999-24</v>
      </c>
      <c r="O1966" t="str">
        <f t="shared" si="61"/>
        <v>24-999999</v>
      </c>
    </row>
    <row r="1967" spans="1:15">
      <c r="A1967" t="s">
        <v>94</v>
      </c>
      <c r="B1967" s="31" t="s">
        <v>75</v>
      </c>
      <c r="C1967" s="32">
        <v>20700</v>
      </c>
      <c r="D1967" s="32">
        <v>29147</v>
      </c>
      <c r="E1967" s="32">
        <v>-8447</v>
      </c>
      <c r="F1967" s="7">
        <v>2008</v>
      </c>
      <c r="G1967" s="31" t="s">
        <v>75</v>
      </c>
      <c r="H1967" s="33">
        <v>70</v>
      </c>
      <c r="I1967" s="33">
        <v>330</v>
      </c>
      <c r="J1967" s="33">
        <v>-260</v>
      </c>
      <c r="K1967" s="7">
        <v>2008</v>
      </c>
      <c r="L1967">
        <f>VLOOKUP(B1967,NOME_BID!$A$8:$E$350,5,FALSE)</f>
        <v>26</v>
      </c>
      <c r="M1967" s="33">
        <v>24</v>
      </c>
      <c r="N1967" t="str">
        <f t="shared" si="60"/>
        <v>26-24</v>
      </c>
      <c r="O1967" t="str">
        <f t="shared" si="61"/>
        <v>24-26</v>
      </c>
    </row>
    <row r="1968" spans="1:15">
      <c r="A1968" t="s">
        <v>94</v>
      </c>
      <c r="B1968" s="31" t="s">
        <v>258</v>
      </c>
      <c r="C1968" s="32">
        <v>2071</v>
      </c>
      <c r="D1968" s="33">
        <v>532</v>
      </c>
      <c r="E1968" s="32">
        <v>1540</v>
      </c>
      <c r="F1968" s="7">
        <v>2008</v>
      </c>
      <c r="G1968" s="31" t="s">
        <v>258</v>
      </c>
      <c r="H1968" s="33">
        <v>169</v>
      </c>
      <c r="I1968" s="33">
        <v>11</v>
      </c>
      <c r="J1968" s="33">
        <v>158</v>
      </c>
      <c r="K1968" s="7">
        <v>2008</v>
      </c>
      <c r="L1968">
        <f>VLOOKUP(B1968,NOME_BID!$A$8:$E$350,5,FALSE)</f>
        <v>24</v>
      </c>
      <c r="M1968" s="33">
        <v>24</v>
      </c>
      <c r="N1968" t="str">
        <f t="shared" si="60"/>
        <v>24-24</v>
      </c>
      <c r="O1968" t="str">
        <f t="shared" si="61"/>
        <v>24-24</v>
      </c>
    </row>
    <row r="1969" spans="1:15">
      <c r="A1969" t="s">
        <v>94</v>
      </c>
      <c r="B1969" s="31" t="s">
        <v>77</v>
      </c>
      <c r="C1969" s="33" t="s">
        <v>52</v>
      </c>
      <c r="D1969" s="33">
        <v>818</v>
      </c>
      <c r="E1969" s="33">
        <v>-818</v>
      </c>
      <c r="F1969" s="7">
        <v>2008</v>
      </c>
      <c r="G1969" s="31" t="s">
        <v>77</v>
      </c>
      <c r="H1969" s="33" t="s">
        <v>52</v>
      </c>
      <c r="I1969" s="33">
        <v>23</v>
      </c>
      <c r="J1969" s="33">
        <v>-23</v>
      </c>
      <c r="K1969" s="7">
        <v>2008</v>
      </c>
      <c r="L1969">
        <f>VLOOKUP(B1969,NOME_BID!$A$8:$E$350,5,FALSE)</f>
        <v>25</v>
      </c>
      <c r="M1969" s="33">
        <v>24</v>
      </c>
      <c r="N1969" t="str">
        <f t="shared" si="60"/>
        <v>25-24</v>
      </c>
      <c r="O1969" t="str">
        <f t="shared" si="61"/>
        <v>24-25</v>
      </c>
    </row>
    <row r="1970" spans="1:15">
      <c r="A1970" t="s">
        <v>94</v>
      </c>
      <c r="B1970" s="31" t="s">
        <v>78</v>
      </c>
      <c r="C1970" s="33" t="s">
        <v>52</v>
      </c>
      <c r="D1970" s="33">
        <v>1</v>
      </c>
      <c r="E1970" s="33">
        <v>-1</v>
      </c>
      <c r="F1970" s="7">
        <v>2008</v>
      </c>
      <c r="G1970" s="31" t="s">
        <v>78</v>
      </c>
      <c r="H1970" s="33" t="s">
        <v>52</v>
      </c>
      <c r="I1970" s="33">
        <v>0</v>
      </c>
      <c r="J1970" s="33">
        <v>0</v>
      </c>
      <c r="K1970" s="7">
        <v>2008</v>
      </c>
      <c r="L1970">
        <f>VLOOKUP(B1970,NOME_BID!$A$8:$E$350,5,FALSE)</f>
        <v>23</v>
      </c>
      <c r="M1970" s="33">
        <v>24</v>
      </c>
      <c r="N1970" t="str">
        <f t="shared" si="60"/>
        <v>23-24</v>
      </c>
      <c r="O1970" t="str">
        <f t="shared" si="61"/>
        <v>24-23</v>
      </c>
    </row>
    <row r="1971" spans="1:15">
      <c r="A1971" t="s">
        <v>94</v>
      </c>
      <c r="B1971" s="31" t="s">
        <v>79</v>
      </c>
      <c r="C1971" s="32">
        <v>81916443</v>
      </c>
      <c r="D1971" s="32">
        <v>70122611</v>
      </c>
      <c r="E1971" s="32">
        <v>11793831</v>
      </c>
      <c r="F1971" s="7">
        <v>2008</v>
      </c>
      <c r="G1971" s="31" t="s">
        <v>79</v>
      </c>
      <c r="H1971" s="32">
        <v>28956</v>
      </c>
      <c r="I1971" s="32">
        <v>68845</v>
      </c>
      <c r="J1971" s="32">
        <v>-39889</v>
      </c>
      <c r="K1971" s="7">
        <v>2008</v>
      </c>
      <c r="L1971">
        <f>VLOOKUP(B1971,NOME_BID!$A$8:$E$350,5,FALSE)</f>
        <v>21</v>
      </c>
      <c r="M1971" s="33">
        <v>24</v>
      </c>
      <c r="N1971" t="str">
        <f t="shared" si="60"/>
        <v>21-24</v>
      </c>
      <c r="O1971" t="str">
        <f t="shared" si="61"/>
        <v>24-21</v>
      </c>
    </row>
    <row r="1972" spans="1:15">
      <c r="A1972" t="s">
        <v>94</v>
      </c>
      <c r="B1972" s="31" t="s">
        <v>39</v>
      </c>
      <c r="C1972" s="32">
        <v>32817832</v>
      </c>
      <c r="D1972" s="32">
        <v>149905998</v>
      </c>
      <c r="E1972" s="32">
        <v>-117088166</v>
      </c>
      <c r="F1972" s="7">
        <v>2008</v>
      </c>
      <c r="G1972" s="31" t="s">
        <v>39</v>
      </c>
      <c r="H1972" s="32">
        <v>17099</v>
      </c>
      <c r="I1972" s="32">
        <v>163258</v>
      </c>
      <c r="J1972" s="32">
        <v>-146159</v>
      </c>
      <c r="K1972" s="7">
        <v>2008</v>
      </c>
      <c r="L1972">
        <f>VLOOKUP(B1972,NOME_BID!$A$8:$E$350,5,FALSE)</f>
        <v>11</v>
      </c>
      <c r="M1972" s="33">
        <v>24</v>
      </c>
      <c r="N1972" t="str">
        <f t="shared" si="60"/>
        <v>11-24</v>
      </c>
      <c r="O1972" t="str">
        <f t="shared" si="61"/>
        <v>24-11</v>
      </c>
    </row>
    <row r="1973" spans="1:15">
      <c r="A1973" t="s">
        <v>94</v>
      </c>
      <c r="B1973" s="31" t="s">
        <v>81</v>
      </c>
      <c r="C1973" s="32">
        <v>51729903</v>
      </c>
      <c r="D1973" s="32">
        <v>222302038</v>
      </c>
      <c r="E1973" s="32">
        <v>-170572135</v>
      </c>
      <c r="F1973" s="7">
        <v>2008</v>
      </c>
      <c r="G1973" s="31" t="s">
        <v>81</v>
      </c>
      <c r="H1973" s="32">
        <v>5955</v>
      </c>
      <c r="I1973" s="32">
        <v>360286</v>
      </c>
      <c r="J1973" s="32">
        <v>-354331</v>
      </c>
      <c r="K1973" s="7">
        <v>2008</v>
      </c>
      <c r="L1973">
        <f>VLOOKUP(B1973,NOME_BID!$A$8:$E$350,5,FALSE)</f>
        <v>25</v>
      </c>
      <c r="M1973" s="33">
        <v>24</v>
      </c>
      <c r="N1973" t="str">
        <f t="shared" si="60"/>
        <v>25-24</v>
      </c>
      <c r="O1973" t="str">
        <f t="shared" si="61"/>
        <v>24-25</v>
      </c>
    </row>
    <row r="1974" spans="1:15">
      <c r="A1974" t="s">
        <v>94</v>
      </c>
      <c r="B1974" s="31" t="s">
        <v>82</v>
      </c>
      <c r="C1974" s="32">
        <v>18540341</v>
      </c>
      <c r="D1974" s="32">
        <v>47107512</v>
      </c>
      <c r="E1974" s="32">
        <v>-28567172</v>
      </c>
      <c r="F1974" s="7">
        <v>2008</v>
      </c>
      <c r="G1974" s="31" t="s">
        <v>82</v>
      </c>
      <c r="H1974" s="32">
        <v>7797</v>
      </c>
      <c r="I1974" s="32">
        <v>105436</v>
      </c>
      <c r="J1974" s="32">
        <v>-97639</v>
      </c>
      <c r="K1974" s="7">
        <v>2008</v>
      </c>
      <c r="L1974">
        <f>VLOOKUP(B1974,NOME_BID!$A$8:$E$350,5,FALSE)</f>
        <v>25</v>
      </c>
      <c r="M1974" s="33">
        <v>24</v>
      </c>
      <c r="N1974" t="str">
        <f t="shared" si="60"/>
        <v>25-24</v>
      </c>
      <c r="O1974" t="str">
        <f t="shared" si="61"/>
        <v>24-25</v>
      </c>
    </row>
    <row r="1975" spans="1:15">
      <c r="A1975" t="s">
        <v>94</v>
      </c>
      <c r="B1975" s="31" t="s">
        <v>83</v>
      </c>
      <c r="C1975" s="32">
        <v>17174</v>
      </c>
      <c r="D1975" s="32">
        <v>1852</v>
      </c>
      <c r="E1975" s="32">
        <v>15322</v>
      </c>
      <c r="F1975" s="7">
        <v>2008</v>
      </c>
      <c r="G1975" s="31" t="s">
        <v>83</v>
      </c>
      <c r="H1975" s="33">
        <v>207</v>
      </c>
      <c r="I1975" s="33">
        <v>57</v>
      </c>
      <c r="J1975" s="33">
        <v>150</v>
      </c>
      <c r="K1975" s="7">
        <v>2008</v>
      </c>
      <c r="L1975">
        <f>VLOOKUP(B1975,NOME_BID!$A$8:$E$350,5,FALSE)</f>
        <v>26</v>
      </c>
      <c r="M1975" s="33">
        <v>24</v>
      </c>
      <c r="N1975" t="str">
        <f t="shared" si="60"/>
        <v>26-24</v>
      </c>
      <c r="O1975" t="str">
        <f t="shared" si="61"/>
        <v>24-26</v>
      </c>
    </row>
    <row r="1976" spans="1:15">
      <c r="A1976" t="s">
        <v>94</v>
      </c>
      <c r="B1976" s="31" t="s">
        <v>40</v>
      </c>
      <c r="C1976" s="32">
        <v>2255169</v>
      </c>
      <c r="D1976" s="32">
        <v>143366133</v>
      </c>
      <c r="E1976" s="32">
        <v>-141110965</v>
      </c>
      <c r="F1976" s="7">
        <v>2008</v>
      </c>
      <c r="G1976" s="31" t="s">
        <v>40</v>
      </c>
      <c r="H1976" s="32">
        <v>2722</v>
      </c>
      <c r="I1976" s="32">
        <v>173151</v>
      </c>
      <c r="J1976" s="32">
        <v>-170429</v>
      </c>
      <c r="K1976" s="7">
        <v>2008</v>
      </c>
      <c r="L1976">
        <f>VLOOKUP(B1976,NOME_BID!$A$8:$E$350,5,FALSE)</f>
        <v>12</v>
      </c>
      <c r="M1976" s="33">
        <v>24</v>
      </c>
      <c r="N1976" t="str">
        <f t="shared" si="60"/>
        <v>12-24</v>
      </c>
      <c r="O1976" t="str">
        <f t="shared" si="61"/>
        <v>24-12</v>
      </c>
    </row>
    <row r="1977" spans="1:15">
      <c r="A1977" t="s">
        <v>94</v>
      </c>
      <c r="B1977" s="31" t="s">
        <v>85</v>
      </c>
      <c r="C1977" s="32">
        <v>238476</v>
      </c>
      <c r="D1977" s="32">
        <v>713086</v>
      </c>
      <c r="E1977" s="32">
        <v>-474610</v>
      </c>
      <c r="F1977" s="7">
        <v>2008</v>
      </c>
      <c r="G1977" s="31" t="s">
        <v>85</v>
      </c>
      <c r="H1977" s="33">
        <v>35</v>
      </c>
      <c r="I1977" s="32">
        <v>1701</v>
      </c>
      <c r="J1977" s="32">
        <v>-1666</v>
      </c>
      <c r="K1977" s="7">
        <v>2008</v>
      </c>
      <c r="L1977">
        <f>VLOOKUP(B1977,NOME_BID!$A$8:$E$350,5,FALSE)</f>
        <v>25</v>
      </c>
      <c r="M1977" s="33">
        <v>24</v>
      </c>
      <c r="N1977" t="str">
        <f t="shared" si="60"/>
        <v>25-24</v>
      </c>
      <c r="O1977" t="str">
        <f t="shared" si="61"/>
        <v>24-25</v>
      </c>
    </row>
    <row r="1978" spans="1:15">
      <c r="A1978" t="s">
        <v>94</v>
      </c>
      <c r="B1978" s="31" t="s">
        <v>86</v>
      </c>
      <c r="C1978" s="32">
        <v>6006097</v>
      </c>
      <c r="D1978" s="32">
        <v>59307762</v>
      </c>
      <c r="E1978" s="32">
        <v>-53301666</v>
      </c>
      <c r="F1978" s="7">
        <v>2008</v>
      </c>
      <c r="G1978" s="31" t="s">
        <v>86</v>
      </c>
      <c r="H1978" s="32">
        <v>2555</v>
      </c>
      <c r="I1978" s="32">
        <v>112228</v>
      </c>
      <c r="J1978" s="32">
        <v>-109673</v>
      </c>
      <c r="K1978" s="7">
        <v>2008</v>
      </c>
      <c r="L1978">
        <f>VLOOKUP(B1978,NOME_BID!$A$8:$E$350,5,FALSE)</f>
        <v>25</v>
      </c>
      <c r="M1978" s="33">
        <v>24</v>
      </c>
      <c r="N1978" t="str">
        <f t="shared" si="60"/>
        <v>25-24</v>
      </c>
      <c r="O1978" t="str">
        <f t="shared" si="61"/>
        <v>24-25</v>
      </c>
    </row>
    <row r="1979" spans="1:15">
      <c r="A1979" t="s">
        <v>94</v>
      </c>
      <c r="B1979" s="31" t="s">
        <v>88</v>
      </c>
      <c r="C1979" s="32">
        <v>107255718</v>
      </c>
      <c r="D1979" s="32">
        <v>137522845</v>
      </c>
      <c r="E1979" s="32">
        <v>-30267127</v>
      </c>
      <c r="F1979" s="7">
        <v>2008</v>
      </c>
      <c r="G1979" s="31" t="s">
        <v>88</v>
      </c>
      <c r="H1979" s="32">
        <v>164878</v>
      </c>
      <c r="I1979" s="32">
        <v>258666</v>
      </c>
      <c r="J1979" s="32">
        <v>-93788</v>
      </c>
      <c r="K1979" s="7">
        <v>2008</v>
      </c>
      <c r="L1979">
        <f>VLOOKUP(B1979,NOME_BID!$A$8:$E$350,5,FALSE)</f>
        <v>24</v>
      </c>
      <c r="M1979" s="33">
        <v>24</v>
      </c>
      <c r="N1979" t="str">
        <f t="shared" si="60"/>
        <v>24-24</v>
      </c>
      <c r="O1979" t="str">
        <f t="shared" si="61"/>
        <v>24-24</v>
      </c>
    </row>
    <row r="1980" spans="1:15">
      <c r="A1980" t="s">
        <v>94</v>
      </c>
      <c r="B1980" s="31" t="s">
        <v>89</v>
      </c>
      <c r="C1980" s="33" t="s">
        <v>52</v>
      </c>
      <c r="D1980" s="32">
        <v>28416</v>
      </c>
      <c r="E1980" s="32">
        <v>-28416</v>
      </c>
      <c r="F1980" s="7">
        <v>2008</v>
      </c>
      <c r="G1980" s="31" t="s">
        <v>89</v>
      </c>
      <c r="H1980" s="33" t="s">
        <v>52</v>
      </c>
      <c r="I1980" s="33">
        <v>89</v>
      </c>
      <c r="J1980" s="33">
        <v>-89</v>
      </c>
      <c r="K1980" s="7">
        <v>2008</v>
      </c>
      <c r="L1980">
        <f>VLOOKUP(B1980,NOME_BID!$A$8:$E$350,5,FALSE)</f>
        <v>26</v>
      </c>
      <c r="M1980" s="33">
        <v>24</v>
      </c>
      <c r="N1980" t="str">
        <f t="shared" si="60"/>
        <v>26-24</v>
      </c>
      <c r="O1980" t="str">
        <f t="shared" si="61"/>
        <v>24-26</v>
      </c>
    </row>
    <row r="1981" spans="1:15">
      <c r="A1981" t="s">
        <v>94</v>
      </c>
      <c r="B1981" s="31" t="s">
        <v>90</v>
      </c>
      <c r="C1981" s="32">
        <v>4268659</v>
      </c>
      <c r="D1981" s="32">
        <v>18088</v>
      </c>
      <c r="E1981" s="32">
        <v>4250571</v>
      </c>
      <c r="F1981" s="7">
        <v>2008</v>
      </c>
      <c r="G1981" s="31" t="s">
        <v>90</v>
      </c>
      <c r="H1981" s="32">
        <v>6877</v>
      </c>
      <c r="I1981" s="33">
        <v>135</v>
      </c>
      <c r="J1981" s="32">
        <v>6742</v>
      </c>
      <c r="K1981" s="7">
        <v>2008</v>
      </c>
      <c r="L1981">
        <f>VLOOKUP(B1981,NOME_BID!$A$8:$E$350,5,FALSE)</f>
        <v>24</v>
      </c>
      <c r="M1981" s="33">
        <v>24</v>
      </c>
      <c r="N1981" t="str">
        <f t="shared" si="60"/>
        <v>24-24</v>
      </c>
      <c r="O1981" t="str">
        <f t="shared" si="61"/>
        <v>24-24</v>
      </c>
    </row>
    <row r="1982" spans="1:15">
      <c r="A1982" t="s">
        <v>94</v>
      </c>
      <c r="B1982" s="31" t="s">
        <v>91</v>
      </c>
      <c r="C1982" s="32">
        <v>5494</v>
      </c>
      <c r="D1982" s="32">
        <v>3130919</v>
      </c>
      <c r="E1982" s="32">
        <v>-3125425</v>
      </c>
      <c r="F1982" s="7">
        <v>2008</v>
      </c>
      <c r="G1982" s="31" t="s">
        <v>91</v>
      </c>
      <c r="H1982" s="33">
        <v>39</v>
      </c>
      <c r="I1982" s="32">
        <v>14736</v>
      </c>
      <c r="J1982" s="32">
        <v>-14697</v>
      </c>
      <c r="K1982" s="7">
        <v>2008</v>
      </c>
      <c r="L1982">
        <f>VLOOKUP(B1982,NOME_BID!$A$8:$E$350,5,FALSE)</f>
        <v>26</v>
      </c>
      <c r="M1982" s="33">
        <v>24</v>
      </c>
      <c r="N1982" t="str">
        <f t="shared" si="60"/>
        <v>26-24</v>
      </c>
      <c r="O1982" t="str">
        <f t="shared" si="61"/>
        <v>24-26</v>
      </c>
    </row>
    <row r="1983" spans="1:15">
      <c r="A1983" t="s">
        <v>94</v>
      </c>
      <c r="B1983" s="31" t="s">
        <v>92</v>
      </c>
      <c r="C1983" s="33">
        <v>110</v>
      </c>
      <c r="D1983" s="33">
        <v>7</v>
      </c>
      <c r="E1983" s="33">
        <v>103</v>
      </c>
      <c r="F1983" s="7">
        <v>2008</v>
      </c>
      <c r="G1983" s="31" t="s">
        <v>92</v>
      </c>
      <c r="H1983" s="33">
        <v>1</v>
      </c>
      <c r="I1983" s="33">
        <v>2</v>
      </c>
      <c r="J1983" s="33">
        <v>-1</v>
      </c>
      <c r="K1983" s="7">
        <v>2008</v>
      </c>
      <c r="L1983">
        <f>VLOOKUP(B1983,NOME_BID!$A$8:$E$350,5,FALSE)</f>
        <v>24</v>
      </c>
      <c r="M1983" s="33">
        <v>24</v>
      </c>
      <c r="N1983" t="str">
        <f t="shared" si="60"/>
        <v>24-24</v>
      </c>
      <c r="O1983" t="str">
        <f t="shared" si="61"/>
        <v>24-24</v>
      </c>
    </row>
    <row r="1984" spans="1:15">
      <c r="A1984" t="s">
        <v>94</v>
      </c>
      <c r="B1984" s="31" t="s">
        <v>41</v>
      </c>
      <c r="C1984" s="32">
        <v>6860834</v>
      </c>
      <c r="D1984" s="32">
        <v>511162626</v>
      </c>
      <c r="E1984" s="32">
        <v>-504301792</v>
      </c>
      <c r="F1984" s="7">
        <v>2008</v>
      </c>
      <c r="G1984" s="31" t="s">
        <v>41</v>
      </c>
      <c r="H1984" s="32">
        <v>5861</v>
      </c>
      <c r="I1984" s="32">
        <v>354334</v>
      </c>
      <c r="J1984" s="32">
        <v>-348473</v>
      </c>
      <c r="K1984" s="7">
        <v>2008</v>
      </c>
      <c r="L1984">
        <f>VLOOKUP(B1984,NOME_BID!$A$8:$E$350,5,FALSE)</f>
        <v>13</v>
      </c>
      <c r="M1984" s="33">
        <v>24</v>
      </c>
      <c r="N1984" t="str">
        <f t="shared" si="60"/>
        <v>13-24</v>
      </c>
      <c r="O1984" t="str">
        <f t="shared" si="61"/>
        <v>24-13</v>
      </c>
    </row>
    <row r="1985" spans="1:15">
      <c r="A1985" t="s">
        <v>94</v>
      </c>
      <c r="B1985" s="31" t="s">
        <v>93</v>
      </c>
      <c r="C1985" s="32">
        <v>18975</v>
      </c>
      <c r="D1985" s="32">
        <v>273774</v>
      </c>
      <c r="E1985" s="32">
        <v>-254799</v>
      </c>
      <c r="F1985" s="7">
        <v>2008</v>
      </c>
      <c r="G1985" s="31" t="s">
        <v>93</v>
      </c>
      <c r="H1985" s="33">
        <v>59</v>
      </c>
      <c r="I1985" s="33">
        <v>567</v>
      </c>
      <c r="J1985" s="33">
        <v>-508</v>
      </c>
      <c r="K1985" s="7">
        <v>2008</v>
      </c>
      <c r="L1985">
        <f>VLOOKUP(B1985,NOME_BID!$A$8:$E$350,5,FALSE)</f>
        <v>26</v>
      </c>
      <c r="M1985" s="33">
        <v>24</v>
      </c>
      <c r="N1985" t="str">
        <f t="shared" si="60"/>
        <v>26-24</v>
      </c>
      <c r="O1985" t="str">
        <f t="shared" si="61"/>
        <v>24-26</v>
      </c>
    </row>
    <row r="1986" spans="1:15">
      <c r="A1986" t="s">
        <v>94</v>
      </c>
      <c r="B1986" s="31" t="s">
        <v>95</v>
      </c>
      <c r="C1986" s="32">
        <v>20282</v>
      </c>
      <c r="D1986" s="32">
        <v>400113</v>
      </c>
      <c r="E1986" s="32">
        <v>-379830</v>
      </c>
      <c r="F1986" s="7">
        <v>2008</v>
      </c>
      <c r="G1986" s="31" t="s">
        <v>95</v>
      </c>
      <c r="H1986" s="33">
        <v>150</v>
      </c>
      <c r="I1986" s="33">
        <v>332</v>
      </c>
      <c r="J1986" s="33">
        <v>-182</v>
      </c>
      <c r="K1986" s="7">
        <v>2008</v>
      </c>
      <c r="L1986">
        <f>VLOOKUP(B1986,NOME_BID!$A$8:$E$350,5,FALSE)</f>
        <v>26</v>
      </c>
      <c r="M1986" s="33">
        <v>24</v>
      </c>
      <c r="N1986" t="str">
        <f t="shared" si="60"/>
        <v>26-24</v>
      </c>
      <c r="O1986" t="str">
        <f t="shared" si="61"/>
        <v>24-26</v>
      </c>
    </row>
    <row r="1987" spans="1:15">
      <c r="A1987" t="s">
        <v>94</v>
      </c>
      <c r="B1987" s="31" t="s">
        <v>96</v>
      </c>
      <c r="C1987" s="33">
        <v>72</v>
      </c>
      <c r="D1987" s="32">
        <v>34688</v>
      </c>
      <c r="E1987" s="32">
        <v>-34616</v>
      </c>
      <c r="F1987" s="7">
        <v>2008</v>
      </c>
      <c r="G1987" s="31" t="s">
        <v>96</v>
      </c>
      <c r="H1987" s="33">
        <v>2</v>
      </c>
      <c r="I1987" s="33">
        <v>165</v>
      </c>
      <c r="J1987" s="33">
        <v>-163</v>
      </c>
      <c r="K1987" s="7">
        <v>2008</v>
      </c>
      <c r="L1987">
        <f>VLOOKUP(B1987,NOME_BID!$A$8:$E$350,5,FALSE)</f>
        <v>26</v>
      </c>
      <c r="M1987" s="33">
        <v>24</v>
      </c>
      <c r="N1987" t="str">
        <f t="shared" si="60"/>
        <v>26-24</v>
      </c>
      <c r="O1987" t="str">
        <f t="shared" si="61"/>
        <v>24-26</v>
      </c>
    </row>
    <row r="1988" spans="1:15">
      <c r="A1988" t="s">
        <v>94</v>
      </c>
      <c r="B1988" s="31" t="s">
        <v>97</v>
      </c>
      <c r="C1988" s="32">
        <v>1096</v>
      </c>
      <c r="D1988" s="32">
        <v>14135</v>
      </c>
      <c r="E1988" s="32">
        <v>-13039</v>
      </c>
      <c r="F1988" s="7">
        <v>2008</v>
      </c>
      <c r="G1988" s="31" t="s">
        <v>97</v>
      </c>
      <c r="H1988" s="33">
        <v>10</v>
      </c>
      <c r="I1988" s="33">
        <v>88</v>
      </c>
      <c r="J1988" s="33">
        <v>-78</v>
      </c>
      <c r="K1988" s="7">
        <v>2008</v>
      </c>
      <c r="L1988">
        <f>VLOOKUP(B1988,NOME_BID!$A$8:$E$350,5,FALSE)</f>
        <v>26</v>
      </c>
      <c r="M1988" s="33">
        <v>24</v>
      </c>
      <c r="N1988" t="str">
        <f t="shared" ref="N1988:N2051" si="62">CONCATENATE(L1988,"-",M1988)</f>
        <v>26-24</v>
      </c>
      <c r="O1988" t="str">
        <f t="shared" ref="O1988:O2051" si="63">CONCATENATE(M1988,"-",L1988)</f>
        <v>24-26</v>
      </c>
    </row>
    <row r="1989" spans="1:15">
      <c r="A1989" t="s">
        <v>94</v>
      </c>
      <c r="B1989" s="31" t="s">
        <v>98</v>
      </c>
      <c r="C1989" s="32">
        <v>21810812</v>
      </c>
      <c r="D1989" s="32">
        <v>22713004</v>
      </c>
      <c r="E1989" s="32">
        <v>-902191</v>
      </c>
      <c r="F1989" s="7">
        <v>2008</v>
      </c>
      <c r="G1989" s="31" t="s">
        <v>98</v>
      </c>
      <c r="H1989" s="32">
        <v>103844</v>
      </c>
      <c r="I1989" s="32">
        <v>91233</v>
      </c>
      <c r="J1989" s="32">
        <v>12611</v>
      </c>
      <c r="K1989" s="7">
        <v>2008</v>
      </c>
      <c r="L1989">
        <f>VLOOKUP(B1989,NOME_BID!$A$8:$E$350,5,FALSE)</f>
        <v>26</v>
      </c>
      <c r="M1989" s="33">
        <v>24</v>
      </c>
      <c r="N1989" t="str">
        <f t="shared" si="62"/>
        <v>26-24</v>
      </c>
      <c r="O1989" t="str">
        <f t="shared" si="63"/>
        <v>24-26</v>
      </c>
    </row>
    <row r="1990" spans="1:15">
      <c r="A1990" t="s">
        <v>94</v>
      </c>
      <c r="B1990" s="31" t="s">
        <v>99</v>
      </c>
      <c r="C1990" s="32">
        <v>675165301</v>
      </c>
      <c r="D1990" s="32">
        <v>2359858504</v>
      </c>
      <c r="E1990" s="32">
        <v>-1684693203</v>
      </c>
      <c r="F1990" s="7">
        <v>2008</v>
      </c>
      <c r="G1990" s="31" t="s">
        <v>99</v>
      </c>
      <c r="H1990" s="32">
        <v>527904</v>
      </c>
      <c r="I1990" s="32">
        <v>2577493</v>
      </c>
      <c r="J1990" s="32">
        <v>-2049589</v>
      </c>
      <c r="K1990" s="7">
        <v>2008</v>
      </c>
      <c r="L1990">
        <f>VLOOKUP(B1990,NOME_BID!$A$8:$E$350,5,FALSE)</f>
        <v>21</v>
      </c>
      <c r="M1990" s="33">
        <v>24</v>
      </c>
      <c r="N1990" t="str">
        <f t="shared" si="62"/>
        <v>21-24</v>
      </c>
      <c r="O1990" t="str">
        <f t="shared" si="63"/>
        <v>24-21</v>
      </c>
    </row>
    <row r="1991" spans="1:15">
      <c r="A1991" t="s">
        <v>94</v>
      </c>
      <c r="B1991" s="31" t="s">
        <v>100</v>
      </c>
      <c r="C1991" s="33" t="s">
        <v>52</v>
      </c>
      <c r="D1991" s="32">
        <v>4898709</v>
      </c>
      <c r="E1991" s="32">
        <v>-4898709</v>
      </c>
      <c r="F1991" s="7">
        <v>2008</v>
      </c>
      <c r="G1991" s="31" t="s">
        <v>100</v>
      </c>
      <c r="H1991" s="33" t="s">
        <v>52</v>
      </c>
      <c r="I1991" s="32">
        <v>1533</v>
      </c>
      <c r="J1991" s="32">
        <v>-1533</v>
      </c>
      <c r="K1991" s="7">
        <v>2008</v>
      </c>
      <c r="L1991">
        <f>VLOOKUP(B1991,NOME_BID!$A$8:$E$350,5,FALSE)</f>
        <v>26</v>
      </c>
      <c r="M1991" s="33">
        <v>24</v>
      </c>
      <c r="N1991" t="str">
        <f t="shared" si="62"/>
        <v>26-24</v>
      </c>
      <c r="O1991" t="str">
        <f t="shared" si="63"/>
        <v>24-26</v>
      </c>
    </row>
    <row r="1992" spans="1:15">
      <c r="A1992" t="s">
        <v>94</v>
      </c>
      <c r="B1992" s="31" t="s">
        <v>101</v>
      </c>
      <c r="C1992" s="32">
        <v>12058</v>
      </c>
      <c r="D1992" s="32">
        <v>1082</v>
      </c>
      <c r="E1992" s="32">
        <v>10976</v>
      </c>
      <c r="F1992" s="7">
        <v>2008</v>
      </c>
      <c r="G1992" s="31" t="s">
        <v>101</v>
      </c>
      <c r="H1992" s="33">
        <v>141</v>
      </c>
      <c r="I1992" s="33">
        <v>35</v>
      </c>
      <c r="J1992" s="33">
        <v>106</v>
      </c>
      <c r="K1992" s="7">
        <v>2008</v>
      </c>
      <c r="L1992">
        <f>VLOOKUP(B1992,NOME_BID!$A$8:$E$350,5,FALSE)</f>
        <v>22</v>
      </c>
      <c r="M1992" s="33">
        <v>24</v>
      </c>
      <c r="N1992" t="str">
        <f t="shared" si="62"/>
        <v>22-24</v>
      </c>
      <c r="O1992" t="str">
        <f t="shared" si="63"/>
        <v>24-22</v>
      </c>
    </row>
    <row r="1993" spans="1:15">
      <c r="A1993" t="s">
        <v>94</v>
      </c>
      <c r="B1993" s="31" t="s">
        <v>102</v>
      </c>
      <c r="C1993" s="32">
        <v>19027</v>
      </c>
      <c r="D1993" s="32">
        <v>352719</v>
      </c>
      <c r="E1993" s="32">
        <v>-333693</v>
      </c>
      <c r="F1993" s="7">
        <v>2008</v>
      </c>
      <c r="G1993" s="31" t="s">
        <v>102</v>
      </c>
      <c r="H1993" s="33">
        <v>78</v>
      </c>
      <c r="I1993" s="33">
        <v>775</v>
      </c>
      <c r="J1993" s="33">
        <v>-697</v>
      </c>
      <c r="K1993" s="7">
        <v>2008</v>
      </c>
      <c r="L1993">
        <f>VLOOKUP(B1993,NOME_BID!$A$8:$E$350,5,FALSE)</f>
        <v>25</v>
      </c>
      <c r="M1993" s="33">
        <v>24</v>
      </c>
      <c r="N1993" t="str">
        <f t="shared" si="62"/>
        <v>25-24</v>
      </c>
      <c r="O1993" t="str">
        <f t="shared" si="63"/>
        <v>24-25</v>
      </c>
    </row>
    <row r="1994" spans="1:15">
      <c r="A1994" t="s">
        <v>94</v>
      </c>
      <c r="B1994" s="31" t="s">
        <v>103</v>
      </c>
      <c r="C1994" s="32">
        <v>292912</v>
      </c>
      <c r="D1994" s="32">
        <v>4446161</v>
      </c>
      <c r="E1994" s="32">
        <v>-4153249</v>
      </c>
      <c r="F1994" s="7">
        <v>2008</v>
      </c>
      <c r="G1994" s="31" t="s">
        <v>103</v>
      </c>
      <c r="H1994" s="32">
        <v>1104</v>
      </c>
      <c r="I1994" s="32">
        <v>41925</v>
      </c>
      <c r="J1994" s="32">
        <v>-40821</v>
      </c>
      <c r="K1994" s="7">
        <v>2008</v>
      </c>
      <c r="L1994">
        <f>VLOOKUP(B1994,NOME_BID!$A$8:$E$350,5,FALSE)</f>
        <v>26</v>
      </c>
      <c r="M1994" s="33">
        <v>24</v>
      </c>
      <c r="N1994" t="str">
        <f t="shared" si="62"/>
        <v>26-24</v>
      </c>
      <c r="O1994" t="str">
        <f t="shared" si="63"/>
        <v>24-26</v>
      </c>
    </row>
    <row r="1995" spans="1:15">
      <c r="A1995" t="s">
        <v>94</v>
      </c>
      <c r="B1995" s="31" t="s">
        <v>104</v>
      </c>
      <c r="C1995" s="32">
        <v>2177937</v>
      </c>
      <c r="D1995" s="32">
        <v>4577131</v>
      </c>
      <c r="E1995" s="32">
        <v>-2399194</v>
      </c>
      <c r="F1995" s="7">
        <v>2008</v>
      </c>
      <c r="G1995" s="31" t="s">
        <v>104</v>
      </c>
      <c r="H1995" s="32">
        <v>7386</v>
      </c>
      <c r="I1995" s="32">
        <v>48388</v>
      </c>
      <c r="J1995" s="32">
        <v>-41002</v>
      </c>
      <c r="K1995" s="7">
        <v>2008</v>
      </c>
      <c r="L1995">
        <f>VLOOKUP(B1995,NOME_BID!$A$8:$E$350,5,FALSE)</f>
        <v>26</v>
      </c>
      <c r="M1995" s="33">
        <v>24</v>
      </c>
      <c r="N1995" t="str">
        <f t="shared" si="62"/>
        <v>26-24</v>
      </c>
      <c r="O1995" t="str">
        <f t="shared" si="63"/>
        <v>24-26</v>
      </c>
    </row>
    <row r="1996" spans="1:15">
      <c r="A1996" t="s">
        <v>94</v>
      </c>
      <c r="B1996" s="31" t="s">
        <v>105</v>
      </c>
      <c r="C1996" s="33" t="s">
        <v>52</v>
      </c>
      <c r="D1996" s="32">
        <v>19892</v>
      </c>
      <c r="E1996" s="32">
        <v>-19892</v>
      </c>
      <c r="F1996" s="7">
        <v>2008</v>
      </c>
      <c r="G1996" s="31" t="s">
        <v>105</v>
      </c>
      <c r="H1996" s="33" t="s">
        <v>52</v>
      </c>
      <c r="I1996" s="33">
        <v>30</v>
      </c>
      <c r="J1996" s="33">
        <v>-30</v>
      </c>
      <c r="K1996" s="7">
        <v>2008</v>
      </c>
      <c r="L1996">
        <f>VLOOKUP(B1996,NOME_BID!$A$8:$E$350,5,FALSE)</f>
        <v>23</v>
      </c>
      <c r="M1996" s="33">
        <v>24</v>
      </c>
      <c r="N1996" t="str">
        <f t="shared" si="62"/>
        <v>23-24</v>
      </c>
      <c r="O1996" t="str">
        <f t="shared" si="63"/>
        <v>24-23</v>
      </c>
    </row>
    <row r="1997" spans="1:15">
      <c r="A1997" t="s">
        <v>94</v>
      </c>
      <c r="B1997" s="31" t="s">
        <v>231</v>
      </c>
      <c r="C1997" s="33" t="s">
        <v>52</v>
      </c>
      <c r="D1997" s="33">
        <v>1</v>
      </c>
      <c r="E1997" s="33">
        <v>-1</v>
      </c>
      <c r="F1997" s="7">
        <v>2008</v>
      </c>
      <c r="G1997" s="31" t="s">
        <v>231</v>
      </c>
      <c r="H1997" s="33" t="s">
        <v>52</v>
      </c>
      <c r="I1997" s="33">
        <v>0</v>
      </c>
      <c r="J1997" s="33">
        <v>0</v>
      </c>
      <c r="K1997" s="7">
        <v>2008</v>
      </c>
      <c r="L1997">
        <f>VLOOKUP(B1997,NOME_BID!$A$8:$E$350,5,FALSE)</f>
        <v>23</v>
      </c>
      <c r="M1997" s="33">
        <v>24</v>
      </c>
      <c r="N1997" t="str">
        <f t="shared" si="62"/>
        <v>23-24</v>
      </c>
      <c r="O1997" t="str">
        <f t="shared" si="63"/>
        <v>24-23</v>
      </c>
    </row>
    <row r="1998" spans="1:15">
      <c r="A1998" t="s">
        <v>94</v>
      </c>
      <c r="B1998" s="31" t="s">
        <v>106</v>
      </c>
      <c r="C1998" s="32">
        <v>2001</v>
      </c>
      <c r="D1998" s="32">
        <v>6660</v>
      </c>
      <c r="E1998" s="32">
        <v>-4659</v>
      </c>
      <c r="F1998" s="7">
        <v>2008</v>
      </c>
      <c r="G1998" s="31" t="s">
        <v>106</v>
      </c>
      <c r="H1998" s="33">
        <v>47</v>
      </c>
      <c r="I1998" s="33">
        <v>137</v>
      </c>
      <c r="J1998" s="33">
        <v>-90</v>
      </c>
      <c r="K1998" s="7">
        <v>2008</v>
      </c>
      <c r="L1998">
        <f>VLOOKUP(B1998,NOME_BID!$A$8:$E$350,5,FALSE)</f>
        <v>26</v>
      </c>
      <c r="M1998" s="33">
        <v>24</v>
      </c>
      <c r="N1998" t="str">
        <f t="shared" si="62"/>
        <v>26-24</v>
      </c>
      <c r="O1998" t="str">
        <f t="shared" si="63"/>
        <v>24-26</v>
      </c>
    </row>
    <row r="1999" spans="1:15">
      <c r="A1999" t="s">
        <v>94</v>
      </c>
      <c r="B1999" s="31" t="s">
        <v>107</v>
      </c>
      <c r="C1999" s="33" t="s">
        <v>52</v>
      </c>
      <c r="D1999" s="33">
        <v>429</v>
      </c>
      <c r="E1999" s="33">
        <v>-429</v>
      </c>
      <c r="F1999" s="7">
        <v>2008</v>
      </c>
      <c r="G1999" s="31" t="s">
        <v>107</v>
      </c>
      <c r="H1999" s="33" t="s">
        <v>52</v>
      </c>
      <c r="I1999" s="33">
        <v>1</v>
      </c>
      <c r="J1999" s="33">
        <v>-1</v>
      </c>
      <c r="K1999" s="7">
        <v>2008</v>
      </c>
      <c r="L1999">
        <f>VLOOKUP(B1999,NOME_BID!$A$8:$E$350,5,FALSE)</f>
        <v>23</v>
      </c>
      <c r="M1999" s="33">
        <v>24</v>
      </c>
      <c r="N1999" t="str">
        <f t="shared" si="62"/>
        <v>23-24</v>
      </c>
      <c r="O1999" t="str">
        <f t="shared" si="63"/>
        <v>24-23</v>
      </c>
    </row>
    <row r="2000" spans="1:15">
      <c r="A2000" t="s">
        <v>94</v>
      </c>
      <c r="B2000" s="31" t="s">
        <v>108</v>
      </c>
      <c r="C2000" s="32">
        <v>65002</v>
      </c>
      <c r="D2000" s="32">
        <v>37750</v>
      </c>
      <c r="E2000" s="32">
        <v>27252</v>
      </c>
      <c r="F2000" s="7">
        <v>2008</v>
      </c>
      <c r="G2000" s="31" t="s">
        <v>108</v>
      </c>
      <c r="H2000" s="33">
        <v>299</v>
      </c>
      <c r="I2000" s="33">
        <v>484</v>
      </c>
      <c r="J2000" s="33">
        <v>-185</v>
      </c>
      <c r="K2000" s="7">
        <v>2008</v>
      </c>
      <c r="L2000">
        <f>VLOOKUP(B2100,NOME_BID!$A$8:$E$350,5,FALSE)</f>
        <v>24</v>
      </c>
      <c r="M2000" s="33">
        <v>24</v>
      </c>
      <c r="N2000" t="str">
        <f t="shared" si="62"/>
        <v>24-24</v>
      </c>
      <c r="O2000" t="str">
        <f t="shared" si="63"/>
        <v>24-24</v>
      </c>
    </row>
    <row r="2001" spans="1:15">
      <c r="A2001" t="s">
        <v>94</v>
      </c>
      <c r="B2001" s="31" t="s">
        <v>109</v>
      </c>
      <c r="C2001" s="33">
        <v>653</v>
      </c>
      <c r="D2001" s="33" t="s">
        <v>52</v>
      </c>
      <c r="E2001" s="33">
        <v>653</v>
      </c>
      <c r="F2001" s="7">
        <v>2008</v>
      </c>
      <c r="G2001" s="31" t="s">
        <v>109</v>
      </c>
      <c r="H2001" s="33">
        <v>8</v>
      </c>
      <c r="I2001" s="33" t="s">
        <v>52</v>
      </c>
      <c r="J2001" s="33">
        <v>8</v>
      </c>
      <c r="K2001" s="7">
        <v>2008</v>
      </c>
      <c r="L2001">
        <f>VLOOKUP(B2101,NOME_BID!$A$8:$E$350,5,FALSE)</f>
        <v>26</v>
      </c>
      <c r="M2001" s="33">
        <v>24</v>
      </c>
      <c r="N2001" t="str">
        <f t="shared" si="62"/>
        <v>26-24</v>
      </c>
      <c r="O2001" t="str">
        <f t="shared" si="63"/>
        <v>24-26</v>
      </c>
    </row>
    <row r="2002" spans="1:15">
      <c r="A2002" t="s">
        <v>94</v>
      </c>
      <c r="B2002" s="31" t="s">
        <v>283</v>
      </c>
      <c r="C2002" s="33" t="s">
        <v>52</v>
      </c>
      <c r="D2002" s="33">
        <v>1</v>
      </c>
      <c r="E2002" s="33">
        <v>-1</v>
      </c>
      <c r="F2002" s="7">
        <v>2008</v>
      </c>
      <c r="G2002" s="31" t="s">
        <v>283</v>
      </c>
      <c r="H2002" s="33" t="s">
        <v>52</v>
      </c>
      <c r="I2002" s="33">
        <v>0</v>
      </c>
      <c r="J2002" s="33">
        <v>0</v>
      </c>
      <c r="K2002" s="7">
        <v>2008</v>
      </c>
      <c r="L2002">
        <f>VLOOKUP(B2102,NOME_BID!$A$8:$E$350,5,FALSE)</f>
        <v>26</v>
      </c>
      <c r="M2002" s="33">
        <v>24</v>
      </c>
      <c r="N2002" t="str">
        <f t="shared" si="62"/>
        <v>26-24</v>
      </c>
      <c r="O2002" t="str">
        <f t="shared" si="63"/>
        <v>24-26</v>
      </c>
    </row>
    <row r="2003" spans="1:15">
      <c r="A2003" t="s">
        <v>94</v>
      </c>
      <c r="B2003" s="31" t="s">
        <v>261</v>
      </c>
      <c r="C2003" s="32">
        <v>4065</v>
      </c>
      <c r="D2003" s="33" t="s">
        <v>52</v>
      </c>
      <c r="E2003" s="32">
        <v>4065</v>
      </c>
      <c r="F2003" s="7">
        <v>2008</v>
      </c>
      <c r="G2003" s="31" t="s">
        <v>261</v>
      </c>
      <c r="H2003" s="33">
        <v>73</v>
      </c>
      <c r="I2003" s="33" t="s">
        <v>52</v>
      </c>
      <c r="J2003" s="33">
        <v>73</v>
      </c>
      <c r="K2003" s="7">
        <v>2008</v>
      </c>
      <c r="L2003">
        <f>VLOOKUP(B2103,NOME_BID!$A$8:$E$350,5,FALSE)</f>
        <v>6</v>
      </c>
      <c r="M2003" s="33">
        <v>24</v>
      </c>
      <c r="N2003" t="str">
        <f t="shared" si="62"/>
        <v>6-24</v>
      </c>
      <c r="O2003" t="str">
        <f t="shared" si="63"/>
        <v>24-6</v>
      </c>
    </row>
    <row r="2004" spans="1:15">
      <c r="A2004" t="s">
        <v>94</v>
      </c>
      <c r="B2004" s="31" t="s">
        <v>262</v>
      </c>
      <c r="C2004" s="33">
        <v>145</v>
      </c>
      <c r="D2004" s="33">
        <v>45</v>
      </c>
      <c r="E2004" s="33">
        <v>100</v>
      </c>
      <c r="F2004" s="7">
        <v>2008</v>
      </c>
      <c r="G2004" s="31" t="s">
        <v>262</v>
      </c>
      <c r="H2004" s="33">
        <v>24</v>
      </c>
      <c r="I2004" s="33">
        <v>0</v>
      </c>
      <c r="J2004" s="33">
        <v>24</v>
      </c>
      <c r="K2004" s="7">
        <v>2008</v>
      </c>
      <c r="L2004">
        <f>VLOOKUP(B2104,NOME_BID!$A$8:$E$350,5,FALSE)</f>
        <v>26</v>
      </c>
      <c r="M2004" s="33">
        <v>24</v>
      </c>
      <c r="N2004" t="str">
        <f t="shared" si="62"/>
        <v>26-24</v>
      </c>
      <c r="O2004" t="str">
        <f t="shared" si="63"/>
        <v>24-26</v>
      </c>
    </row>
    <row r="2005" spans="1:15">
      <c r="A2005" t="s">
        <v>94</v>
      </c>
      <c r="B2005" s="31" t="s">
        <v>110</v>
      </c>
      <c r="C2005" s="32">
        <v>499460319</v>
      </c>
      <c r="D2005" s="32">
        <v>1197196119</v>
      </c>
      <c r="E2005" s="32">
        <v>-697735800</v>
      </c>
      <c r="F2005" s="7">
        <v>2008</v>
      </c>
      <c r="G2005" s="31" t="s">
        <v>110</v>
      </c>
      <c r="H2005" s="32">
        <v>606089</v>
      </c>
      <c r="I2005" s="32">
        <v>799913</v>
      </c>
      <c r="J2005" s="32">
        <v>-193824</v>
      </c>
      <c r="K2005" s="7">
        <v>2008</v>
      </c>
      <c r="L2005">
        <f>VLOOKUP(B2105,NOME_BID!$A$8:$E$350,5,FALSE)</f>
        <v>25</v>
      </c>
      <c r="M2005" s="33">
        <v>24</v>
      </c>
      <c r="N2005" t="str">
        <f t="shared" si="62"/>
        <v>25-24</v>
      </c>
      <c r="O2005" t="str">
        <f t="shared" si="63"/>
        <v>24-25</v>
      </c>
    </row>
    <row r="2006" spans="1:15">
      <c r="A2006" t="s">
        <v>94</v>
      </c>
      <c r="B2006" s="31" t="s">
        <v>111</v>
      </c>
      <c r="C2006" s="33" t="s">
        <v>52</v>
      </c>
      <c r="D2006" s="33">
        <v>1</v>
      </c>
      <c r="E2006" s="33">
        <v>-1</v>
      </c>
      <c r="F2006" s="7">
        <v>2008</v>
      </c>
      <c r="G2006" s="31" t="s">
        <v>111</v>
      </c>
      <c r="H2006" s="33" t="s">
        <v>52</v>
      </c>
      <c r="I2006" s="33">
        <v>0</v>
      </c>
      <c r="J2006" s="33">
        <v>0</v>
      </c>
      <c r="K2006" s="7">
        <v>2008</v>
      </c>
      <c r="L2006">
        <f>VLOOKUP(B2106,NOME_BID!$A$8:$E$350,5,FALSE)</f>
        <v>26</v>
      </c>
      <c r="M2006" s="33">
        <v>24</v>
      </c>
      <c r="N2006" t="str">
        <f t="shared" si="62"/>
        <v>26-24</v>
      </c>
      <c r="O2006" t="str">
        <f t="shared" si="63"/>
        <v>24-26</v>
      </c>
    </row>
    <row r="2007" spans="1:15">
      <c r="A2007" t="s">
        <v>94</v>
      </c>
      <c r="B2007" s="31" t="s">
        <v>113</v>
      </c>
      <c r="C2007" s="32">
        <v>291323</v>
      </c>
      <c r="D2007" s="33">
        <v>5</v>
      </c>
      <c r="E2007" s="32">
        <v>291318</v>
      </c>
      <c r="F2007" s="7">
        <v>2008</v>
      </c>
      <c r="G2007" s="31" t="s">
        <v>113</v>
      </c>
      <c r="H2007" s="33">
        <v>481</v>
      </c>
      <c r="I2007" s="33">
        <v>0</v>
      </c>
      <c r="J2007" s="33">
        <v>481</v>
      </c>
      <c r="K2007" s="7">
        <v>2008</v>
      </c>
      <c r="L2007">
        <f>VLOOKUP(B2107,NOME_BID!$A$8:$E$350,5,FALSE)</f>
        <v>26</v>
      </c>
      <c r="M2007" s="33">
        <v>24</v>
      </c>
      <c r="N2007" t="str">
        <f t="shared" si="62"/>
        <v>26-24</v>
      </c>
      <c r="O2007" t="str">
        <f t="shared" si="63"/>
        <v>24-26</v>
      </c>
    </row>
    <row r="2008" spans="1:15">
      <c r="A2008" t="s">
        <v>94</v>
      </c>
      <c r="B2008" s="31" t="s">
        <v>114</v>
      </c>
      <c r="C2008" s="32">
        <v>966174</v>
      </c>
      <c r="D2008" s="32">
        <v>88905</v>
      </c>
      <c r="E2008" s="32">
        <v>877269</v>
      </c>
      <c r="F2008" s="7">
        <v>2008</v>
      </c>
      <c r="G2008" s="31" t="s">
        <v>114</v>
      </c>
      <c r="H2008" s="32">
        <v>1970</v>
      </c>
      <c r="I2008" s="33">
        <v>100</v>
      </c>
      <c r="J2008" s="32">
        <v>1870</v>
      </c>
      <c r="K2008" s="7">
        <v>2008</v>
      </c>
      <c r="L2008">
        <f>VLOOKUP(B2108,NOME_BID!$A$8:$E$350,5,FALSE)</f>
        <v>24</v>
      </c>
      <c r="M2008" s="33">
        <v>24</v>
      </c>
      <c r="N2008" t="str">
        <f t="shared" si="62"/>
        <v>24-24</v>
      </c>
      <c r="O2008" t="str">
        <f t="shared" si="63"/>
        <v>24-24</v>
      </c>
    </row>
    <row r="2009" spans="1:15">
      <c r="A2009" t="s">
        <v>94</v>
      </c>
      <c r="B2009" s="31" t="s">
        <v>115</v>
      </c>
      <c r="C2009" s="32">
        <v>412340541</v>
      </c>
      <c r="D2009" s="32">
        <v>329938262</v>
      </c>
      <c r="E2009" s="32">
        <v>82402279</v>
      </c>
      <c r="F2009" s="7">
        <v>2008</v>
      </c>
      <c r="G2009" s="31" t="s">
        <v>115</v>
      </c>
      <c r="H2009" s="32">
        <v>420930</v>
      </c>
      <c r="I2009" s="32">
        <v>226462</v>
      </c>
      <c r="J2009" s="32">
        <v>194468</v>
      </c>
      <c r="K2009" s="7">
        <v>2008</v>
      </c>
      <c r="L2009">
        <f>VLOOKUP(B2109,NOME_BID!$A$8:$E$350,5,FALSE)</f>
        <v>26</v>
      </c>
      <c r="M2009" s="33">
        <v>24</v>
      </c>
      <c r="N2009" t="str">
        <f t="shared" si="62"/>
        <v>26-24</v>
      </c>
      <c r="O2009" t="str">
        <f t="shared" si="63"/>
        <v>24-26</v>
      </c>
    </row>
    <row r="2010" spans="1:15">
      <c r="A2010" t="s">
        <v>94</v>
      </c>
      <c r="B2010" s="31" t="s">
        <v>234</v>
      </c>
      <c r="C2010" s="32">
        <v>5750413</v>
      </c>
      <c r="D2010" s="32">
        <v>6219063</v>
      </c>
      <c r="E2010" s="32">
        <v>-468649</v>
      </c>
      <c r="F2010" s="7">
        <v>2008</v>
      </c>
      <c r="G2010" s="31" t="s">
        <v>234</v>
      </c>
      <c r="H2010" s="32">
        <v>5089</v>
      </c>
      <c r="I2010" s="32">
        <v>36831</v>
      </c>
      <c r="J2010" s="32">
        <v>-31742</v>
      </c>
      <c r="K2010" s="7">
        <v>2008</v>
      </c>
      <c r="L2010">
        <f>VLOOKUP(B2110,NOME_BID!$A$8:$E$350,5,FALSE)</f>
        <v>25</v>
      </c>
      <c r="M2010" s="33">
        <v>24</v>
      </c>
      <c r="N2010" t="str">
        <f t="shared" si="62"/>
        <v>25-24</v>
      </c>
      <c r="O2010" t="str">
        <f t="shared" si="63"/>
        <v>24-25</v>
      </c>
    </row>
    <row r="2011" spans="1:15">
      <c r="A2011" t="s">
        <v>94</v>
      </c>
      <c r="B2011" s="31" t="s">
        <v>116</v>
      </c>
      <c r="C2011" s="32">
        <v>1035</v>
      </c>
      <c r="D2011" s="32">
        <v>44232</v>
      </c>
      <c r="E2011" s="32">
        <v>-43196</v>
      </c>
      <c r="F2011" s="7">
        <v>2008</v>
      </c>
      <c r="G2011" s="31" t="s">
        <v>116</v>
      </c>
      <c r="H2011" s="33">
        <v>66</v>
      </c>
      <c r="I2011" s="33">
        <v>249</v>
      </c>
      <c r="J2011" s="33">
        <v>-183</v>
      </c>
      <c r="K2011" s="7">
        <v>2008</v>
      </c>
      <c r="L2011">
        <f>VLOOKUP(B2111,NOME_BID!$A$8:$E$350,5,FALSE)</f>
        <v>24</v>
      </c>
      <c r="M2011" s="33">
        <v>24</v>
      </c>
      <c r="N2011" t="str">
        <f t="shared" si="62"/>
        <v>24-24</v>
      </c>
      <c r="O2011" t="str">
        <f t="shared" si="63"/>
        <v>24-24</v>
      </c>
    </row>
    <row r="2012" spans="1:15">
      <c r="A2012" t="s">
        <v>94</v>
      </c>
      <c r="B2012" s="31" t="s">
        <v>117</v>
      </c>
      <c r="C2012" s="32">
        <v>28055588</v>
      </c>
      <c r="D2012" s="32">
        <v>5447763</v>
      </c>
      <c r="E2012" s="32">
        <v>22607825</v>
      </c>
      <c r="F2012" s="7">
        <v>2008</v>
      </c>
      <c r="G2012" s="31" t="s">
        <v>117</v>
      </c>
      <c r="H2012" s="32">
        <v>4897</v>
      </c>
      <c r="I2012" s="32">
        <v>23129</v>
      </c>
      <c r="J2012" s="32">
        <v>-18232</v>
      </c>
      <c r="K2012" s="7">
        <v>2008</v>
      </c>
      <c r="L2012">
        <f>VLOOKUP(B2112,NOME_BID!$A$8:$E$350,5,FALSE)</f>
        <v>26</v>
      </c>
      <c r="M2012" s="33">
        <v>24</v>
      </c>
      <c r="N2012" t="str">
        <f t="shared" si="62"/>
        <v>26-24</v>
      </c>
      <c r="O2012" t="str">
        <f t="shared" si="63"/>
        <v>24-26</v>
      </c>
    </row>
    <row r="2013" spans="1:15">
      <c r="A2013" t="s">
        <v>94</v>
      </c>
      <c r="B2013" s="31" t="s">
        <v>118</v>
      </c>
      <c r="C2013" s="32">
        <v>1675</v>
      </c>
      <c r="D2013" s="32">
        <v>4210954</v>
      </c>
      <c r="E2013" s="32">
        <v>-4209279</v>
      </c>
      <c r="F2013" s="7">
        <v>2008</v>
      </c>
      <c r="G2013" s="31" t="s">
        <v>118</v>
      </c>
      <c r="H2013" s="33">
        <v>36</v>
      </c>
      <c r="I2013" s="32">
        <v>9570</v>
      </c>
      <c r="J2013" s="32">
        <v>-9534</v>
      </c>
      <c r="K2013" s="7">
        <v>2008</v>
      </c>
      <c r="L2013">
        <f>VLOOKUP(B2113,NOME_BID!$A$8:$E$350,5,FALSE)</f>
        <v>24</v>
      </c>
      <c r="M2013" s="33">
        <v>24</v>
      </c>
      <c r="N2013" t="str">
        <f t="shared" si="62"/>
        <v>24-24</v>
      </c>
      <c r="O2013" t="str">
        <f t="shared" si="63"/>
        <v>24-24</v>
      </c>
    </row>
    <row r="2014" spans="1:15">
      <c r="A2014" t="s">
        <v>94</v>
      </c>
      <c r="B2014" s="31" t="s">
        <v>120</v>
      </c>
      <c r="C2014" s="33" t="s">
        <v>52</v>
      </c>
      <c r="D2014" s="32">
        <v>35381</v>
      </c>
      <c r="E2014" s="32">
        <v>-35381</v>
      </c>
      <c r="F2014" s="7">
        <v>2008</v>
      </c>
      <c r="G2014" s="31" t="s">
        <v>120</v>
      </c>
      <c r="H2014" s="33" t="s">
        <v>52</v>
      </c>
      <c r="I2014" s="33">
        <v>32</v>
      </c>
      <c r="J2014" s="33">
        <v>-32</v>
      </c>
      <c r="K2014" s="7">
        <v>2008</v>
      </c>
      <c r="L2014">
        <f>VLOOKUP(B2114,NOME_BID!$A$8:$E$350,5,FALSE)</f>
        <v>23</v>
      </c>
      <c r="M2014" s="33">
        <v>24</v>
      </c>
      <c r="N2014" t="str">
        <f t="shared" si="62"/>
        <v>23-24</v>
      </c>
      <c r="O2014" t="str">
        <f t="shared" si="63"/>
        <v>24-23</v>
      </c>
    </row>
    <row r="2015" spans="1:15">
      <c r="A2015" t="s">
        <v>94</v>
      </c>
      <c r="B2015" s="31" t="s">
        <v>121</v>
      </c>
      <c r="C2015" s="32">
        <v>7344</v>
      </c>
      <c r="D2015" s="32">
        <v>250714</v>
      </c>
      <c r="E2015" s="32">
        <v>-243370</v>
      </c>
      <c r="F2015" s="7">
        <v>2008</v>
      </c>
      <c r="G2015" s="31" t="s">
        <v>121</v>
      </c>
      <c r="H2015" s="33">
        <v>60</v>
      </c>
      <c r="I2015" s="32">
        <v>3484</v>
      </c>
      <c r="J2015" s="32">
        <v>-3424</v>
      </c>
      <c r="K2015" s="7">
        <v>2008</v>
      </c>
      <c r="L2015">
        <f>VLOOKUP(B2115,NOME_BID!$A$8:$E$350,5,FALSE)</f>
        <v>24</v>
      </c>
      <c r="M2015" s="33">
        <v>24</v>
      </c>
      <c r="N2015" t="str">
        <f t="shared" si="62"/>
        <v>24-24</v>
      </c>
      <c r="O2015" t="str">
        <f t="shared" si="63"/>
        <v>24-24</v>
      </c>
    </row>
    <row r="2016" spans="1:15">
      <c r="A2016" t="s">
        <v>94</v>
      </c>
      <c r="B2016" s="31" t="s">
        <v>235</v>
      </c>
      <c r="C2016" s="32">
        <v>4503</v>
      </c>
      <c r="D2016" s="32">
        <v>1000001</v>
      </c>
      <c r="E2016" s="32">
        <v>-995498</v>
      </c>
      <c r="F2016" s="7">
        <v>2008</v>
      </c>
      <c r="G2016" s="31" t="s">
        <v>235</v>
      </c>
      <c r="H2016" s="33">
        <v>246</v>
      </c>
      <c r="I2016" s="33">
        <v>78</v>
      </c>
      <c r="J2016" s="33">
        <v>168</v>
      </c>
      <c r="K2016" s="7">
        <v>2008</v>
      </c>
      <c r="L2016">
        <f>VLOOKUP(B2116,NOME_BID!$A$8:$E$350,5,FALSE)</f>
        <v>26</v>
      </c>
      <c r="M2016" s="33">
        <v>24</v>
      </c>
      <c r="N2016" t="str">
        <f t="shared" si="62"/>
        <v>26-24</v>
      </c>
      <c r="O2016" t="str">
        <f t="shared" si="63"/>
        <v>24-26</v>
      </c>
    </row>
    <row r="2017" spans="1:15">
      <c r="A2017" t="s">
        <v>94</v>
      </c>
      <c r="B2017" s="31" t="s">
        <v>122</v>
      </c>
      <c r="C2017" s="33" t="s">
        <v>52</v>
      </c>
      <c r="D2017" s="33">
        <v>260</v>
      </c>
      <c r="E2017" s="33">
        <v>-260</v>
      </c>
      <c r="F2017" s="7">
        <v>2008</v>
      </c>
      <c r="G2017" s="31" t="s">
        <v>122</v>
      </c>
      <c r="H2017" s="33" t="s">
        <v>52</v>
      </c>
      <c r="I2017" s="33">
        <v>5</v>
      </c>
      <c r="J2017" s="33">
        <v>-5</v>
      </c>
      <c r="K2017" s="7">
        <v>2008</v>
      </c>
      <c r="L2017">
        <f>VLOOKUP(B2117,NOME_BID!$A$8:$E$350,5,FALSE)</f>
        <v>10</v>
      </c>
      <c r="M2017" s="33">
        <v>24</v>
      </c>
      <c r="N2017" t="str">
        <f t="shared" si="62"/>
        <v>10-24</v>
      </c>
      <c r="O2017" t="str">
        <f t="shared" si="63"/>
        <v>24-10</v>
      </c>
    </row>
    <row r="2018" spans="1:15">
      <c r="A2018" t="s">
        <v>94</v>
      </c>
      <c r="B2018" s="31" t="s">
        <v>124</v>
      </c>
      <c r="C2018" s="33">
        <v>457</v>
      </c>
      <c r="D2018" s="32">
        <v>424322</v>
      </c>
      <c r="E2018" s="32">
        <v>-423865</v>
      </c>
      <c r="F2018" s="7">
        <v>2008</v>
      </c>
      <c r="G2018" s="31" t="s">
        <v>124</v>
      </c>
      <c r="H2018" s="33">
        <v>11</v>
      </c>
      <c r="I2018" s="32">
        <v>12722</v>
      </c>
      <c r="J2018" s="32">
        <v>-12711</v>
      </c>
      <c r="K2018" s="7">
        <v>2008</v>
      </c>
      <c r="L2018">
        <f>VLOOKUP(B2118,NOME_BID!$A$8:$E$350,5,FALSE)</f>
        <v>26</v>
      </c>
      <c r="M2018" s="33">
        <v>24</v>
      </c>
      <c r="N2018" t="str">
        <f t="shared" si="62"/>
        <v>26-24</v>
      </c>
      <c r="O2018" t="str">
        <f t="shared" si="63"/>
        <v>24-26</v>
      </c>
    </row>
    <row r="2019" spans="1:15">
      <c r="A2019" t="s">
        <v>94</v>
      </c>
      <c r="B2019" s="31" t="s">
        <v>125</v>
      </c>
      <c r="C2019" s="32">
        <v>2899281</v>
      </c>
      <c r="D2019" s="32">
        <v>7200442</v>
      </c>
      <c r="E2019" s="32">
        <v>-4301161</v>
      </c>
      <c r="F2019" s="7">
        <v>2008</v>
      </c>
      <c r="G2019" s="31" t="s">
        <v>125</v>
      </c>
      <c r="H2019" s="32">
        <v>11790</v>
      </c>
      <c r="I2019" s="32">
        <v>77660</v>
      </c>
      <c r="J2019" s="32">
        <v>-65870</v>
      </c>
      <c r="K2019" s="7">
        <v>2008</v>
      </c>
      <c r="L2019">
        <f>VLOOKUP(B2119,NOME_BID!$A$8:$E$350,5,FALSE)</f>
        <v>22</v>
      </c>
      <c r="M2019" s="33">
        <v>24</v>
      </c>
      <c r="N2019" t="str">
        <f t="shared" si="62"/>
        <v>22-24</v>
      </c>
      <c r="O2019" t="str">
        <f t="shared" si="63"/>
        <v>24-22</v>
      </c>
    </row>
    <row r="2020" spans="1:15">
      <c r="A2020" t="s">
        <v>94</v>
      </c>
      <c r="B2020" s="31" t="s">
        <v>126</v>
      </c>
      <c r="C2020" s="32">
        <v>2161740</v>
      </c>
      <c r="D2020" s="32">
        <v>2100642</v>
      </c>
      <c r="E2020" s="32">
        <v>61099</v>
      </c>
      <c r="F2020" s="7">
        <v>2008</v>
      </c>
      <c r="G2020" s="31" t="s">
        <v>126</v>
      </c>
      <c r="H2020" s="32">
        <v>4237</v>
      </c>
      <c r="I2020" s="32">
        <v>1489</v>
      </c>
      <c r="J2020" s="32">
        <v>2748</v>
      </c>
      <c r="K2020" s="7">
        <v>2008</v>
      </c>
      <c r="L2020">
        <f>VLOOKUP(B2121,NOME_BID!$A$8:$E$350,5,FALSE)</f>
        <v>25</v>
      </c>
      <c r="M2020" s="33">
        <v>24</v>
      </c>
      <c r="N2020" t="str">
        <f t="shared" si="62"/>
        <v>25-24</v>
      </c>
      <c r="O2020" t="str">
        <f t="shared" si="63"/>
        <v>24-25</v>
      </c>
    </row>
    <row r="2021" spans="1:15">
      <c r="A2021" t="s">
        <v>94</v>
      </c>
      <c r="B2021" s="31" t="s">
        <v>127</v>
      </c>
      <c r="C2021" s="32">
        <v>6128350</v>
      </c>
      <c r="D2021" s="32">
        <v>75581580</v>
      </c>
      <c r="E2021" s="32">
        <v>-69453231</v>
      </c>
      <c r="F2021" s="7">
        <v>2008</v>
      </c>
      <c r="G2021" s="31" t="s">
        <v>127</v>
      </c>
      <c r="H2021" s="32">
        <v>18732</v>
      </c>
      <c r="I2021" s="32">
        <v>183557</v>
      </c>
      <c r="J2021" s="32">
        <v>-164825</v>
      </c>
      <c r="K2021" s="7">
        <v>2008</v>
      </c>
      <c r="L2021">
        <f>VLOOKUP(B2121,NOME_BID!$A$8:$E$350,5,FALSE)</f>
        <v>25</v>
      </c>
      <c r="M2021" s="33">
        <v>24</v>
      </c>
      <c r="N2021" t="str">
        <f t="shared" si="62"/>
        <v>25-24</v>
      </c>
      <c r="O2021" t="str">
        <f t="shared" si="63"/>
        <v>24-25</v>
      </c>
    </row>
    <row r="2022" spans="1:15">
      <c r="A2022" t="s">
        <v>94</v>
      </c>
      <c r="B2022" s="31" t="s">
        <v>128</v>
      </c>
      <c r="C2022" s="32">
        <v>2109</v>
      </c>
      <c r="D2022" s="32">
        <v>28093</v>
      </c>
      <c r="E2022" s="32">
        <v>-25984</v>
      </c>
      <c r="F2022" s="7">
        <v>2008</v>
      </c>
      <c r="G2022" s="31" t="s">
        <v>128</v>
      </c>
      <c r="H2022" s="33">
        <v>5</v>
      </c>
      <c r="I2022" s="33">
        <v>88</v>
      </c>
      <c r="J2022" s="33">
        <v>-83</v>
      </c>
      <c r="K2022" s="7">
        <v>2008</v>
      </c>
      <c r="L2022">
        <f>VLOOKUP(B2122,NOME_BID!$A$8:$E$350,5,FALSE)</f>
        <v>26</v>
      </c>
      <c r="M2022" s="33">
        <v>24</v>
      </c>
      <c r="N2022" t="str">
        <f t="shared" si="62"/>
        <v>26-24</v>
      </c>
      <c r="O2022" t="str">
        <f t="shared" si="63"/>
        <v>24-26</v>
      </c>
    </row>
    <row r="2023" spans="1:15">
      <c r="A2023" t="s">
        <v>94</v>
      </c>
      <c r="B2023" s="31" t="s">
        <v>129</v>
      </c>
      <c r="C2023" s="33">
        <v>212</v>
      </c>
      <c r="D2023" s="33" t="s">
        <v>52</v>
      </c>
      <c r="E2023" s="33">
        <v>212</v>
      </c>
      <c r="F2023" s="7">
        <v>2008</v>
      </c>
      <c r="G2023" s="31" t="s">
        <v>129</v>
      </c>
      <c r="H2023" s="33">
        <v>14</v>
      </c>
      <c r="I2023" s="33" t="s">
        <v>52</v>
      </c>
      <c r="J2023" s="33">
        <v>14</v>
      </c>
      <c r="K2023" s="7">
        <v>2008</v>
      </c>
      <c r="L2023">
        <f>VLOOKUP(B2123,NOME_BID!$A$8:$E$350,5,FALSE)</f>
        <v>23</v>
      </c>
      <c r="M2023" s="33">
        <v>24</v>
      </c>
      <c r="N2023" t="str">
        <f t="shared" si="62"/>
        <v>23-24</v>
      </c>
      <c r="O2023" t="str">
        <f t="shared" si="63"/>
        <v>24-23</v>
      </c>
    </row>
    <row r="2024" spans="1:15">
      <c r="A2024" t="s">
        <v>94</v>
      </c>
      <c r="B2024" s="31" t="s">
        <v>130</v>
      </c>
      <c r="C2024" s="33" t="s">
        <v>52</v>
      </c>
      <c r="D2024" s="32">
        <v>1051</v>
      </c>
      <c r="E2024" s="32">
        <v>-1051</v>
      </c>
      <c r="F2024" s="7">
        <v>2008</v>
      </c>
      <c r="G2024" s="31" t="s">
        <v>130</v>
      </c>
      <c r="H2024" s="33" t="s">
        <v>52</v>
      </c>
      <c r="I2024" s="33">
        <v>22</v>
      </c>
      <c r="J2024" s="33">
        <v>-22</v>
      </c>
      <c r="K2024" s="7">
        <v>2008</v>
      </c>
      <c r="L2024">
        <f>VLOOKUP(B2124,NOME_BID!$A$8:$E$350,5,FALSE)</f>
        <v>22</v>
      </c>
      <c r="M2024" s="33">
        <v>24</v>
      </c>
      <c r="N2024" t="str">
        <f t="shared" si="62"/>
        <v>22-24</v>
      </c>
      <c r="O2024" t="str">
        <f t="shared" si="63"/>
        <v>24-22</v>
      </c>
    </row>
    <row r="2025" spans="1:15">
      <c r="A2025" t="s">
        <v>94</v>
      </c>
      <c r="B2025" s="31" t="s">
        <v>135</v>
      </c>
      <c r="C2025" s="32">
        <v>46312</v>
      </c>
      <c r="D2025" s="32">
        <v>3500185</v>
      </c>
      <c r="E2025" s="32">
        <v>-3453873</v>
      </c>
      <c r="F2025" s="7">
        <v>2008</v>
      </c>
      <c r="G2025" s="31" t="s">
        <v>135</v>
      </c>
      <c r="H2025" s="33">
        <v>297</v>
      </c>
      <c r="I2025" s="32">
        <v>1141</v>
      </c>
      <c r="J2025" s="33">
        <v>-844</v>
      </c>
      <c r="K2025" s="7">
        <v>2008</v>
      </c>
      <c r="L2025">
        <f>VLOOKUP(B2125,NOME_BID!$A$8:$E$350,5,FALSE)</f>
        <v>25</v>
      </c>
      <c r="M2025" s="33">
        <v>24</v>
      </c>
      <c r="N2025" t="str">
        <f t="shared" si="62"/>
        <v>25-24</v>
      </c>
      <c r="O2025" t="str">
        <f t="shared" si="63"/>
        <v>24-25</v>
      </c>
    </row>
    <row r="2026" spans="1:15">
      <c r="A2026" t="s">
        <v>94</v>
      </c>
      <c r="B2026" s="31" t="s">
        <v>137</v>
      </c>
      <c r="C2026" s="33">
        <v>155</v>
      </c>
      <c r="D2026" s="32">
        <v>1710</v>
      </c>
      <c r="E2026" s="32">
        <v>-1555</v>
      </c>
      <c r="F2026" s="7">
        <v>2008</v>
      </c>
      <c r="G2026" s="31" t="s">
        <v>137</v>
      </c>
      <c r="H2026" s="33">
        <v>2</v>
      </c>
      <c r="I2026" s="33">
        <v>34</v>
      </c>
      <c r="J2026" s="33">
        <v>-32</v>
      </c>
      <c r="K2026" s="7">
        <v>2008</v>
      </c>
      <c r="L2026">
        <f>VLOOKUP(B2126,NOME_BID!$A$8:$E$350,5,FALSE)</f>
        <v>23</v>
      </c>
      <c r="M2026" s="33">
        <v>24</v>
      </c>
      <c r="N2026" t="str">
        <f t="shared" si="62"/>
        <v>23-24</v>
      </c>
      <c r="O2026" t="str">
        <f t="shared" si="63"/>
        <v>24-23</v>
      </c>
    </row>
    <row r="2027" spans="1:15">
      <c r="A2027" t="s">
        <v>94</v>
      </c>
      <c r="B2027" s="31" t="s">
        <v>138</v>
      </c>
      <c r="C2027" s="33" t="s">
        <v>52</v>
      </c>
      <c r="D2027" s="33">
        <v>1</v>
      </c>
      <c r="E2027" s="33">
        <v>-1</v>
      </c>
      <c r="F2027" s="7">
        <v>2008</v>
      </c>
      <c r="G2027" s="31" t="s">
        <v>138</v>
      </c>
      <c r="H2027" s="33" t="s">
        <v>52</v>
      </c>
      <c r="I2027" s="33">
        <v>0</v>
      </c>
      <c r="J2027" s="33">
        <v>0</v>
      </c>
      <c r="K2027" s="7">
        <v>2008</v>
      </c>
      <c r="L2027">
        <f>VLOOKUP(B2127,NOME_BID!$A$8:$E$350,5,FALSE)</f>
        <v>24</v>
      </c>
      <c r="M2027" s="33">
        <v>24</v>
      </c>
      <c r="N2027" t="str">
        <f t="shared" si="62"/>
        <v>24-24</v>
      </c>
      <c r="O2027" t="str">
        <f t="shared" si="63"/>
        <v>24-24</v>
      </c>
    </row>
    <row r="2028" spans="1:15">
      <c r="A2028" t="s">
        <v>94</v>
      </c>
      <c r="B2028" s="31" t="s">
        <v>139</v>
      </c>
      <c r="C2028" s="32">
        <v>129024</v>
      </c>
      <c r="D2028" s="33" t="s">
        <v>52</v>
      </c>
      <c r="E2028" s="32">
        <v>129024</v>
      </c>
      <c r="F2028" s="7">
        <v>2008</v>
      </c>
      <c r="G2028" s="31" t="s">
        <v>139</v>
      </c>
      <c r="H2028" s="33">
        <v>652</v>
      </c>
      <c r="I2028" s="33" t="s">
        <v>52</v>
      </c>
      <c r="J2028" s="33">
        <v>652</v>
      </c>
      <c r="K2028" s="7">
        <v>2008</v>
      </c>
      <c r="L2028">
        <f>VLOOKUP(B2128,NOME_BID!$A$8:$E$350,5,FALSE)</f>
        <v>25</v>
      </c>
      <c r="M2028" s="33">
        <v>24</v>
      </c>
      <c r="N2028" t="str">
        <f t="shared" si="62"/>
        <v>25-24</v>
      </c>
      <c r="O2028" t="str">
        <f t="shared" si="63"/>
        <v>24-25</v>
      </c>
    </row>
    <row r="2029" spans="1:15">
      <c r="A2029" t="s">
        <v>94</v>
      </c>
      <c r="B2029" s="31" t="s">
        <v>141</v>
      </c>
      <c r="C2029" s="33" t="s">
        <v>52</v>
      </c>
      <c r="D2029" s="32">
        <v>22607254</v>
      </c>
      <c r="E2029" s="32">
        <v>-22607254</v>
      </c>
      <c r="F2029" s="7">
        <v>2008</v>
      </c>
      <c r="G2029" s="31" t="s">
        <v>141</v>
      </c>
      <c r="H2029" s="33" t="s">
        <v>52</v>
      </c>
      <c r="I2029" s="32">
        <v>7673</v>
      </c>
      <c r="J2029" s="32">
        <v>-7673</v>
      </c>
      <c r="K2029" s="7">
        <v>2008</v>
      </c>
      <c r="L2029">
        <f>VLOOKUP(B2129,NOME_BID!$A$8:$E$350,5,FALSE)</f>
        <v>23</v>
      </c>
      <c r="M2029" s="33">
        <v>24</v>
      </c>
      <c r="N2029" t="str">
        <f t="shared" si="62"/>
        <v>23-24</v>
      </c>
      <c r="O2029" t="str">
        <f t="shared" si="63"/>
        <v>24-23</v>
      </c>
    </row>
    <row r="2030" spans="1:15">
      <c r="A2030" t="s">
        <v>94</v>
      </c>
      <c r="B2030" s="31" t="s">
        <v>237</v>
      </c>
      <c r="C2030" s="33" t="s">
        <v>52</v>
      </c>
      <c r="D2030" s="33">
        <v>962</v>
      </c>
      <c r="E2030" s="33">
        <v>-962</v>
      </c>
      <c r="F2030" s="7">
        <v>2008</v>
      </c>
      <c r="G2030" s="31" t="s">
        <v>237</v>
      </c>
      <c r="H2030" s="33" t="s">
        <v>52</v>
      </c>
      <c r="I2030" s="33">
        <v>8</v>
      </c>
      <c r="J2030" s="33">
        <v>-8</v>
      </c>
      <c r="K2030" s="7">
        <v>2008</v>
      </c>
      <c r="L2030">
        <f>VLOOKUP(B2130,NOME_BID!$A$8:$E$350,5,FALSE)</f>
        <v>21</v>
      </c>
      <c r="M2030" s="33">
        <v>24</v>
      </c>
      <c r="N2030" t="str">
        <f t="shared" si="62"/>
        <v>21-24</v>
      </c>
      <c r="O2030" t="str">
        <f t="shared" si="63"/>
        <v>24-21</v>
      </c>
    </row>
    <row r="2031" spans="1:15">
      <c r="A2031" t="s">
        <v>94</v>
      </c>
      <c r="B2031" s="31" t="s">
        <v>144</v>
      </c>
      <c r="C2031" s="33" t="s">
        <v>52</v>
      </c>
      <c r="D2031" s="33">
        <v>7</v>
      </c>
      <c r="E2031" s="33">
        <v>-7</v>
      </c>
      <c r="F2031" s="7">
        <v>2008</v>
      </c>
      <c r="G2031" s="31" t="s">
        <v>144</v>
      </c>
      <c r="H2031" s="33" t="s">
        <v>52</v>
      </c>
      <c r="I2031" s="33">
        <v>8</v>
      </c>
      <c r="J2031" s="33">
        <v>-8</v>
      </c>
      <c r="K2031" s="7">
        <v>2008</v>
      </c>
      <c r="L2031">
        <f>VLOOKUP(B2131,NOME_BID!$A$8:$E$350,5,FALSE)</f>
        <v>23</v>
      </c>
      <c r="M2031" s="33">
        <v>24</v>
      </c>
      <c r="N2031" t="str">
        <f t="shared" si="62"/>
        <v>23-24</v>
      </c>
      <c r="O2031" t="str">
        <f t="shared" si="63"/>
        <v>24-23</v>
      </c>
    </row>
    <row r="2032" spans="1:15">
      <c r="A2032" t="s">
        <v>94</v>
      </c>
      <c r="B2032" s="31" t="s">
        <v>145</v>
      </c>
      <c r="C2032" s="32">
        <v>4884</v>
      </c>
      <c r="D2032" s="32">
        <v>3626123</v>
      </c>
      <c r="E2032" s="32">
        <v>-3621239</v>
      </c>
      <c r="F2032" s="7">
        <v>2008</v>
      </c>
      <c r="G2032" s="31" t="s">
        <v>145</v>
      </c>
      <c r="H2032" s="33">
        <v>96</v>
      </c>
      <c r="I2032" s="32">
        <v>11806</v>
      </c>
      <c r="J2032" s="32">
        <v>-11710</v>
      </c>
      <c r="K2032" s="7">
        <v>2008</v>
      </c>
      <c r="L2032">
        <f>VLOOKUP(B2132,NOME_BID!$A$8:$E$350,5,FALSE)</f>
        <v>11</v>
      </c>
      <c r="M2032" s="33">
        <v>24</v>
      </c>
      <c r="N2032" t="str">
        <f t="shared" si="62"/>
        <v>11-24</v>
      </c>
      <c r="O2032" t="str">
        <f t="shared" si="63"/>
        <v>24-11</v>
      </c>
    </row>
    <row r="2033" spans="1:15">
      <c r="A2033" t="s">
        <v>94</v>
      </c>
      <c r="B2033" s="31" t="s">
        <v>149</v>
      </c>
      <c r="C2033" s="33" t="s">
        <v>52</v>
      </c>
      <c r="D2033" s="33">
        <v>4</v>
      </c>
      <c r="E2033" s="33">
        <v>-4</v>
      </c>
      <c r="F2033" s="7">
        <v>2008</v>
      </c>
      <c r="G2033" s="31" t="s">
        <v>149</v>
      </c>
      <c r="H2033" s="33" t="s">
        <v>52</v>
      </c>
      <c r="I2033" s="33">
        <v>1</v>
      </c>
      <c r="J2033" s="33">
        <v>-1</v>
      </c>
      <c r="K2033" s="7">
        <v>2008</v>
      </c>
      <c r="L2033">
        <f>VLOOKUP(B2133,NOME_BID!$A$8:$E$350,5,FALSE)</f>
        <v>25</v>
      </c>
      <c r="M2033" s="33">
        <v>24</v>
      </c>
      <c r="N2033" t="str">
        <f t="shared" si="62"/>
        <v>25-24</v>
      </c>
      <c r="O2033" t="str">
        <f t="shared" si="63"/>
        <v>24-25</v>
      </c>
    </row>
    <row r="2034" spans="1:15">
      <c r="A2034" t="s">
        <v>94</v>
      </c>
      <c r="B2034" s="31" t="s">
        <v>150</v>
      </c>
      <c r="C2034" s="32">
        <v>11442</v>
      </c>
      <c r="D2034" s="32">
        <v>2179541</v>
      </c>
      <c r="E2034" s="32">
        <v>-2168099</v>
      </c>
      <c r="F2034" s="7">
        <v>2008</v>
      </c>
      <c r="G2034" s="31" t="s">
        <v>150</v>
      </c>
      <c r="H2034" s="33">
        <v>260</v>
      </c>
      <c r="I2034" s="33">
        <v>918</v>
      </c>
      <c r="J2034" s="33">
        <v>-658</v>
      </c>
      <c r="K2034" s="7">
        <v>2008</v>
      </c>
      <c r="L2034">
        <f>VLOOKUP(B2134,NOME_BID!$A$8:$E$350,5,FALSE)</f>
        <v>25</v>
      </c>
      <c r="M2034" s="33">
        <v>24</v>
      </c>
      <c r="N2034" t="str">
        <f t="shared" si="62"/>
        <v>25-24</v>
      </c>
      <c r="O2034" t="str">
        <f t="shared" si="63"/>
        <v>24-25</v>
      </c>
    </row>
    <row r="2035" spans="1:15">
      <c r="A2035" t="s">
        <v>94</v>
      </c>
      <c r="B2035" s="31" t="s">
        <v>264</v>
      </c>
      <c r="C2035" s="32">
        <v>24697</v>
      </c>
      <c r="D2035" s="33" t="s">
        <v>52</v>
      </c>
      <c r="E2035" s="32">
        <v>24697</v>
      </c>
      <c r="F2035" s="7">
        <v>2008</v>
      </c>
      <c r="G2035" s="31" t="s">
        <v>264</v>
      </c>
      <c r="H2035" s="33">
        <v>224</v>
      </c>
      <c r="I2035" s="33" t="s">
        <v>52</v>
      </c>
      <c r="J2035" s="33">
        <v>224</v>
      </c>
      <c r="K2035" s="7">
        <v>2008</v>
      </c>
      <c r="L2035">
        <f>VLOOKUP(B2135,NOME_BID!$A$8:$E$350,5,FALSE)</f>
        <v>26</v>
      </c>
      <c r="M2035" s="33">
        <v>24</v>
      </c>
      <c r="N2035" t="str">
        <f t="shared" si="62"/>
        <v>26-24</v>
      </c>
      <c r="O2035" t="str">
        <f t="shared" si="63"/>
        <v>24-26</v>
      </c>
    </row>
    <row r="2036" spans="1:15">
      <c r="A2036" t="s">
        <v>94</v>
      </c>
      <c r="B2036" s="31" t="s">
        <v>153</v>
      </c>
      <c r="C2036" s="32">
        <v>20203550</v>
      </c>
      <c r="D2036" s="32">
        <v>673790967</v>
      </c>
      <c r="E2036" s="32">
        <v>-653587417</v>
      </c>
      <c r="F2036" s="7">
        <v>2008</v>
      </c>
      <c r="G2036" s="31" t="s">
        <v>153</v>
      </c>
      <c r="H2036" s="32">
        <v>39646</v>
      </c>
      <c r="I2036" s="32">
        <v>857111</v>
      </c>
      <c r="J2036" s="32">
        <v>-817465</v>
      </c>
      <c r="K2036" s="7">
        <v>2008</v>
      </c>
      <c r="L2036">
        <f>VLOOKUP(B2136,NOME_BID!$A$8:$E$350,5,FALSE)</f>
        <v>26</v>
      </c>
      <c r="M2036" s="33">
        <v>24</v>
      </c>
      <c r="N2036" t="str">
        <f t="shared" si="62"/>
        <v>26-24</v>
      </c>
      <c r="O2036" t="str">
        <f t="shared" si="63"/>
        <v>24-26</v>
      </c>
    </row>
    <row r="2037" spans="1:15">
      <c r="A2037" t="s">
        <v>94</v>
      </c>
      <c r="B2037" s="31" t="s">
        <v>156</v>
      </c>
      <c r="C2037" s="33" t="s">
        <v>52</v>
      </c>
      <c r="D2037" s="33">
        <v>675</v>
      </c>
      <c r="E2037" s="33">
        <v>-675</v>
      </c>
      <c r="F2037" s="7">
        <v>2008</v>
      </c>
      <c r="G2037" s="31" t="s">
        <v>156</v>
      </c>
      <c r="H2037" s="33" t="s">
        <v>52</v>
      </c>
      <c r="I2037" s="33">
        <v>94</v>
      </c>
      <c r="J2037" s="33">
        <v>-94</v>
      </c>
      <c r="K2037" s="7">
        <v>2008</v>
      </c>
      <c r="L2037">
        <f>VLOOKUP(B2137,NOME_BID!$A$8:$E$350,5,FALSE)</f>
        <v>25</v>
      </c>
      <c r="M2037" s="33">
        <v>24</v>
      </c>
      <c r="N2037" t="str">
        <f t="shared" si="62"/>
        <v>25-24</v>
      </c>
      <c r="O2037" t="str">
        <f t="shared" si="63"/>
        <v>24-25</v>
      </c>
    </row>
    <row r="2038" spans="1:15">
      <c r="A2038" t="s">
        <v>94</v>
      </c>
      <c r="B2038" s="31" t="s">
        <v>157</v>
      </c>
      <c r="C2038" s="33" t="s">
        <v>52</v>
      </c>
      <c r="D2038" s="32">
        <v>34000</v>
      </c>
      <c r="E2038" s="32">
        <v>-34000</v>
      </c>
      <c r="F2038" s="7">
        <v>2008</v>
      </c>
      <c r="G2038" s="31" t="s">
        <v>157</v>
      </c>
      <c r="H2038" s="33" t="s">
        <v>52</v>
      </c>
      <c r="I2038" s="33">
        <v>25</v>
      </c>
      <c r="J2038" s="33">
        <v>-25</v>
      </c>
      <c r="K2038" s="7">
        <v>2008</v>
      </c>
      <c r="L2038">
        <f>VLOOKUP(B2138,NOME_BID!$A$8:$E$350,5,FALSE)</f>
        <v>12</v>
      </c>
      <c r="M2038" s="33">
        <v>24</v>
      </c>
      <c r="N2038" t="str">
        <f t="shared" si="62"/>
        <v>12-24</v>
      </c>
      <c r="O2038" t="str">
        <f t="shared" si="63"/>
        <v>24-12</v>
      </c>
    </row>
    <row r="2039" spans="1:15">
      <c r="A2039" t="s">
        <v>94</v>
      </c>
      <c r="B2039" s="31" t="s">
        <v>290</v>
      </c>
      <c r="C2039" s="33" t="s">
        <v>52</v>
      </c>
      <c r="D2039" s="32">
        <v>41040</v>
      </c>
      <c r="E2039" s="32">
        <v>-41040</v>
      </c>
      <c r="F2039" s="7">
        <v>2008</v>
      </c>
      <c r="G2039" s="31" t="s">
        <v>290</v>
      </c>
      <c r="H2039" s="33" t="s">
        <v>52</v>
      </c>
      <c r="I2039" s="33">
        <v>49</v>
      </c>
      <c r="J2039" s="33">
        <v>-49</v>
      </c>
      <c r="K2039" s="7">
        <v>2008</v>
      </c>
      <c r="L2039">
        <f>VLOOKUP(B2139,NOME_BID!$A$8:$E$350,5,FALSE)</f>
        <v>22</v>
      </c>
      <c r="M2039" s="33">
        <v>24</v>
      </c>
      <c r="N2039" t="str">
        <f t="shared" si="62"/>
        <v>22-24</v>
      </c>
      <c r="O2039" t="str">
        <f t="shared" si="63"/>
        <v>24-22</v>
      </c>
    </row>
    <row r="2040" spans="1:15">
      <c r="A2040" t="s">
        <v>94</v>
      </c>
      <c r="B2040" s="31" t="s">
        <v>160</v>
      </c>
      <c r="C2040" s="33" t="s">
        <v>52</v>
      </c>
      <c r="D2040" s="32">
        <v>55504</v>
      </c>
      <c r="E2040" s="32">
        <v>-55504</v>
      </c>
      <c r="F2040" s="7">
        <v>2008</v>
      </c>
      <c r="G2040" s="31" t="s">
        <v>160</v>
      </c>
      <c r="H2040" s="33" t="s">
        <v>52</v>
      </c>
      <c r="I2040" s="33">
        <v>23</v>
      </c>
      <c r="J2040" s="33">
        <v>-23</v>
      </c>
      <c r="K2040" s="7">
        <v>2008</v>
      </c>
      <c r="L2040">
        <f>VLOOKUP(B2140,NOME_BID!$A$8:$E$350,5,FALSE)</f>
        <v>23</v>
      </c>
      <c r="M2040" s="33">
        <v>24</v>
      </c>
      <c r="N2040" t="str">
        <f t="shared" si="62"/>
        <v>23-24</v>
      </c>
      <c r="O2040" t="str">
        <f t="shared" si="63"/>
        <v>24-23</v>
      </c>
    </row>
    <row r="2041" spans="1:15">
      <c r="A2041" t="s">
        <v>94</v>
      </c>
      <c r="B2041" s="31" t="s">
        <v>162</v>
      </c>
      <c r="C2041" s="32">
        <v>250976072</v>
      </c>
      <c r="D2041" s="32">
        <v>169349178</v>
      </c>
      <c r="E2041" s="32">
        <v>81626894</v>
      </c>
      <c r="F2041" s="7">
        <v>2008</v>
      </c>
      <c r="G2041" s="31" t="s">
        <v>162</v>
      </c>
      <c r="H2041" s="32">
        <v>235430</v>
      </c>
      <c r="I2041" s="32">
        <v>194011</v>
      </c>
      <c r="J2041" s="32">
        <v>41419</v>
      </c>
      <c r="K2041" s="7">
        <v>2008</v>
      </c>
      <c r="L2041">
        <f>VLOOKUP(B2141,NOME_BID!$A$8:$E$350,5,FALSE)</f>
        <v>25</v>
      </c>
      <c r="M2041" s="33">
        <v>24</v>
      </c>
      <c r="N2041" t="str">
        <f t="shared" si="62"/>
        <v>25-24</v>
      </c>
      <c r="O2041" t="str">
        <f t="shared" si="63"/>
        <v>24-25</v>
      </c>
    </row>
    <row r="2042" spans="1:15">
      <c r="A2042" t="s">
        <v>94</v>
      </c>
      <c r="B2042" s="31" t="s">
        <v>163</v>
      </c>
      <c r="C2042" s="33" t="s">
        <v>52</v>
      </c>
      <c r="D2042" s="32">
        <v>22121</v>
      </c>
      <c r="E2042" s="32">
        <v>-22121</v>
      </c>
      <c r="F2042" s="7">
        <v>2008</v>
      </c>
      <c r="G2042" s="31" t="s">
        <v>163</v>
      </c>
      <c r="H2042" s="33" t="s">
        <v>52</v>
      </c>
      <c r="I2042" s="33">
        <v>16</v>
      </c>
      <c r="J2042" s="33">
        <v>-16</v>
      </c>
      <c r="K2042" s="7">
        <v>2008</v>
      </c>
      <c r="L2042">
        <f>VLOOKUP(B2142,NOME_BID!$A$8:$E$350,5,FALSE)</f>
        <v>25</v>
      </c>
      <c r="M2042" s="33">
        <v>24</v>
      </c>
      <c r="N2042" t="str">
        <f t="shared" si="62"/>
        <v>25-24</v>
      </c>
      <c r="O2042" t="str">
        <f t="shared" si="63"/>
        <v>24-25</v>
      </c>
    </row>
    <row r="2043" spans="1:15">
      <c r="A2043" t="s">
        <v>94</v>
      </c>
      <c r="B2043" s="31" t="s">
        <v>164</v>
      </c>
      <c r="C2043" s="33" t="s">
        <v>52</v>
      </c>
      <c r="D2043" s="32">
        <v>38063787</v>
      </c>
      <c r="E2043" s="32">
        <v>-38063787</v>
      </c>
      <c r="F2043" s="7">
        <v>2008</v>
      </c>
      <c r="G2043" s="31" t="s">
        <v>164</v>
      </c>
      <c r="H2043" s="33" t="s">
        <v>52</v>
      </c>
      <c r="I2043" s="32">
        <v>34932</v>
      </c>
      <c r="J2043" s="32">
        <v>-34932</v>
      </c>
      <c r="K2043" s="7">
        <v>2008</v>
      </c>
      <c r="L2043">
        <f>VLOOKUP(B2143,NOME_BID!$A$8:$E$350,5,FALSE)</f>
        <v>25</v>
      </c>
      <c r="M2043" s="33">
        <v>24</v>
      </c>
      <c r="N2043" t="str">
        <f t="shared" si="62"/>
        <v>25-24</v>
      </c>
      <c r="O2043" t="str">
        <f t="shared" si="63"/>
        <v>24-25</v>
      </c>
    </row>
    <row r="2044" spans="1:15">
      <c r="A2044" t="s">
        <v>94</v>
      </c>
      <c r="B2044" s="31" t="s">
        <v>165</v>
      </c>
      <c r="C2044" s="32">
        <v>780537</v>
      </c>
      <c r="D2044" s="32">
        <v>1298937</v>
      </c>
      <c r="E2044" s="32">
        <v>-518401</v>
      </c>
      <c r="F2044" s="7">
        <v>2008</v>
      </c>
      <c r="G2044" s="31" t="s">
        <v>165</v>
      </c>
      <c r="H2044" s="33">
        <v>705</v>
      </c>
      <c r="I2044" s="32">
        <v>1659</v>
      </c>
      <c r="J2044" s="33">
        <v>-954</v>
      </c>
      <c r="K2044" s="7">
        <v>2008</v>
      </c>
      <c r="L2044">
        <f>VLOOKUP(B2144,NOME_BID!$A$8:$E$350,5,FALSE)</f>
        <v>23</v>
      </c>
      <c r="M2044" s="33">
        <v>24</v>
      </c>
      <c r="N2044" t="str">
        <f t="shared" si="62"/>
        <v>23-24</v>
      </c>
      <c r="O2044" t="str">
        <f t="shared" si="63"/>
        <v>24-23</v>
      </c>
    </row>
    <row r="2045" spans="1:15">
      <c r="A2045" t="s">
        <v>94</v>
      </c>
      <c r="B2045" s="31" t="s">
        <v>166</v>
      </c>
      <c r="C2045" s="32">
        <v>71116</v>
      </c>
      <c r="D2045" s="32">
        <v>19085591</v>
      </c>
      <c r="E2045" s="32">
        <v>-19014476</v>
      </c>
      <c r="F2045" s="7">
        <v>2008</v>
      </c>
      <c r="G2045" s="31" t="s">
        <v>166</v>
      </c>
      <c r="H2045" s="33">
        <v>346</v>
      </c>
      <c r="I2045" s="32">
        <v>16969</v>
      </c>
      <c r="J2045" s="32">
        <v>-16623</v>
      </c>
      <c r="K2045" s="7">
        <v>2008</v>
      </c>
      <c r="L2045">
        <f>VLOOKUP(B2145,NOME_BID!$A$8:$E$350,5,FALSE)</f>
        <v>24</v>
      </c>
      <c r="M2045" s="33">
        <v>24</v>
      </c>
      <c r="N2045" t="str">
        <f t="shared" si="62"/>
        <v>24-24</v>
      </c>
      <c r="O2045" t="str">
        <f t="shared" si="63"/>
        <v>24-24</v>
      </c>
    </row>
    <row r="2046" spans="1:15">
      <c r="A2046" t="s">
        <v>94</v>
      </c>
      <c r="B2046" s="31" t="s">
        <v>268</v>
      </c>
      <c r="C2046" s="33" t="s">
        <v>52</v>
      </c>
      <c r="D2046" s="32">
        <v>2674</v>
      </c>
      <c r="E2046" s="32">
        <v>-2674</v>
      </c>
      <c r="F2046" s="7">
        <v>2008</v>
      </c>
      <c r="G2046" s="31" t="s">
        <v>268</v>
      </c>
      <c r="H2046" s="33" t="s">
        <v>52</v>
      </c>
      <c r="I2046" s="33">
        <v>3</v>
      </c>
      <c r="J2046" s="33">
        <v>-3</v>
      </c>
      <c r="K2046" s="7">
        <v>2008</v>
      </c>
      <c r="L2046">
        <f>VLOOKUP(B2146,NOME_BID!$A$8:$E$350,5,FALSE)</f>
        <v>26</v>
      </c>
      <c r="M2046" s="33">
        <v>24</v>
      </c>
      <c r="N2046" t="str">
        <f t="shared" si="62"/>
        <v>26-24</v>
      </c>
      <c r="O2046" t="str">
        <f t="shared" si="63"/>
        <v>24-26</v>
      </c>
    </row>
    <row r="2047" spans="1:15">
      <c r="A2047" t="s">
        <v>94</v>
      </c>
      <c r="B2047" s="31" t="s">
        <v>167</v>
      </c>
      <c r="C2047" s="32">
        <v>557870</v>
      </c>
      <c r="D2047" s="32">
        <v>4121267</v>
      </c>
      <c r="E2047" s="32">
        <v>-3563397</v>
      </c>
      <c r="F2047" s="7">
        <v>2008</v>
      </c>
      <c r="G2047" s="31" t="s">
        <v>167</v>
      </c>
      <c r="H2047" s="33">
        <v>387</v>
      </c>
      <c r="I2047" s="32">
        <v>19118</v>
      </c>
      <c r="J2047" s="32">
        <v>-18731</v>
      </c>
      <c r="K2047" s="7">
        <v>2008</v>
      </c>
      <c r="L2047">
        <f>VLOOKUP(B2147,NOME_BID!$A$8:$E$350,5,FALSE)</f>
        <v>24</v>
      </c>
      <c r="M2047" s="33">
        <v>24</v>
      </c>
      <c r="N2047" t="str">
        <f t="shared" si="62"/>
        <v>24-24</v>
      </c>
      <c r="O2047" t="str">
        <f t="shared" si="63"/>
        <v>24-24</v>
      </c>
    </row>
    <row r="2048" spans="1:15">
      <c r="A2048" t="s">
        <v>94</v>
      </c>
      <c r="B2048" s="31" t="s">
        <v>168</v>
      </c>
      <c r="C2048" s="33" t="s">
        <v>52</v>
      </c>
      <c r="D2048" s="32">
        <v>59801</v>
      </c>
      <c r="E2048" s="32">
        <v>-59801</v>
      </c>
      <c r="F2048" s="7">
        <v>2008</v>
      </c>
      <c r="G2048" s="31" t="s">
        <v>168</v>
      </c>
      <c r="H2048" s="33" t="s">
        <v>52</v>
      </c>
      <c r="I2048" s="33">
        <v>192</v>
      </c>
      <c r="J2048" s="33">
        <v>-192</v>
      </c>
      <c r="K2048" s="7">
        <v>2008</v>
      </c>
      <c r="L2048">
        <f>VLOOKUP(B2148,NOME_BID!$A$8:$E$350,5,FALSE)</f>
        <v>26</v>
      </c>
      <c r="M2048" s="33">
        <v>24</v>
      </c>
      <c r="N2048" t="str">
        <f t="shared" si="62"/>
        <v>26-24</v>
      </c>
      <c r="O2048" t="str">
        <f t="shared" si="63"/>
        <v>24-26</v>
      </c>
    </row>
    <row r="2049" spans="1:15">
      <c r="A2049" t="s">
        <v>94</v>
      </c>
      <c r="B2049" s="31" t="s">
        <v>169</v>
      </c>
      <c r="C2049" s="32">
        <v>32418629</v>
      </c>
      <c r="D2049" s="32">
        <v>9299240</v>
      </c>
      <c r="E2049" s="32">
        <v>23119389</v>
      </c>
      <c r="F2049" s="7">
        <v>2008</v>
      </c>
      <c r="G2049" s="31" t="s">
        <v>169</v>
      </c>
      <c r="H2049" s="32">
        <v>27809</v>
      </c>
      <c r="I2049" s="32">
        <v>32200</v>
      </c>
      <c r="J2049" s="32">
        <v>-4391</v>
      </c>
      <c r="K2049" s="7">
        <v>2008</v>
      </c>
      <c r="L2049">
        <f>VLOOKUP(B2149,NOME_BID!$A$8:$E$350,5,FALSE)</f>
        <v>22</v>
      </c>
      <c r="M2049" s="33">
        <v>24</v>
      </c>
      <c r="N2049" t="str">
        <f t="shared" si="62"/>
        <v>22-24</v>
      </c>
      <c r="O2049" t="str">
        <f t="shared" si="63"/>
        <v>24-22</v>
      </c>
    </row>
    <row r="2050" spans="1:15">
      <c r="A2050" t="s">
        <v>94</v>
      </c>
      <c r="B2050" s="31" t="s">
        <v>170</v>
      </c>
      <c r="C2050" s="32">
        <v>189348</v>
      </c>
      <c r="D2050" s="32">
        <v>322336</v>
      </c>
      <c r="E2050" s="32">
        <v>-132988</v>
      </c>
      <c r="F2050" s="7">
        <v>2008</v>
      </c>
      <c r="G2050" s="31" t="s">
        <v>170</v>
      </c>
      <c r="H2050" s="33">
        <v>93</v>
      </c>
      <c r="I2050" s="32">
        <v>1571</v>
      </c>
      <c r="J2050" s="32">
        <v>-1478</v>
      </c>
      <c r="K2050" s="7">
        <v>2008</v>
      </c>
      <c r="L2050">
        <f>VLOOKUP(B2150,NOME_BID!$A$8:$E$350,5,FALSE)</f>
        <v>24</v>
      </c>
      <c r="M2050" s="33">
        <v>24</v>
      </c>
      <c r="N2050" t="str">
        <f t="shared" si="62"/>
        <v>24-24</v>
      </c>
      <c r="O2050" t="str">
        <f t="shared" si="63"/>
        <v>24-24</v>
      </c>
    </row>
    <row r="2051" spans="1:15">
      <c r="A2051" t="s">
        <v>94</v>
      </c>
      <c r="B2051" s="31" t="s">
        <v>172</v>
      </c>
      <c r="C2051" s="32">
        <v>88944476</v>
      </c>
      <c r="D2051" s="32">
        <v>50687134</v>
      </c>
      <c r="E2051" s="32">
        <v>38257342</v>
      </c>
      <c r="F2051" s="7">
        <v>2008</v>
      </c>
      <c r="G2051" s="31" t="s">
        <v>172</v>
      </c>
      <c r="H2051" s="32">
        <v>120845</v>
      </c>
      <c r="I2051" s="32">
        <v>197208</v>
      </c>
      <c r="J2051" s="32">
        <v>-76363</v>
      </c>
      <c r="K2051" s="7">
        <v>2008</v>
      </c>
      <c r="L2051">
        <f>VLOOKUP(B2151,NOME_BID!$A$8:$E$350,5,FALSE)</f>
        <v>13</v>
      </c>
      <c r="M2051" s="33">
        <v>24</v>
      </c>
      <c r="N2051" t="str">
        <f t="shared" si="62"/>
        <v>13-24</v>
      </c>
      <c r="O2051" t="str">
        <f t="shared" si="63"/>
        <v>24-13</v>
      </c>
    </row>
    <row r="2052" spans="1:15">
      <c r="A2052" t="s">
        <v>94</v>
      </c>
      <c r="B2052" s="31" t="s">
        <v>44</v>
      </c>
      <c r="C2052" s="32">
        <v>41533</v>
      </c>
      <c r="D2052" s="32">
        <v>25456</v>
      </c>
      <c r="E2052" s="32">
        <v>16078</v>
      </c>
      <c r="F2052" s="7">
        <v>2008</v>
      </c>
      <c r="G2052" s="31" t="s">
        <v>44</v>
      </c>
      <c r="H2052" s="33">
        <v>510</v>
      </c>
      <c r="I2052" s="32">
        <v>1392</v>
      </c>
      <c r="J2052" s="33">
        <v>-882</v>
      </c>
      <c r="K2052" s="7">
        <v>2008</v>
      </c>
      <c r="L2052">
        <f>VLOOKUP(B2152,NOME_BID!$A$8:$E$350,5,FALSE)</f>
        <v>26</v>
      </c>
      <c r="M2052" s="33">
        <v>24</v>
      </c>
      <c r="N2052" t="str">
        <f t="shared" ref="N2052:N2115" si="64">CONCATENATE(L2052,"-",M2052)</f>
        <v>26-24</v>
      </c>
      <c r="O2052" t="str">
        <f t="shared" ref="O2052:O2115" si="65">CONCATENATE(M2052,"-",L2052)</f>
        <v>24-26</v>
      </c>
    </row>
    <row r="2053" spans="1:15">
      <c r="A2053" t="s">
        <v>94</v>
      </c>
      <c r="B2053" s="31" t="s">
        <v>45</v>
      </c>
      <c r="C2053" s="32">
        <v>1564935</v>
      </c>
      <c r="D2053" s="32">
        <v>31413649</v>
      </c>
      <c r="E2053" s="32">
        <v>-29848714</v>
      </c>
      <c r="F2053" s="7">
        <v>2008</v>
      </c>
      <c r="G2053" s="31" t="s">
        <v>45</v>
      </c>
      <c r="H2053" s="32">
        <v>1900</v>
      </c>
      <c r="I2053" s="32">
        <v>28290</v>
      </c>
      <c r="J2053" s="32">
        <v>-26390</v>
      </c>
      <c r="K2053" s="7">
        <v>2008</v>
      </c>
      <c r="L2053">
        <f>VLOOKUP(B2153,NOME_BID!$A$8:$E$350,5,FALSE)</f>
        <v>24</v>
      </c>
      <c r="M2053" s="33">
        <v>24</v>
      </c>
      <c r="N2053" t="str">
        <f t="shared" si="64"/>
        <v>24-24</v>
      </c>
      <c r="O2053" t="str">
        <f t="shared" si="65"/>
        <v>24-24</v>
      </c>
    </row>
    <row r="2054" spans="1:15">
      <c r="A2054" t="s">
        <v>94</v>
      </c>
      <c r="B2054" s="31" t="s">
        <v>269</v>
      </c>
      <c r="C2054" s="33" t="s">
        <v>52</v>
      </c>
      <c r="D2054" s="33">
        <v>220</v>
      </c>
      <c r="E2054" s="33">
        <v>-220</v>
      </c>
      <c r="F2054" s="7">
        <v>2008</v>
      </c>
      <c r="G2054" s="31" t="s">
        <v>269</v>
      </c>
      <c r="H2054" s="33" t="s">
        <v>52</v>
      </c>
      <c r="I2054" s="33">
        <v>6</v>
      </c>
      <c r="J2054" s="33">
        <v>-6</v>
      </c>
      <c r="K2054" s="7">
        <v>2008</v>
      </c>
      <c r="L2054">
        <f>VLOOKUP(B2154,NOME_BID!$A$8:$E$350,5,FALSE)</f>
        <v>26</v>
      </c>
      <c r="M2054" s="33">
        <v>24</v>
      </c>
      <c r="N2054" t="str">
        <f t="shared" si="64"/>
        <v>26-24</v>
      </c>
      <c r="O2054" t="str">
        <f t="shared" si="65"/>
        <v>24-26</v>
      </c>
    </row>
    <row r="2055" spans="1:15">
      <c r="A2055" t="s">
        <v>94</v>
      </c>
      <c r="B2055" s="31" t="s">
        <v>270</v>
      </c>
      <c r="C2055" s="33">
        <v>121</v>
      </c>
      <c r="D2055" s="33">
        <v>23</v>
      </c>
      <c r="E2055" s="33">
        <v>99</v>
      </c>
      <c r="F2055" s="7">
        <v>2008</v>
      </c>
      <c r="G2055" s="31" t="s">
        <v>270</v>
      </c>
      <c r="H2055" s="33">
        <v>8</v>
      </c>
      <c r="I2055" s="33">
        <v>1</v>
      </c>
      <c r="J2055" s="33">
        <v>7</v>
      </c>
      <c r="K2055" s="7">
        <v>2008</v>
      </c>
      <c r="L2055">
        <f>VLOOKUP(B2155,NOME_BID!$A$8:$E$350,5,FALSE)</f>
        <v>22</v>
      </c>
      <c r="M2055" s="33">
        <v>24</v>
      </c>
      <c r="N2055" t="str">
        <f t="shared" si="64"/>
        <v>22-24</v>
      </c>
      <c r="O2055" t="str">
        <f t="shared" si="65"/>
        <v>24-22</v>
      </c>
    </row>
    <row r="2056" spans="1:15">
      <c r="A2056" t="s">
        <v>94</v>
      </c>
      <c r="B2056" s="31" t="s">
        <v>174</v>
      </c>
      <c r="C2056" s="32">
        <v>90105</v>
      </c>
      <c r="D2056" s="32">
        <v>400329</v>
      </c>
      <c r="E2056" s="32">
        <v>-310224</v>
      </c>
      <c r="F2056" s="7">
        <v>2008</v>
      </c>
      <c r="G2056" s="31" t="s">
        <v>174</v>
      </c>
      <c r="H2056" s="33">
        <v>22</v>
      </c>
      <c r="I2056" s="32">
        <v>1841</v>
      </c>
      <c r="J2056" s="32">
        <v>-1819</v>
      </c>
      <c r="K2056" s="7">
        <v>2008</v>
      </c>
      <c r="L2056">
        <f>VLOOKUP(B2156,NOME_BID!$A$8:$E$350,5,FALSE)</f>
        <v>26</v>
      </c>
      <c r="M2056" s="33">
        <v>24</v>
      </c>
      <c r="N2056" t="str">
        <f t="shared" si="64"/>
        <v>26-24</v>
      </c>
      <c r="O2056" t="str">
        <f t="shared" si="65"/>
        <v>24-26</v>
      </c>
    </row>
    <row r="2057" spans="1:15">
      <c r="A2057" t="s">
        <v>94</v>
      </c>
      <c r="B2057" s="31" t="s">
        <v>175</v>
      </c>
      <c r="C2057" s="32">
        <v>3652576</v>
      </c>
      <c r="D2057" s="32">
        <v>297218</v>
      </c>
      <c r="E2057" s="32">
        <v>3355358</v>
      </c>
      <c r="F2057" s="7">
        <v>2008</v>
      </c>
      <c r="G2057" s="31" t="s">
        <v>175</v>
      </c>
      <c r="H2057" s="32">
        <v>2281</v>
      </c>
      <c r="I2057" s="32">
        <v>2503</v>
      </c>
      <c r="J2057" s="33">
        <v>-222</v>
      </c>
      <c r="K2057" s="7">
        <v>2008</v>
      </c>
      <c r="L2057">
        <f>VLOOKUP(B2157,NOME_BID!$A$8:$E$350,5,FALSE)</f>
        <v>26</v>
      </c>
      <c r="M2057" s="33">
        <v>24</v>
      </c>
      <c r="N2057" t="str">
        <f t="shared" si="64"/>
        <v>26-24</v>
      </c>
      <c r="O2057" t="str">
        <f t="shared" si="65"/>
        <v>24-26</v>
      </c>
    </row>
    <row r="2058" spans="1:15">
      <c r="A2058" t="s">
        <v>94</v>
      </c>
      <c r="B2058" s="31" t="s">
        <v>240</v>
      </c>
      <c r="C2058" s="32">
        <v>5594810</v>
      </c>
      <c r="D2058" s="32">
        <v>21718370</v>
      </c>
      <c r="E2058" s="32">
        <v>-16123560</v>
      </c>
      <c r="F2058" s="7">
        <v>2008</v>
      </c>
      <c r="G2058" s="31" t="s">
        <v>240</v>
      </c>
      <c r="H2058" s="32">
        <v>3485</v>
      </c>
      <c r="I2058" s="32">
        <v>13553</v>
      </c>
      <c r="J2058" s="32">
        <v>-10068</v>
      </c>
      <c r="K2058" s="7">
        <v>2008</v>
      </c>
      <c r="L2058">
        <f>VLOOKUP(B2158,NOME_BID!$A$8:$E$350,5,FALSE)</f>
        <v>26</v>
      </c>
      <c r="M2058" s="33">
        <v>24</v>
      </c>
      <c r="N2058" t="str">
        <f t="shared" si="64"/>
        <v>26-24</v>
      </c>
      <c r="O2058" t="str">
        <f t="shared" si="65"/>
        <v>24-26</v>
      </c>
    </row>
    <row r="2059" spans="1:15">
      <c r="A2059" t="s">
        <v>94</v>
      </c>
      <c r="B2059" s="31" t="s">
        <v>176</v>
      </c>
      <c r="C2059" s="33">
        <v>141</v>
      </c>
      <c r="D2059" s="33" t="s">
        <v>52</v>
      </c>
      <c r="E2059" s="33">
        <v>141</v>
      </c>
      <c r="F2059" s="7">
        <v>2008</v>
      </c>
      <c r="G2059" s="31" t="s">
        <v>176</v>
      </c>
      <c r="H2059" s="33">
        <v>4</v>
      </c>
      <c r="I2059" s="33" t="s">
        <v>52</v>
      </c>
      <c r="J2059" s="33">
        <v>4</v>
      </c>
      <c r="K2059" s="7">
        <v>2008</v>
      </c>
      <c r="L2059">
        <f>VLOOKUP(B2159,NOME_BID!$A$8:$E$350,5,FALSE)</f>
        <v>26</v>
      </c>
      <c r="M2059" s="33">
        <v>24</v>
      </c>
      <c r="N2059" t="str">
        <f t="shared" si="64"/>
        <v>26-24</v>
      </c>
      <c r="O2059" t="str">
        <f t="shared" si="65"/>
        <v>24-26</v>
      </c>
    </row>
    <row r="2060" spans="1:15">
      <c r="A2060" t="s">
        <v>94</v>
      </c>
      <c r="B2060" s="31" t="s">
        <v>177</v>
      </c>
      <c r="C2060" s="32">
        <v>36808405</v>
      </c>
      <c r="D2060" s="32">
        <v>5669700</v>
      </c>
      <c r="E2060" s="32">
        <v>31138706</v>
      </c>
      <c r="F2060" s="7">
        <v>2008</v>
      </c>
      <c r="G2060" s="31" t="s">
        <v>177</v>
      </c>
      <c r="H2060" s="32">
        <v>6945</v>
      </c>
      <c r="I2060" s="32">
        <v>17275</v>
      </c>
      <c r="J2060" s="32">
        <v>-10330</v>
      </c>
      <c r="K2060" s="7">
        <v>2008</v>
      </c>
      <c r="L2060">
        <f>VLOOKUP(B2160,NOME_BID!$A$8:$E$350,5,FALSE)</f>
        <v>22</v>
      </c>
      <c r="M2060" s="33">
        <v>24</v>
      </c>
      <c r="N2060" t="str">
        <f t="shared" si="64"/>
        <v>22-24</v>
      </c>
      <c r="O2060" t="str">
        <f t="shared" si="65"/>
        <v>24-22</v>
      </c>
    </row>
    <row r="2061" spans="1:15">
      <c r="A2061" t="s">
        <v>94</v>
      </c>
      <c r="B2061" s="31" t="s">
        <v>179</v>
      </c>
      <c r="C2061" s="32">
        <v>196918</v>
      </c>
      <c r="D2061" s="32">
        <v>57346</v>
      </c>
      <c r="E2061" s="32">
        <v>139572</v>
      </c>
      <c r="F2061" s="7">
        <v>2008</v>
      </c>
      <c r="G2061" s="31" t="s">
        <v>179</v>
      </c>
      <c r="H2061" s="33">
        <v>625</v>
      </c>
      <c r="I2061" s="32">
        <v>1925</v>
      </c>
      <c r="J2061" s="32">
        <v>-1300</v>
      </c>
      <c r="K2061" s="7">
        <v>2008</v>
      </c>
      <c r="L2061">
        <f>VLOOKUP(B2161,NOME_BID!$A$8:$E$350,5,FALSE)</f>
        <v>26</v>
      </c>
      <c r="M2061" s="33">
        <v>24</v>
      </c>
      <c r="N2061" t="str">
        <f t="shared" si="64"/>
        <v>26-24</v>
      </c>
      <c r="O2061" t="str">
        <f t="shared" si="65"/>
        <v>24-26</v>
      </c>
    </row>
    <row r="2062" spans="1:15">
      <c r="A2062" t="s">
        <v>94</v>
      </c>
      <c r="B2062" s="31" t="s">
        <v>180</v>
      </c>
      <c r="C2062" s="32">
        <v>483943</v>
      </c>
      <c r="D2062" s="32">
        <v>211893</v>
      </c>
      <c r="E2062" s="32">
        <v>272050</v>
      </c>
      <c r="F2062" s="7">
        <v>2008</v>
      </c>
      <c r="G2062" s="31" t="s">
        <v>180</v>
      </c>
      <c r="H2062" s="32">
        <v>1898</v>
      </c>
      <c r="I2062" s="33">
        <v>613</v>
      </c>
      <c r="J2062" s="32">
        <v>1285</v>
      </c>
      <c r="K2062" s="7">
        <v>2008</v>
      </c>
      <c r="L2062">
        <f>VLOOKUP(B2162,NOME_BID!$A$8:$E$350,5,FALSE)</f>
        <v>25</v>
      </c>
      <c r="M2062" s="33">
        <v>24</v>
      </c>
      <c r="N2062" t="str">
        <f t="shared" si="64"/>
        <v>25-24</v>
      </c>
      <c r="O2062" t="str">
        <f t="shared" si="65"/>
        <v>24-25</v>
      </c>
    </row>
    <row r="2063" spans="1:15">
      <c r="A2063" t="s">
        <v>94</v>
      </c>
      <c r="B2063" s="31" t="s">
        <v>182</v>
      </c>
      <c r="C2063" s="32">
        <v>54780093</v>
      </c>
      <c r="D2063" s="32">
        <v>2883820</v>
      </c>
      <c r="E2063" s="32">
        <v>51896274</v>
      </c>
      <c r="F2063" s="7">
        <v>2008</v>
      </c>
      <c r="G2063" s="31" t="s">
        <v>182</v>
      </c>
      <c r="H2063" s="32">
        <v>59796</v>
      </c>
      <c r="I2063" s="32">
        <v>6597</v>
      </c>
      <c r="J2063" s="32">
        <v>53199</v>
      </c>
      <c r="K2063" s="7">
        <v>2008</v>
      </c>
      <c r="L2063">
        <f>VLOOKUP(B2163,NOME_BID!$A$8:$E$350,5,FALSE)</f>
        <v>26</v>
      </c>
      <c r="M2063" s="33">
        <v>24</v>
      </c>
      <c r="N2063" t="str">
        <f t="shared" si="64"/>
        <v>26-24</v>
      </c>
      <c r="O2063" t="str">
        <f t="shared" si="65"/>
        <v>24-26</v>
      </c>
    </row>
    <row r="2064" spans="1:15">
      <c r="A2064" t="s">
        <v>94</v>
      </c>
      <c r="B2064" s="31" t="s">
        <v>271</v>
      </c>
      <c r="C2064" s="33" t="s">
        <v>52</v>
      </c>
      <c r="D2064" s="33">
        <v>3</v>
      </c>
      <c r="E2064" s="33">
        <v>-3</v>
      </c>
      <c r="F2064" s="7">
        <v>2008</v>
      </c>
      <c r="G2064" s="31" t="s">
        <v>271</v>
      </c>
      <c r="H2064" s="33" t="s">
        <v>52</v>
      </c>
      <c r="I2064" s="33">
        <v>0</v>
      </c>
      <c r="J2064" s="33">
        <v>0</v>
      </c>
      <c r="K2064" s="7">
        <v>2008</v>
      </c>
      <c r="L2064">
        <f>VLOOKUP(B2164,NOME_BID!$A$8:$E$350,5,FALSE)</f>
        <v>26</v>
      </c>
      <c r="M2064" s="33">
        <v>24</v>
      </c>
      <c r="N2064" t="str">
        <f t="shared" si="64"/>
        <v>26-24</v>
      </c>
      <c r="O2064" t="str">
        <f t="shared" si="65"/>
        <v>24-26</v>
      </c>
    </row>
    <row r="2065" spans="1:15">
      <c r="A2065" t="s">
        <v>94</v>
      </c>
      <c r="B2065" s="31" t="s">
        <v>183</v>
      </c>
      <c r="C2065" s="33" t="s">
        <v>52</v>
      </c>
      <c r="D2065" s="32">
        <v>1107</v>
      </c>
      <c r="E2065" s="32">
        <v>-1107</v>
      </c>
      <c r="F2065" s="7">
        <v>2008</v>
      </c>
      <c r="G2065" s="31" t="s">
        <v>183</v>
      </c>
      <c r="H2065" s="33" t="s">
        <v>52</v>
      </c>
      <c r="I2065" s="33">
        <v>13</v>
      </c>
      <c r="J2065" s="33">
        <v>-13</v>
      </c>
      <c r="K2065" s="7">
        <v>2008</v>
      </c>
      <c r="L2065">
        <f>VLOOKUP(B2165,NOME_BID!$A$8:$E$350,5,FALSE)</f>
        <v>23</v>
      </c>
      <c r="M2065" s="33">
        <v>24</v>
      </c>
      <c r="N2065" t="str">
        <f t="shared" si="64"/>
        <v>23-24</v>
      </c>
      <c r="O2065" t="str">
        <f t="shared" si="65"/>
        <v>24-23</v>
      </c>
    </row>
    <row r="2066" spans="1:15">
      <c r="A2066" t="s">
        <v>94</v>
      </c>
      <c r="B2066" s="31" t="s">
        <v>184</v>
      </c>
      <c r="C2066" s="32">
        <v>1389850</v>
      </c>
      <c r="D2066" s="32">
        <v>85613846</v>
      </c>
      <c r="E2066" s="32">
        <v>-84223996</v>
      </c>
      <c r="F2066" s="7">
        <v>2008</v>
      </c>
      <c r="G2066" s="31" t="s">
        <v>184</v>
      </c>
      <c r="H2066" s="32">
        <v>1682</v>
      </c>
      <c r="I2066" s="32">
        <v>51477</v>
      </c>
      <c r="J2066" s="32">
        <v>-49795</v>
      </c>
      <c r="K2066" s="7">
        <v>2008</v>
      </c>
      <c r="L2066">
        <f>VLOOKUP(B2166,NOME_BID!$A$8:$E$350,5,FALSE)</f>
        <v>23</v>
      </c>
      <c r="M2066" s="33">
        <v>24</v>
      </c>
      <c r="N2066" t="str">
        <f t="shared" si="64"/>
        <v>23-24</v>
      </c>
      <c r="O2066" t="str">
        <f t="shared" si="65"/>
        <v>24-23</v>
      </c>
    </row>
    <row r="2067" spans="1:15">
      <c r="A2067" t="s">
        <v>94</v>
      </c>
      <c r="B2067" s="31" t="s">
        <v>241</v>
      </c>
      <c r="C2067" s="33" t="s">
        <v>52</v>
      </c>
      <c r="D2067" s="33">
        <v>5</v>
      </c>
      <c r="E2067" s="33">
        <v>-5</v>
      </c>
      <c r="F2067" s="7">
        <v>2008</v>
      </c>
      <c r="G2067" s="31" t="s">
        <v>241</v>
      </c>
      <c r="H2067" s="33" t="s">
        <v>52</v>
      </c>
      <c r="I2067" s="33">
        <v>0</v>
      </c>
      <c r="J2067" s="33">
        <v>0</v>
      </c>
      <c r="K2067" s="7">
        <v>2008</v>
      </c>
      <c r="L2067">
        <f>VLOOKUP(B2167,NOME_BID!$A$8:$E$350,5,FALSE)</f>
        <v>26</v>
      </c>
      <c r="M2067" s="33">
        <v>24</v>
      </c>
      <c r="N2067" t="str">
        <f t="shared" si="64"/>
        <v>26-24</v>
      </c>
      <c r="O2067" t="str">
        <f t="shared" si="65"/>
        <v>24-26</v>
      </c>
    </row>
    <row r="2068" spans="1:15">
      <c r="A2068" t="s">
        <v>94</v>
      </c>
      <c r="B2068" s="31" t="s">
        <v>188</v>
      </c>
      <c r="C2068" s="33">
        <v>582</v>
      </c>
      <c r="D2068" s="33" t="s">
        <v>52</v>
      </c>
      <c r="E2068" s="33">
        <v>582</v>
      </c>
      <c r="F2068" s="7">
        <v>2008</v>
      </c>
      <c r="G2068" s="31" t="s">
        <v>188</v>
      </c>
      <c r="H2068" s="33">
        <v>5</v>
      </c>
      <c r="I2068" s="33" t="s">
        <v>52</v>
      </c>
      <c r="J2068" s="33">
        <v>5</v>
      </c>
      <c r="K2068" s="7">
        <v>2008</v>
      </c>
      <c r="L2068">
        <f>VLOOKUP(B2168,NOME_BID!$A$8:$E$350,5,FALSE)</f>
        <v>23</v>
      </c>
      <c r="M2068" s="33">
        <v>24</v>
      </c>
      <c r="N2068" t="str">
        <f t="shared" si="64"/>
        <v>23-24</v>
      </c>
      <c r="O2068" t="str">
        <f t="shared" si="65"/>
        <v>24-23</v>
      </c>
    </row>
    <row r="2069" spans="1:15">
      <c r="A2069" t="s">
        <v>94</v>
      </c>
      <c r="B2069" s="31" t="s">
        <v>189</v>
      </c>
      <c r="C2069" s="33">
        <v>825</v>
      </c>
      <c r="D2069" s="33">
        <v>0</v>
      </c>
      <c r="E2069" s="33">
        <v>824</v>
      </c>
      <c r="F2069" s="7">
        <v>2008</v>
      </c>
      <c r="G2069" s="31" t="s">
        <v>189</v>
      </c>
      <c r="H2069" s="33">
        <v>10</v>
      </c>
      <c r="I2069" s="33">
        <v>0</v>
      </c>
      <c r="J2069" s="33">
        <v>10</v>
      </c>
      <c r="K2069" s="7">
        <v>2008</v>
      </c>
      <c r="L2069">
        <f>VLOOKUP(B2169,NOME_BID!$A$8:$E$350,5,FALSE)</f>
        <v>26</v>
      </c>
      <c r="M2069" s="33">
        <v>24</v>
      </c>
      <c r="N2069" t="str">
        <f t="shared" si="64"/>
        <v>26-24</v>
      </c>
      <c r="O2069" t="str">
        <f t="shared" si="65"/>
        <v>24-26</v>
      </c>
    </row>
    <row r="2070" spans="1:15">
      <c r="A2070" t="s">
        <v>94</v>
      </c>
      <c r="B2070" s="31" t="s">
        <v>193</v>
      </c>
      <c r="C2070" s="32">
        <v>46288</v>
      </c>
      <c r="D2070" s="32">
        <v>990427</v>
      </c>
      <c r="E2070" s="32">
        <v>-944139</v>
      </c>
      <c r="F2070" s="7">
        <v>2008</v>
      </c>
      <c r="G2070" s="31" t="s">
        <v>193</v>
      </c>
      <c r="H2070" s="33">
        <v>93</v>
      </c>
      <c r="I2070" s="32">
        <v>4281</v>
      </c>
      <c r="J2070" s="32">
        <v>-4188</v>
      </c>
      <c r="K2070" s="7">
        <v>2008</v>
      </c>
      <c r="L2070">
        <f>VLOOKUP(B2170,NOME_BID!$A$8:$E$350,5,FALSE)</f>
        <v>26</v>
      </c>
      <c r="M2070" s="33">
        <v>24</v>
      </c>
      <c r="N2070" t="str">
        <f t="shared" si="64"/>
        <v>26-24</v>
      </c>
      <c r="O2070" t="str">
        <f t="shared" si="65"/>
        <v>24-26</v>
      </c>
    </row>
    <row r="2071" spans="1:15">
      <c r="A2071" t="s">
        <v>94</v>
      </c>
      <c r="B2071" s="31" t="s">
        <v>194</v>
      </c>
      <c r="C2071" s="33" t="s">
        <v>52</v>
      </c>
      <c r="D2071" s="33">
        <v>4</v>
      </c>
      <c r="E2071" s="33">
        <v>-4</v>
      </c>
      <c r="F2071" s="7">
        <v>2008</v>
      </c>
      <c r="G2071" s="31" t="s">
        <v>194</v>
      </c>
      <c r="H2071" s="33" t="s">
        <v>52</v>
      </c>
      <c r="I2071" s="33">
        <v>1</v>
      </c>
      <c r="J2071" s="33">
        <v>-1</v>
      </c>
      <c r="K2071" s="7">
        <v>2008</v>
      </c>
      <c r="L2071">
        <f>VLOOKUP(B2171,NOME_BID!$A$8:$E$350,5,FALSE)</f>
        <v>24</v>
      </c>
      <c r="M2071" s="33">
        <v>24</v>
      </c>
      <c r="N2071" t="str">
        <f t="shared" si="64"/>
        <v>24-24</v>
      </c>
      <c r="O2071" t="str">
        <f t="shared" si="65"/>
        <v>24-24</v>
      </c>
    </row>
    <row r="2072" spans="1:15">
      <c r="A2072" t="s">
        <v>94</v>
      </c>
      <c r="B2072" s="31" t="s">
        <v>195</v>
      </c>
      <c r="C2072" s="32">
        <v>222904</v>
      </c>
      <c r="D2072" s="32">
        <v>184644</v>
      </c>
      <c r="E2072" s="32">
        <v>38259</v>
      </c>
      <c r="F2072" s="7">
        <v>2008</v>
      </c>
      <c r="G2072" s="31" t="s">
        <v>195</v>
      </c>
      <c r="H2072" s="33">
        <v>471</v>
      </c>
      <c r="I2072" s="32">
        <v>1026</v>
      </c>
      <c r="J2072" s="33">
        <v>-555</v>
      </c>
      <c r="K2072" s="7">
        <v>2008</v>
      </c>
      <c r="L2072">
        <f>VLOOKUP(B2172,NOME_BID!$A$8:$E$350,5,FALSE)</f>
        <v>21</v>
      </c>
      <c r="M2072" s="33">
        <v>24</v>
      </c>
      <c r="N2072" t="str">
        <f t="shared" si="64"/>
        <v>21-24</v>
      </c>
      <c r="O2072" t="str">
        <f t="shared" si="65"/>
        <v>24-21</v>
      </c>
    </row>
    <row r="2073" spans="1:15">
      <c r="A2073" t="s">
        <v>94</v>
      </c>
      <c r="B2073" s="31" t="s">
        <v>196</v>
      </c>
      <c r="C2073" s="33">
        <v>577</v>
      </c>
      <c r="D2073" s="33" t="s">
        <v>52</v>
      </c>
      <c r="E2073" s="33">
        <v>577</v>
      </c>
      <c r="F2073" s="7">
        <v>2008</v>
      </c>
      <c r="G2073" s="31" t="s">
        <v>196</v>
      </c>
      <c r="H2073" s="33">
        <v>5</v>
      </c>
      <c r="I2073" s="33" t="s">
        <v>52</v>
      </c>
      <c r="J2073" s="33">
        <v>5</v>
      </c>
      <c r="K2073" s="7">
        <v>2008</v>
      </c>
      <c r="L2073">
        <f>VLOOKUP(B2173,NOME_BID!$A$8:$E$350,5,FALSE)</f>
        <v>24</v>
      </c>
      <c r="M2073" s="33">
        <v>24</v>
      </c>
      <c r="N2073" t="str">
        <f t="shared" si="64"/>
        <v>24-24</v>
      </c>
      <c r="O2073" t="str">
        <f t="shared" si="65"/>
        <v>24-24</v>
      </c>
    </row>
    <row r="2074" spans="1:15">
      <c r="A2074" t="s">
        <v>94</v>
      </c>
      <c r="B2074" s="31" t="s">
        <v>198</v>
      </c>
      <c r="C2074" s="33" t="s">
        <v>52</v>
      </c>
      <c r="D2074" s="33">
        <v>70</v>
      </c>
      <c r="E2074" s="33">
        <v>-70</v>
      </c>
      <c r="F2074" s="7">
        <v>2008</v>
      </c>
      <c r="G2074" s="31" t="s">
        <v>198</v>
      </c>
      <c r="H2074" s="33" t="s">
        <v>52</v>
      </c>
      <c r="I2074" s="33">
        <v>0</v>
      </c>
      <c r="J2074" s="33">
        <v>0</v>
      </c>
      <c r="K2074" s="7">
        <v>2008</v>
      </c>
      <c r="L2074">
        <f>VLOOKUP(B2174,NOME_BID!$A$8:$E$350,5,FALSE)</f>
        <v>24</v>
      </c>
      <c r="M2074" s="33">
        <v>24</v>
      </c>
      <c r="N2074" t="str">
        <f t="shared" si="64"/>
        <v>24-24</v>
      </c>
      <c r="O2074" t="str">
        <f t="shared" si="65"/>
        <v>24-24</v>
      </c>
    </row>
    <row r="2075" spans="1:15">
      <c r="A2075" t="s">
        <v>94</v>
      </c>
      <c r="B2075" s="31" t="s">
        <v>199</v>
      </c>
      <c r="C2075" s="32">
        <v>1435525</v>
      </c>
      <c r="D2075" s="32">
        <v>3162357</v>
      </c>
      <c r="E2075" s="32">
        <v>-1726832</v>
      </c>
      <c r="F2075" s="7">
        <v>2008</v>
      </c>
      <c r="G2075" s="31" t="s">
        <v>199</v>
      </c>
      <c r="H2075" s="32">
        <v>4608</v>
      </c>
      <c r="I2075" s="32">
        <v>38520</v>
      </c>
      <c r="J2075" s="32">
        <v>-33912</v>
      </c>
      <c r="K2075" s="7">
        <v>2008</v>
      </c>
      <c r="L2075">
        <f>VLOOKUP(B2175,NOME_BID!$A$8:$E$350,5,FALSE)</f>
        <v>17</v>
      </c>
      <c r="M2075" s="33">
        <v>24</v>
      </c>
      <c r="N2075" t="str">
        <f t="shared" si="64"/>
        <v>17-24</v>
      </c>
      <c r="O2075" t="str">
        <f t="shared" si="65"/>
        <v>24-17</v>
      </c>
    </row>
    <row r="2076" spans="1:15">
      <c r="A2076" t="s">
        <v>94</v>
      </c>
      <c r="B2076" s="31" t="s">
        <v>200</v>
      </c>
      <c r="C2076" s="32">
        <v>28229</v>
      </c>
      <c r="D2076" s="32">
        <v>11733713</v>
      </c>
      <c r="E2076" s="32">
        <v>-11705484</v>
      </c>
      <c r="F2076" s="7">
        <v>2008</v>
      </c>
      <c r="G2076" s="31" t="s">
        <v>200</v>
      </c>
      <c r="H2076" s="33">
        <v>222</v>
      </c>
      <c r="I2076" s="32">
        <v>40382</v>
      </c>
      <c r="J2076" s="32">
        <v>-40160</v>
      </c>
      <c r="K2076" s="7">
        <v>2008</v>
      </c>
      <c r="L2076">
        <f>VLOOKUP(B2176,NOME_BID!$A$8:$E$350,5,FALSE)</f>
        <v>23</v>
      </c>
      <c r="M2076" s="33">
        <v>24</v>
      </c>
      <c r="N2076" t="str">
        <f t="shared" si="64"/>
        <v>23-24</v>
      </c>
      <c r="O2076" t="str">
        <f t="shared" si="65"/>
        <v>24-23</v>
      </c>
    </row>
    <row r="2077" spans="1:15">
      <c r="A2077" t="s">
        <v>94</v>
      </c>
      <c r="B2077" s="31" t="s">
        <v>201</v>
      </c>
      <c r="C2077" s="32">
        <v>26170</v>
      </c>
      <c r="D2077" s="33">
        <v>2</v>
      </c>
      <c r="E2077" s="32">
        <v>26169</v>
      </c>
      <c r="F2077" s="7">
        <v>2008</v>
      </c>
      <c r="G2077" s="31" t="s">
        <v>201</v>
      </c>
      <c r="H2077" s="33">
        <v>142</v>
      </c>
      <c r="I2077" s="33">
        <v>1</v>
      </c>
      <c r="J2077" s="33">
        <v>141</v>
      </c>
      <c r="K2077" s="7">
        <v>2008</v>
      </c>
      <c r="L2077">
        <f>VLOOKUP(B2177,NOME_BID!$A$8:$E$350,5,FALSE)</f>
        <v>23</v>
      </c>
      <c r="M2077" s="33">
        <v>24</v>
      </c>
      <c r="N2077" t="str">
        <f t="shared" si="64"/>
        <v>23-24</v>
      </c>
      <c r="O2077" t="str">
        <f t="shared" si="65"/>
        <v>24-23</v>
      </c>
    </row>
    <row r="2078" spans="1:15">
      <c r="A2078" t="s">
        <v>94</v>
      </c>
      <c r="B2078" s="31" t="s">
        <v>202</v>
      </c>
      <c r="C2078" s="32">
        <v>4074785</v>
      </c>
      <c r="D2078" s="32">
        <v>6935778</v>
      </c>
      <c r="E2078" s="32">
        <v>-2860993</v>
      </c>
      <c r="F2078" s="7">
        <v>2008</v>
      </c>
      <c r="G2078" s="31" t="s">
        <v>202</v>
      </c>
      <c r="H2078" s="32">
        <v>1548</v>
      </c>
      <c r="I2078" s="32">
        <v>46379</v>
      </c>
      <c r="J2078" s="32">
        <v>-44831</v>
      </c>
      <c r="K2078" s="7">
        <v>2008</v>
      </c>
      <c r="L2078">
        <f>VLOOKUP(B2178,NOME_BID!$A$8:$E$350,5,FALSE)</f>
        <v>23</v>
      </c>
      <c r="M2078" s="33">
        <v>24</v>
      </c>
      <c r="N2078" t="str">
        <f t="shared" si="64"/>
        <v>23-24</v>
      </c>
      <c r="O2078" t="str">
        <f t="shared" si="65"/>
        <v>24-23</v>
      </c>
    </row>
    <row r="2079" spans="1:15">
      <c r="A2079" t="s">
        <v>94</v>
      </c>
      <c r="B2079" s="31" t="s">
        <v>204</v>
      </c>
      <c r="C2079" s="33" t="s">
        <v>52</v>
      </c>
      <c r="D2079" s="32">
        <v>3000</v>
      </c>
      <c r="E2079" s="32">
        <v>-3000</v>
      </c>
      <c r="F2079" s="7">
        <v>2008</v>
      </c>
      <c r="G2079" s="31" t="s">
        <v>204</v>
      </c>
      <c r="H2079" s="33" t="s">
        <v>52</v>
      </c>
      <c r="I2079" s="33">
        <v>3</v>
      </c>
      <c r="J2079" s="33">
        <v>-3</v>
      </c>
      <c r="K2079" s="7">
        <v>2008</v>
      </c>
      <c r="L2079">
        <f>VLOOKUP(B2179,NOME_BID!$A$8:$E$350,5,FALSE)</f>
        <v>17</v>
      </c>
      <c r="M2079" s="33">
        <v>24</v>
      </c>
      <c r="N2079" t="str">
        <f t="shared" si="64"/>
        <v>17-24</v>
      </c>
      <c r="O2079" t="str">
        <f t="shared" si="65"/>
        <v>24-17</v>
      </c>
    </row>
    <row r="2080" spans="1:15">
      <c r="A2080" t="s">
        <v>94</v>
      </c>
      <c r="B2080" s="31" t="s">
        <v>205</v>
      </c>
      <c r="C2080" s="32">
        <v>3520</v>
      </c>
      <c r="D2080" s="33" t="s">
        <v>52</v>
      </c>
      <c r="E2080" s="32">
        <v>3520</v>
      </c>
      <c r="F2080" s="7">
        <v>2008</v>
      </c>
      <c r="G2080" s="31" t="s">
        <v>205</v>
      </c>
      <c r="H2080" s="33">
        <v>1</v>
      </c>
      <c r="I2080" s="33" t="s">
        <v>52</v>
      </c>
      <c r="J2080" s="33">
        <v>1</v>
      </c>
      <c r="K2080" s="7">
        <v>2008</v>
      </c>
      <c r="L2080">
        <f>VLOOKUP(B2180,NOME_BID!$A$8:$E$350,5,FALSE)</f>
        <v>24</v>
      </c>
      <c r="M2080" s="33">
        <v>24</v>
      </c>
      <c r="N2080" t="str">
        <f t="shared" si="64"/>
        <v>24-24</v>
      </c>
      <c r="O2080" t="str">
        <f t="shared" si="65"/>
        <v>24-24</v>
      </c>
    </row>
    <row r="2081" spans="1:15">
      <c r="A2081" t="s">
        <v>94</v>
      </c>
      <c r="B2081" s="31" t="s">
        <v>207</v>
      </c>
      <c r="C2081" s="32">
        <v>282517</v>
      </c>
      <c r="D2081" s="32">
        <v>23007126</v>
      </c>
      <c r="E2081" s="32">
        <v>-22724609</v>
      </c>
      <c r="F2081" s="7">
        <v>2008</v>
      </c>
      <c r="G2081" s="31" t="s">
        <v>207</v>
      </c>
      <c r="H2081" s="32">
        <v>1630</v>
      </c>
      <c r="I2081" s="32">
        <v>19739</v>
      </c>
      <c r="J2081" s="32">
        <v>-18109</v>
      </c>
      <c r="K2081" s="7">
        <v>2008</v>
      </c>
      <c r="L2081">
        <f>VLOOKUP(B2181,NOME_BID!$A$8:$E$350,5,FALSE)</f>
        <v>22</v>
      </c>
      <c r="M2081" s="33">
        <v>24</v>
      </c>
      <c r="N2081" t="str">
        <f t="shared" si="64"/>
        <v>22-24</v>
      </c>
      <c r="O2081" t="str">
        <f t="shared" si="65"/>
        <v>24-22</v>
      </c>
    </row>
    <row r="2082" spans="1:15">
      <c r="A2082" t="s">
        <v>94</v>
      </c>
      <c r="B2082" s="31" t="s">
        <v>208</v>
      </c>
      <c r="C2082" s="33" t="s">
        <v>52</v>
      </c>
      <c r="D2082" s="32">
        <v>2790</v>
      </c>
      <c r="E2082" s="32">
        <v>-2790</v>
      </c>
      <c r="F2082" s="7">
        <v>2008</v>
      </c>
      <c r="G2082" s="31" t="s">
        <v>208</v>
      </c>
      <c r="H2082" s="33" t="s">
        <v>52</v>
      </c>
      <c r="I2082" s="33">
        <v>29</v>
      </c>
      <c r="J2082" s="33">
        <v>-29</v>
      </c>
      <c r="K2082" s="7">
        <v>2008</v>
      </c>
      <c r="L2082">
        <f>VLOOKUP(B2182,NOME_BID!$A$8:$E$350,5,FALSE)</f>
        <v>24</v>
      </c>
      <c r="M2082" s="33">
        <v>24</v>
      </c>
      <c r="N2082" t="str">
        <f t="shared" si="64"/>
        <v>24-24</v>
      </c>
      <c r="O2082" t="str">
        <f t="shared" si="65"/>
        <v>24-24</v>
      </c>
    </row>
    <row r="2083" spans="1:15">
      <c r="A2083" t="s">
        <v>94</v>
      </c>
      <c r="B2083" s="31" t="s">
        <v>210</v>
      </c>
      <c r="C2083" s="32">
        <v>6701</v>
      </c>
      <c r="D2083" s="32">
        <v>3149674</v>
      </c>
      <c r="E2083" s="32">
        <v>-3142973</v>
      </c>
      <c r="F2083" s="7">
        <v>2008</v>
      </c>
      <c r="G2083" s="31" t="s">
        <v>210</v>
      </c>
      <c r="H2083" s="33">
        <v>145</v>
      </c>
      <c r="I2083" s="32">
        <v>6237</v>
      </c>
      <c r="J2083" s="32">
        <v>-6092</v>
      </c>
      <c r="K2083" s="7">
        <v>2008</v>
      </c>
      <c r="L2083">
        <f>VLOOKUP(B2183,NOME_BID!$A$8:$E$350,5,FALSE)</f>
        <v>26</v>
      </c>
      <c r="M2083" s="33">
        <v>24</v>
      </c>
      <c r="N2083" t="str">
        <f t="shared" si="64"/>
        <v>26-24</v>
      </c>
      <c r="O2083" t="str">
        <f t="shared" si="65"/>
        <v>24-26</v>
      </c>
    </row>
    <row r="2084" spans="1:15">
      <c r="A2084" t="s">
        <v>94</v>
      </c>
      <c r="B2084" s="31" t="s">
        <v>212</v>
      </c>
      <c r="C2084" s="33">
        <v>40</v>
      </c>
      <c r="D2084" s="32">
        <v>33581081</v>
      </c>
      <c r="E2084" s="32">
        <v>-33581041</v>
      </c>
      <c r="F2084" s="7">
        <v>2008</v>
      </c>
      <c r="G2084" s="31" t="s">
        <v>212</v>
      </c>
      <c r="H2084" s="33">
        <v>2</v>
      </c>
      <c r="I2084" s="32">
        <v>27845</v>
      </c>
      <c r="J2084" s="32">
        <v>-27843</v>
      </c>
      <c r="K2084" s="7">
        <v>2008</v>
      </c>
      <c r="L2084">
        <f>VLOOKUP(B2184,NOME_BID!$A$8:$E$350,5,FALSE)</f>
        <v>26</v>
      </c>
      <c r="M2084" s="33">
        <v>24</v>
      </c>
      <c r="N2084" t="str">
        <f t="shared" si="64"/>
        <v>26-24</v>
      </c>
      <c r="O2084" t="str">
        <f t="shared" si="65"/>
        <v>24-26</v>
      </c>
    </row>
    <row r="2085" spans="1:15">
      <c r="A2085" t="s">
        <v>94</v>
      </c>
      <c r="B2085" s="31" t="s">
        <v>213</v>
      </c>
      <c r="C2085" s="33" t="s">
        <v>52</v>
      </c>
      <c r="D2085" s="32">
        <v>1900</v>
      </c>
      <c r="E2085" s="32">
        <v>-1900</v>
      </c>
      <c r="F2085" s="7">
        <v>2008</v>
      </c>
      <c r="G2085" s="31" t="s">
        <v>213</v>
      </c>
      <c r="H2085" s="33" t="s">
        <v>52</v>
      </c>
      <c r="I2085" s="33">
        <v>2</v>
      </c>
      <c r="J2085" s="33">
        <v>-2</v>
      </c>
      <c r="K2085" s="7">
        <v>2008</v>
      </c>
      <c r="L2085">
        <f>VLOOKUP(B2185,NOME_BID!$A$8:$E$350,5,FALSE)</f>
        <v>25</v>
      </c>
      <c r="M2085" s="33">
        <v>24</v>
      </c>
      <c r="N2085" t="str">
        <f t="shared" si="64"/>
        <v>25-24</v>
      </c>
      <c r="O2085" t="str">
        <f t="shared" si="65"/>
        <v>24-25</v>
      </c>
    </row>
    <row r="2086" spans="1:15">
      <c r="A2086" t="s">
        <v>94</v>
      </c>
      <c r="B2086" s="31" t="s">
        <v>47</v>
      </c>
      <c r="C2086" s="32">
        <v>44869</v>
      </c>
      <c r="D2086" s="32">
        <v>879657</v>
      </c>
      <c r="E2086" s="32">
        <v>-834788</v>
      </c>
      <c r="F2086" s="7">
        <v>2008</v>
      </c>
      <c r="G2086" s="31" t="s">
        <v>47</v>
      </c>
      <c r="H2086" s="33">
        <v>66</v>
      </c>
      <c r="I2086" s="32">
        <v>32334</v>
      </c>
      <c r="J2086" s="32">
        <v>-32268</v>
      </c>
      <c r="K2086" s="7">
        <v>2008</v>
      </c>
      <c r="L2086">
        <f>VLOOKUP(B2186,NOME_BID!$A$8:$E$350,5,FALSE)</f>
        <v>25</v>
      </c>
      <c r="M2086" s="33">
        <v>24</v>
      </c>
      <c r="N2086" t="str">
        <f t="shared" si="64"/>
        <v>25-24</v>
      </c>
      <c r="O2086" t="str">
        <f t="shared" si="65"/>
        <v>24-25</v>
      </c>
    </row>
    <row r="2087" spans="1:15">
      <c r="A2087" t="s">
        <v>94</v>
      </c>
      <c r="B2087" s="31" t="s">
        <v>48</v>
      </c>
      <c r="C2087" s="32">
        <v>7354409</v>
      </c>
      <c r="D2087" s="32">
        <v>293564555</v>
      </c>
      <c r="E2087" s="32">
        <v>-286210146</v>
      </c>
      <c r="F2087" s="7">
        <v>2008</v>
      </c>
      <c r="G2087" s="31" t="s">
        <v>48</v>
      </c>
      <c r="H2087" s="32">
        <v>7939</v>
      </c>
      <c r="I2087" s="32">
        <v>193803</v>
      </c>
      <c r="J2087" s="32">
        <v>-185864</v>
      </c>
      <c r="K2087" s="7">
        <v>2008</v>
      </c>
      <c r="L2087">
        <f>VLOOKUP(B2187,NOME_BID!$A$8:$E$350,5,FALSE)</f>
        <v>26</v>
      </c>
      <c r="M2087" s="33">
        <v>24</v>
      </c>
      <c r="N2087" t="str">
        <f t="shared" si="64"/>
        <v>26-24</v>
      </c>
      <c r="O2087" t="str">
        <f t="shared" si="65"/>
        <v>24-26</v>
      </c>
    </row>
    <row r="2088" spans="1:15">
      <c r="A2088" t="s">
        <v>94</v>
      </c>
      <c r="B2088" s="31" t="s">
        <v>216</v>
      </c>
      <c r="C2088" s="32">
        <v>11330018</v>
      </c>
      <c r="D2088" s="32">
        <v>1468514</v>
      </c>
      <c r="E2088" s="32">
        <v>9861504</v>
      </c>
      <c r="F2088" s="7">
        <v>2008</v>
      </c>
      <c r="G2088" s="31" t="s">
        <v>216</v>
      </c>
      <c r="H2088" s="32">
        <v>3467</v>
      </c>
      <c r="I2088" s="32">
        <v>2634</v>
      </c>
      <c r="J2088" s="33">
        <v>833</v>
      </c>
      <c r="K2088" s="7">
        <v>2008</v>
      </c>
      <c r="L2088">
        <f>VLOOKUP(B2188,NOME_BID!$A$8:$E$350,5,FALSE)</f>
        <v>26</v>
      </c>
      <c r="M2088" s="33">
        <v>24</v>
      </c>
      <c r="N2088" t="str">
        <f t="shared" si="64"/>
        <v>26-24</v>
      </c>
      <c r="O2088" t="str">
        <f t="shared" si="65"/>
        <v>24-26</v>
      </c>
    </row>
    <row r="2089" spans="1:15">
      <c r="A2089" t="s">
        <v>94</v>
      </c>
      <c r="B2089" s="31" t="s">
        <v>274</v>
      </c>
      <c r="C2089" s="32">
        <v>10332</v>
      </c>
      <c r="D2089" s="32">
        <v>2630000</v>
      </c>
      <c r="E2089" s="32">
        <v>-2619668</v>
      </c>
      <c r="F2089" s="7">
        <v>2008</v>
      </c>
      <c r="G2089" s="31" t="s">
        <v>274</v>
      </c>
      <c r="H2089" s="33">
        <v>83</v>
      </c>
      <c r="I2089" s="32">
        <v>1438</v>
      </c>
      <c r="J2089" s="32">
        <v>-1355</v>
      </c>
      <c r="K2089" s="7">
        <v>2008</v>
      </c>
      <c r="L2089">
        <f>VLOOKUP(B2189,NOME_BID!$A$8:$E$350,5,FALSE)</f>
        <v>26</v>
      </c>
      <c r="M2089" s="33">
        <v>24</v>
      </c>
      <c r="N2089" t="str">
        <f t="shared" si="64"/>
        <v>26-24</v>
      </c>
      <c r="O2089" t="str">
        <f t="shared" si="65"/>
        <v>24-26</v>
      </c>
    </row>
    <row r="2090" spans="1:15">
      <c r="A2090" t="s">
        <v>94</v>
      </c>
      <c r="B2090" s="31" t="s">
        <v>275</v>
      </c>
      <c r="C2090" s="33">
        <v>8</v>
      </c>
      <c r="D2090" s="32">
        <v>16843</v>
      </c>
      <c r="E2090" s="32">
        <v>-16835</v>
      </c>
      <c r="F2090" s="7">
        <v>2008</v>
      </c>
      <c r="G2090" s="31" t="s">
        <v>275</v>
      </c>
      <c r="H2090" s="33">
        <v>0</v>
      </c>
      <c r="I2090" s="33">
        <v>59</v>
      </c>
      <c r="J2090" s="33">
        <v>-59</v>
      </c>
      <c r="K2090" s="7">
        <v>2008</v>
      </c>
      <c r="L2090">
        <f>VLOOKUP(B2190,NOME_BID!$A$8:$E$350,5,FALSE)</f>
        <v>24</v>
      </c>
      <c r="M2090" s="33">
        <v>24</v>
      </c>
      <c r="N2090" t="str">
        <f t="shared" si="64"/>
        <v>24-24</v>
      </c>
      <c r="O2090" t="str">
        <f t="shared" si="65"/>
        <v>24-24</v>
      </c>
    </row>
    <row r="2091" spans="1:15">
      <c r="A2091" t="s">
        <v>94</v>
      </c>
      <c r="B2091" s="31" t="s">
        <v>218</v>
      </c>
      <c r="C2091" s="32">
        <v>8765</v>
      </c>
      <c r="D2091" s="32">
        <v>410274</v>
      </c>
      <c r="E2091" s="32">
        <v>-401509</v>
      </c>
      <c r="F2091" s="7">
        <v>2008</v>
      </c>
      <c r="G2091" s="31" t="s">
        <v>218</v>
      </c>
      <c r="H2091" s="33">
        <v>6</v>
      </c>
      <c r="I2091" s="33">
        <v>670</v>
      </c>
      <c r="J2091" s="33">
        <v>-664</v>
      </c>
      <c r="K2091" s="7">
        <v>2008</v>
      </c>
      <c r="L2091">
        <f>VLOOKUP(B2191,NOME_BID!$A$8:$E$350,5,FALSE)</f>
        <v>21</v>
      </c>
      <c r="M2091" s="33">
        <v>24</v>
      </c>
      <c r="N2091" t="str">
        <f t="shared" si="64"/>
        <v>21-24</v>
      </c>
      <c r="O2091" t="str">
        <f t="shared" si="65"/>
        <v>24-21</v>
      </c>
    </row>
    <row r="2092" spans="1:15">
      <c r="A2092" t="s">
        <v>94</v>
      </c>
      <c r="B2092" s="31" t="s">
        <v>220</v>
      </c>
      <c r="C2092" s="33" t="s">
        <v>52</v>
      </c>
      <c r="D2092" s="33">
        <v>3</v>
      </c>
      <c r="E2092" s="33">
        <v>-3</v>
      </c>
      <c r="F2092" s="7">
        <v>2008</v>
      </c>
      <c r="G2092" s="31" t="s">
        <v>220</v>
      </c>
      <c r="H2092" s="33" t="s">
        <v>52</v>
      </c>
      <c r="I2092" s="33">
        <v>1</v>
      </c>
      <c r="J2092" s="33">
        <v>-1</v>
      </c>
      <c r="K2092" s="7">
        <v>2008</v>
      </c>
      <c r="L2092">
        <f>VLOOKUP(B2192,NOME_BID!$A$8:$E$350,5,FALSE)</f>
        <v>6</v>
      </c>
      <c r="M2092" s="33">
        <v>24</v>
      </c>
      <c r="N2092" t="str">
        <f t="shared" si="64"/>
        <v>6-24</v>
      </c>
      <c r="O2092" t="str">
        <f t="shared" si="65"/>
        <v>24-6</v>
      </c>
    </row>
    <row r="2093" spans="1:15">
      <c r="A2093" t="s">
        <v>99</v>
      </c>
      <c r="B2093" s="31" t="s">
        <v>51</v>
      </c>
      <c r="C2093" s="32">
        <v>69964406</v>
      </c>
      <c r="D2093" s="32">
        <v>9055663</v>
      </c>
      <c r="E2093" s="32">
        <v>60908743</v>
      </c>
      <c r="F2093" s="7">
        <v>2008</v>
      </c>
      <c r="G2093" s="31" t="s">
        <v>51</v>
      </c>
      <c r="H2093" s="32">
        <v>471745</v>
      </c>
      <c r="I2093" s="32">
        <v>84665</v>
      </c>
      <c r="J2093" s="32">
        <v>387080</v>
      </c>
      <c r="K2093" s="7">
        <v>2008</v>
      </c>
      <c r="L2093">
        <f>VLOOKUP(B2193,NOME_BID!$A$8:$E$350,5,FALSE)</f>
        <v>25</v>
      </c>
      <c r="M2093" s="33">
        <v>21</v>
      </c>
      <c r="N2093" t="str">
        <f t="shared" si="64"/>
        <v>25-21</v>
      </c>
      <c r="O2093" t="str">
        <f t="shared" si="65"/>
        <v>21-25</v>
      </c>
    </row>
    <row r="2094" spans="1:15">
      <c r="A2094" t="s">
        <v>99</v>
      </c>
      <c r="B2094" s="31" t="s">
        <v>53</v>
      </c>
      <c r="C2094" s="32">
        <v>9939222</v>
      </c>
      <c r="D2094" s="32">
        <v>2148513</v>
      </c>
      <c r="E2094" s="32">
        <v>7790709</v>
      </c>
      <c r="F2094" s="7">
        <v>2008</v>
      </c>
      <c r="G2094" s="31" t="s">
        <v>53</v>
      </c>
      <c r="H2094" s="32">
        <v>38457</v>
      </c>
      <c r="I2094" s="32">
        <v>12213</v>
      </c>
      <c r="J2094" s="32">
        <v>26244</v>
      </c>
      <c r="K2094" s="7">
        <v>2008</v>
      </c>
      <c r="L2094">
        <f>VLOOKUP(B2194,NOME_BID!$A$8:$E$350,5,FALSE)</f>
        <v>26</v>
      </c>
      <c r="M2094" s="33">
        <v>21</v>
      </c>
      <c r="N2094" t="str">
        <f t="shared" si="64"/>
        <v>26-21</v>
      </c>
      <c r="O2094" t="str">
        <f t="shared" si="65"/>
        <v>21-26</v>
      </c>
    </row>
    <row r="2095" spans="1:15">
      <c r="A2095" t="s">
        <v>99</v>
      </c>
      <c r="B2095" s="31" t="s">
        <v>54</v>
      </c>
      <c r="C2095" s="32">
        <v>1930583323</v>
      </c>
      <c r="D2095" s="32">
        <v>4517256405</v>
      </c>
      <c r="E2095" s="32">
        <v>-2586673082</v>
      </c>
      <c r="F2095" s="7">
        <v>2008</v>
      </c>
      <c r="G2095" s="31" t="s">
        <v>54</v>
      </c>
      <c r="H2095" s="32">
        <v>50150486</v>
      </c>
      <c r="I2095" s="32">
        <v>95827902</v>
      </c>
      <c r="J2095" s="32">
        <v>-45677416</v>
      </c>
      <c r="K2095" s="7">
        <v>2008</v>
      </c>
      <c r="L2095">
        <f>VLOOKUP(B2195,NOME_BID!$A$8:$E$350,5,FALSE)</f>
        <v>26</v>
      </c>
      <c r="M2095" s="33">
        <v>21</v>
      </c>
      <c r="N2095" t="str">
        <f t="shared" si="64"/>
        <v>26-21</v>
      </c>
      <c r="O2095" t="str">
        <f t="shared" si="65"/>
        <v>21-26</v>
      </c>
    </row>
    <row r="2096" spans="1:15">
      <c r="A2096" t="s">
        <v>99</v>
      </c>
      <c r="B2096" s="31" t="s">
        <v>55</v>
      </c>
      <c r="C2096" s="32">
        <v>2073720</v>
      </c>
      <c r="D2096" s="32">
        <v>39007</v>
      </c>
      <c r="E2096" s="32">
        <v>2034713</v>
      </c>
      <c r="F2096" s="7">
        <v>2008</v>
      </c>
      <c r="G2096" s="31" t="s">
        <v>55</v>
      </c>
      <c r="H2096" s="32">
        <v>15789</v>
      </c>
      <c r="I2096" s="33">
        <v>871</v>
      </c>
      <c r="J2096" s="32">
        <v>14918</v>
      </c>
      <c r="K2096" s="7">
        <v>2008</v>
      </c>
      <c r="L2096">
        <f>VLOOKUP(B2196,NOME_BID!$A$8:$E$350,5,FALSE)</f>
        <v>24</v>
      </c>
      <c r="M2096" s="33">
        <v>21</v>
      </c>
      <c r="N2096" t="str">
        <f t="shared" si="64"/>
        <v>24-21</v>
      </c>
      <c r="O2096" t="str">
        <f t="shared" si="65"/>
        <v>21-24</v>
      </c>
    </row>
    <row r="2097" spans="1:15">
      <c r="A2097" t="s">
        <v>99</v>
      </c>
      <c r="B2097" s="31" t="s">
        <v>56</v>
      </c>
      <c r="C2097" s="32">
        <v>217423617</v>
      </c>
      <c r="D2097" s="32">
        <v>154820937</v>
      </c>
      <c r="E2097" s="32">
        <v>62602680</v>
      </c>
      <c r="F2097" s="7">
        <v>2008</v>
      </c>
      <c r="G2097" s="31" t="s">
        <v>56</v>
      </c>
      <c r="H2097" s="32">
        <v>2093552</v>
      </c>
      <c r="I2097" s="32">
        <v>18763432</v>
      </c>
      <c r="J2097" s="32">
        <v>-16669880</v>
      </c>
      <c r="K2097" s="7">
        <v>2008</v>
      </c>
      <c r="L2097">
        <f>VLOOKUP(B2197,NOME_BID!$A$8:$E$350,5,FALSE)</f>
        <v>25</v>
      </c>
      <c r="M2097" s="33">
        <v>21</v>
      </c>
      <c r="N2097" t="str">
        <f t="shared" si="64"/>
        <v>25-21</v>
      </c>
      <c r="O2097" t="str">
        <f t="shared" si="65"/>
        <v>21-25</v>
      </c>
    </row>
    <row r="2098" spans="1:15">
      <c r="A2098" t="s">
        <v>99</v>
      </c>
      <c r="B2098" s="31" t="s">
        <v>277</v>
      </c>
      <c r="C2098" s="32">
        <v>7366092</v>
      </c>
      <c r="D2098" s="32">
        <v>5083</v>
      </c>
      <c r="E2098" s="32">
        <v>7361009</v>
      </c>
      <c r="F2098" s="7">
        <v>2008</v>
      </c>
      <c r="G2098" s="31" t="s">
        <v>277</v>
      </c>
      <c r="H2098" s="32">
        <v>77504</v>
      </c>
      <c r="I2098" s="32">
        <v>3486</v>
      </c>
      <c r="J2098" s="32">
        <v>74018</v>
      </c>
      <c r="K2098" s="7">
        <v>2008</v>
      </c>
      <c r="L2098">
        <f>VLOOKUP(B2198,NOME_BID!$A$8:$E$350,5,FALSE)</f>
        <v>26</v>
      </c>
      <c r="M2098" s="33">
        <v>21</v>
      </c>
      <c r="N2098" t="str">
        <f t="shared" si="64"/>
        <v>26-21</v>
      </c>
      <c r="O2098" t="str">
        <f t="shared" si="65"/>
        <v>21-26</v>
      </c>
    </row>
    <row r="2099" spans="1:15">
      <c r="A2099" t="s">
        <v>99</v>
      </c>
      <c r="B2099" s="31" t="s">
        <v>57</v>
      </c>
      <c r="C2099" s="32">
        <v>20717755</v>
      </c>
      <c r="D2099" s="32">
        <v>549442</v>
      </c>
      <c r="E2099" s="32">
        <v>20168313</v>
      </c>
      <c r="F2099" s="7">
        <v>2008</v>
      </c>
      <c r="G2099" s="31" t="s">
        <v>57</v>
      </c>
      <c r="H2099" s="32">
        <v>170037</v>
      </c>
      <c r="I2099" s="32">
        <v>4956</v>
      </c>
      <c r="J2099" s="32">
        <v>165081</v>
      </c>
      <c r="K2099" s="7">
        <v>2008</v>
      </c>
      <c r="L2099">
        <f>VLOOKUP(B2199,NOME_BID!$A$8:$E$350,5,FALSE)</f>
        <v>25</v>
      </c>
      <c r="M2099" s="33">
        <v>21</v>
      </c>
      <c r="N2099" t="str">
        <f t="shared" si="64"/>
        <v>25-21</v>
      </c>
      <c r="O2099" t="str">
        <f t="shared" si="65"/>
        <v>21-25</v>
      </c>
    </row>
    <row r="2100" spans="1:15">
      <c r="A2100" t="s">
        <v>99</v>
      </c>
      <c r="B2100" s="31" t="s">
        <v>227</v>
      </c>
      <c r="C2100" s="32">
        <v>121972768</v>
      </c>
      <c r="D2100" s="32">
        <v>16741733</v>
      </c>
      <c r="E2100" s="32">
        <v>105231035</v>
      </c>
      <c r="F2100" s="7">
        <v>2008</v>
      </c>
      <c r="G2100" s="31" t="s">
        <v>227</v>
      </c>
      <c r="H2100" s="32">
        <v>2728639</v>
      </c>
      <c r="I2100" s="32">
        <v>787738</v>
      </c>
      <c r="J2100" s="32">
        <v>1940901</v>
      </c>
      <c r="K2100" s="7">
        <v>2008</v>
      </c>
      <c r="L2100">
        <f>VLOOKUP(B2100,NOME_BID!$A$8:$E$350,5,FALSE)</f>
        <v>24</v>
      </c>
      <c r="M2100" s="33">
        <v>21</v>
      </c>
      <c r="N2100" t="str">
        <f t="shared" si="64"/>
        <v>24-21</v>
      </c>
      <c r="O2100" t="str">
        <f t="shared" si="65"/>
        <v>21-24</v>
      </c>
    </row>
    <row r="2101" spans="1:15">
      <c r="A2101" t="s">
        <v>99</v>
      </c>
      <c r="B2101" s="31" t="s">
        <v>58</v>
      </c>
      <c r="C2101" s="32">
        <v>1143375367</v>
      </c>
      <c r="D2101" s="32">
        <v>5017620161</v>
      </c>
      <c r="E2101" s="32">
        <v>-3874244794</v>
      </c>
      <c r="F2101" s="7">
        <v>2008</v>
      </c>
      <c r="G2101" s="31" t="s">
        <v>58</v>
      </c>
      <c r="H2101" s="32">
        <v>11845863</v>
      </c>
      <c r="I2101" s="32">
        <v>54282796</v>
      </c>
      <c r="J2101" s="32">
        <v>-42436933</v>
      </c>
      <c r="K2101" s="7">
        <v>2008</v>
      </c>
      <c r="L2101">
        <f>VLOOKUP(B2101,NOME_BID!$A$8:$E$350,5,FALSE)</f>
        <v>26</v>
      </c>
      <c r="M2101" s="33">
        <v>21</v>
      </c>
      <c r="N2101" t="str">
        <f t="shared" si="64"/>
        <v>26-21</v>
      </c>
      <c r="O2101" t="str">
        <f t="shared" si="65"/>
        <v>21-26</v>
      </c>
    </row>
    <row r="2102" spans="1:15">
      <c r="A2102" t="s">
        <v>99</v>
      </c>
      <c r="B2102" s="31" t="s">
        <v>59</v>
      </c>
      <c r="C2102" s="32">
        <v>228116029</v>
      </c>
      <c r="D2102" s="32">
        <v>4640417805</v>
      </c>
      <c r="E2102" s="32">
        <v>-4412301776</v>
      </c>
      <c r="F2102" s="7">
        <v>2008</v>
      </c>
      <c r="G2102" s="31" t="s">
        <v>59</v>
      </c>
      <c r="H2102" s="32">
        <v>1227838</v>
      </c>
      <c r="I2102" s="32">
        <v>19351203</v>
      </c>
      <c r="J2102" s="32">
        <v>-18123365</v>
      </c>
      <c r="K2102" s="7">
        <v>2008</v>
      </c>
      <c r="L2102">
        <f>VLOOKUP(B2102,NOME_BID!$A$8:$E$350,5,FALSE)</f>
        <v>26</v>
      </c>
      <c r="M2102" s="33">
        <v>21</v>
      </c>
      <c r="N2102" t="str">
        <f t="shared" si="64"/>
        <v>26-21</v>
      </c>
      <c r="O2102" t="str">
        <f t="shared" si="65"/>
        <v>21-26</v>
      </c>
    </row>
    <row r="2103" spans="1:15">
      <c r="A2103" t="s">
        <v>99</v>
      </c>
      <c r="B2103" s="31" t="s">
        <v>36</v>
      </c>
      <c r="C2103" s="32">
        <v>930546523</v>
      </c>
      <c r="D2103" s="32">
        <v>1374938768</v>
      </c>
      <c r="E2103" s="32">
        <v>-444392245</v>
      </c>
      <c r="F2103" s="7">
        <v>2008</v>
      </c>
      <c r="G2103" s="31" t="s">
        <v>36</v>
      </c>
      <c r="H2103" s="32">
        <v>6720433</v>
      </c>
      <c r="I2103" s="32">
        <v>5680316</v>
      </c>
      <c r="J2103" s="32">
        <v>1040117</v>
      </c>
      <c r="K2103" s="7">
        <v>2008</v>
      </c>
      <c r="L2103">
        <f>VLOOKUP(B2103,NOME_BID!$A$8:$E$350,5,FALSE)</f>
        <v>6</v>
      </c>
      <c r="M2103" s="33">
        <v>21</v>
      </c>
      <c r="N2103" t="str">
        <f t="shared" si="64"/>
        <v>6-21</v>
      </c>
      <c r="O2103" t="str">
        <f t="shared" si="65"/>
        <v>21-6</v>
      </c>
    </row>
    <row r="2104" spans="1:15">
      <c r="A2104" t="s">
        <v>99</v>
      </c>
      <c r="B2104" s="31" t="s">
        <v>60</v>
      </c>
      <c r="C2104" s="32">
        <v>8324414</v>
      </c>
      <c r="D2104" s="32">
        <v>4791562</v>
      </c>
      <c r="E2104" s="32">
        <v>3532852</v>
      </c>
      <c r="F2104" s="7">
        <v>2008</v>
      </c>
      <c r="G2104" s="31" t="s">
        <v>60</v>
      </c>
      <c r="H2104" s="32">
        <v>136679</v>
      </c>
      <c r="I2104" s="32">
        <v>42909</v>
      </c>
      <c r="J2104" s="32">
        <v>93770</v>
      </c>
      <c r="K2104" s="7">
        <v>2008</v>
      </c>
      <c r="L2104">
        <f>VLOOKUP(B2104,NOME_BID!$A$8:$E$350,5,FALSE)</f>
        <v>26</v>
      </c>
      <c r="M2104" s="33">
        <v>21</v>
      </c>
      <c r="N2104" t="str">
        <f t="shared" si="64"/>
        <v>26-21</v>
      </c>
      <c r="O2104" t="str">
        <f t="shared" si="65"/>
        <v>21-26</v>
      </c>
    </row>
    <row r="2105" spans="1:15">
      <c r="A2105" t="s">
        <v>99</v>
      </c>
      <c r="B2105" s="31" t="s">
        <v>61</v>
      </c>
      <c r="C2105" s="32">
        <v>1302624105</v>
      </c>
      <c r="D2105" s="32">
        <v>3014305844</v>
      </c>
      <c r="E2105" s="32">
        <v>-1711681739</v>
      </c>
      <c r="F2105" s="7">
        <v>2008</v>
      </c>
      <c r="G2105" s="31" t="s">
        <v>61</v>
      </c>
      <c r="H2105" s="32">
        <v>20948250</v>
      </c>
      <c r="I2105" s="32">
        <v>10534826</v>
      </c>
      <c r="J2105" s="32">
        <v>10413424</v>
      </c>
      <c r="K2105" s="7">
        <v>2008</v>
      </c>
      <c r="L2105">
        <f>VLOOKUP(B2105,NOME_BID!$A$8:$E$350,5,FALSE)</f>
        <v>25</v>
      </c>
      <c r="M2105" s="33">
        <v>21</v>
      </c>
      <c r="N2105" t="str">
        <f t="shared" si="64"/>
        <v>25-21</v>
      </c>
      <c r="O2105" t="str">
        <f t="shared" si="65"/>
        <v>21-25</v>
      </c>
    </row>
    <row r="2106" spans="1:15">
      <c r="A2106" t="s">
        <v>99</v>
      </c>
      <c r="B2106" s="31" t="s">
        <v>62</v>
      </c>
      <c r="C2106" s="32">
        <v>59711118</v>
      </c>
      <c r="D2106" s="32">
        <v>493502689</v>
      </c>
      <c r="E2106" s="32">
        <v>-433791571</v>
      </c>
      <c r="F2106" s="7">
        <v>2008</v>
      </c>
      <c r="G2106" s="31" t="s">
        <v>62</v>
      </c>
      <c r="H2106" s="32">
        <v>2400872</v>
      </c>
      <c r="I2106" s="32">
        <v>7622171</v>
      </c>
      <c r="J2106" s="32">
        <v>-5221299</v>
      </c>
      <c r="K2106" s="7">
        <v>2008</v>
      </c>
      <c r="L2106">
        <f>VLOOKUP(B2106,NOME_BID!$A$8:$E$350,5,FALSE)</f>
        <v>26</v>
      </c>
      <c r="M2106" s="33">
        <v>21</v>
      </c>
      <c r="N2106" t="str">
        <f t="shared" si="64"/>
        <v>26-21</v>
      </c>
      <c r="O2106" t="str">
        <f t="shared" si="65"/>
        <v>21-26</v>
      </c>
    </row>
    <row r="2107" spans="1:15">
      <c r="A2107" t="s">
        <v>99</v>
      </c>
      <c r="B2107" s="31" t="s">
        <v>63</v>
      </c>
      <c r="C2107" s="32">
        <v>19242404</v>
      </c>
      <c r="D2107" s="32">
        <v>403478539</v>
      </c>
      <c r="E2107" s="32">
        <v>-384236135</v>
      </c>
      <c r="F2107" s="7">
        <v>2008</v>
      </c>
      <c r="G2107" s="31" t="s">
        <v>63</v>
      </c>
      <c r="H2107" s="32">
        <v>228460</v>
      </c>
      <c r="I2107" s="32">
        <v>4241422</v>
      </c>
      <c r="J2107" s="32">
        <v>-4012962</v>
      </c>
      <c r="K2107" s="7">
        <v>2008</v>
      </c>
      <c r="L2107">
        <f>VLOOKUP(B2107,NOME_BID!$A$8:$E$350,5,FALSE)</f>
        <v>26</v>
      </c>
      <c r="M2107" s="33">
        <v>21</v>
      </c>
      <c r="N2107" t="str">
        <f t="shared" si="64"/>
        <v>26-21</v>
      </c>
      <c r="O2107" t="str">
        <f t="shared" si="65"/>
        <v>21-26</v>
      </c>
    </row>
    <row r="2108" spans="1:15">
      <c r="A2108" t="s">
        <v>99</v>
      </c>
      <c r="B2108" s="31" t="s">
        <v>64</v>
      </c>
      <c r="C2108" s="32">
        <v>264221974</v>
      </c>
      <c r="D2108" s="32">
        <v>123752820</v>
      </c>
      <c r="E2108" s="32">
        <v>140469154</v>
      </c>
      <c r="F2108" s="7">
        <v>2008</v>
      </c>
      <c r="G2108" s="31" t="s">
        <v>64</v>
      </c>
      <c r="H2108" s="32">
        <v>2696979</v>
      </c>
      <c r="I2108" s="32">
        <v>595665</v>
      </c>
      <c r="J2108" s="32">
        <v>2101314</v>
      </c>
      <c r="K2108" s="7">
        <v>2008</v>
      </c>
      <c r="L2108">
        <f>VLOOKUP(B2108,NOME_BID!$A$8:$E$350,5,FALSE)</f>
        <v>24</v>
      </c>
      <c r="M2108" s="33">
        <v>21</v>
      </c>
      <c r="N2108" t="str">
        <f t="shared" si="64"/>
        <v>24-21</v>
      </c>
      <c r="O2108" t="str">
        <f t="shared" si="65"/>
        <v>21-24</v>
      </c>
    </row>
    <row r="2109" spans="1:15">
      <c r="A2109" t="s">
        <v>99</v>
      </c>
      <c r="B2109" s="31" t="s">
        <v>65</v>
      </c>
      <c r="C2109" s="32">
        <v>46927251</v>
      </c>
      <c r="D2109" s="32">
        <v>47878540</v>
      </c>
      <c r="E2109" s="32">
        <v>-951289</v>
      </c>
      <c r="F2109" s="7">
        <v>2008</v>
      </c>
      <c r="G2109" s="31" t="s">
        <v>65</v>
      </c>
      <c r="H2109" s="32">
        <v>779352</v>
      </c>
      <c r="I2109" s="32">
        <v>517141</v>
      </c>
      <c r="J2109" s="32">
        <v>262211</v>
      </c>
      <c r="K2109" s="7">
        <v>2008</v>
      </c>
      <c r="L2109">
        <f>VLOOKUP(B2109,NOME_BID!$A$8:$E$350,5,FALSE)</f>
        <v>26</v>
      </c>
      <c r="M2109" s="33">
        <v>21</v>
      </c>
      <c r="N2109" t="str">
        <f t="shared" si="64"/>
        <v>26-21</v>
      </c>
      <c r="O2109" t="str">
        <f t="shared" si="65"/>
        <v>21-26</v>
      </c>
    </row>
    <row r="2110" spans="1:15">
      <c r="A2110" t="s">
        <v>99</v>
      </c>
      <c r="B2110" s="31" t="s">
        <v>66</v>
      </c>
      <c r="C2110" s="32">
        <v>102331103</v>
      </c>
      <c r="D2110" s="32">
        <v>358544953</v>
      </c>
      <c r="E2110" s="32">
        <v>-256213850</v>
      </c>
      <c r="F2110" s="7">
        <v>2008</v>
      </c>
      <c r="G2110" s="31" t="s">
        <v>66</v>
      </c>
      <c r="H2110" s="32">
        <v>458739</v>
      </c>
      <c r="I2110" s="32">
        <v>3745482</v>
      </c>
      <c r="J2110" s="32">
        <v>-3286743</v>
      </c>
      <c r="K2110" s="7">
        <v>2008</v>
      </c>
      <c r="L2110">
        <f>VLOOKUP(B2110,NOME_BID!$A$8:$E$350,5,FALSE)</f>
        <v>25</v>
      </c>
      <c r="M2110" s="33">
        <v>21</v>
      </c>
      <c r="N2110" t="str">
        <f t="shared" si="64"/>
        <v>25-21</v>
      </c>
      <c r="O2110" t="str">
        <f t="shared" si="65"/>
        <v>21-25</v>
      </c>
    </row>
    <row r="2111" spans="1:15">
      <c r="A2111" t="s">
        <v>99</v>
      </c>
      <c r="B2111" s="31" t="s">
        <v>67</v>
      </c>
      <c r="C2111" s="32">
        <v>56390076</v>
      </c>
      <c r="D2111" s="32">
        <v>1780282</v>
      </c>
      <c r="E2111" s="32">
        <v>54609794</v>
      </c>
      <c r="F2111" s="7">
        <v>2008</v>
      </c>
      <c r="G2111" s="31" t="s">
        <v>67</v>
      </c>
      <c r="H2111" s="32">
        <v>454596</v>
      </c>
      <c r="I2111" s="32">
        <v>40797</v>
      </c>
      <c r="J2111" s="32">
        <v>413799</v>
      </c>
      <c r="K2111" s="7">
        <v>2008</v>
      </c>
      <c r="L2111">
        <f>VLOOKUP(B2111,NOME_BID!$A$8:$E$350,5,FALSE)</f>
        <v>24</v>
      </c>
      <c r="M2111" s="33">
        <v>21</v>
      </c>
      <c r="N2111" t="str">
        <f t="shared" si="64"/>
        <v>24-21</v>
      </c>
      <c r="O2111" t="str">
        <f t="shared" si="65"/>
        <v>21-24</v>
      </c>
    </row>
    <row r="2112" spans="1:15">
      <c r="A2112" t="s">
        <v>99</v>
      </c>
      <c r="B2112" s="31" t="s">
        <v>68</v>
      </c>
      <c r="C2112" s="32">
        <v>3604540099</v>
      </c>
      <c r="D2112" s="32">
        <v>917418608</v>
      </c>
      <c r="E2112" s="32">
        <v>2687121491</v>
      </c>
      <c r="F2112" s="7">
        <v>2008</v>
      </c>
      <c r="G2112" s="31" t="s">
        <v>68</v>
      </c>
      <c r="H2112" s="32">
        <v>25768731</v>
      </c>
      <c r="I2112" s="32">
        <v>17378436</v>
      </c>
      <c r="J2112" s="32">
        <v>8390295</v>
      </c>
      <c r="K2112" s="7">
        <v>2008</v>
      </c>
      <c r="L2112">
        <f>VLOOKUP(B2112,NOME_BID!$A$8:$E$350,5,FALSE)</f>
        <v>26</v>
      </c>
      <c r="M2112" s="33">
        <v>21</v>
      </c>
      <c r="N2112" t="str">
        <f t="shared" si="64"/>
        <v>26-21</v>
      </c>
      <c r="O2112" t="str">
        <f t="shared" si="65"/>
        <v>21-26</v>
      </c>
    </row>
    <row r="2113" spans="1:15">
      <c r="A2113" t="s">
        <v>99</v>
      </c>
      <c r="B2113" s="31" t="s">
        <v>69</v>
      </c>
      <c r="C2113" s="32">
        <v>31612200</v>
      </c>
      <c r="D2113" s="32">
        <v>32688982</v>
      </c>
      <c r="E2113" s="32">
        <v>-1076782</v>
      </c>
      <c r="F2113" s="7">
        <v>2008</v>
      </c>
      <c r="G2113" s="31" t="s">
        <v>69</v>
      </c>
      <c r="H2113" s="32">
        <v>342567</v>
      </c>
      <c r="I2113" s="32">
        <v>157137</v>
      </c>
      <c r="J2113" s="32">
        <v>185430</v>
      </c>
      <c r="K2113" s="7">
        <v>2008</v>
      </c>
      <c r="L2113">
        <f>VLOOKUP(B2113,NOME_BID!$A$8:$E$350,5,FALSE)</f>
        <v>24</v>
      </c>
      <c r="M2113" s="33">
        <v>21</v>
      </c>
      <c r="N2113" t="str">
        <f t="shared" si="64"/>
        <v>24-21</v>
      </c>
      <c r="O2113" t="str">
        <f t="shared" si="65"/>
        <v>21-24</v>
      </c>
    </row>
    <row r="2114" spans="1:15">
      <c r="A2114" t="s">
        <v>99</v>
      </c>
      <c r="B2114" s="31" t="s">
        <v>70</v>
      </c>
      <c r="C2114" s="32">
        <v>17492762</v>
      </c>
      <c r="D2114" s="32">
        <v>19035</v>
      </c>
      <c r="E2114" s="32">
        <v>17473727</v>
      </c>
      <c r="F2114" s="7">
        <v>2008</v>
      </c>
      <c r="G2114" s="31" t="s">
        <v>70</v>
      </c>
      <c r="H2114" s="32">
        <v>832324</v>
      </c>
      <c r="I2114" s="32">
        <v>31009</v>
      </c>
      <c r="J2114" s="32">
        <v>801315</v>
      </c>
      <c r="K2114" s="7">
        <v>2008</v>
      </c>
      <c r="L2114">
        <f>VLOOKUP(B2114,NOME_BID!$A$8:$E$350,5,FALSE)</f>
        <v>23</v>
      </c>
      <c r="M2114" s="33">
        <v>21</v>
      </c>
      <c r="N2114" t="str">
        <f t="shared" si="64"/>
        <v>23-21</v>
      </c>
      <c r="O2114" t="str">
        <f t="shared" si="65"/>
        <v>21-23</v>
      </c>
    </row>
    <row r="2115" spans="1:15">
      <c r="A2115" t="s">
        <v>99</v>
      </c>
      <c r="B2115" s="31" t="s">
        <v>257</v>
      </c>
      <c r="C2115" s="32">
        <v>60647182</v>
      </c>
      <c r="D2115" s="32">
        <v>211181</v>
      </c>
      <c r="E2115" s="32">
        <v>60436001</v>
      </c>
      <c r="F2115" s="7">
        <v>2008</v>
      </c>
      <c r="G2115" s="31" t="s">
        <v>257</v>
      </c>
      <c r="H2115" s="32">
        <v>776461</v>
      </c>
      <c r="I2115" s="32">
        <v>143736</v>
      </c>
      <c r="J2115" s="32">
        <v>632725</v>
      </c>
      <c r="K2115" s="7">
        <v>2008</v>
      </c>
      <c r="L2115">
        <f>VLOOKUP(B2115,NOME_BID!$A$8:$E$350,5,FALSE)</f>
        <v>24</v>
      </c>
      <c r="M2115" s="33">
        <v>21</v>
      </c>
      <c r="N2115" t="str">
        <f t="shared" si="64"/>
        <v>24-21</v>
      </c>
      <c r="O2115" t="str">
        <f t="shared" si="65"/>
        <v>21-24</v>
      </c>
    </row>
    <row r="2116" spans="1:15">
      <c r="A2116" t="s">
        <v>99</v>
      </c>
      <c r="B2116" s="31" t="s">
        <v>71</v>
      </c>
      <c r="C2116" s="32">
        <v>2981105</v>
      </c>
      <c r="D2116" s="32">
        <v>10638984</v>
      </c>
      <c r="E2116" s="32">
        <v>-7657879</v>
      </c>
      <c r="F2116" s="7">
        <v>2008</v>
      </c>
      <c r="G2116" s="31" t="s">
        <v>71</v>
      </c>
      <c r="H2116" s="32">
        <v>122841</v>
      </c>
      <c r="I2116" s="32">
        <v>1089093</v>
      </c>
      <c r="J2116" s="32">
        <v>-966252</v>
      </c>
      <c r="K2116" s="7">
        <v>2008</v>
      </c>
      <c r="L2116">
        <f>VLOOKUP(B2116,NOME_BID!$A$8:$E$350,5,FALSE)</f>
        <v>26</v>
      </c>
      <c r="M2116" s="33">
        <v>21</v>
      </c>
      <c r="N2116" t="str">
        <f t="shared" ref="N2116:N2179" si="66">CONCATENATE(L2116,"-",M2116)</f>
        <v>26-21</v>
      </c>
      <c r="O2116" t="str">
        <f t="shared" ref="O2116:O2179" si="67">CONCATENATE(M2116,"-",L2116)</f>
        <v>21-26</v>
      </c>
    </row>
    <row r="2117" spans="1:15">
      <c r="A2117" t="s">
        <v>99</v>
      </c>
      <c r="B2117" s="31" t="s">
        <v>37</v>
      </c>
      <c r="C2117" s="32">
        <v>23376641</v>
      </c>
      <c r="D2117" s="32">
        <v>96666148</v>
      </c>
      <c r="E2117" s="32">
        <v>-73289507</v>
      </c>
      <c r="F2117" s="7">
        <v>2008</v>
      </c>
      <c r="G2117" s="31" t="s">
        <v>37</v>
      </c>
      <c r="H2117" s="32">
        <v>357963</v>
      </c>
      <c r="I2117" s="32">
        <v>540427</v>
      </c>
      <c r="J2117" s="32">
        <v>-182464</v>
      </c>
      <c r="K2117" s="7">
        <v>2008</v>
      </c>
      <c r="L2117">
        <f>VLOOKUP(B2117,NOME_BID!$A$8:$E$350,5,FALSE)</f>
        <v>10</v>
      </c>
      <c r="M2117" s="33">
        <v>21</v>
      </c>
      <c r="N2117" t="str">
        <f t="shared" si="66"/>
        <v>10-21</v>
      </c>
      <c r="O2117" t="str">
        <f t="shared" si="67"/>
        <v>21-10</v>
      </c>
    </row>
    <row r="2118" spans="1:15">
      <c r="A2118" t="s">
        <v>99</v>
      </c>
      <c r="B2118" s="31" t="s">
        <v>72</v>
      </c>
      <c r="C2118" s="32">
        <v>2427677</v>
      </c>
      <c r="D2118" s="32">
        <v>1303481</v>
      </c>
      <c r="E2118" s="32">
        <v>1124196</v>
      </c>
      <c r="F2118" s="7">
        <v>2008</v>
      </c>
      <c r="G2118" s="31" t="s">
        <v>72</v>
      </c>
      <c r="H2118" s="32">
        <v>31287</v>
      </c>
      <c r="I2118" s="32">
        <v>24755</v>
      </c>
      <c r="J2118" s="32">
        <v>6532</v>
      </c>
      <c r="K2118" s="7">
        <v>2008</v>
      </c>
      <c r="L2118">
        <f>VLOOKUP(B2118,NOME_BID!$A$8:$E$350,5,FALSE)</f>
        <v>26</v>
      </c>
      <c r="M2118" s="33">
        <v>21</v>
      </c>
      <c r="N2118" t="str">
        <f t="shared" si="66"/>
        <v>26-21</v>
      </c>
      <c r="O2118" t="str">
        <f t="shared" si="67"/>
        <v>21-26</v>
      </c>
    </row>
    <row r="2119" spans="1:15">
      <c r="A2119" t="s">
        <v>99</v>
      </c>
      <c r="B2119" s="31" t="s">
        <v>73</v>
      </c>
      <c r="C2119" s="32">
        <v>374286</v>
      </c>
      <c r="D2119" s="32">
        <v>1149715</v>
      </c>
      <c r="E2119" s="32">
        <v>-775429</v>
      </c>
      <c r="F2119" s="7">
        <v>2008</v>
      </c>
      <c r="G2119" s="31" t="s">
        <v>73</v>
      </c>
      <c r="H2119" s="32">
        <v>61106</v>
      </c>
      <c r="I2119" s="32">
        <v>218840</v>
      </c>
      <c r="J2119" s="32">
        <v>-157734</v>
      </c>
      <c r="K2119" s="7">
        <v>2008</v>
      </c>
      <c r="L2119">
        <f>VLOOKUP(B2119,NOME_BID!$A$8:$E$350,5,FALSE)</f>
        <v>22</v>
      </c>
      <c r="M2119" s="33">
        <v>21</v>
      </c>
      <c r="N2119" t="str">
        <f t="shared" si="66"/>
        <v>22-21</v>
      </c>
      <c r="O2119" t="str">
        <f t="shared" si="67"/>
        <v>21-22</v>
      </c>
    </row>
    <row r="2120" spans="1:15">
      <c r="A2120" t="s">
        <v>99</v>
      </c>
      <c r="B2120" s="31" t="s">
        <v>38</v>
      </c>
      <c r="C2120" s="32">
        <v>4849469861</v>
      </c>
      <c r="D2120" s="32">
        <v>4206370073</v>
      </c>
      <c r="E2120" s="32">
        <v>643099788</v>
      </c>
      <c r="F2120" s="7">
        <v>2008</v>
      </c>
      <c r="G2120" s="31" t="s">
        <v>38</v>
      </c>
      <c r="H2120" s="32">
        <v>29027443</v>
      </c>
      <c r="I2120" s="32">
        <v>30060621</v>
      </c>
      <c r="J2120" s="32">
        <v>-1033178</v>
      </c>
      <c r="K2120" s="7">
        <v>2008</v>
      </c>
      <c r="L2120">
        <f>VLOOKUP(B2121,NOME_BID!$A$8:$E$350,5,FALSE)</f>
        <v>25</v>
      </c>
      <c r="M2120" s="33">
        <v>21</v>
      </c>
      <c r="N2120" t="str">
        <f t="shared" si="66"/>
        <v>25-21</v>
      </c>
      <c r="O2120" t="str">
        <f t="shared" si="67"/>
        <v>21-25</v>
      </c>
    </row>
    <row r="2121" spans="1:15">
      <c r="A2121" t="s">
        <v>99</v>
      </c>
      <c r="B2121" s="31" t="s">
        <v>74</v>
      </c>
      <c r="C2121" s="32">
        <v>3718315</v>
      </c>
      <c r="D2121" s="32">
        <v>4287225</v>
      </c>
      <c r="E2121" s="32">
        <v>-568910</v>
      </c>
      <c r="F2121" s="7">
        <v>2008</v>
      </c>
      <c r="G2121" s="31" t="s">
        <v>74</v>
      </c>
      <c r="H2121" s="32">
        <v>106227</v>
      </c>
      <c r="I2121" s="32">
        <v>121268</v>
      </c>
      <c r="J2121" s="32">
        <v>-15041</v>
      </c>
      <c r="K2121" s="7">
        <v>2008</v>
      </c>
      <c r="L2121">
        <f>VLOOKUP(B2121,NOME_BID!$A$8:$E$350,5,FALSE)</f>
        <v>25</v>
      </c>
      <c r="M2121" s="33">
        <v>21</v>
      </c>
      <c r="N2121" t="str">
        <f t="shared" si="66"/>
        <v>25-21</v>
      </c>
      <c r="O2121" t="str">
        <f t="shared" si="67"/>
        <v>21-25</v>
      </c>
    </row>
    <row r="2122" spans="1:15">
      <c r="A2122" t="s">
        <v>99</v>
      </c>
      <c r="B2122" s="31" t="s">
        <v>75</v>
      </c>
      <c r="C2122" s="32">
        <v>31274425</v>
      </c>
      <c r="D2122" s="32">
        <v>25718770</v>
      </c>
      <c r="E2122" s="32">
        <v>5555655</v>
      </c>
      <c r="F2122" s="7">
        <v>2008</v>
      </c>
      <c r="G2122" s="31" t="s">
        <v>75</v>
      </c>
      <c r="H2122" s="32">
        <v>494180</v>
      </c>
      <c r="I2122" s="32">
        <v>380214</v>
      </c>
      <c r="J2122" s="32">
        <v>113966</v>
      </c>
      <c r="K2122" s="7">
        <v>2008</v>
      </c>
      <c r="L2122">
        <f>VLOOKUP(B2122,NOME_BID!$A$8:$E$350,5,FALSE)</f>
        <v>26</v>
      </c>
      <c r="M2122" s="33">
        <v>21</v>
      </c>
      <c r="N2122" t="str">
        <f t="shared" si="66"/>
        <v>26-21</v>
      </c>
      <c r="O2122" t="str">
        <f t="shared" si="67"/>
        <v>21-26</v>
      </c>
    </row>
    <row r="2123" spans="1:15">
      <c r="A2123" t="s">
        <v>99</v>
      </c>
      <c r="B2123" s="31" t="s">
        <v>228</v>
      </c>
      <c r="C2123" s="32">
        <v>11727055</v>
      </c>
      <c r="D2123" s="32">
        <v>36008</v>
      </c>
      <c r="E2123" s="32">
        <v>11691047</v>
      </c>
      <c r="F2123" s="7">
        <v>2008</v>
      </c>
      <c r="G2123" s="31" t="s">
        <v>228</v>
      </c>
      <c r="H2123" s="32">
        <v>23850</v>
      </c>
      <c r="I2123" s="33">
        <v>584</v>
      </c>
      <c r="J2123" s="32">
        <v>23266</v>
      </c>
      <c r="K2123" s="7">
        <v>2008</v>
      </c>
      <c r="L2123">
        <f>VLOOKUP(B2123,NOME_BID!$A$8:$E$350,5,FALSE)</f>
        <v>23</v>
      </c>
      <c r="M2123" s="33">
        <v>21</v>
      </c>
      <c r="N2123" t="str">
        <f t="shared" si="66"/>
        <v>23-21</v>
      </c>
      <c r="O2123" t="str">
        <f t="shared" si="67"/>
        <v>21-23</v>
      </c>
    </row>
    <row r="2124" spans="1:15">
      <c r="A2124" t="s">
        <v>99</v>
      </c>
      <c r="B2124" s="31" t="s">
        <v>279</v>
      </c>
      <c r="C2124" s="32">
        <v>7038916</v>
      </c>
      <c r="D2124" s="32">
        <v>791064</v>
      </c>
      <c r="E2124" s="32">
        <v>6247852</v>
      </c>
      <c r="F2124" s="7">
        <v>2008</v>
      </c>
      <c r="G2124" s="31" t="s">
        <v>279</v>
      </c>
      <c r="H2124" s="32">
        <v>6985</v>
      </c>
      <c r="I2124" s="32">
        <v>2843</v>
      </c>
      <c r="J2124" s="32">
        <v>4142</v>
      </c>
      <c r="K2124" s="7">
        <v>2008</v>
      </c>
      <c r="L2124">
        <f>VLOOKUP(B2124,NOME_BID!$A$8:$E$350,5,FALSE)</f>
        <v>22</v>
      </c>
      <c r="M2124" s="33">
        <v>21</v>
      </c>
      <c r="N2124" t="str">
        <f t="shared" si="66"/>
        <v>22-21</v>
      </c>
      <c r="O2124" t="str">
        <f t="shared" si="67"/>
        <v>21-22</v>
      </c>
    </row>
    <row r="2125" spans="1:15">
      <c r="A2125" t="s">
        <v>99</v>
      </c>
      <c r="B2125" s="31" t="s">
        <v>3</v>
      </c>
      <c r="C2125" s="32">
        <v>2049</v>
      </c>
      <c r="D2125" s="32">
        <v>90770</v>
      </c>
      <c r="E2125" s="32">
        <v>-88721</v>
      </c>
      <c r="F2125" s="7">
        <v>2008</v>
      </c>
      <c r="G2125" s="31" t="s">
        <v>3</v>
      </c>
      <c r="H2125" s="32">
        <v>3895</v>
      </c>
      <c r="I2125" s="33">
        <v>420</v>
      </c>
      <c r="J2125" s="32">
        <v>3475</v>
      </c>
      <c r="K2125" s="7">
        <v>2008</v>
      </c>
      <c r="L2125">
        <f>VLOOKUP(B2125,NOME_BID!$A$8:$E$350,5,FALSE)</f>
        <v>25</v>
      </c>
      <c r="M2125" s="33">
        <v>21</v>
      </c>
      <c r="N2125" t="str">
        <f t="shared" si="66"/>
        <v>25-21</v>
      </c>
      <c r="O2125" t="str">
        <f t="shared" si="67"/>
        <v>21-25</v>
      </c>
    </row>
    <row r="2126" spans="1:15">
      <c r="A2126" t="s">
        <v>99</v>
      </c>
      <c r="B2126" s="31" t="s">
        <v>76</v>
      </c>
      <c r="C2126" s="32">
        <v>401337</v>
      </c>
      <c r="D2126" s="32">
        <v>36792</v>
      </c>
      <c r="E2126" s="32">
        <v>364545</v>
      </c>
      <c r="F2126" s="7">
        <v>2008</v>
      </c>
      <c r="G2126" s="31" t="s">
        <v>76</v>
      </c>
      <c r="H2126" s="32">
        <v>11965</v>
      </c>
      <c r="I2126" s="33">
        <v>396</v>
      </c>
      <c r="J2126" s="32">
        <v>11569</v>
      </c>
      <c r="K2126" s="7">
        <v>2008</v>
      </c>
      <c r="L2126">
        <f>VLOOKUP(B2126,NOME_BID!$A$8:$E$350,5,FALSE)</f>
        <v>23</v>
      </c>
      <c r="M2126" s="33">
        <v>21</v>
      </c>
      <c r="N2126" t="str">
        <f t="shared" si="66"/>
        <v>23-21</v>
      </c>
      <c r="O2126" t="str">
        <f t="shared" si="67"/>
        <v>21-23</v>
      </c>
    </row>
    <row r="2127" spans="1:15">
      <c r="A2127" t="s">
        <v>99</v>
      </c>
      <c r="B2127" s="31" t="s">
        <v>258</v>
      </c>
      <c r="C2127" s="32">
        <v>65220227</v>
      </c>
      <c r="D2127" s="32">
        <v>416567</v>
      </c>
      <c r="E2127" s="32">
        <v>64803660</v>
      </c>
      <c r="F2127" s="7">
        <v>2008</v>
      </c>
      <c r="G2127" s="31" t="s">
        <v>258</v>
      </c>
      <c r="H2127" s="32">
        <v>706559</v>
      </c>
      <c r="I2127" s="32">
        <v>17223</v>
      </c>
      <c r="J2127" s="32">
        <v>689336</v>
      </c>
      <c r="K2127" s="7">
        <v>2008</v>
      </c>
      <c r="L2127">
        <f>VLOOKUP(B2127,NOME_BID!$A$8:$E$350,5,FALSE)</f>
        <v>24</v>
      </c>
      <c r="M2127" s="33">
        <v>21</v>
      </c>
      <c r="N2127" t="str">
        <f t="shared" si="66"/>
        <v>24-21</v>
      </c>
      <c r="O2127" t="str">
        <f t="shared" si="67"/>
        <v>21-24</v>
      </c>
    </row>
    <row r="2128" spans="1:15">
      <c r="A2128" t="s">
        <v>99</v>
      </c>
      <c r="B2128" s="31" t="s">
        <v>77</v>
      </c>
      <c r="C2128" s="32">
        <v>6367788</v>
      </c>
      <c r="D2128" s="32">
        <v>164915558</v>
      </c>
      <c r="E2128" s="32">
        <v>-158547770</v>
      </c>
      <c r="F2128" s="7">
        <v>2008</v>
      </c>
      <c r="G2128" s="31" t="s">
        <v>77</v>
      </c>
      <c r="H2128" s="32">
        <v>150269</v>
      </c>
      <c r="I2128" s="32">
        <v>2409902</v>
      </c>
      <c r="J2128" s="32">
        <v>-2259633</v>
      </c>
      <c r="K2128" s="7">
        <v>2008</v>
      </c>
      <c r="L2128">
        <f>VLOOKUP(B2128,NOME_BID!$A$8:$E$350,5,FALSE)</f>
        <v>25</v>
      </c>
      <c r="M2128" s="33">
        <v>21</v>
      </c>
      <c r="N2128" t="str">
        <f t="shared" si="66"/>
        <v>25-21</v>
      </c>
      <c r="O2128" t="str">
        <f t="shared" si="67"/>
        <v>21-25</v>
      </c>
    </row>
    <row r="2129" spans="1:15">
      <c r="A2129" t="s">
        <v>99</v>
      </c>
      <c r="B2129" s="31" t="s">
        <v>78</v>
      </c>
      <c r="C2129" s="32">
        <v>16239666</v>
      </c>
      <c r="D2129" s="32">
        <v>12208298</v>
      </c>
      <c r="E2129" s="32">
        <v>4031368</v>
      </c>
      <c r="F2129" s="7">
        <v>2008</v>
      </c>
      <c r="G2129" s="31" t="s">
        <v>78</v>
      </c>
      <c r="H2129" s="32">
        <v>123631</v>
      </c>
      <c r="I2129" s="32">
        <v>626410</v>
      </c>
      <c r="J2129" s="32">
        <v>-502779</v>
      </c>
      <c r="K2129" s="7">
        <v>2008</v>
      </c>
      <c r="L2129">
        <f>VLOOKUP(B2129,NOME_BID!$A$8:$E$350,5,FALSE)</f>
        <v>23</v>
      </c>
      <c r="M2129" s="33">
        <v>21</v>
      </c>
      <c r="N2129" t="str">
        <f t="shared" si="66"/>
        <v>23-21</v>
      </c>
      <c r="O2129" t="str">
        <f t="shared" si="67"/>
        <v>21-23</v>
      </c>
    </row>
    <row r="2130" spans="1:15">
      <c r="A2130" t="s">
        <v>99</v>
      </c>
      <c r="B2130" s="31" t="s">
        <v>79</v>
      </c>
      <c r="C2130" s="32">
        <v>35717506889</v>
      </c>
      <c r="D2130" s="32">
        <v>54155826511</v>
      </c>
      <c r="E2130" s="32">
        <v>-18438319622</v>
      </c>
      <c r="F2130" s="7">
        <v>2008</v>
      </c>
      <c r="G2130" s="31" t="s">
        <v>79</v>
      </c>
      <c r="H2130" s="32">
        <v>222424405</v>
      </c>
      <c r="I2130" s="32">
        <v>334839541</v>
      </c>
      <c r="J2130" s="32">
        <v>-112415136</v>
      </c>
      <c r="K2130" s="7">
        <v>2008</v>
      </c>
      <c r="L2130">
        <f>VLOOKUP(B2130,NOME_BID!$A$8:$E$350,5,FALSE)</f>
        <v>21</v>
      </c>
      <c r="M2130" s="33">
        <v>21</v>
      </c>
      <c r="N2130" t="str">
        <f t="shared" si="66"/>
        <v>21-21</v>
      </c>
      <c r="O2130" t="str">
        <f t="shared" si="67"/>
        <v>21-21</v>
      </c>
    </row>
    <row r="2131" spans="1:15">
      <c r="A2131" t="s">
        <v>99</v>
      </c>
      <c r="B2131" s="31" t="s">
        <v>80</v>
      </c>
      <c r="C2131" s="32">
        <v>18745631</v>
      </c>
      <c r="D2131" s="32">
        <v>5350232</v>
      </c>
      <c r="E2131" s="32">
        <v>13395399</v>
      </c>
      <c r="F2131" s="7">
        <v>2008</v>
      </c>
      <c r="G2131" s="31" t="s">
        <v>80</v>
      </c>
      <c r="H2131" s="32">
        <v>61158</v>
      </c>
      <c r="I2131" s="32">
        <v>3320246</v>
      </c>
      <c r="J2131" s="32">
        <v>-3259088</v>
      </c>
      <c r="K2131" s="7">
        <v>2008</v>
      </c>
      <c r="L2131">
        <f>VLOOKUP(B2131,NOME_BID!$A$8:$E$350,5,FALSE)</f>
        <v>23</v>
      </c>
      <c r="M2131" s="33">
        <v>21</v>
      </c>
      <c r="N2131" t="str">
        <f t="shared" si="66"/>
        <v>23-21</v>
      </c>
      <c r="O2131" t="str">
        <f t="shared" si="67"/>
        <v>21-23</v>
      </c>
    </row>
    <row r="2132" spans="1:15">
      <c r="A2132" t="s">
        <v>99</v>
      </c>
      <c r="B2132" s="31" t="s">
        <v>39</v>
      </c>
      <c r="C2132" s="32">
        <v>1547196087</v>
      </c>
      <c r="D2132" s="32">
        <v>1604359322</v>
      </c>
      <c r="E2132" s="32">
        <v>-57163235</v>
      </c>
      <c r="F2132" s="7">
        <v>2008</v>
      </c>
      <c r="G2132" s="31" t="s">
        <v>39</v>
      </c>
      <c r="H2132" s="32">
        <v>11366550</v>
      </c>
      <c r="I2132" s="32">
        <v>8182237</v>
      </c>
      <c r="J2132" s="32">
        <v>3184313</v>
      </c>
      <c r="K2132" s="7">
        <v>2008</v>
      </c>
      <c r="L2132">
        <f>VLOOKUP(B2132,NOME_BID!$A$8:$E$350,5,FALSE)</f>
        <v>11</v>
      </c>
      <c r="M2132" s="33">
        <v>21</v>
      </c>
      <c r="N2132" t="str">
        <f t="shared" si="66"/>
        <v>11-21</v>
      </c>
      <c r="O2132" t="str">
        <f t="shared" si="67"/>
        <v>21-11</v>
      </c>
    </row>
    <row r="2133" spans="1:15">
      <c r="A2133" t="s">
        <v>99</v>
      </c>
      <c r="B2133" s="31" t="s">
        <v>81</v>
      </c>
      <c r="C2133" s="32">
        <v>10240201188</v>
      </c>
      <c r="D2133" s="32">
        <v>20642804236</v>
      </c>
      <c r="E2133" s="32">
        <v>-10402603048</v>
      </c>
      <c r="F2133" s="7">
        <v>2008</v>
      </c>
      <c r="G2133" s="31" t="s">
        <v>81</v>
      </c>
      <c r="H2133" s="32">
        <v>67165862</v>
      </c>
      <c r="I2133" s="32">
        <v>337504196</v>
      </c>
      <c r="J2133" s="32">
        <v>-270338334</v>
      </c>
      <c r="K2133" s="7">
        <v>2008</v>
      </c>
      <c r="L2133">
        <f>VLOOKUP(B2133,NOME_BID!$A$8:$E$350,5,FALSE)</f>
        <v>25</v>
      </c>
      <c r="M2133" s="33">
        <v>21</v>
      </c>
      <c r="N2133" t="str">
        <f t="shared" si="66"/>
        <v>25-21</v>
      </c>
      <c r="O2133" t="str">
        <f t="shared" si="67"/>
        <v>21-25</v>
      </c>
    </row>
    <row r="2134" spans="1:15">
      <c r="A2134" t="s">
        <v>99</v>
      </c>
      <c r="B2134" s="31" t="s">
        <v>82</v>
      </c>
      <c r="C2134" s="32">
        <v>2727153734</v>
      </c>
      <c r="D2134" s="32">
        <v>2683721115</v>
      </c>
      <c r="E2134" s="32">
        <v>43432619</v>
      </c>
      <c r="F2134" s="7">
        <v>2008</v>
      </c>
      <c r="G2134" s="31" t="s">
        <v>82</v>
      </c>
      <c r="H2134" s="32">
        <v>23628107</v>
      </c>
      <c r="I2134" s="32">
        <v>36203607</v>
      </c>
      <c r="J2134" s="32">
        <v>-12575500</v>
      </c>
      <c r="K2134" s="7">
        <v>2008</v>
      </c>
      <c r="L2134">
        <f>VLOOKUP(B2134,NOME_BID!$A$8:$E$350,5,FALSE)</f>
        <v>25</v>
      </c>
      <c r="M2134" s="33">
        <v>21</v>
      </c>
      <c r="N2134" t="str">
        <f t="shared" si="66"/>
        <v>25-21</v>
      </c>
      <c r="O2134" t="str">
        <f t="shared" si="67"/>
        <v>21-25</v>
      </c>
    </row>
    <row r="2135" spans="1:15">
      <c r="A2135" t="s">
        <v>99</v>
      </c>
      <c r="B2135" s="31" t="s">
        <v>83</v>
      </c>
      <c r="C2135" s="32">
        <v>16077829</v>
      </c>
      <c r="D2135" s="32">
        <v>3637093</v>
      </c>
      <c r="E2135" s="32">
        <v>12440736</v>
      </c>
      <c r="F2135" s="7">
        <v>2008</v>
      </c>
      <c r="G2135" s="31" t="s">
        <v>83</v>
      </c>
      <c r="H2135" s="32">
        <v>204307</v>
      </c>
      <c r="I2135" s="32">
        <v>13675</v>
      </c>
      <c r="J2135" s="32">
        <v>190632</v>
      </c>
      <c r="K2135" s="7">
        <v>2008</v>
      </c>
      <c r="L2135">
        <f>VLOOKUP(B2135,NOME_BID!$A$8:$E$350,5,FALSE)</f>
        <v>26</v>
      </c>
      <c r="M2135" s="33">
        <v>21</v>
      </c>
      <c r="N2135" t="str">
        <f t="shared" si="66"/>
        <v>26-21</v>
      </c>
      <c r="O2135" t="str">
        <f t="shared" si="67"/>
        <v>21-26</v>
      </c>
    </row>
    <row r="2136" spans="1:15">
      <c r="A2136" t="s">
        <v>99</v>
      </c>
      <c r="B2136" s="31" t="s">
        <v>280</v>
      </c>
      <c r="C2136" s="32">
        <v>247599</v>
      </c>
      <c r="D2136" s="33">
        <v>4</v>
      </c>
      <c r="E2136" s="32">
        <v>247595</v>
      </c>
      <c r="F2136" s="7">
        <v>2008</v>
      </c>
      <c r="G2136" s="31" t="s">
        <v>280</v>
      </c>
      <c r="H2136" s="32">
        <v>9201</v>
      </c>
      <c r="I2136" s="33">
        <v>287</v>
      </c>
      <c r="J2136" s="32">
        <v>8914</v>
      </c>
      <c r="K2136" s="7">
        <v>2008</v>
      </c>
      <c r="L2136">
        <f>VLOOKUP(B2136,NOME_BID!$A$8:$E$350,5,FALSE)</f>
        <v>26</v>
      </c>
      <c r="M2136" s="33">
        <v>21</v>
      </c>
      <c r="N2136" t="str">
        <f t="shared" si="66"/>
        <v>26-21</v>
      </c>
      <c r="O2136" t="str">
        <f t="shared" si="67"/>
        <v>21-26</v>
      </c>
    </row>
    <row r="2137" spans="1:15">
      <c r="A2137" t="s">
        <v>99</v>
      </c>
      <c r="B2137" s="31" t="s">
        <v>259</v>
      </c>
      <c r="C2137" s="32">
        <v>132321</v>
      </c>
      <c r="D2137" s="32">
        <v>46538</v>
      </c>
      <c r="E2137" s="32">
        <v>85783</v>
      </c>
      <c r="F2137" s="7">
        <v>2008</v>
      </c>
      <c r="G2137" s="31" t="s">
        <v>259</v>
      </c>
      <c r="H2137" s="33">
        <v>928</v>
      </c>
      <c r="I2137" s="33">
        <v>916</v>
      </c>
      <c r="J2137" s="33">
        <v>12</v>
      </c>
      <c r="K2137" s="7">
        <v>2008</v>
      </c>
      <c r="L2137">
        <f>VLOOKUP(B2137,NOME_BID!$A$8:$E$350,5,FALSE)</f>
        <v>25</v>
      </c>
      <c r="M2137" s="33">
        <v>21</v>
      </c>
      <c r="N2137" t="str">
        <f t="shared" si="66"/>
        <v>25-21</v>
      </c>
      <c r="O2137" t="str">
        <f t="shared" si="67"/>
        <v>21-25</v>
      </c>
    </row>
    <row r="2138" spans="1:15">
      <c r="A2138" t="s">
        <v>99</v>
      </c>
      <c r="B2138" s="31" t="s">
        <v>40</v>
      </c>
      <c r="C2138" s="32">
        <v>2337962939</v>
      </c>
      <c r="D2138" s="32">
        <v>1174769486</v>
      </c>
      <c r="E2138" s="32">
        <v>1163193453</v>
      </c>
      <c r="F2138" s="7">
        <v>2008</v>
      </c>
      <c r="G2138" s="31" t="s">
        <v>40</v>
      </c>
      <c r="H2138" s="32">
        <v>10567646</v>
      </c>
      <c r="I2138" s="32">
        <v>13058809</v>
      </c>
      <c r="J2138" s="32">
        <v>-2491163</v>
      </c>
      <c r="K2138" s="7">
        <v>2008</v>
      </c>
      <c r="L2138">
        <f>VLOOKUP(B2138,NOME_BID!$A$8:$E$350,5,FALSE)</f>
        <v>12</v>
      </c>
      <c r="M2138" s="33">
        <v>21</v>
      </c>
      <c r="N2138" t="str">
        <f t="shared" si="66"/>
        <v>12-21</v>
      </c>
      <c r="O2138" t="str">
        <f t="shared" si="67"/>
        <v>21-12</v>
      </c>
    </row>
    <row r="2139" spans="1:15">
      <c r="A2139" t="s">
        <v>99</v>
      </c>
      <c r="B2139" s="31" t="s">
        <v>229</v>
      </c>
      <c r="C2139" s="32">
        <v>35521</v>
      </c>
      <c r="D2139" s="32">
        <v>123732</v>
      </c>
      <c r="E2139" s="32">
        <v>-88211</v>
      </c>
      <c r="F2139" s="7">
        <v>2008</v>
      </c>
      <c r="G2139" s="31" t="s">
        <v>229</v>
      </c>
      <c r="H2139" s="33">
        <v>419</v>
      </c>
      <c r="I2139" s="33">
        <v>925</v>
      </c>
      <c r="J2139" s="33">
        <v>-506</v>
      </c>
      <c r="K2139" s="7">
        <v>2008</v>
      </c>
      <c r="L2139">
        <f>VLOOKUP(B2139,NOME_BID!$A$8:$E$350,5,FALSE)</f>
        <v>22</v>
      </c>
      <c r="M2139" s="33">
        <v>21</v>
      </c>
      <c r="N2139" t="str">
        <f t="shared" si="66"/>
        <v>22-21</v>
      </c>
      <c r="O2139" t="str">
        <f t="shared" si="67"/>
        <v>21-22</v>
      </c>
    </row>
    <row r="2140" spans="1:15">
      <c r="A2140" t="s">
        <v>99</v>
      </c>
      <c r="B2140" s="31" t="s">
        <v>84</v>
      </c>
      <c r="C2140" s="32">
        <v>44882272</v>
      </c>
      <c r="D2140" s="32">
        <v>28018703</v>
      </c>
      <c r="E2140" s="32">
        <v>16863569</v>
      </c>
      <c r="F2140" s="7">
        <v>2008</v>
      </c>
      <c r="G2140" s="31" t="s">
        <v>84</v>
      </c>
      <c r="H2140" s="32">
        <v>183115</v>
      </c>
      <c r="I2140" s="32">
        <v>5044287</v>
      </c>
      <c r="J2140" s="32">
        <v>-4861172</v>
      </c>
      <c r="K2140" s="7">
        <v>2008</v>
      </c>
      <c r="L2140">
        <f>VLOOKUP(B2140,NOME_BID!$A$8:$E$350,5,FALSE)</f>
        <v>23</v>
      </c>
      <c r="M2140" s="33">
        <v>21</v>
      </c>
      <c r="N2140" t="str">
        <f t="shared" si="66"/>
        <v>23-21</v>
      </c>
      <c r="O2140" t="str">
        <f t="shared" si="67"/>
        <v>21-23</v>
      </c>
    </row>
    <row r="2141" spans="1:15">
      <c r="A2141" t="s">
        <v>99</v>
      </c>
      <c r="B2141" s="31" t="s">
        <v>281</v>
      </c>
      <c r="C2141" s="32">
        <v>700366</v>
      </c>
      <c r="D2141" s="32">
        <v>81182</v>
      </c>
      <c r="E2141" s="32">
        <v>619184</v>
      </c>
      <c r="F2141" s="7">
        <v>2008</v>
      </c>
      <c r="G2141" s="31" t="s">
        <v>281</v>
      </c>
      <c r="H2141" s="32">
        <v>2751</v>
      </c>
      <c r="I2141" s="32">
        <v>1125</v>
      </c>
      <c r="J2141" s="32">
        <v>1626</v>
      </c>
      <c r="K2141" s="7">
        <v>2008</v>
      </c>
      <c r="L2141">
        <f>VLOOKUP(B2141,NOME_BID!$A$8:$E$350,5,FALSE)</f>
        <v>25</v>
      </c>
      <c r="M2141" s="33">
        <v>21</v>
      </c>
      <c r="N2141" t="str">
        <f t="shared" si="66"/>
        <v>25-21</v>
      </c>
      <c r="O2141" t="str">
        <f t="shared" si="67"/>
        <v>21-25</v>
      </c>
    </row>
    <row r="2142" spans="1:15">
      <c r="A2142" t="s">
        <v>99</v>
      </c>
      <c r="B2142" s="31" t="s">
        <v>85</v>
      </c>
      <c r="C2142" s="32">
        <v>4980069</v>
      </c>
      <c r="D2142" s="33">
        <v>0</v>
      </c>
      <c r="E2142" s="32">
        <v>4980069</v>
      </c>
      <c r="F2142" s="7">
        <v>2008</v>
      </c>
      <c r="G2142" s="31" t="s">
        <v>85</v>
      </c>
      <c r="H2142" s="32">
        <v>52150</v>
      </c>
      <c r="I2142" s="33">
        <v>0</v>
      </c>
      <c r="J2142" s="32">
        <v>52150</v>
      </c>
      <c r="K2142" s="7">
        <v>2008</v>
      </c>
      <c r="L2142">
        <f>VLOOKUP(B2142,NOME_BID!$A$8:$E$350,5,FALSE)</f>
        <v>25</v>
      </c>
      <c r="M2142" s="33">
        <v>21</v>
      </c>
      <c r="N2142" t="str">
        <f t="shared" si="66"/>
        <v>25-21</v>
      </c>
      <c r="O2142" t="str">
        <f t="shared" si="67"/>
        <v>21-25</v>
      </c>
    </row>
    <row r="2143" spans="1:15">
      <c r="A2143" t="s">
        <v>99</v>
      </c>
      <c r="B2143" s="31" t="s">
        <v>86</v>
      </c>
      <c r="C2143" s="32">
        <v>4382352673</v>
      </c>
      <c r="D2143" s="32">
        <v>4107916685</v>
      </c>
      <c r="E2143" s="32">
        <v>274435988</v>
      </c>
      <c r="F2143" s="7">
        <v>2008</v>
      </c>
      <c r="G2143" s="31" t="s">
        <v>86</v>
      </c>
      <c r="H2143" s="32">
        <v>33074304</v>
      </c>
      <c r="I2143" s="32">
        <v>46687381</v>
      </c>
      <c r="J2143" s="32">
        <v>-13613077</v>
      </c>
      <c r="K2143" s="7">
        <v>2008</v>
      </c>
      <c r="L2143">
        <f>VLOOKUP(B2143,NOME_BID!$A$8:$E$350,5,FALSE)</f>
        <v>25</v>
      </c>
      <c r="M2143" s="33">
        <v>21</v>
      </c>
      <c r="N2143" t="str">
        <f t="shared" si="66"/>
        <v>25-21</v>
      </c>
      <c r="O2143" t="str">
        <f t="shared" si="67"/>
        <v>21-25</v>
      </c>
    </row>
    <row r="2144" spans="1:15">
      <c r="A2144" t="s">
        <v>99</v>
      </c>
      <c r="B2144" s="31" t="s">
        <v>87</v>
      </c>
      <c r="C2144" s="32">
        <v>70774698</v>
      </c>
      <c r="D2144" s="32">
        <v>278770405</v>
      </c>
      <c r="E2144" s="32">
        <v>-207995707</v>
      </c>
      <c r="F2144" s="7">
        <v>2008</v>
      </c>
      <c r="G2144" s="31" t="s">
        <v>87</v>
      </c>
      <c r="H2144" s="32">
        <v>246897</v>
      </c>
      <c r="I2144" s="32">
        <v>1074921</v>
      </c>
      <c r="J2144" s="32">
        <v>-828024</v>
      </c>
      <c r="K2144" s="7">
        <v>2008</v>
      </c>
      <c r="L2144">
        <f>VLOOKUP(B2144,NOME_BID!$A$8:$E$350,5,FALSE)</f>
        <v>23</v>
      </c>
      <c r="M2144" s="33">
        <v>21</v>
      </c>
      <c r="N2144" t="str">
        <f t="shared" si="66"/>
        <v>23-21</v>
      </c>
      <c r="O2144" t="str">
        <f t="shared" si="67"/>
        <v>21-23</v>
      </c>
    </row>
    <row r="2145" spans="1:15">
      <c r="A2145" t="s">
        <v>99</v>
      </c>
      <c r="B2145" s="31" t="s">
        <v>88</v>
      </c>
      <c r="C2145" s="32">
        <v>920896402</v>
      </c>
      <c r="D2145" s="32">
        <v>1970185126</v>
      </c>
      <c r="E2145" s="32">
        <v>-1049288724</v>
      </c>
      <c r="F2145" s="7">
        <v>2008</v>
      </c>
      <c r="G2145" s="31" t="s">
        <v>88</v>
      </c>
      <c r="H2145" s="32">
        <v>5047855</v>
      </c>
      <c r="I2145" s="32">
        <v>3926436</v>
      </c>
      <c r="J2145" s="32">
        <v>1121419</v>
      </c>
      <c r="K2145" s="7">
        <v>2008</v>
      </c>
      <c r="L2145">
        <f>VLOOKUP(B2145,NOME_BID!$A$8:$E$350,5,FALSE)</f>
        <v>24</v>
      </c>
      <c r="M2145" s="33">
        <v>21</v>
      </c>
      <c r="N2145" t="str">
        <f t="shared" si="66"/>
        <v>24-21</v>
      </c>
      <c r="O2145" t="str">
        <f t="shared" si="67"/>
        <v>21-24</v>
      </c>
    </row>
    <row r="2146" spans="1:15">
      <c r="A2146" t="s">
        <v>99</v>
      </c>
      <c r="B2146" s="31" t="s">
        <v>89</v>
      </c>
      <c r="C2146" s="32">
        <v>14841872</v>
      </c>
      <c r="D2146" s="32">
        <v>5988858</v>
      </c>
      <c r="E2146" s="32">
        <v>8853014</v>
      </c>
      <c r="F2146" s="7">
        <v>2008</v>
      </c>
      <c r="G2146" s="31" t="s">
        <v>89</v>
      </c>
      <c r="H2146" s="32">
        <v>448052</v>
      </c>
      <c r="I2146" s="32">
        <v>269580</v>
      </c>
      <c r="J2146" s="32">
        <v>178472</v>
      </c>
      <c r="K2146" s="7">
        <v>2008</v>
      </c>
      <c r="L2146">
        <f>VLOOKUP(B2146,NOME_BID!$A$8:$E$350,5,FALSE)</f>
        <v>26</v>
      </c>
      <c r="M2146" s="33">
        <v>21</v>
      </c>
      <c r="N2146" t="str">
        <f t="shared" si="66"/>
        <v>26-21</v>
      </c>
      <c r="O2146" t="str">
        <f t="shared" si="67"/>
        <v>21-26</v>
      </c>
    </row>
    <row r="2147" spans="1:15">
      <c r="A2147" t="s">
        <v>99</v>
      </c>
      <c r="B2147" s="31" t="s">
        <v>90</v>
      </c>
      <c r="C2147" s="32">
        <v>325987225</v>
      </c>
      <c r="D2147" s="33">
        <v>0</v>
      </c>
      <c r="E2147" s="32">
        <v>325987225</v>
      </c>
      <c r="F2147" s="7">
        <v>2008</v>
      </c>
      <c r="G2147" s="31" t="s">
        <v>90</v>
      </c>
      <c r="H2147" s="32">
        <v>717691</v>
      </c>
      <c r="I2147" s="33">
        <v>33</v>
      </c>
      <c r="J2147" s="32">
        <v>717658</v>
      </c>
      <c r="K2147" s="7">
        <v>2008</v>
      </c>
      <c r="L2147">
        <f>VLOOKUP(B2147,NOME_BID!$A$8:$E$350,5,FALSE)</f>
        <v>24</v>
      </c>
      <c r="M2147" s="33">
        <v>21</v>
      </c>
      <c r="N2147" t="str">
        <f t="shared" si="66"/>
        <v>24-21</v>
      </c>
      <c r="O2147" t="str">
        <f t="shared" si="67"/>
        <v>21-24</v>
      </c>
    </row>
    <row r="2148" spans="1:15">
      <c r="A2148" t="s">
        <v>99</v>
      </c>
      <c r="B2148" s="31" t="s">
        <v>91</v>
      </c>
      <c r="C2148" s="32">
        <v>174439986</v>
      </c>
      <c r="D2148" s="32">
        <v>172192356</v>
      </c>
      <c r="E2148" s="32">
        <v>2247630</v>
      </c>
      <c r="F2148" s="7">
        <v>2008</v>
      </c>
      <c r="G2148" s="31" t="s">
        <v>91</v>
      </c>
      <c r="H2148" s="32">
        <v>2461452</v>
      </c>
      <c r="I2148" s="32">
        <v>6277063</v>
      </c>
      <c r="J2148" s="32">
        <v>-3815611</v>
      </c>
      <c r="K2148" s="7">
        <v>2008</v>
      </c>
      <c r="L2148">
        <f>VLOOKUP(B2148,NOME_BID!$A$8:$E$350,5,FALSE)</f>
        <v>26</v>
      </c>
      <c r="M2148" s="33">
        <v>21</v>
      </c>
      <c r="N2148" t="str">
        <f t="shared" si="66"/>
        <v>26-21</v>
      </c>
      <c r="O2148" t="str">
        <f t="shared" si="67"/>
        <v>21-26</v>
      </c>
    </row>
    <row r="2149" spans="1:15">
      <c r="A2149" t="s">
        <v>99</v>
      </c>
      <c r="B2149" s="31" t="s">
        <v>230</v>
      </c>
      <c r="C2149" s="32">
        <v>39448478</v>
      </c>
      <c r="D2149" s="32">
        <v>423610</v>
      </c>
      <c r="E2149" s="32">
        <v>39024868</v>
      </c>
      <c r="F2149" s="7">
        <v>2008</v>
      </c>
      <c r="G2149" s="31" t="s">
        <v>230</v>
      </c>
      <c r="H2149" s="32">
        <v>139871</v>
      </c>
      <c r="I2149" s="32">
        <v>7038</v>
      </c>
      <c r="J2149" s="32">
        <v>132833</v>
      </c>
      <c r="K2149" s="7">
        <v>2008</v>
      </c>
      <c r="L2149">
        <f>VLOOKUP(B2149,NOME_BID!$A$8:$E$350,5,FALSE)</f>
        <v>22</v>
      </c>
      <c r="M2149" s="33">
        <v>21</v>
      </c>
      <c r="N2149" t="str">
        <f t="shared" si="66"/>
        <v>22-21</v>
      </c>
      <c r="O2149" t="str">
        <f t="shared" si="67"/>
        <v>21-22</v>
      </c>
    </row>
    <row r="2150" spans="1:15">
      <c r="A2150" t="s">
        <v>99</v>
      </c>
      <c r="B2150" s="31" t="s">
        <v>92</v>
      </c>
      <c r="C2150" s="32">
        <v>19126685</v>
      </c>
      <c r="D2150" s="32">
        <v>323465</v>
      </c>
      <c r="E2150" s="32">
        <v>18803220</v>
      </c>
      <c r="F2150" s="7">
        <v>2008</v>
      </c>
      <c r="G2150" s="31" t="s">
        <v>92</v>
      </c>
      <c r="H2150" s="32">
        <v>99843</v>
      </c>
      <c r="I2150" s="32">
        <v>2320</v>
      </c>
      <c r="J2150" s="32">
        <v>97523</v>
      </c>
      <c r="K2150" s="7">
        <v>2008</v>
      </c>
      <c r="L2150">
        <f>VLOOKUP(B2150,NOME_BID!$A$8:$E$350,5,FALSE)</f>
        <v>24</v>
      </c>
      <c r="M2150" s="33">
        <v>21</v>
      </c>
      <c r="N2150" t="str">
        <f t="shared" si="66"/>
        <v>24-21</v>
      </c>
      <c r="O2150" t="str">
        <f t="shared" si="67"/>
        <v>21-24</v>
      </c>
    </row>
    <row r="2151" spans="1:15">
      <c r="A2151" t="s">
        <v>99</v>
      </c>
      <c r="B2151" s="31" t="s">
        <v>41</v>
      </c>
      <c r="C2151" s="32">
        <v>764262838</v>
      </c>
      <c r="D2151" s="32">
        <v>1326791116</v>
      </c>
      <c r="E2151" s="32">
        <v>-562528278</v>
      </c>
      <c r="F2151" s="7">
        <v>2008</v>
      </c>
      <c r="G2151" s="31" t="s">
        <v>41</v>
      </c>
      <c r="H2151" s="32">
        <v>3150219</v>
      </c>
      <c r="I2151" s="32">
        <v>9043814</v>
      </c>
      <c r="J2151" s="32">
        <v>-5893595</v>
      </c>
      <c r="K2151" s="7">
        <v>2008</v>
      </c>
      <c r="L2151">
        <f>VLOOKUP(B2151,NOME_BID!$A$8:$E$350,5,FALSE)</f>
        <v>13</v>
      </c>
      <c r="M2151" s="33">
        <v>21</v>
      </c>
      <c r="N2151" t="str">
        <f t="shared" si="66"/>
        <v>13-21</v>
      </c>
      <c r="O2151" t="str">
        <f t="shared" si="67"/>
        <v>21-13</v>
      </c>
    </row>
    <row r="2152" spans="1:15">
      <c r="A2152" t="s">
        <v>99</v>
      </c>
      <c r="B2152" s="31" t="s">
        <v>93</v>
      </c>
      <c r="C2152" s="32">
        <v>561148233</v>
      </c>
      <c r="D2152" s="32">
        <v>209069309</v>
      </c>
      <c r="E2152" s="32">
        <v>352078924</v>
      </c>
      <c r="F2152" s="7">
        <v>2008</v>
      </c>
      <c r="G2152" s="31" t="s">
        <v>93</v>
      </c>
      <c r="H2152" s="32">
        <v>5969872</v>
      </c>
      <c r="I2152" s="32">
        <v>2343549</v>
      </c>
      <c r="J2152" s="32">
        <v>3626323</v>
      </c>
      <c r="K2152" s="7">
        <v>2008</v>
      </c>
      <c r="L2152">
        <f>VLOOKUP(B2152,NOME_BID!$A$8:$E$350,5,FALSE)</f>
        <v>26</v>
      </c>
      <c r="M2152" s="33">
        <v>21</v>
      </c>
      <c r="N2152" t="str">
        <f t="shared" si="66"/>
        <v>26-21</v>
      </c>
      <c r="O2152" t="str">
        <f t="shared" si="67"/>
        <v>21-26</v>
      </c>
    </row>
    <row r="2153" spans="1:15">
      <c r="A2153" t="s">
        <v>99</v>
      </c>
      <c r="B2153" s="31" t="s">
        <v>94</v>
      </c>
      <c r="C2153" s="32">
        <v>660642275</v>
      </c>
      <c r="D2153" s="32">
        <v>418618661</v>
      </c>
      <c r="E2153" s="32">
        <v>242023614</v>
      </c>
      <c r="F2153" s="7">
        <v>2008</v>
      </c>
      <c r="G2153" s="31" t="s">
        <v>94</v>
      </c>
      <c r="H2153" s="32">
        <v>2357423</v>
      </c>
      <c r="I2153" s="32">
        <v>2227001</v>
      </c>
      <c r="J2153" s="32">
        <v>130422</v>
      </c>
      <c r="K2153" s="7">
        <v>2008</v>
      </c>
      <c r="L2153">
        <f>VLOOKUP(B2153,NOME_BID!$A$8:$E$350,5,FALSE)</f>
        <v>24</v>
      </c>
      <c r="M2153" s="33">
        <v>21</v>
      </c>
      <c r="N2153" t="str">
        <f t="shared" si="66"/>
        <v>24-21</v>
      </c>
      <c r="O2153" t="str">
        <f t="shared" si="67"/>
        <v>21-24</v>
      </c>
    </row>
    <row r="2154" spans="1:15">
      <c r="A2154" t="s">
        <v>99</v>
      </c>
      <c r="B2154" s="31" t="s">
        <v>95</v>
      </c>
      <c r="C2154" s="32">
        <v>775625346</v>
      </c>
      <c r="D2154" s="32">
        <v>198288465</v>
      </c>
      <c r="E2154" s="32">
        <v>577336881</v>
      </c>
      <c r="F2154" s="7">
        <v>2008</v>
      </c>
      <c r="G2154" s="31" t="s">
        <v>95</v>
      </c>
      <c r="H2154" s="32">
        <v>14620081</v>
      </c>
      <c r="I2154" s="32">
        <v>1267481</v>
      </c>
      <c r="J2154" s="32">
        <v>13352600</v>
      </c>
      <c r="K2154" s="7">
        <v>2008</v>
      </c>
      <c r="L2154">
        <f>VLOOKUP(B2154,NOME_BID!$A$8:$E$350,5,FALSE)</f>
        <v>26</v>
      </c>
      <c r="M2154" s="33">
        <v>21</v>
      </c>
      <c r="N2154" t="str">
        <f t="shared" si="66"/>
        <v>26-21</v>
      </c>
      <c r="O2154" t="str">
        <f t="shared" si="67"/>
        <v>21-26</v>
      </c>
    </row>
    <row r="2155" spans="1:15">
      <c r="A2155" t="s">
        <v>99</v>
      </c>
      <c r="B2155" s="31" t="s">
        <v>260</v>
      </c>
      <c r="C2155" s="32">
        <v>97765</v>
      </c>
      <c r="D2155" s="33">
        <v>300</v>
      </c>
      <c r="E2155" s="32">
        <v>97465</v>
      </c>
      <c r="F2155" s="7">
        <v>2008</v>
      </c>
      <c r="G2155" s="31" t="s">
        <v>260</v>
      </c>
      <c r="H2155" s="32">
        <v>14717</v>
      </c>
      <c r="I2155" s="33">
        <v>128</v>
      </c>
      <c r="J2155" s="32">
        <v>14589</v>
      </c>
      <c r="K2155" s="7">
        <v>2008</v>
      </c>
      <c r="L2155">
        <f>VLOOKUP(B2155,NOME_BID!$A$8:$E$350,5,FALSE)</f>
        <v>22</v>
      </c>
      <c r="M2155" s="33">
        <v>21</v>
      </c>
      <c r="N2155" t="str">
        <f t="shared" si="66"/>
        <v>22-21</v>
      </c>
      <c r="O2155" t="str">
        <f t="shared" si="67"/>
        <v>21-22</v>
      </c>
    </row>
    <row r="2156" spans="1:15">
      <c r="A2156" t="s">
        <v>99</v>
      </c>
      <c r="B2156" s="31" t="s">
        <v>96</v>
      </c>
      <c r="C2156" s="32">
        <v>16136212</v>
      </c>
      <c r="D2156" s="32">
        <v>22347280</v>
      </c>
      <c r="E2156" s="32">
        <v>-6211068</v>
      </c>
      <c r="F2156" s="7">
        <v>2008</v>
      </c>
      <c r="G2156" s="31" t="s">
        <v>96</v>
      </c>
      <c r="H2156" s="32">
        <v>547627</v>
      </c>
      <c r="I2156" s="32">
        <v>1294186</v>
      </c>
      <c r="J2156" s="32">
        <v>-746559</v>
      </c>
      <c r="K2156" s="7">
        <v>2008</v>
      </c>
      <c r="L2156">
        <f>VLOOKUP(B2156,NOME_BID!$A$8:$E$350,5,FALSE)</f>
        <v>26</v>
      </c>
      <c r="M2156" s="33">
        <v>21</v>
      </c>
      <c r="N2156" t="str">
        <f t="shared" si="66"/>
        <v>26-21</v>
      </c>
      <c r="O2156" t="str">
        <f t="shared" si="67"/>
        <v>21-26</v>
      </c>
    </row>
    <row r="2157" spans="1:15">
      <c r="A2157" t="s">
        <v>99</v>
      </c>
      <c r="B2157" s="31" t="s">
        <v>97</v>
      </c>
      <c r="C2157" s="32">
        <v>19361255</v>
      </c>
      <c r="D2157" s="32">
        <v>22388340</v>
      </c>
      <c r="E2157" s="32">
        <v>-3027085</v>
      </c>
      <c r="F2157" s="7">
        <v>2008</v>
      </c>
      <c r="G2157" s="31" t="s">
        <v>97</v>
      </c>
      <c r="H2157" s="32">
        <v>292391</v>
      </c>
      <c r="I2157" s="32">
        <v>465133</v>
      </c>
      <c r="J2157" s="32">
        <v>-172742</v>
      </c>
      <c r="K2157" s="7">
        <v>2008</v>
      </c>
      <c r="L2157">
        <f>VLOOKUP(B2157,NOME_BID!$A$8:$E$350,5,FALSE)</f>
        <v>26</v>
      </c>
      <c r="M2157" s="33">
        <v>21</v>
      </c>
      <c r="N2157" t="str">
        <f t="shared" si="66"/>
        <v>26-21</v>
      </c>
      <c r="O2157" t="str">
        <f t="shared" si="67"/>
        <v>21-26</v>
      </c>
    </row>
    <row r="2158" spans="1:15">
      <c r="A2158" t="s">
        <v>99</v>
      </c>
      <c r="B2158" s="31" t="s">
        <v>98</v>
      </c>
      <c r="C2158" s="32">
        <v>1419166422</v>
      </c>
      <c r="D2158" s="32">
        <v>880821995</v>
      </c>
      <c r="E2158" s="32">
        <v>538344427</v>
      </c>
      <c r="F2158" s="7">
        <v>2008</v>
      </c>
      <c r="G2158" s="31" t="s">
        <v>98</v>
      </c>
      <c r="H2158" s="32">
        <v>11896556</v>
      </c>
      <c r="I2158" s="32">
        <v>10971872</v>
      </c>
      <c r="J2158" s="32">
        <v>924684</v>
      </c>
      <c r="K2158" s="7">
        <v>2008</v>
      </c>
      <c r="L2158">
        <f>VLOOKUP(B2158,NOME_BID!$A$8:$E$350,5,FALSE)</f>
        <v>26</v>
      </c>
      <c r="M2158" s="33">
        <v>21</v>
      </c>
      <c r="N2158" t="str">
        <f t="shared" si="66"/>
        <v>26-21</v>
      </c>
      <c r="O2158" t="str">
        <f t="shared" si="67"/>
        <v>21-26</v>
      </c>
    </row>
    <row r="2159" spans="1:15">
      <c r="A2159" t="s">
        <v>99</v>
      </c>
      <c r="B2159" s="31" t="s">
        <v>100</v>
      </c>
      <c r="C2159" s="32">
        <v>12661319</v>
      </c>
      <c r="D2159" s="32">
        <v>30855305</v>
      </c>
      <c r="E2159" s="32">
        <v>-18193986</v>
      </c>
      <c r="F2159" s="7">
        <v>2008</v>
      </c>
      <c r="G2159" s="31" t="s">
        <v>100</v>
      </c>
      <c r="H2159" s="32">
        <v>208657</v>
      </c>
      <c r="I2159" s="32">
        <v>392523</v>
      </c>
      <c r="J2159" s="32">
        <v>-183866</v>
      </c>
      <c r="K2159" s="7">
        <v>2008</v>
      </c>
      <c r="L2159">
        <f>VLOOKUP(B2159,NOME_BID!$A$8:$E$350,5,FALSE)</f>
        <v>26</v>
      </c>
      <c r="M2159" s="33">
        <v>21</v>
      </c>
      <c r="N2159" t="str">
        <f t="shared" si="66"/>
        <v>26-21</v>
      </c>
      <c r="O2159" t="str">
        <f t="shared" si="67"/>
        <v>21-26</v>
      </c>
    </row>
    <row r="2160" spans="1:15">
      <c r="A2160" t="s">
        <v>99</v>
      </c>
      <c r="B2160" s="31" t="s">
        <v>101</v>
      </c>
      <c r="C2160" s="32">
        <v>67534992</v>
      </c>
      <c r="D2160" s="32">
        <v>49534708</v>
      </c>
      <c r="E2160" s="32">
        <v>18000284</v>
      </c>
      <c r="F2160" s="7">
        <v>2008</v>
      </c>
      <c r="G2160" s="31" t="s">
        <v>101</v>
      </c>
      <c r="H2160" s="32">
        <v>299380</v>
      </c>
      <c r="I2160" s="32">
        <v>152240</v>
      </c>
      <c r="J2160" s="32">
        <v>147140</v>
      </c>
      <c r="K2160" s="7">
        <v>2008</v>
      </c>
      <c r="L2160">
        <f>VLOOKUP(B2160,NOME_BID!$A$8:$E$350,5,FALSE)</f>
        <v>22</v>
      </c>
      <c r="M2160" s="33">
        <v>21</v>
      </c>
      <c r="N2160" t="str">
        <f t="shared" si="66"/>
        <v>22-21</v>
      </c>
      <c r="O2160" t="str">
        <f t="shared" si="67"/>
        <v>21-22</v>
      </c>
    </row>
    <row r="2161" spans="1:15">
      <c r="A2161" t="s">
        <v>99</v>
      </c>
      <c r="B2161" s="31" t="s">
        <v>282</v>
      </c>
      <c r="C2161" s="32">
        <v>948894</v>
      </c>
      <c r="D2161" s="32">
        <v>3156077</v>
      </c>
      <c r="E2161" s="32">
        <v>-2207183</v>
      </c>
      <c r="F2161" s="7">
        <v>2008</v>
      </c>
      <c r="G2161" s="31" t="s">
        <v>282</v>
      </c>
      <c r="H2161" s="32">
        <v>14305</v>
      </c>
      <c r="I2161" s="32">
        <v>16041</v>
      </c>
      <c r="J2161" s="32">
        <v>-1736</v>
      </c>
      <c r="K2161" s="7">
        <v>2008</v>
      </c>
      <c r="L2161">
        <f>VLOOKUP(B2161,NOME_BID!$A$8:$E$350,5,FALSE)</f>
        <v>26</v>
      </c>
      <c r="M2161" s="33">
        <v>21</v>
      </c>
      <c r="N2161" t="str">
        <f t="shared" si="66"/>
        <v>26-21</v>
      </c>
      <c r="O2161" t="str">
        <f t="shared" si="67"/>
        <v>21-26</v>
      </c>
    </row>
    <row r="2162" spans="1:15">
      <c r="A2162" t="s">
        <v>99</v>
      </c>
      <c r="B2162" s="31" t="s">
        <v>102</v>
      </c>
      <c r="C2162" s="32">
        <v>1393947182</v>
      </c>
      <c r="D2162" s="32">
        <v>968848908</v>
      </c>
      <c r="E2162" s="32">
        <v>425098274</v>
      </c>
      <c r="F2162" s="7">
        <v>2008</v>
      </c>
      <c r="G2162" s="31" t="s">
        <v>102</v>
      </c>
      <c r="H2162" s="32">
        <v>7974485</v>
      </c>
      <c r="I2162" s="32">
        <v>8700291</v>
      </c>
      <c r="J2162" s="32">
        <v>-725806</v>
      </c>
      <c r="K2162" s="7">
        <v>2008</v>
      </c>
      <c r="L2162">
        <f>VLOOKUP(B2162,NOME_BID!$A$8:$E$350,5,FALSE)</f>
        <v>25</v>
      </c>
      <c r="M2162" s="33">
        <v>21</v>
      </c>
      <c r="N2162" t="str">
        <f t="shared" si="66"/>
        <v>25-21</v>
      </c>
      <c r="O2162" t="str">
        <f t="shared" si="67"/>
        <v>21-25</v>
      </c>
    </row>
    <row r="2163" spans="1:15">
      <c r="A2163" t="s">
        <v>99</v>
      </c>
      <c r="B2163" s="31" t="s">
        <v>103</v>
      </c>
      <c r="C2163" s="32">
        <v>131265300</v>
      </c>
      <c r="D2163" s="32">
        <v>1312764645</v>
      </c>
      <c r="E2163" s="32">
        <v>-1181499345</v>
      </c>
      <c r="F2163" s="7">
        <v>2008</v>
      </c>
      <c r="G2163" s="31" t="s">
        <v>103</v>
      </c>
      <c r="H2163" s="32">
        <v>3170787</v>
      </c>
      <c r="I2163" s="32">
        <v>5857344</v>
      </c>
      <c r="J2163" s="32">
        <v>-2686557</v>
      </c>
      <c r="K2163" s="7">
        <v>2008</v>
      </c>
      <c r="L2163">
        <f>VLOOKUP(B2163,NOME_BID!$A$8:$E$350,5,FALSE)</f>
        <v>26</v>
      </c>
      <c r="M2163" s="33">
        <v>21</v>
      </c>
      <c r="N2163" t="str">
        <f t="shared" si="66"/>
        <v>26-21</v>
      </c>
      <c r="O2163" t="str">
        <f t="shared" si="67"/>
        <v>21-26</v>
      </c>
    </row>
    <row r="2164" spans="1:15">
      <c r="A2164" t="s">
        <v>99</v>
      </c>
      <c r="B2164" s="31" t="s">
        <v>104</v>
      </c>
      <c r="C2164" s="32">
        <v>1044063968</v>
      </c>
      <c r="D2164" s="32">
        <v>1272262886</v>
      </c>
      <c r="E2164" s="32">
        <v>-228198918</v>
      </c>
      <c r="F2164" s="7">
        <v>2008</v>
      </c>
      <c r="G2164" s="31" t="s">
        <v>104</v>
      </c>
      <c r="H2164" s="32">
        <v>26748061</v>
      </c>
      <c r="I2164" s="32">
        <v>43371784</v>
      </c>
      <c r="J2164" s="32">
        <v>-16623723</v>
      </c>
      <c r="K2164" s="7">
        <v>2008</v>
      </c>
      <c r="L2164">
        <f>VLOOKUP(B2164,NOME_BID!$A$8:$E$350,5,FALSE)</f>
        <v>26</v>
      </c>
      <c r="M2164" s="33">
        <v>21</v>
      </c>
      <c r="N2164" t="str">
        <f t="shared" si="66"/>
        <v>26-21</v>
      </c>
      <c r="O2164" t="str">
        <f t="shared" si="67"/>
        <v>21-26</v>
      </c>
    </row>
    <row r="2165" spans="1:15">
      <c r="A2165" t="s">
        <v>99</v>
      </c>
      <c r="B2165" s="31" t="s">
        <v>105</v>
      </c>
      <c r="C2165" s="32">
        <v>17674671</v>
      </c>
      <c r="D2165" s="32">
        <v>356682552</v>
      </c>
      <c r="E2165" s="32">
        <v>-339007881</v>
      </c>
      <c r="F2165" s="7">
        <v>2008</v>
      </c>
      <c r="G2165" s="31" t="s">
        <v>105</v>
      </c>
      <c r="H2165" s="32">
        <v>280877</v>
      </c>
      <c r="I2165" s="32">
        <v>2263513</v>
      </c>
      <c r="J2165" s="32">
        <v>-1982636</v>
      </c>
      <c r="K2165" s="7">
        <v>2008</v>
      </c>
      <c r="L2165">
        <f>VLOOKUP(B2165,NOME_BID!$A$8:$E$350,5,FALSE)</f>
        <v>23</v>
      </c>
      <c r="M2165" s="33">
        <v>21</v>
      </c>
      <c r="N2165" t="str">
        <f t="shared" si="66"/>
        <v>23-21</v>
      </c>
      <c r="O2165" t="str">
        <f t="shared" si="67"/>
        <v>21-23</v>
      </c>
    </row>
    <row r="2166" spans="1:15">
      <c r="A2166" t="s">
        <v>99</v>
      </c>
      <c r="B2166" s="31" t="s">
        <v>231</v>
      </c>
      <c r="C2166" s="32">
        <v>7268746</v>
      </c>
      <c r="D2166" s="32">
        <v>22339</v>
      </c>
      <c r="E2166" s="32">
        <v>7246407</v>
      </c>
      <c r="F2166" s="7">
        <v>2008</v>
      </c>
      <c r="G2166" s="31" t="s">
        <v>231</v>
      </c>
      <c r="H2166" s="32">
        <v>27553</v>
      </c>
      <c r="I2166" s="33">
        <v>638</v>
      </c>
      <c r="J2166" s="32">
        <v>26915</v>
      </c>
      <c r="K2166" s="7">
        <v>2008</v>
      </c>
      <c r="L2166">
        <f>VLOOKUP(B2166,NOME_BID!$A$8:$E$350,5,FALSE)</f>
        <v>23</v>
      </c>
      <c r="M2166" s="33">
        <v>21</v>
      </c>
      <c r="N2166" t="str">
        <f t="shared" si="66"/>
        <v>23-21</v>
      </c>
      <c r="O2166" t="str">
        <f t="shared" si="67"/>
        <v>21-23</v>
      </c>
    </row>
    <row r="2167" spans="1:15">
      <c r="A2167" t="s">
        <v>99</v>
      </c>
      <c r="B2167" s="31" t="s">
        <v>106</v>
      </c>
      <c r="C2167" s="32">
        <v>67672879</v>
      </c>
      <c r="D2167" s="32">
        <v>68535028</v>
      </c>
      <c r="E2167" s="32">
        <v>-862149</v>
      </c>
      <c r="F2167" s="7">
        <v>2008</v>
      </c>
      <c r="G2167" s="31" t="s">
        <v>106</v>
      </c>
      <c r="H2167" s="32">
        <v>496129</v>
      </c>
      <c r="I2167" s="32">
        <v>230655</v>
      </c>
      <c r="J2167" s="32">
        <v>265474</v>
      </c>
      <c r="K2167" s="7">
        <v>2008</v>
      </c>
      <c r="L2167">
        <f>VLOOKUP(B2167,NOME_BID!$A$8:$E$350,5,FALSE)</f>
        <v>26</v>
      </c>
      <c r="M2167" s="33">
        <v>21</v>
      </c>
      <c r="N2167" t="str">
        <f t="shared" si="66"/>
        <v>26-21</v>
      </c>
      <c r="O2167" t="str">
        <f t="shared" si="67"/>
        <v>21-26</v>
      </c>
    </row>
    <row r="2168" spans="1:15">
      <c r="A2168" t="s">
        <v>99</v>
      </c>
      <c r="B2168" s="31" t="s">
        <v>107</v>
      </c>
      <c r="C2168" s="32">
        <v>138392532</v>
      </c>
      <c r="D2168" s="32">
        <v>31495966</v>
      </c>
      <c r="E2168" s="32">
        <v>106896566</v>
      </c>
      <c r="F2168" s="7">
        <v>2008</v>
      </c>
      <c r="G2168" s="31" t="s">
        <v>107</v>
      </c>
      <c r="H2168" s="32">
        <v>594361</v>
      </c>
      <c r="I2168" s="32">
        <v>222358</v>
      </c>
      <c r="J2168" s="32">
        <v>372003</v>
      </c>
      <c r="K2168" s="7">
        <v>2008</v>
      </c>
      <c r="L2168">
        <f>VLOOKUP(B2168,NOME_BID!$A$8:$E$350,5,FALSE)</f>
        <v>23</v>
      </c>
      <c r="M2168" s="33">
        <v>21</v>
      </c>
      <c r="N2168" t="str">
        <f t="shared" si="66"/>
        <v>23-21</v>
      </c>
      <c r="O2168" t="str">
        <f t="shared" si="67"/>
        <v>21-23</v>
      </c>
    </row>
    <row r="2169" spans="1:15">
      <c r="A2169" t="s">
        <v>99</v>
      </c>
      <c r="B2169" s="31" t="s">
        <v>232</v>
      </c>
      <c r="C2169" s="32">
        <v>587938</v>
      </c>
      <c r="D2169" s="33">
        <v>22</v>
      </c>
      <c r="E2169" s="32">
        <v>587916</v>
      </c>
      <c r="F2169" s="7">
        <v>2008</v>
      </c>
      <c r="G2169" s="31" t="s">
        <v>232</v>
      </c>
      <c r="H2169" s="32">
        <v>2640245</v>
      </c>
      <c r="I2169" s="32">
        <v>1420</v>
      </c>
      <c r="J2169" s="32">
        <v>2638825</v>
      </c>
      <c r="K2169" s="7">
        <v>2008</v>
      </c>
      <c r="L2169">
        <f>VLOOKUP(B2169,NOME_BID!$A$8:$E$350,5,FALSE)</f>
        <v>26</v>
      </c>
      <c r="M2169" s="33">
        <v>21</v>
      </c>
      <c r="N2169" t="str">
        <f t="shared" si="66"/>
        <v>26-21</v>
      </c>
      <c r="O2169" t="str">
        <f t="shared" si="67"/>
        <v>21-26</v>
      </c>
    </row>
    <row r="2170" spans="1:15">
      <c r="A2170" t="s">
        <v>99</v>
      </c>
      <c r="B2170" s="31" t="s">
        <v>108</v>
      </c>
      <c r="C2170" s="32">
        <v>88882530</v>
      </c>
      <c r="D2170" s="32">
        <v>430532957</v>
      </c>
      <c r="E2170" s="32">
        <v>-341650427</v>
      </c>
      <c r="F2170" s="7">
        <v>2008</v>
      </c>
      <c r="G2170" s="31" t="s">
        <v>108</v>
      </c>
      <c r="H2170" s="32">
        <v>1828181</v>
      </c>
      <c r="I2170" s="32">
        <v>983692</v>
      </c>
      <c r="J2170" s="32">
        <v>844489</v>
      </c>
      <c r="K2170" s="7">
        <v>2008</v>
      </c>
      <c r="L2170">
        <f>VLOOKUP(B2170,NOME_BID!$A$8:$E$350,5,FALSE)</f>
        <v>26</v>
      </c>
      <c r="M2170" s="33">
        <v>21</v>
      </c>
      <c r="N2170" t="str">
        <f t="shared" si="66"/>
        <v>26-21</v>
      </c>
      <c r="O2170" t="str">
        <f t="shared" si="67"/>
        <v>21-26</v>
      </c>
    </row>
    <row r="2171" spans="1:15">
      <c r="A2171" t="s">
        <v>99</v>
      </c>
      <c r="B2171" s="31" t="s">
        <v>109</v>
      </c>
      <c r="C2171" s="32">
        <v>7561516</v>
      </c>
      <c r="D2171" s="32">
        <v>726861</v>
      </c>
      <c r="E2171" s="32">
        <v>6834655</v>
      </c>
      <c r="F2171" s="7">
        <v>2008</v>
      </c>
      <c r="G2171" s="31" t="s">
        <v>109</v>
      </c>
      <c r="H2171" s="32">
        <v>81035</v>
      </c>
      <c r="I2171" s="32">
        <v>7297</v>
      </c>
      <c r="J2171" s="32">
        <v>73738</v>
      </c>
      <c r="K2171" s="7">
        <v>2008</v>
      </c>
      <c r="L2171">
        <f>VLOOKUP(B2171,NOME_BID!$A$8:$E$350,5,FALSE)</f>
        <v>24</v>
      </c>
      <c r="M2171" s="33">
        <v>21</v>
      </c>
      <c r="N2171" t="str">
        <f t="shared" si="66"/>
        <v>24-21</v>
      </c>
      <c r="O2171" t="str">
        <f t="shared" si="67"/>
        <v>21-24</v>
      </c>
    </row>
    <row r="2172" spans="1:15">
      <c r="A2172" t="s">
        <v>99</v>
      </c>
      <c r="B2172" s="31" t="s">
        <v>283</v>
      </c>
      <c r="C2172" s="32">
        <v>72622</v>
      </c>
      <c r="D2172" s="32">
        <v>714340</v>
      </c>
      <c r="E2172" s="32">
        <v>-641718</v>
      </c>
      <c r="F2172" s="7">
        <v>2008</v>
      </c>
      <c r="G2172" s="31" t="s">
        <v>283</v>
      </c>
      <c r="H2172" s="32">
        <v>34630</v>
      </c>
      <c r="I2172" s="32">
        <v>7108</v>
      </c>
      <c r="J2172" s="32">
        <v>27522</v>
      </c>
      <c r="K2172" s="7">
        <v>2008</v>
      </c>
      <c r="L2172">
        <f>VLOOKUP(B2172,NOME_BID!$A$8:$E$350,5,FALSE)</f>
        <v>21</v>
      </c>
      <c r="M2172" s="33">
        <v>21</v>
      </c>
      <c r="N2172" t="str">
        <f t="shared" si="66"/>
        <v>21-21</v>
      </c>
      <c r="O2172" t="str">
        <f t="shared" si="67"/>
        <v>21-21</v>
      </c>
    </row>
    <row r="2173" spans="1:15">
      <c r="A2173" t="s">
        <v>99</v>
      </c>
      <c r="B2173" s="31" t="s">
        <v>261</v>
      </c>
      <c r="C2173" s="32">
        <v>9091018</v>
      </c>
      <c r="D2173" s="32">
        <v>36691</v>
      </c>
      <c r="E2173" s="32">
        <v>9054327</v>
      </c>
      <c r="F2173" s="7">
        <v>2008</v>
      </c>
      <c r="G2173" s="31" t="s">
        <v>261</v>
      </c>
      <c r="H2173" s="32">
        <v>377797</v>
      </c>
      <c r="I2173" s="32">
        <v>7028</v>
      </c>
      <c r="J2173" s="32">
        <v>370769</v>
      </c>
      <c r="K2173" s="7">
        <v>2008</v>
      </c>
      <c r="L2173">
        <f>VLOOKUP(B2173,NOME_BID!$A$8:$E$350,5,FALSE)</f>
        <v>24</v>
      </c>
      <c r="M2173" s="33">
        <v>21</v>
      </c>
      <c r="N2173" t="str">
        <f t="shared" si="66"/>
        <v>24-21</v>
      </c>
      <c r="O2173" t="str">
        <f t="shared" si="67"/>
        <v>21-24</v>
      </c>
    </row>
    <row r="2174" spans="1:15">
      <c r="A2174" t="s">
        <v>99</v>
      </c>
      <c r="B2174" s="31" t="s">
        <v>110</v>
      </c>
      <c r="C2174" s="32">
        <v>1236842318</v>
      </c>
      <c r="D2174" s="32">
        <v>2452923198</v>
      </c>
      <c r="E2174" s="32">
        <v>-1216080880</v>
      </c>
      <c r="F2174" s="7">
        <v>2008</v>
      </c>
      <c r="G2174" s="31" t="s">
        <v>110</v>
      </c>
      <c r="H2174" s="32">
        <v>4493605</v>
      </c>
      <c r="I2174" s="32">
        <v>3441541</v>
      </c>
      <c r="J2174" s="32">
        <v>1052064</v>
      </c>
      <c r="K2174" s="7">
        <v>2008</v>
      </c>
      <c r="L2174">
        <f>VLOOKUP(B2174,NOME_BID!$A$8:$E$350,5,FALSE)</f>
        <v>24</v>
      </c>
      <c r="M2174" s="33">
        <v>21</v>
      </c>
      <c r="N2174" t="str">
        <f t="shared" si="66"/>
        <v>24-21</v>
      </c>
      <c r="O2174" t="str">
        <f t="shared" si="67"/>
        <v>21-24</v>
      </c>
    </row>
    <row r="2175" spans="1:15">
      <c r="A2175" t="s">
        <v>99</v>
      </c>
      <c r="B2175" s="31" t="s">
        <v>263</v>
      </c>
      <c r="C2175" s="32">
        <v>1650158</v>
      </c>
      <c r="D2175" s="33">
        <v>1</v>
      </c>
      <c r="E2175" s="32">
        <v>1650157</v>
      </c>
      <c r="F2175" s="7">
        <v>2008</v>
      </c>
      <c r="G2175" s="31" t="s">
        <v>263</v>
      </c>
      <c r="H2175" s="32">
        <v>17566</v>
      </c>
      <c r="I2175" s="33">
        <v>135</v>
      </c>
      <c r="J2175" s="32">
        <v>17431</v>
      </c>
      <c r="K2175" s="7">
        <v>2008</v>
      </c>
      <c r="L2175">
        <f>VLOOKUP(B2175,NOME_BID!$A$8:$E$350,5,FALSE)</f>
        <v>17</v>
      </c>
      <c r="M2175" s="33">
        <v>21</v>
      </c>
      <c r="N2175" t="str">
        <f t="shared" si="66"/>
        <v>17-21</v>
      </c>
      <c r="O2175" t="str">
        <f t="shared" si="67"/>
        <v>21-17</v>
      </c>
    </row>
    <row r="2176" spans="1:15">
      <c r="A2176" t="s">
        <v>99</v>
      </c>
      <c r="B2176" s="31" t="s">
        <v>111</v>
      </c>
      <c r="C2176" s="32">
        <v>75162313</v>
      </c>
      <c r="D2176" s="32">
        <v>540819</v>
      </c>
      <c r="E2176" s="32">
        <v>74621494</v>
      </c>
      <c r="F2176" s="7">
        <v>2008</v>
      </c>
      <c r="G2176" s="31" t="s">
        <v>111</v>
      </c>
      <c r="H2176" s="32">
        <v>99014</v>
      </c>
      <c r="I2176" s="32">
        <v>105967</v>
      </c>
      <c r="J2176" s="32">
        <v>-6953</v>
      </c>
      <c r="K2176" s="7">
        <v>2008</v>
      </c>
      <c r="L2176">
        <f>VLOOKUP(B2176,NOME_BID!$A$8:$E$350,5,FALSE)</f>
        <v>23</v>
      </c>
      <c r="M2176" s="33">
        <v>21</v>
      </c>
      <c r="N2176" t="str">
        <f t="shared" si="66"/>
        <v>23-21</v>
      </c>
      <c r="O2176" t="str">
        <f t="shared" si="67"/>
        <v>21-23</v>
      </c>
    </row>
    <row r="2177" spans="1:15">
      <c r="A2177" t="s">
        <v>99</v>
      </c>
      <c r="B2177" s="31" t="s">
        <v>112</v>
      </c>
      <c r="C2177" s="32">
        <v>18399871</v>
      </c>
      <c r="D2177" s="32">
        <v>2086</v>
      </c>
      <c r="E2177" s="32">
        <v>18397785</v>
      </c>
      <c r="F2177" s="7">
        <v>2008</v>
      </c>
      <c r="G2177" s="31" t="s">
        <v>112</v>
      </c>
      <c r="H2177" s="32">
        <v>184306</v>
      </c>
      <c r="I2177" s="32">
        <v>3442852</v>
      </c>
      <c r="J2177" s="32">
        <v>-3258546</v>
      </c>
      <c r="K2177" s="7">
        <v>2008</v>
      </c>
      <c r="L2177">
        <f>VLOOKUP(B2177,NOME_BID!$A$8:$E$350,5,FALSE)</f>
        <v>23</v>
      </c>
      <c r="M2177" s="33">
        <v>21</v>
      </c>
      <c r="N2177" t="str">
        <f t="shared" si="66"/>
        <v>23-21</v>
      </c>
      <c r="O2177" t="str">
        <f t="shared" si="67"/>
        <v>21-23</v>
      </c>
    </row>
    <row r="2178" spans="1:15">
      <c r="A2178" t="s">
        <v>99</v>
      </c>
      <c r="B2178" s="31" t="s">
        <v>233</v>
      </c>
      <c r="C2178" s="32">
        <v>748953</v>
      </c>
      <c r="D2178" s="33">
        <v>61</v>
      </c>
      <c r="E2178" s="32">
        <v>748892</v>
      </c>
      <c r="F2178" s="7">
        <v>2008</v>
      </c>
      <c r="G2178" s="31" t="s">
        <v>233</v>
      </c>
      <c r="H2178" s="32">
        <v>1940</v>
      </c>
      <c r="I2178" s="33">
        <v>164</v>
      </c>
      <c r="J2178" s="32">
        <v>1776</v>
      </c>
      <c r="K2178" s="7">
        <v>2008</v>
      </c>
      <c r="L2178">
        <f>VLOOKUP(B2178,NOME_BID!$A$8:$E$350,5,FALSE)</f>
        <v>23</v>
      </c>
      <c r="M2178" s="33">
        <v>21</v>
      </c>
      <c r="N2178" t="str">
        <f t="shared" si="66"/>
        <v>23-21</v>
      </c>
      <c r="O2178" t="str">
        <f t="shared" si="67"/>
        <v>21-23</v>
      </c>
    </row>
    <row r="2179" spans="1:15">
      <c r="A2179" t="s">
        <v>99</v>
      </c>
      <c r="B2179" s="31" t="s">
        <v>113</v>
      </c>
      <c r="C2179" s="32">
        <v>35228490</v>
      </c>
      <c r="D2179" s="32">
        <v>16530940</v>
      </c>
      <c r="E2179" s="32">
        <v>18697550</v>
      </c>
      <c r="F2179" s="7">
        <v>2008</v>
      </c>
      <c r="G2179" s="31" t="s">
        <v>113</v>
      </c>
      <c r="H2179" s="32">
        <v>281085</v>
      </c>
      <c r="I2179" s="32">
        <v>145780</v>
      </c>
      <c r="J2179" s="32">
        <v>135305</v>
      </c>
      <c r="K2179" s="7">
        <v>2008</v>
      </c>
      <c r="L2179">
        <f>VLOOKUP(B2179,NOME_BID!$A$8:$E$350,5,FALSE)</f>
        <v>17</v>
      </c>
      <c r="M2179" s="33">
        <v>21</v>
      </c>
      <c r="N2179" t="str">
        <f t="shared" si="66"/>
        <v>17-21</v>
      </c>
      <c r="O2179" t="str">
        <f t="shared" si="67"/>
        <v>21-17</v>
      </c>
    </row>
    <row r="2180" spans="1:15">
      <c r="A2180" t="s">
        <v>99</v>
      </c>
      <c r="B2180" s="31" t="s">
        <v>114</v>
      </c>
      <c r="C2180" s="32">
        <v>468961096</v>
      </c>
      <c r="D2180" s="32">
        <v>86917766</v>
      </c>
      <c r="E2180" s="32">
        <v>382043330</v>
      </c>
      <c r="F2180" s="7">
        <v>2008</v>
      </c>
      <c r="G2180" s="31" t="s">
        <v>114</v>
      </c>
      <c r="H2180" s="32">
        <v>921707</v>
      </c>
      <c r="I2180" s="32">
        <v>449701</v>
      </c>
      <c r="J2180" s="32">
        <v>472006</v>
      </c>
      <c r="K2180" s="7">
        <v>2008</v>
      </c>
      <c r="L2180">
        <f>VLOOKUP(B2180,NOME_BID!$A$8:$E$350,5,FALSE)</f>
        <v>24</v>
      </c>
      <c r="M2180" s="33">
        <v>21</v>
      </c>
      <c r="N2180" t="str">
        <f t="shared" ref="N2180:N2243" si="68">CONCATENATE(L2180,"-",M2180)</f>
        <v>24-21</v>
      </c>
      <c r="O2180" t="str">
        <f t="shared" ref="O2180:O2243" si="69">CONCATENATE(M2180,"-",L2180)</f>
        <v>21-24</v>
      </c>
    </row>
    <row r="2181" spans="1:15">
      <c r="A2181" t="s">
        <v>99</v>
      </c>
      <c r="B2181" s="31" t="s">
        <v>19</v>
      </c>
      <c r="C2181" s="32">
        <v>22865</v>
      </c>
      <c r="D2181" s="33">
        <v>0</v>
      </c>
      <c r="E2181" s="32">
        <v>22865</v>
      </c>
      <c r="F2181" s="7">
        <v>2008</v>
      </c>
      <c r="G2181" s="31" t="s">
        <v>19</v>
      </c>
      <c r="H2181" s="33">
        <v>305</v>
      </c>
      <c r="I2181" s="33">
        <v>10</v>
      </c>
      <c r="J2181" s="33">
        <v>295</v>
      </c>
      <c r="K2181" s="7">
        <v>2008</v>
      </c>
      <c r="L2181">
        <f>VLOOKUP(B2181,NOME_BID!$A$8:$E$350,5,FALSE)</f>
        <v>22</v>
      </c>
      <c r="M2181" s="33">
        <v>21</v>
      </c>
      <c r="N2181" t="str">
        <f t="shared" si="68"/>
        <v>22-21</v>
      </c>
      <c r="O2181" t="str">
        <f t="shared" si="69"/>
        <v>21-22</v>
      </c>
    </row>
    <row r="2182" spans="1:15">
      <c r="A2182" t="s">
        <v>99</v>
      </c>
      <c r="B2182" s="31" t="s">
        <v>115</v>
      </c>
      <c r="C2182" s="32">
        <v>1253640755</v>
      </c>
      <c r="D2182" s="32">
        <v>1224636591</v>
      </c>
      <c r="E2182" s="32">
        <v>29004164</v>
      </c>
      <c r="F2182" s="7">
        <v>2008</v>
      </c>
      <c r="G2182" s="31" t="s">
        <v>115</v>
      </c>
      <c r="H2182" s="32">
        <v>4699631</v>
      </c>
      <c r="I2182" s="32">
        <v>4056712</v>
      </c>
      <c r="J2182" s="32">
        <v>642919</v>
      </c>
      <c r="K2182" s="7">
        <v>2008</v>
      </c>
      <c r="L2182">
        <f>VLOOKUP(B2182,NOME_BID!$A$8:$E$350,5,FALSE)</f>
        <v>24</v>
      </c>
      <c r="M2182" s="33">
        <v>21</v>
      </c>
      <c r="N2182" t="str">
        <f t="shared" si="68"/>
        <v>24-21</v>
      </c>
      <c r="O2182" t="str">
        <f t="shared" si="69"/>
        <v>21-24</v>
      </c>
    </row>
    <row r="2183" spans="1:15">
      <c r="A2183" t="s">
        <v>99</v>
      </c>
      <c r="B2183" s="31" t="s">
        <v>234</v>
      </c>
      <c r="C2183" s="32">
        <v>2361737665</v>
      </c>
      <c r="D2183" s="32">
        <v>199399116</v>
      </c>
      <c r="E2183" s="32">
        <v>2162338549</v>
      </c>
      <c r="F2183" s="7">
        <v>2008</v>
      </c>
      <c r="G2183" s="31" t="s">
        <v>234</v>
      </c>
      <c r="H2183" s="32">
        <v>15880891</v>
      </c>
      <c r="I2183" s="32">
        <v>6496273</v>
      </c>
      <c r="J2183" s="32">
        <v>9384618</v>
      </c>
      <c r="K2183" s="7">
        <v>2008</v>
      </c>
      <c r="L2183">
        <f>VLOOKUP(B2183,NOME_BID!$A$8:$E$350,5,FALSE)</f>
        <v>26</v>
      </c>
      <c r="M2183" s="33">
        <v>21</v>
      </c>
      <c r="N2183" t="str">
        <f t="shared" si="68"/>
        <v>26-21</v>
      </c>
      <c r="O2183" t="str">
        <f t="shared" si="69"/>
        <v>21-26</v>
      </c>
    </row>
    <row r="2184" spans="1:15">
      <c r="A2184" t="s">
        <v>99</v>
      </c>
      <c r="B2184" s="31" t="s">
        <v>116</v>
      </c>
      <c r="C2184" s="32">
        <v>31101554</v>
      </c>
      <c r="D2184" s="32">
        <v>23177054</v>
      </c>
      <c r="E2184" s="32">
        <v>7924500</v>
      </c>
      <c r="F2184" s="7">
        <v>2008</v>
      </c>
      <c r="G2184" s="31" t="s">
        <v>116</v>
      </c>
      <c r="H2184" s="32">
        <v>1180384</v>
      </c>
      <c r="I2184" s="32">
        <v>3111577</v>
      </c>
      <c r="J2184" s="32">
        <v>-1931193</v>
      </c>
      <c r="K2184" s="7">
        <v>2008</v>
      </c>
      <c r="L2184">
        <f>VLOOKUP(B2184,NOME_BID!$A$8:$E$350,5,FALSE)</f>
        <v>26</v>
      </c>
      <c r="M2184" s="33">
        <v>21</v>
      </c>
      <c r="N2184" t="str">
        <f t="shared" si="68"/>
        <v>26-21</v>
      </c>
      <c r="O2184" t="str">
        <f t="shared" si="69"/>
        <v>21-26</v>
      </c>
    </row>
    <row r="2185" spans="1:15">
      <c r="A2185" t="s">
        <v>99</v>
      </c>
      <c r="B2185" s="31" t="s">
        <v>117</v>
      </c>
      <c r="C2185" s="32">
        <v>1493978266</v>
      </c>
      <c r="D2185" s="32">
        <v>3555742614</v>
      </c>
      <c r="E2185" s="32">
        <v>-2061764348</v>
      </c>
      <c r="F2185" s="7">
        <v>2008</v>
      </c>
      <c r="G2185" s="31" t="s">
        <v>117</v>
      </c>
      <c r="H2185" s="32">
        <v>17339829</v>
      </c>
      <c r="I2185" s="32">
        <v>25865657</v>
      </c>
      <c r="J2185" s="32">
        <v>-8525828</v>
      </c>
      <c r="K2185" s="7">
        <v>2008</v>
      </c>
      <c r="L2185">
        <f>VLOOKUP(B2185,NOME_BID!$A$8:$E$350,5,FALSE)</f>
        <v>25</v>
      </c>
      <c r="M2185" s="33">
        <v>21</v>
      </c>
      <c r="N2185" t="str">
        <f t="shared" si="68"/>
        <v>25-21</v>
      </c>
      <c r="O2185" t="str">
        <f t="shared" si="69"/>
        <v>21-25</v>
      </c>
    </row>
    <row r="2186" spans="1:15">
      <c r="A2186" t="s">
        <v>99</v>
      </c>
      <c r="B2186" s="31" t="s">
        <v>118</v>
      </c>
      <c r="C2186" s="32">
        <v>1400597463</v>
      </c>
      <c r="D2186" s="32">
        <v>2594676720</v>
      </c>
      <c r="E2186" s="32">
        <v>-1194079257</v>
      </c>
      <c r="F2186" s="7">
        <v>2008</v>
      </c>
      <c r="G2186" s="31" t="s">
        <v>118</v>
      </c>
      <c r="H2186" s="32">
        <v>5719373</v>
      </c>
      <c r="I2186" s="32">
        <v>15659561</v>
      </c>
      <c r="J2186" s="32">
        <v>-9940188</v>
      </c>
      <c r="K2186" s="7">
        <v>2008</v>
      </c>
      <c r="L2186">
        <f>VLOOKUP(B2186,NOME_BID!$A$8:$E$350,5,FALSE)</f>
        <v>25</v>
      </c>
      <c r="M2186" s="33">
        <v>21</v>
      </c>
      <c r="N2186" t="str">
        <f t="shared" si="68"/>
        <v>25-21</v>
      </c>
      <c r="O2186" t="str">
        <f t="shared" si="69"/>
        <v>21-25</v>
      </c>
    </row>
    <row r="2187" spans="1:15">
      <c r="A2187" t="s">
        <v>99</v>
      </c>
      <c r="B2187" s="31" t="s">
        <v>119</v>
      </c>
      <c r="C2187" s="32">
        <v>161652907</v>
      </c>
      <c r="D2187" s="32">
        <v>3210986100</v>
      </c>
      <c r="E2187" s="32">
        <v>-3049333193</v>
      </c>
      <c r="F2187" s="7">
        <v>2008</v>
      </c>
      <c r="G2187" s="31" t="s">
        <v>119</v>
      </c>
      <c r="H2187" s="32">
        <v>2078725</v>
      </c>
      <c r="I2187" s="32">
        <v>21722468</v>
      </c>
      <c r="J2187" s="32">
        <v>-19643743</v>
      </c>
      <c r="K2187" s="7">
        <v>2008</v>
      </c>
      <c r="L2187">
        <f>VLOOKUP(B2187,NOME_BID!$A$8:$E$350,5,FALSE)</f>
        <v>26</v>
      </c>
      <c r="M2187" s="33">
        <v>21</v>
      </c>
      <c r="N2187" t="str">
        <f t="shared" si="68"/>
        <v>26-21</v>
      </c>
      <c r="O2187" t="str">
        <f t="shared" si="69"/>
        <v>21-26</v>
      </c>
    </row>
    <row r="2188" spans="1:15">
      <c r="A2188" t="s">
        <v>99</v>
      </c>
      <c r="B2188" s="31" t="s">
        <v>120</v>
      </c>
      <c r="C2188" s="32">
        <v>40377486</v>
      </c>
      <c r="D2188" s="32">
        <v>4333930</v>
      </c>
      <c r="E2188" s="32">
        <v>36043556</v>
      </c>
      <c r="F2188" s="7">
        <v>2008</v>
      </c>
      <c r="G2188" s="31" t="s">
        <v>120</v>
      </c>
      <c r="H2188" s="32">
        <v>682390</v>
      </c>
      <c r="I2188" s="32">
        <v>102203</v>
      </c>
      <c r="J2188" s="32">
        <v>580187</v>
      </c>
      <c r="K2188" s="7">
        <v>2008</v>
      </c>
      <c r="L2188">
        <f>VLOOKUP(B2188,NOME_BID!$A$8:$E$350,5,FALSE)</f>
        <v>26</v>
      </c>
      <c r="M2188" s="33">
        <v>21</v>
      </c>
      <c r="N2188" t="str">
        <f t="shared" si="68"/>
        <v>26-21</v>
      </c>
      <c r="O2188" t="str">
        <f t="shared" si="69"/>
        <v>21-26</v>
      </c>
    </row>
    <row r="2189" spans="1:15">
      <c r="A2189" t="s">
        <v>99</v>
      </c>
      <c r="B2189" s="31" t="s">
        <v>121</v>
      </c>
      <c r="C2189" s="32">
        <v>292964032</v>
      </c>
      <c r="D2189" s="32">
        <v>88625308</v>
      </c>
      <c r="E2189" s="32">
        <v>204338724</v>
      </c>
      <c r="F2189" s="7">
        <v>2008</v>
      </c>
      <c r="G2189" s="31" t="s">
        <v>121</v>
      </c>
      <c r="H2189" s="32">
        <v>8080118</v>
      </c>
      <c r="I2189" s="32">
        <v>31298115</v>
      </c>
      <c r="J2189" s="32">
        <v>-23217997</v>
      </c>
      <c r="K2189" s="7">
        <v>2008</v>
      </c>
      <c r="L2189">
        <f>VLOOKUP(B2189,NOME_BID!$A$8:$E$350,5,FALSE)</f>
        <v>26</v>
      </c>
      <c r="M2189" s="33">
        <v>21</v>
      </c>
      <c r="N2189" t="str">
        <f t="shared" si="68"/>
        <v>26-21</v>
      </c>
      <c r="O2189" t="str">
        <f t="shared" si="69"/>
        <v>21-26</v>
      </c>
    </row>
    <row r="2190" spans="1:15">
      <c r="A2190" t="s">
        <v>99</v>
      </c>
      <c r="B2190" s="31" t="s">
        <v>235</v>
      </c>
      <c r="C2190" s="32">
        <v>42353347</v>
      </c>
      <c r="D2190" s="32">
        <v>58276064</v>
      </c>
      <c r="E2190" s="32">
        <v>-15922717</v>
      </c>
      <c r="F2190" s="7">
        <v>2008</v>
      </c>
      <c r="G2190" s="31" t="s">
        <v>235</v>
      </c>
      <c r="H2190" s="32">
        <v>629245</v>
      </c>
      <c r="I2190" s="32">
        <v>3185486</v>
      </c>
      <c r="J2190" s="32">
        <v>-2556241</v>
      </c>
      <c r="K2190" s="7">
        <v>2008</v>
      </c>
      <c r="L2190">
        <f>VLOOKUP(B2190,NOME_BID!$A$8:$E$350,5,FALSE)</f>
        <v>24</v>
      </c>
      <c r="M2190" s="33">
        <v>21</v>
      </c>
      <c r="N2190" t="str">
        <f t="shared" si="68"/>
        <v>24-21</v>
      </c>
      <c r="O2190" t="str">
        <f t="shared" si="69"/>
        <v>21-24</v>
      </c>
    </row>
    <row r="2191" spans="1:15">
      <c r="A2191" t="s">
        <v>99</v>
      </c>
      <c r="B2191" s="31" t="s">
        <v>122</v>
      </c>
      <c r="C2191" s="32">
        <v>328280252</v>
      </c>
      <c r="D2191" s="32">
        <v>29822380</v>
      </c>
      <c r="E2191" s="32">
        <v>298457872</v>
      </c>
      <c r="F2191" s="7">
        <v>2008</v>
      </c>
      <c r="G2191" s="31" t="s">
        <v>122</v>
      </c>
      <c r="H2191" s="32">
        <v>457477</v>
      </c>
      <c r="I2191" s="32">
        <v>240069</v>
      </c>
      <c r="J2191" s="32">
        <v>217408</v>
      </c>
      <c r="K2191" s="7">
        <v>2008</v>
      </c>
      <c r="L2191">
        <f>VLOOKUP(B2191,NOME_BID!$A$8:$E$350,5,FALSE)</f>
        <v>21</v>
      </c>
      <c r="M2191" s="33">
        <v>21</v>
      </c>
      <c r="N2191" t="str">
        <f t="shared" si="68"/>
        <v>21-21</v>
      </c>
      <c r="O2191" t="str">
        <f t="shared" si="69"/>
        <v>21-21</v>
      </c>
    </row>
    <row r="2192" spans="1:15">
      <c r="A2192" t="s">
        <v>99</v>
      </c>
      <c r="B2192" s="31" t="s">
        <v>288</v>
      </c>
      <c r="C2192" s="32">
        <v>28443</v>
      </c>
      <c r="D2192" s="32">
        <v>440160</v>
      </c>
      <c r="E2192" s="32">
        <v>-411717</v>
      </c>
      <c r="F2192" s="7">
        <v>2008</v>
      </c>
      <c r="G2192" s="31" t="s">
        <v>288</v>
      </c>
      <c r="H2192" s="33">
        <v>781</v>
      </c>
      <c r="I2192" s="32">
        <v>7292</v>
      </c>
      <c r="J2192" s="32">
        <v>-6511</v>
      </c>
      <c r="K2192" s="7">
        <v>2008</v>
      </c>
      <c r="L2192">
        <f>VLOOKUP(B2192,NOME_BID!$A$8:$E$350,5,FALSE)</f>
        <v>6</v>
      </c>
      <c r="M2192" s="33">
        <v>21</v>
      </c>
      <c r="N2192" t="str">
        <f t="shared" si="68"/>
        <v>6-21</v>
      </c>
      <c r="O2192" t="str">
        <f t="shared" si="69"/>
        <v>21-6</v>
      </c>
    </row>
    <row r="2193" spans="1:15">
      <c r="A2193" t="s">
        <v>99</v>
      </c>
      <c r="B2193" s="31" t="s">
        <v>123</v>
      </c>
      <c r="C2193" s="32">
        <v>4737039</v>
      </c>
      <c r="D2193" s="32">
        <v>3917769</v>
      </c>
      <c r="E2193" s="32">
        <v>819270</v>
      </c>
      <c r="F2193" s="7">
        <v>2008</v>
      </c>
      <c r="G2193" s="31" t="s">
        <v>123</v>
      </c>
      <c r="H2193" s="32">
        <v>24182</v>
      </c>
      <c r="I2193" s="32">
        <v>20218</v>
      </c>
      <c r="J2193" s="32">
        <v>3964</v>
      </c>
      <c r="K2193" s="7">
        <v>2008</v>
      </c>
      <c r="L2193">
        <f>VLOOKUP(B2193,NOME_BID!$A$8:$E$350,5,FALSE)</f>
        <v>25</v>
      </c>
      <c r="M2193" s="33">
        <v>21</v>
      </c>
      <c r="N2193" t="str">
        <f t="shared" si="68"/>
        <v>25-21</v>
      </c>
      <c r="O2193" t="str">
        <f t="shared" si="69"/>
        <v>21-25</v>
      </c>
    </row>
    <row r="2194" spans="1:15">
      <c r="A2194" t="s">
        <v>99</v>
      </c>
      <c r="B2194" s="31" t="s">
        <v>124</v>
      </c>
      <c r="C2194" s="32">
        <v>689336759</v>
      </c>
      <c r="D2194" s="32">
        <v>415623487</v>
      </c>
      <c r="E2194" s="32">
        <v>273713272</v>
      </c>
      <c r="F2194" s="7">
        <v>2008</v>
      </c>
      <c r="G2194" s="31" t="s">
        <v>124</v>
      </c>
      <c r="H2194" s="32">
        <v>10238077</v>
      </c>
      <c r="I2194" s="32">
        <v>22264062</v>
      </c>
      <c r="J2194" s="32">
        <v>-12025985</v>
      </c>
      <c r="K2194" s="7">
        <v>2008</v>
      </c>
      <c r="L2194">
        <f>VLOOKUP(B2194,NOME_BID!$A$8:$E$350,5,FALSE)</f>
        <v>26</v>
      </c>
      <c r="M2194" s="33">
        <v>21</v>
      </c>
      <c r="N2194" t="str">
        <f t="shared" si="68"/>
        <v>26-21</v>
      </c>
      <c r="O2194" t="str">
        <f t="shared" si="69"/>
        <v>21-26</v>
      </c>
    </row>
    <row r="2195" spans="1:15">
      <c r="A2195" t="s">
        <v>99</v>
      </c>
      <c r="B2195" s="31" t="s">
        <v>125</v>
      </c>
      <c r="C2195" s="32">
        <v>1343351806</v>
      </c>
      <c r="D2195" s="32">
        <v>1572199496</v>
      </c>
      <c r="E2195" s="32">
        <v>-228847690</v>
      </c>
      <c r="F2195" s="7">
        <v>2008</v>
      </c>
      <c r="G2195" s="31" t="s">
        <v>125</v>
      </c>
      <c r="H2195" s="32">
        <v>13896410</v>
      </c>
      <c r="I2195" s="32">
        <v>36015199</v>
      </c>
      <c r="J2195" s="32">
        <v>-22118789</v>
      </c>
      <c r="K2195" s="7">
        <v>2008</v>
      </c>
      <c r="L2195">
        <f>VLOOKUP(B2195,NOME_BID!$A$8:$E$350,5,FALSE)</f>
        <v>26</v>
      </c>
      <c r="M2195" s="33">
        <v>21</v>
      </c>
      <c r="N2195" t="str">
        <f t="shared" si="68"/>
        <v>26-21</v>
      </c>
      <c r="O2195" t="str">
        <f t="shared" si="69"/>
        <v>21-26</v>
      </c>
    </row>
    <row r="2196" spans="1:15">
      <c r="A2196" t="s">
        <v>99</v>
      </c>
      <c r="B2196" s="31" t="s">
        <v>126</v>
      </c>
      <c r="C2196" s="32">
        <v>983068588</v>
      </c>
      <c r="D2196" s="32">
        <v>499455609</v>
      </c>
      <c r="E2196" s="32">
        <v>483612979</v>
      </c>
      <c r="F2196" s="7">
        <v>2008</v>
      </c>
      <c r="G2196" s="31" t="s">
        <v>126</v>
      </c>
      <c r="H2196" s="32">
        <v>2557417</v>
      </c>
      <c r="I2196" s="32">
        <v>704239</v>
      </c>
      <c r="J2196" s="32">
        <v>1853178</v>
      </c>
      <c r="K2196" s="7">
        <v>2008</v>
      </c>
      <c r="L2196">
        <f>VLOOKUP(B2196,NOME_BID!$A$8:$E$350,5,FALSE)</f>
        <v>24</v>
      </c>
      <c r="M2196" s="33">
        <v>21</v>
      </c>
      <c r="N2196" t="str">
        <f t="shared" si="68"/>
        <v>24-21</v>
      </c>
      <c r="O2196" t="str">
        <f t="shared" si="69"/>
        <v>21-24</v>
      </c>
    </row>
    <row r="2197" spans="1:15">
      <c r="A2197" t="s">
        <v>99</v>
      </c>
      <c r="B2197" s="31" t="s">
        <v>127</v>
      </c>
      <c r="C2197" s="32">
        <v>6114441000</v>
      </c>
      <c r="D2197" s="32">
        <v>3551308709</v>
      </c>
      <c r="E2197" s="32">
        <v>2563132291</v>
      </c>
      <c r="F2197" s="7">
        <v>2008</v>
      </c>
      <c r="G2197" s="31" t="s">
        <v>127</v>
      </c>
      <c r="H2197" s="32">
        <v>61435173</v>
      </c>
      <c r="I2197" s="32">
        <v>139112296</v>
      </c>
      <c r="J2197" s="32">
        <v>-77677123</v>
      </c>
      <c r="K2197" s="7">
        <v>2008</v>
      </c>
      <c r="L2197">
        <f>VLOOKUP(B2197,NOME_BID!$A$8:$E$350,5,FALSE)</f>
        <v>25</v>
      </c>
      <c r="M2197" s="33">
        <v>21</v>
      </c>
      <c r="N2197" t="str">
        <f t="shared" si="68"/>
        <v>25-21</v>
      </c>
      <c r="O2197" t="str">
        <f t="shared" si="69"/>
        <v>21-25</v>
      </c>
    </row>
    <row r="2198" spans="1:15">
      <c r="A2198" t="s">
        <v>99</v>
      </c>
      <c r="B2198" s="31" t="s">
        <v>128</v>
      </c>
      <c r="C2198" s="32">
        <v>156979257</v>
      </c>
      <c r="D2198" s="32">
        <v>63027693</v>
      </c>
      <c r="E2198" s="32">
        <v>93951564</v>
      </c>
      <c r="F2198" s="7">
        <v>2008</v>
      </c>
      <c r="G2198" s="31" t="s">
        <v>128</v>
      </c>
      <c r="H2198" s="32">
        <v>904173</v>
      </c>
      <c r="I2198" s="32">
        <v>1138502</v>
      </c>
      <c r="J2198" s="32">
        <v>-234329</v>
      </c>
      <c r="K2198" s="7">
        <v>2008</v>
      </c>
      <c r="L2198">
        <f>VLOOKUP(B2198,NOME_BID!$A$8:$E$350,5,FALSE)</f>
        <v>26</v>
      </c>
      <c r="M2198" s="33">
        <v>21</v>
      </c>
      <c r="N2198" t="str">
        <f t="shared" si="68"/>
        <v>26-21</v>
      </c>
      <c r="O2198" t="str">
        <f t="shared" si="69"/>
        <v>21-26</v>
      </c>
    </row>
    <row r="2199" spans="1:15">
      <c r="A2199" t="s">
        <v>99</v>
      </c>
      <c r="B2199" s="31" t="s">
        <v>129</v>
      </c>
      <c r="C2199" s="32">
        <v>32265154</v>
      </c>
      <c r="D2199" s="32">
        <v>192596865</v>
      </c>
      <c r="E2199" s="32">
        <v>-160331711</v>
      </c>
      <c r="F2199" s="7">
        <v>2008</v>
      </c>
      <c r="G2199" s="31" t="s">
        <v>129</v>
      </c>
      <c r="H2199" s="32">
        <v>952034</v>
      </c>
      <c r="I2199" s="32">
        <v>1571880</v>
      </c>
      <c r="J2199" s="32">
        <v>-619846</v>
      </c>
      <c r="K2199" s="7">
        <v>2008</v>
      </c>
      <c r="L2199">
        <f>VLOOKUP(B2199,NOME_BID!$A$8:$E$350,5,FALSE)</f>
        <v>25</v>
      </c>
      <c r="M2199" s="33">
        <v>21</v>
      </c>
      <c r="N2199" t="str">
        <f t="shared" si="68"/>
        <v>25-21</v>
      </c>
      <c r="O2199" t="str">
        <f t="shared" si="69"/>
        <v>21-25</v>
      </c>
    </row>
    <row r="2200" spans="1:15">
      <c r="A2200" t="s">
        <v>99</v>
      </c>
      <c r="B2200" s="31" t="s">
        <v>130</v>
      </c>
      <c r="C2200" s="32">
        <v>117905701</v>
      </c>
      <c r="D2200" s="32">
        <v>34168406</v>
      </c>
      <c r="E2200" s="32">
        <v>83737295</v>
      </c>
      <c r="F2200" s="7">
        <v>2008</v>
      </c>
      <c r="G2200" s="31" t="s">
        <v>130</v>
      </c>
      <c r="H2200" s="32">
        <v>440769</v>
      </c>
      <c r="I2200" s="32">
        <v>343512</v>
      </c>
      <c r="J2200" s="32">
        <v>97257</v>
      </c>
      <c r="K2200" s="7">
        <v>2008</v>
      </c>
      <c r="L2200">
        <f>VLOOKUP(B2210,NOME_BID!$A$8:$E$350,5,FALSE)</f>
        <v>26</v>
      </c>
      <c r="M2200" s="33">
        <v>21</v>
      </c>
      <c r="N2200" t="str">
        <f t="shared" si="68"/>
        <v>26-21</v>
      </c>
      <c r="O2200" t="str">
        <f t="shared" si="69"/>
        <v>21-26</v>
      </c>
    </row>
    <row r="2201" spans="1:15">
      <c r="A2201" t="s">
        <v>99</v>
      </c>
      <c r="B2201" s="31" t="s">
        <v>131</v>
      </c>
      <c r="C2201" s="32">
        <v>189361</v>
      </c>
      <c r="D2201" s="32">
        <v>6285</v>
      </c>
      <c r="E2201" s="32">
        <v>183076</v>
      </c>
      <c r="F2201" s="7">
        <v>2008</v>
      </c>
      <c r="G2201" s="31" t="s">
        <v>131</v>
      </c>
      <c r="H2201" s="32">
        <v>7319</v>
      </c>
      <c r="I2201" s="33">
        <v>948</v>
      </c>
      <c r="J2201" s="32">
        <v>6371</v>
      </c>
      <c r="K2201" s="7">
        <v>2008</v>
      </c>
      <c r="L2201">
        <f>VLOOKUP(B2211,NOME_BID!$A$8:$E$350,5,FALSE)</f>
        <v>26</v>
      </c>
      <c r="M2201" s="33">
        <v>21</v>
      </c>
      <c r="N2201" t="str">
        <f t="shared" si="68"/>
        <v>26-21</v>
      </c>
      <c r="O2201" t="str">
        <f t="shared" si="69"/>
        <v>21-26</v>
      </c>
    </row>
    <row r="2202" spans="1:15">
      <c r="A2202" t="s">
        <v>99</v>
      </c>
      <c r="B2202" s="31" t="s">
        <v>132</v>
      </c>
      <c r="C2202" s="32">
        <v>146573007</v>
      </c>
      <c r="D2202" s="32">
        <v>986436368</v>
      </c>
      <c r="E2202" s="32">
        <v>-839863361</v>
      </c>
      <c r="F2202" s="7">
        <v>2008</v>
      </c>
      <c r="G2202" s="31" t="s">
        <v>132</v>
      </c>
      <c r="H2202" s="32">
        <v>2478045</v>
      </c>
      <c r="I2202" s="32">
        <v>7281098</v>
      </c>
      <c r="J2202" s="32">
        <v>-4803053</v>
      </c>
      <c r="K2202" s="7">
        <v>2008</v>
      </c>
      <c r="L2202">
        <f>VLOOKUP(B2212,NOME_BID!$A$8:$E$350,5,FALSE)</f>
        <v>26</v>
      </c>
      <c r="M2202" s="33">
        <v>21</v>
      </c>
      <c r="N2202" t="str">
        <f t="shared" si="68"/>
        <v>26-21</v>
      </c>
      <c r="O2202" t="str">
        <f t="shared" si="69"/>
        <v>21-26</v>
      </c>
    </row>
    <row r="2203" spans="1:15">
      <c r="A2203" t="s">
        <v>99</v>
      </c>
      <c r="B2203" s="31" t="s">
        <v>133</v>
      </c>
      <c r="C2203" s="32">
        <v>4237416</v>
      </c>
      <c r="D2203" s="32">
        <v>351542</v>
      </c>
      <c r="E2203" s="32">
        <v>3885874</v>
      </c>
      <c r="F2203" s="7">
        <v>2008</v>
      </c>
      <c r="G2203" s="31" t="s">
        <v>133</v>
      </c>
      <c r="H2203" s="32">
        <v>40517</v>
      </c>
      <c r="I2203" s="32">
        <v>2499</v>
      </c>
      <c r="J2203" s="32">
        <v>38018</v>
      </c>
      <c r="K2203" s="7">
        <v>2008</v>
      </c>
      <c r="L2203">
        <f>VLOOKUP(B2213,NOME_BID!$A$8:$E$350,5,FALSE)</f>
        <v>25</v>
      </c>
      <c r="M2203" s="33">
        <v>21</v>
      </c>
      <c r="N2203" t="str">
        <f t="shared" si="68"/>
        <v>25-21</v>
      </c>
      <c r="O2203" t="str">
        <f t="shared" si="69"/>
        <v>21-25</v>
      </c>
    </row>
    <row r="2204" spans="1:15">
      <c r="A2204" t="s">
        <v>99</v>
      </c>
      <c r="B2204" s="31" t="s">
        <v>134</v>
      </c>
      <c r="C2204" s="32">
        <v>1233698</v>
      </c>
      <c r="D2204" s="32">
        <v>7155519</v>
      </c>
      <c r="E2204" s="32">
        <v>-5921821</v>
      </c>
      <c r="F2204" s="7">
        <v>2008</v>
      </c>
      <c r="G2204" s="31" t="s">
        <v>134</v>
      </c>
      <c r="H2204" s="32">
        <v>17235</v>
      </c>
      <c r="I2204" s="32">
        <v>41851</v>
      </c>
      <c r="J2204" s="32">
        <v>-24616</v>
      </c>
      <c r="K2204" s="7">
        <v>2008</v>
      </c>
      <c r="L2204">
        <f>VLOOKUP(B2214,NOME_BID!$A$8:$E$350,5,FALSE)</f>
        <v>26</v>
      </c>
      <c r="M2204" s="33">
        <v>21</v>
      </c>
      <c r="N2204" t="str">
        <f t="shared" si="68"/>
        <v>26-21</v>
      </c>
      <c r="O2204" t="str">
        <f t="shared" si="69"/>
        <v>21-26</v>
      </c>
    </row>
    <row r="2205" spans="1:15">
      <c r="A2205" t="s">
        <v>99</v>
      </c>
      <c r="B2205" s="31" t="s">
        <v>135</v>
      </c>
      <c r="C2205" s="32">
        <v>48883520</v>
      </c>
      <c r="D2205" s="32">
        <v>7369871</v>
      </c>
      <c r="E2205" s="32">
        <v>41513649</v>
      </c>
      <c r="F2205" s="7">
        <v>2008</v>
      </c>
      <c r="G2205" s="31" t="s">
        <v>135</v>
      </c>
      <c r="H2205" s="32">
        <v>351121</v>
      </c>
      <c r="I2205" s="32">
        <v>231279</v>
      </c>
      <c r="J2205" s="32">
        <v>119842</v>
      </c>
      <c r="K2205" s="7">
        <v>2008</v>
      </c>
      <c r="L2205">
        <f>VLOOKUP(B2215,NOME_BID!$A$8:$E$350,5,FALSE)</f>
        <v>22</v>
      </c>
      <c r="M2205" s="33">
        <v>21</v>
      </c>
      <c r="N2205" t="str">
        <f t="shared" si="68"/>
        <v>22-21</v>
      </c>
      <c r="O2205" t="str">
        <f t="shared" si="69"/>
        <v>21-22</v>
      </c>
    </row>
    <row r="2206" spans="1:15">
      <c r="A2206" t="s">
        <v>99</v>
      </c>
      <c r="B2206" s="31" t="s">
        <v>136</v>
      </c>
      <c r="C2206" s="32">
        <v>40487</v>
      </c>
      <c r="D2206" s="32">
        <v>28884520</v>
      </c>
      <c r="E2206" s="32">
        <v>-28844033</v>
      </c>
      <c r="F2206" s="7">
        <v>2008</v>
      </c>
      <c r="G2206" s="31" t="s">
        <v>136</v>
      </c>
      <c r="H2206" s="32">
        <v>1300</v>
      </c>
      <c r="I2206" s="32">
        <v>374096</v>
      </c>
      <c r="J2206" s="32">
        <v>-372796</v>
      </c>
      <c r="K2206" s="7">
        <v>2008</v>
      </c>
      <c r="L2206">
        <f>VLOOKUP(B2216,NOME_BID!$A$8:$E$350,5,FALSE)</f>
        <v>25</v>
      </c>
      <c r="M2206" s="33">
        <v>21</v>
      </c>
      <c r="N2206" t="str">
        <f t="shared" si="68"/>
        <v>25-21</v>
      </c>
      <c r="O2206" t="str">
        <f t="shared" si="69"/>
        <v>21-25</v>
      </c>
    </row>
    <row r="2207" spans="1:15">
      <c r="A2207" t="s">
        <v>99</v>
      </c>
      <c r="B2207" s="31" t="s">
        <v>137</v>
      </c>
      <c r="C2207" s="32">
        <v>95884896</v>
      </c>
      <c r="D2207" s="32">
        <v>8089800</v>
      </c>
      <c r="E2207" s="32">
        <v>87795096</v>
      </c>
      <c r="F2207" s="7">
        <v>2008</v>
      </c>
      <c r="G2207" s="31" t="s">
        <v>137</v>
      </c>
      <c r="H2207" s="32">
        <v>1379702</v>
      </c>
      <c r="I2207" s="32">
        <v>99029</v>
      </c>
      <c r="J2207" s="32">
        <v>1280673</v>
      </c>
      <c r="K2207" s="7">
        <v>2008</v>
      </c>
      <c r="L2207">
        <f>VLOOKUP(B2217,NOME_BID!$A$8:$E$350,5,FALSE)</f>
        <v>22</v>
      </c>
      <c r="M2207" s="33">
        <v>21</v>
      </c>
      <c r="N2207" t="str">
        <f t="shared" si="68"/>
        <v>22-21</v>
      </c>
      <c r="O2207" t="str">
        <f t="shared" si="69"/>
        <v>21-22</v>
      </c>
    </row>
    <row r="2208" spans="1:15">
      <c r="A2208" t="s">
        <v>99</v>
      </c>
      <c r="B2208" s="31" t="s">
        <v>138</v>
      </c>
      <c r="C2208" s="32">
        <v>46820404</v>
      </c>
      <c r="D2208" s="32">
        <v>56318581</v>
      </c>
      <c r="E2208" s="32">
        <v>-9498177</v>
      </c>
      <c r="F2208" s="7">
        <v>2008</v>
      </c>
      <c r="G2208" s="31" t="s">
        <v>138</v>
      </c>
      <c r="H2208" s="32">
        <v>150982</v>
      </c>
      <c r="I2208" s="32">
        <v>143463</v>
      </c>
      <c r="J2208" s="32">
        <v>7519</v>
      </c>
      <c r="K2208" s="7">
        <v>2008</v>
      </c>
      <c r="L2208">
        <f>VLOOKUP(B2218,NOME_BID!$A$8:$E$350,5,FALSE)</f>
        <v>25</v>
      </c>
      <c r="M2208" s="33">
        <v>21</v>
      </c>
      <c r="N2208" t="str">
        <f t="shared" si="68"/>
        <v>25-21</v>
      </c>
      <c r="O2208" t="str">
        <f t="shared" si="69"/>
        <v>21-25</v>
      </c>
    </row>
    <row r="2209" spans="1:15">
      <c r="A2209" t="s">
        <v>99</v>
      </c>
      <c r="B2209" s="31" t="s">
        <v>139</v>
      </c>
      <c r="C2209" s="32">
        <v>34582761</v>
      </c>
      <c r="D2209" s="32">
        <v>1026112681</v>
      </c>
      <c r="E2209" s="32">
        <v>-991529920</v>
      </c>
      <c r="F2209" s="7">
        <v>2008</v>
      </c>
      <c r="G2209" s="31" t="s">
        <v>139</v>
      </c>
      <c r="H2209" s="32">
        <v>703497</v>
      </c>
      <c r="I2209" s="32">
        <v>4369907</v>
      </c>
      <c r="J2209" s="32">
        <v>-3666410</v>
      </c>
      <c r="K2209" s="7">
        <v>2008</v>
      </c>
      <c r="L2209">
        <f>VLOOKUP(B2219,NOME_BID!$A$8:$E$350,5,FALSE)</f>
        <v>23</v>
      </c>
      <c r="M2209" s="33">
        <v>21</v>
      </c>
      <c r="N2209" t="str">
        <f t="shared" si="68"/>
        <v>23-21</v>
      </c>
      <c r="O2209" t="str">
        <f t="shared" si="69"/>
        <v>21-23</v>
      </c>
    </row>
    <row r="2210" spans="1:15">
      <c r="A2210" t="s">
        <v>99</v>
      </c>
      <c r="B2210" s="31" t="s">
        <v>140</v>
      </c>
      <c r="C2210" s="32">
        <v>296184</v>
      </c>
      <c r="D2210" s="32">
        <v>8748905</v>
      </c>
      <c r="E2210" s="32">
        <v>-8452721</v>
      </c>
      <c r="F2210" s="7">
        <v>2008</v>
      </c>
      <c r="G2210" s="31" t="s">
        <v>140</v>
      </c>
      <c r="H2210" s="32">
        <v>24310</v>
      </c>
      <c r="I2210" s="32">
        <v>244997</v>
      </c>
      <c r="J2210" s="32">
        <v>-220687</v>
      </c>
      <c r="K2210" s="7">
        <v>2008</v>
      </c>
      <c r="L2210">
        <f>VLOOKUP(B2210,NOME_BID!$A$8:$E$350,5,FALSE)</f>
        <v>26</v>
      </c>
      <c r="M2210" s="33">
        <v>21</v>
      </c>
      <c r="N2210" t="str">
        <f t="shared" si="68"/>
        <v>26-21</v>
      </c>
      <c r="O2210" t="str">
        <f t="shared" si="69"/>
        <v>21-26</v>
      </c>
    </row>
    <row r="2211" spans="1:15">
      <c r="A2211" t="s">
        <v>99</v>
      </c>
      <c r="B2211" s="31" t="s">
        <v>141</v>
      </c>
      <c r="C2211" s="32">
        <v>264256936</v>
      </c>
      <c r="D2211" s="32">
        <v>8414666</v>
      </c>
      <c r="E2211" s="32">
        <v>255842270</v>
      </c>
      <c r="F2211" s="7">
        <v>2008</v>
      </c>
      <c r="G2211" s="31" t="s">
        <v>141</v>
      </c>
      <c r="H2211" s="32">
        <v>720933</v>
      </c>
      <c r="I2211" s="32">
        <v>749562</v>
      </c>
      <c r="J2211" s="32">
        <v>-28629</v>
      </c>
      <c r="K2211" s="7">
        <v>2008</v>
      </c>
      <c r="L2211">
        <f>VLOOKUP(B2211,NOME_BID!$A$8:$E$350,5,FALSE)</f>
        <v>26</v>
      </c>
      <c r="M2211" s="33">
        <v>21</v>
      </c>
      <c r="N2211" t="str">
        <f t="shared" si="68"/>
        <v>26-21</v>
      </c>
      <c r="O2211" t="str">
        <f t="shared" si="69"/>
        <v>21-26</v>
      </c>
    </row>
    <row r="2212" spans="1:15">
      <c r="A2212" t="s">
        <v>99</v>
      </c>
      <c r="B2212" s="31" t="s">
        <v>142</v>
      </c>
      <c r="C2212" s="32">
        <v>26279640</v>
      </c>
      <c r="D2212" s="32">
        <v>194219712</v>
      </c>
      <c r="E2212" s="32">
        <v>-167940072</v>
      </c>
      <c r="F2212" s="7">
        <v>2008</v>
      </c>
      <c r="G2212" s="31" t="s">
        <v>142</v>
      </c>
      <c r="H2212" s="32">
        <v>1028172</v>
      </c>
      <c r="I2212" s="32">
        <v>526787</v>
      </c>
      <c r="J2212" s="32">
        <v>501385</v>
      </c>
      <c r="K2212" s="7">
        <v>2008</v>
      </c>
      <c r="L2212">
        <f>VLOOKUP(B2212,NOME_BID!$A$8:$E$350,5,FALSE)</f>
        <v>26</v>
      </c>
      <c r="M2212" s="33">
        <v>21</v>
      </c>
      <c r="N2212" t="str">
        <f t="shared" si="68"/>
        <v>26-21</v>
      </c>
      <c r="O2212" t="str">
        <f t="shared" si="69"/>
        <v>21-26</v>
      </c>
    </row>
    <row r="2213" spans="1:15">
      <c r="A2213" t="s">
        <v>99</v>
      </c>
      <c r="B2213" s="31" t="s">
        <v>237</v>
      </c>
      <c r="C2213" s="32">
        <v>3847468</v>
      </c>
      <c r="D2213" s="32">
        <v>48026966</v>
      </c>
      <c r="E2213" s="32">
        <v>-44179498</v>
      </c>
      <c r="F2213" s="7">
        <v>2008</v>
      </c>
      <c r="G2213" s="31" t="s">
        <v>237</v>
      </c>
      <c r="H2213" s="32">
        <v>291852</v>
      </c>
      <c r="I2213" s="32">
        <v>915196</v>
      </c>
      <c r="J2213" s="32">
        <v>-623344</v>
      </c>
      <c r="K2213" s="7">
        <v>2008</v>
      </c>
      <c r="L2213">
        <f>VLOOKUP(B2213,NOME_BID!$A$8:$E$350,5,FALSE)</f>
        <v>25</v>
      </c>
      <c r="M2213" s="33">
        <v>21</v>
      </c>
      <c r="N2213" t="str">
        <f t="shared" si="68"/>
        <v>25-21</v>
      </c>
      <c r="O2213" t="str">
        <f t="shared" si="69"/>
        <v>21-25</v>
      </c>
    </row>
    <row r="2214" spans="1:15">
      <c r="A2214" t="s">
        <v>99</v>
      </c>
      <c r="B2214" s="31" t="s">
        <v>143</v>
      </c>
      <c r="C2214" s="32">
        <v>3226589</v>
      </c>
      <c r="D2214" s="32">
        <v>21932691</v>
      </c>
      <c r="E2214" s="32">
        <v>-18706102</v>
      </c>
      <c r="F2214" s="7">
        <v>2008</v>
      </c>
      <c r="G2214" s="31" t="s">
        <v>143</v>
      </c>
      <c r="H2214" s="32">
        <v>34073</v>
      </c>
      <c r="I2214" s="32">
        <v>74026</v>
      </c>
      <c r="J2214" s="32">
        <v>-39953</v>
      </c>
      <c r="K2214" s="7">
        <v>2008</v>
      </c>
      <c r="L2214">
        <f>VLOOKUP(B2214,NOME_BID!$A$8:$E$350,5,FALSE)</f>
        <v>26</v>
      </c>
      <c r="M2214" s="33">
        <v>21</v>
      </c>
      <c r="N2214" t="str">
        <f t="shared" si="68"/>
        <v>26-21</v>
      </c>
      <c r="O2214" t="str">
        <f t="shared" si="69"/>
        <v>21-26</v>
      </c>
    </row>
    <row r="2215" spans="1:15">
      <c r="A2215" t="s">
        <v>99</v>
      </c>
      <c r="B2215" s="31" t="s">
        <v>144</v>
      </c>
      <c r="C2215" s="32">
        <v>10067161</v>
      </c>
      <c r="D2215" s="32">
        <v>24949086</v>
      </c>
      <c r="E2215" s="32">
        <v>-14881925</v>
      </c>
      <c r="F2215" s="7">
        <v>2008</v>
      </c>
      <c r="G2215" s="31" t="s">
        <v>144</v>
      </c>
      <c r="H2215" s="32">
        <v>70159</v>
      </c>
      <c r="I2215" s="32">
        <v>324242</v>
      </c>
      <c r="J2215" s="32">
        <v>-254083</v>
      </c>
      <c r="K2215" s="7">
        <v>2008</v>
      </c>
      <c r="L2215">
        <f>VLOOKUP(B2215,NOME_BID!$A$8:$E$350,5,FALSE)</f>
        <v>22</v>
      </c>
      <c r="M2215" s="33">
        <v>21</v>
      </c>
      <c r="N2215" t="str">
        <f t="shared" si="68"/>
        <v>22-21</v>
      </c>
      <c r="O2215" t="str">
        <f t="shared" si="69"/>
        <v>21-22</v>
      </c>
    </row>
    <row r="2216" spans="1:15">
      <c r="A2216" t="s">
        <v>99</v>
      </c>
      <c r="B2216" s="31" t="s">
        <v>145</v>
      </c>
      <c r="C2216" s="32">
        <v>779995472</v>
      </c>
      <c r="D2216" s="32">
        <v>1953666503</v>
      </c>
      <c r="E2216" s="32">
        <v>-1173671031</v>
      </c>
      <c r="F2216" s="7">
        <v>2008</v>
      </c>
      <c r="G2216" s="31" t="s">
        <v>145</v>
      </c>
      <c r="H2216" s="32">
        <v>11494912</v>
      </c>
      <c r="I2216" s="32">
        <v>30633398</v>
      </c>
      <c r="J2216" s="32">
        <v>-19138486</v>
      </c>
      <c r="K2216" s="7">
        <v>2008</v>
      </c>
      <c r="L2216">
        <f>VLOOKUP(B2216,NOME_BID!$A$8:$E$350,5,FALSE)</f>
        <v>25</v>
      </c>
      <c r="M2216" s="33">
        <v>21</v>
      </c>
      <c r="N2216" t="str">
        <f t="shared" si="68"/>
        <v>25-21</v>
      </c>
      <c r="O2216" t="str">
        <f t="shared" si="69"/>
        <v>21-25</v>
      </c>
    </row>
    <row r="2217" spans="1:15">
      <c r="A2217" t="s">
        <v>99</v>
      </c>
      <c r="B2217" s="31" t="s">
        <v>146</v>
      </c>
      <c r="C2217" s="32">
        <v>9169926</v>
      </c>
      <c r="D2217" s="32">
        <v>21584799</v>
      </c>
      <c r="E2217" s="32">
        <v>-12414873</v>
      </c>
      <c r="F2217" s="7">
        <v>2008</v>
      </c>
      <c r="G2217" s="31" t="s">
        <v>146</v>
      </c>
      <c r="H2217" s="32">
        <v>44438</v>
      </c>
      <c r="I2217" s="32">
        <v>52560</v>
      </c>
      <c r="J2217" s="32">
        <v>-8122</v>
      </c>
      <c r="K2217" s="7">
        <v>2008</v>
      </c>
      <c r="L2217">
        <f>VLOOKUP(B2217,NOME_BID!$A$8:$E$350,5,FALSE)</f>
        <v>22</v>
      </c>
      <c r="M2217" s="33">
        <v>21</v>
      </c>
      <c r="N2217" t="str">
        <f t="shared" si="68"/>
        <v>22-21</v>
      </c>
      <c r="O2217" t="str">
        <f t="shared" si="69"/>
        <v>21-22</v>
      </c>
    </row>
    <row r="2218" spans="1:15">
      <c r="A2218" t="s">
        <v>99</v>
      </c>
      <c r="B2218" s="31" t="s">
        <v>147</v>
      </c>
      <c r="C2218" s="32">
        <v>1281733</v>
      </c>
      <c r="D2218" s="32">
        <v>267944</v>
      </c>
      <c r="E2218" s="32">
        <v>1013789</v>
      </c>
      <c r="F2218" s="7">
        <v>2008</v>
      </c>
      <c r="G2218" s="31" t="s">
        <v>147</v>
      </c>
      <c r="H2218" s="32">
        <v>19045</v>
      </c>
      <c r="I2218" s="32">
        <v>3590</v>
      </c>
      <c r="J2218" s="32">
        <v>15455</v>
      </c>
      <c r="K2218" s="7">
        <v>2008</v>
      </c>
      <c r="L2218">
        <f>VLOOKUP(B2218,NOME_BID!$A$8:$E$350,5,FALSE)</f>
        <v>25</v>
      </c>
      <c r="M2218" s="33">
        <v>21</v>
      </c>
      <c r="N2218" t="str">
        <f t="shared" si="68"/>
        <v>25-21</v>
      </c>
      <c r="O2218" t="str">
        <f t="shared" si="69"/>
        <v>21-25</v>
      </c>
    </row>
    <row r="2219" spans="1:15">
      <c r="A2219" t="s">
        <v>99</v>
      </c>
      <c r="B2219" s="31" t="s">
        <v>148</v>
      </c>
      <c r="C2219" s="32">
        <v>7133716</v>
      </c>
      <c r="D2219" s="32">
        <v>116625</v>
      </c>
      <c r="E2219" s="32">
        <v>7017091</v>
      </c>
      <c r="F2219" s="7">
        <v>2008</v>
      </c>
      <c r="G2219" s="31" t="s">
        <v>148</v>
      </c>
      <c r="H2219" s="32">
        <v>30259</v>
      </c>
      <c r="I2219" s="32">
        <v>5124</v>
      </c>
      <c r="J2219" s="32">
        <v>25135</v>
      </c>
      <c r="K2219" s="7">
        <v>2008</v>
      </c>
      <c r="L2219">
        <f>VLOOKUP(B2219,NOME_BID!$A$8:$E$350,5,FALSE)</f>
        <v>23</v>
      </c>
      <c r="M2219" s="33">
        <v>21</v>
      </c>
      <c r="N2219" t="str">
        <f t="shared" si="68"/>
        <v>23-21</v>
      </c>
      <c r="O2219" t="str">
        <f t="shared" si="69"/>
        <v>21-23</v>
      </c>
    </row>
    <row r="2220" spans="1:15">
      <c r="A2220" t="s">
        <v>99</v>
      </c>
      <c r="B2220" s="31" t="s">
        <v>149</v>
      </c>
      <c r="C2220" s="32">
        <v>4920168</v>
      </c>
      <c r="D2220" s="32">
        <v>1359968</v>
      </c>
      <c r="E2220" s="32">
        <v>3560200</v>
      </c>
      <c r="F2220" s="7">
        <v>2008</v>
      </c>
      <c r="G2220" s="31" t="s">
        <v>149</v>
      </c>
      <c r="H2220" s="32">
        <v>246195</v>
      </c>
      <c r="I2220" s="32">
        <v>286661</v>
      </c>
      <c r="J2220" s="32">
        <v>-40466</v>
      </c>
      <c r="K2220" s="7">
        <v>2008</v>
      </c>
      <c r="L2220">
        <f>VLOOKUP(B2221,NOME_BID!$A$8:$E$350,5,FALSE)</f>
        <v>26</v>
      </c>
      <c r="M2220" s="33">
        <v>21</v>
      </c>
      <c r="N2220" t="str">
        <f t="shared" si="68"/>
        <v>26-21</v>
      </c>
      <c r="O2220" t="str">
        <f t="shared" si="69"/>
        <v>21-26</v>
      </c>
    </row>
    <row r="2221" spans="1:15">
      <c r="A2221" t="s">
        <v>99</v>
      </c>
      <c r="B2221" s="31" t="s">
        <v>150</v>
      </c>
      <c r="C2221" s="32">
        <v>408391990</v>
      </c>
      <c r="D2221" s="32">
        <v>1012031406</v>
      </c>
      <c r="E2221" s="32">
        <v>-603639416</v>
      </c>
      <c r="F2221" s="7">
        <v>2008</v>
      </c>
      <c r="G2221" s="31" t="s">
        <v>150</v>
      </c>
      <c r="H2221" s="32">
        <v>1506475</v>
      </c>
      <c r="I2221" s="32">
        <v>880286</v>
      </c>
      <c r="J2221" s="32">
        <v>626189</v>
      </c>
      <c r="K2221" s="7">
        <v>2008</v>
      </c>
      <c r="L2221">
        <f>VLOOKUP(B2221,NOME_BID!$A$8:$E$350,5,FALSE)</f>
        <v>26</v>
      </c>
      <c r="M2221" s="33">
        <v>21</v>
      </c>
      <c r="N2221" t="str">
        <f t="shared" si="68"/>
        <v>26-21</v>
      </c>
      <c r="O2221" t="str">
        <f t="shared" si="69"/>
        <v>21-26</v>
      </c>
    </row>
    <row r="2222" spans="1:15">
      <c r="A2222" t="s">
        <v>99</v>
      </c>
      <c r="B2222" s="31" t="s">
        <v>264</v>
      </c>
      <c r="C2222" s="32">
        <v>10646200</v>
      </c>
      <c r="D2222" s="32">
        <v>16006</v>
      </c>
      <c r="E2222" s="32">
        <v>10630194</v>
      </c>
      <c r="F2222" s="7">
        <v>2008</v>
      </c>
      <c r="G2222" s="31" t="s">
        <v>264</v>
      </c>
      <c r="H2222" s="32">
        <v>286503</v>
      </c>
      <c r="I2222" s="32">
        <v>7708</v>
      </c>
      <c r="J2222" s="32">
        <v>278795</v>
      </c>
      <c r="K2222" s="7">
        <v>2008</v>
      </c>
      <c r="L2222">
        <f>VLOOKUP(B2222,NOME_BID!$A$8:$E$350,5,FALSE)</f>
        <v>24</v>
      </c>
      <c r="M2222" s="33">
        <v>21</v>
      </c>
      <c r="N2222" t="str">
        <f t="shared" si="68"/>
        <v>24-21</v>
      </c>
      <c r="O2222" t="str">
        <f t="shared" si="69"/>
        <v>21-24</v>
      </c>
    </row>
    <row r="2223" spans="1:15">
      <c r="A2223" t="s">
        <v>99</v>
      </c>
      <c r="B2223" s="31" t="s">
        <v>151</v>
      </c>
      <c r="C2223" s="32">
        <v>1985448</v>
      </c>
      <c r="D2223" s="32">
        <v>9522673</v>
      </c>
      <c r="E2223" s="32">
        <v>-7537225</v>
      </c>
      <c r="F2223" s="7">
        <v>2008</v>
      </c>
      <c r="G2223" s="31" t="s">
        <v>151</v>
      </c>
      <c r="H2223" s="32">
        <v>38657</v>
      </c>
      <c r="I2223" s="32">
        <v>176195</v>
      </c>
      <c r="J2223" s="32">
        <v>-137538</v>
      </c>
      <c r="K2223" s="7">
        <v>2008</v>
      </c>
      <c r="L2223">
        <f>VLOOKUP(B2223,NOME_BID!$A$8:$E$350,5,FALSE)</f>
        <v>22</v>
      </c>
      <c r="M2223" s="33">
        <v>21</v>
      </c>
      <c r="N2223" t="str">
        <f t="shared" si="68"/>
        <v>22-21</v>
      </c>
      <c r="O2223" t="str">
        <f t="shared" si="69"/>
        <v>21-22</v>
      </c>
    </row>
    <row r="2224" spans="1:15">
      <c r="A2224" t="s">
        <v>99</v>
      </c>
      <c r="B2224" s="31" t="s">
        <v>152</v>
      </c>
      <c r="C2224" s="32">
        <v>7916780</v>
      </c>
      <c r="D2224" s="32">
        <v>53651</v>
      </c>
      <c r="E2224" s="32">
        <v>7863129</v>
      </c>
      <c r="F2224" s="7">
        <v>2008</v>
      </c>
      <c r="G2224" s="31" t="s">
        <v>152</v>
      </c>
      <c r="H2224" s="32">
        <v>105340</v>
      </c>
      <c r="I2224" s="32">
        <v>46274</v>
      </c>
      <c r="J2224" s="32">
        <v>59066</v>
      </c>
      <c r="K2224" s="7">
        <v>2008</v>
      </c>
      <c r="L2224">
        <f>VLOOKUP(B2224,NOME_BID!$A$8:$E$350,5,FALSE)</f>
        <v>23</v>
      </c>
      <c r="M2224" s="33">
        <v>21</v>
      </c>
      <c r="N2224" t="str">
        <f t="shared" si="68"/>
        <v>23-21</v>
      </c>
      <c r="O2224" t="str">
        <f t="shared" si="69"/>
        <v>21-23</v>
      </c>
    </row>
    <row r="2225" spans="1:15">
      <c r="A2225" t="s">
        <v>99</v>
      </c>
      <c r="B2225" s="31" t="s">
        <v>265</v>
      </c>
      <c r="C2225" s="33">
        <v>0</v>
      </c>
      <c r="D2225" s="33">
        <v>28</v>
      </c>
      <c r="E2225" s="33">
        <v>-28</v>
      </c>
      <c r="F2225" s="7">
        <v>2008</v>
      </c>
      <c r="G2225" s="31" t="s">
        <v>265</v>
      </c>
      <c r="H2225" s="33">
        <v>55</v>
      </c>
      <c r="I2225" s="33">
        <v>16</v>
      </c>
      <c r="J2225" s="33">
        <v>39</v>
      </c>
      <c r="K2225" s="7">
        <v>2008</v>
      </c>
      <c r="L2225">
        <f>VLOOKUP(B2225,NOME_BID!$A$8:$E$350,5,FALSE)</f>
        <v>22</v>
      </c>
      <c r="M2225" s="33">
        <v>21</v>
      </c>
      <c r="N2225" t="str">
        <f t="shared" si="68"/>
        <v>22-21</v>
      </c>
      <c r="O2225" t="str">
        <f t="shared" si="69"/>
        <v>21-22</v>
      </c>
    </row>
    <row r="2226" spans="1:15">
      <c r="A2226" t="s">
        <v>99</v>
      </c>
      <c r="B2226" s="31" t="s">
        <v>153</v>
      </c>
      <c r="C2226" s="32">
        <v>27211183024</v>
      </c>
      <c r="D2226" s="32">
        <v>17440970688</v>
      </c>
      <c r="E2226" s="32">
        <v>9770212336</v>
      </c>
      <c r="F2226" s="7">
        <v>2008</v>
      </c>
      <c r="G2226" s="31" t="s">
        <v>153</v>
      </c>
      <c r="H2226" s="32">
        <v>131507404</v>
      </c>
      <c r="I2226" s="32">
        <v>216328329</v>
      </c>
      <c r="J2226" s="32">
        <v>-84820925</v>
      </c>
      <c r="K2226" s="7">
        <v>2008</v>
      </c>
      <c r="L2226">
        <f>VLOOKUP(B2226,NOME_BID!$A$8:$E$350,5,FALSE)</f>
        <v>24</v>
      </c>
      <c r="M2226" s="33">
        <v>21</v>
      </c>
      <c r="N2226" t="str">
        <f t="shared" si="68"/>
        <v>24-21</v>
      </c>
      <c r="O2226" t="str">
        <f t="shared" si="69"/>
        <v>21-24</v>
      </c>
    </row>
    <row r="2227" spans="1:15">
      <c r="A2227" t="s">
        <v>99</v>
      </c>
      <c r="B2227" s="31" t="s">
        <v>154</v>
      </c>
      <c r="C2227" s="32">
        <v>10550535</v>
      </c>
      <c r="D2227" s="32">
        <v>760704</v>
      </c>
      <c r="E2227" s="32">
        <v>9789831</v>
      </c>
      <c r="F2227" s="7">
        <v>2008</v>
      </c>
      <c r="G2227" s="31" t="s">
        <v>154</v>
      </c>
      <c r="H2227" s="32">
        <v>53916</v>
      </c>
      <c r="I2227" s="32">
        <v>3553</v>
      </c>
      <c r="J2227" s="32">
        <v>50363</v>
      </c>
      <c r="K2227" s="7">
        <v>2008</v>
      </c>
      <c r="L2227">
        <f>VLOOKUP(B2227,NOME_BID!$A$8:$E$350,5,FALSE)</f>
        <v>25</v>
      </c>
      <c r="M2227" s="33">
        <v>21</v>
      </c>
      <c r="N2227" t="str">
        <f t="shared" si="68"/>
        <v>25-21</v>
      </c>
      <c r="O2227" t="str">
        <f t="shared" si="69"/>
        <v>21-25</v>
      </c>
    </row>
    <row r="2228" spans="1:15">
      <c r="A2228" t="s">
        <v>99</v>
      </c>
      <c r="B2228" s="31" t="s">
        <v>155</v>
      </c>
      <c r="C2228" s="32">
        <v>36141898</v>
      </c>
      <c r="D2228" s="32">
        <v>791304</v>
      </c>
      <c r="E2228" s="32">
        <v>35350594</v>
      </c>
      <c r="F2228" s="7">
        <v>2008</v>
      </c>
      <c r="G2228" s="31" t="s">
        <v>155</v>
      </c>
      <c r="H2228" s="32">
        <v>61740</v>
      </c>
      <c r="I2228" s="32">
        <v>12081</v>
      </c>
      <c r="J2228" s="32">
        <v>49659</v>
      </c>
      <c r="K2228" s="7">
        <v>2008</v>
      </c>
      <c r="L2228">
        <f>VLOOKUP(B2228,NOME_BID!$A$8:$E$350,5,FALSE)</f>
        <v>26</v>
      </c>
      <c r="M2228" s="33">
        <v>21</v>
      </c>
      <c r="N2228" t="str">
        <f t="shared" si="68"/>
        <v>26-21</v>
      </c>
      <c r="O2228" t="str">
        <f t="shared" si="69"/>
        <v>21-26</v>
      </c>
    </row>
    <row r="2229" spans="1:15">
      <c r="A2229" t="s">
        <v>99</v>
      </c>
      <c r="B2229" s="31" t="s">
        <v>156</v>
      </c>
      <c r="C2229" s="32">
        <v>759577</v>
      </c>
      <c r="D2229" s="32">
        <v>195537</v>
      </c>
      <c r="E2229" s="32">
        <v>564040</v>
      </c>
      <c r="F2229" s="7">
        <v>2008</v>
      </c>
      <c r="G2229" s="31" t="s">
        <v>156</v>
      </c>
      <c r="H2229" s="32">
        <v>56786</v>
      </c>
      <c r="I2229" s="32">
        <v>21762</v>
      </c>
      <c r="J2229" s="32">
        <v>35024</v>
      </c>
      <c r="K2229" s="7">
        <v>2008</v>
      </c>
      <c r="L2229">
        <f>VLOOKUP(B2229,NOME_BID!$A$8:$E$350,5,FALSE)</f>
        <v>26</v>
      </c>
      <c r="M2229" s="33">
        <v>21</v>
      </c>
      <c r="N2229" t="str">
        <f t="shared" si="68"/>
        <v>26-21</v>
      </c>
      <c r="O2229" t="str">
        <f t="shared" si="69"/>
        <v>21-26</v>
      </c>
    </row>
    <row r="2230" spans="1:15">
      <c r="A2230" t="s">
        <v>99</v>
      </c>
      <c r="B2230" s="31" t="s">
        <v>157</v>
      </c>
      <c r="C2230" s="32">
        <v>2589252</v>
      </c>
      <c r="D2230" s="32">
        <v>3660281</v>
      </c>
      <c r="E2230" s="32">
        <v>-1071029</v>
      </c>
      <c r="F2230" s="7">
        <v>2008</v>
      </c>
      <c r="G2230" s="31" t="s">
        <v>157</v>
      </c>
      <c r="H2230" s="32">
        <v>56157</v>
      </c>
      <c r="I2230" s="32">
        <v>52784</v>
      </c>
      <c r="J2230" s="32">
        <v>3373</v>
      </c>
      <c r="K2230" s="7">
        <v>2008</v>
      </c>
      <c r="L2230">
        <f>VLOOKUP(B2230,NOME_BID!$A$8:$E$350,5,FALSE)</f>
        <v>25</v>
      </c>
      <c r="M2230" s="33">
        <v>21</v>
      </c>
      <c r="N2230" t="str">
        <f t="shared" si="68"/>
        <v>25-21</v>
      </c>
      <c r="O2230" t="str">
        <f t="shared" si="69"/>
        <v>21-25</v>
      </c>
    </row>
    <row r="2231" spans="1:15">
      <c r="A2231" t="s">
        <v>99</v>
      </c>
      <c r="B2231" s="31" t="s">
        <v>238</v>
      </c>
      <c r="C2231" s="32">
        <v>7308325</v>
      </c>
      <c r="D2231" s="32">
        <v>1154</v>
      </c>
      <c r="E2231" s="32">
        <v>7307171</v>
      </c>
      <c r="F2231" s="7">
        <v>2008</v>
      </c>
      <c r="G2231" s="31" t="s">
        <v>238</v>
      </c>
      <c r="H2231" s="32">
        <v>51007</v>
      </c>
      <c r="I2231" s="33">
        <v>382</v>
      </c>
      <c r="J2231" s="32">
        <v>50625</v>
      </c>
      <c r="K2231" s="7">
        <v>2008</v>
      </c>
      <c r="L2231">
        <f>VLOOKUP(B2231,NOME_BID!$A$8:$E$350,5,FALSE)</f>
        <v>26</v>
      </c>
      <c r="M2231" s="33">
        <v>21</v>
      </c>
      <c r="N2231" t="str">
        <f t="shared" si="68"/>
        <v>26-21</v>
      </c>
      <c r="O2231" t="str">
        <f t="shared" si="69"/>
        <v>21-26</v>
      </c>
    </row>
    <row r="2232" spans="1:15">
      <c r="A2232" t="s">
        <v>99</v>
      </c>
      <c r="B2232" s="31" t="s">
        <v>290</v>
      </c>
      <c r="C2232" s="32">
        <v>919297</v>
      </c>
      <c r="D2232" s="32">
        <v>4940</v>
      </c>
      <c r="E2232" s="32">
        <v>914357</v>
      </c>
      <c r="F2232" s="7">
        <v>2008</v>
      </c>
      <c r="G2232" s="31" t="s">
        <v>290</v>
      </c>
      <c r="H2232" s="32">
        <v>8042</v>
      </c>
      <c r="I2232" s="33">
        <v>259</v>
      </c>
      <c r="J2232" s="32">
        <v>7783</v>
      </c>
      <c r="K2232" s="7">
        <v>2008</v>
      </c>
      <c r="L2232">
        <f>VLOOKUP(B2232,NOME_BID!$A$8:$E$350,5,FALSE)</f>
        <v>24</v>
      </c>
      <c r="M2232" s="33">
        <v>21</v>
      </c>
      <c r="N2232" t="str">
        <f t="shared" si="68"/>
        <v>24-21</v>
      </c>
      <c r="O2232" t="str">
        <f t="shared" si="69"/>
        <v>21-24</v>
      </c>
    </row>
    <row r="2233" spans="1:15">
      <c r="A2233" t="s">
        <v>99</v>
      </c>
      <c r="B2233" s="31" t="s">
        <v>158</v>
      </c>
      <c r="C2233" s="32">
        <v>47668405</v>
      </c>
      <c r="D2233" s="32">
        <v>99599249</v>
      </c>
      <c r="E2233" s="32">
        <v>-51930844</v>
      </c>
      <c r="F2233" s="7">
        <v>2008</v>
      </c>
      <c r="G2233" s="31" t="s">
        <v>158</v>
      </c>
      <c r="H2233" s="32">
        <v>212452</v>
      </c>
      <c r="I2233" s="32">
        <v>16799</v>
      </c>
      <c r="J2233" s="32">
        <v>195653</v>
      </c>
      <c r="K2233" s="7">
        <v>2008</v>
      </c>
      <c r="L2233">
        <f>VLOOKUP(B2233,NOME_BID!$A$8:$E$350,5,FALSE)</f>
        <v>22</v>
      </c>
      <c r="M2233" s="33">
        <v>21</v>
      </c>
      <c r="N2233" t="str">
        <f t="shared" si="68"/>
        <v>22-21</v>
      </c>
      <c r="O2233" t="str">
        <f t="shared" si="69"/>
        <v>21-22</v>
      </c>
    </row>
    <row r="2234" spans="1:15">
      <c r="A2234" t="s">
        <v>99</v>
      </c>
      <c r="B2234" s="31" t="s">
        <v>159</v>
      </c>
      <c r="C2234" s="32">
        <v>3340996</v>
      </c>
      <c r="D2234" s="33">
        <v>0</v>
      </c>
      <c r="E2234" s="32">
        <v>3340996</v>
      </c>
      <c r="F2234" s="7">
        <v>2008</v>
      </c>
      <c r="G2234" s="31" t="s">
        <v>159</v>
      </c>
      <c r="H2234" s="32">
        <v>10499</v>
      </c>
      <c r="I2234" s="33">
        <v>0</v>
      </c>
      <c r="J2234" s="32">
        <v>10499</v>
      </c>
      <c r="K2234" s="7">
        <v>2008</v>
      </c>
      <c r="L2234">
        <f>VLOOKUP(B2234,NOME_BID!$A$8:$E$350,5,FALSE)</f>
        <v>25</v>
      </c>
      <c r="M2234" s="33">
        <v>21</v>
      </c>
      <c r="N2234" t="str">
        <f t="shared" si="68"/>
        <v>25-21</v>
      </c>
      <c r="O2234" t="str">
        <f t="shared" si="69"/>
        <v>21-25</v>
      </c>
    </row>
    <row r="2235" spans="1:15">
      <c r="A2235" t="s">
        <v>99</v>
      </c>
      <c r="B2235" s="31" t="s">
        <v>160</v>
      </c>
      <c r="C2235" s="32">
        <v>4811940</v>
      </c>
      <c r="D2235" s="32">
        <v>2336833</v>
      </c>
      <c r="E2235" s="32">
        <v>2475107</v>
      </c>
      <c r="F2235" s="7">
        <v>2008</v>
      </c>
      <c r="G2235" s="31" t="s">
        <v>160</v>
      </c>
      <c r="H2235" s="32">
        <v>271372</v>
      </c>
      <c r="I2235" s="32">
        <v>301236</v>
      </c>
      <c r="J2235" s="32">
        <v>-29864</v>
      </c>
      <c r="K2235" s="7">
        <v>2008</v>
      </c>
      <c r="L2235">
        <f>VLOOKUP(B2235,NOME_BID!$A$8:$E$350,5,FALSE)</f>
        <v>23</v>
      </c>
      <c r="M2235" s="33">
        <v>21</v>
      </c>
      <c r="N2235" t="str">
        <f t="shared" si="68"/>
        <v>23-21</v>
      </c>
      <c r="O2235" t="str">
        <f t="shared" si="69"/>
        <v>21-23</v>
      </c>
    </row>
    <row r="2236" spans="1:15">
      <c r="A2236" t="s">
        <v>99</v>
      </c>
      <c r="B2236" s="31" t="s">
        <v>266</v>
      </c>
      <c r="C2236" s="32">
        <v>6111384</v>
      </c>
      <c r="D2236" s="32">
        <v>16501</v>
      </c>
      <c r="E2236" s="32">
        <v>6094883</v>
      </c>
      <c r="F2236" s="7">
        <v>2008</v>
      </c>
      <c r="G2236" s="31" t="s">
        <v>266</v>
      </c>
      <c r="H2236" s="32">
        <v>11220</v>
      </c>
      <c r="I2236" s="33">
        <v>745</v>
      </c>
      <c r="J2236" s="32">
        <v>10475</v>
      </c>
      <c r="K2236" s="7">
        <v>2008</v>
      </c>
      <c r="L2236">
        <f>VLOOKUP(B2236,NOME_BID!$A$8:$E$350,5,FALSE)</f>
        <v>25</v>
      </c>
      <c r="M2236" s="33">
        <v>21</v>
      </c>
      <c r="N2236" t="str">
        <f t="shared" si="68"/>
        <v>25-21</v>
      </c>
      <c r="O2236" t="str">
        <f t="shared" si="69"/>
        <v>21-25</v>
      </c>
    </row>
    <row r="2237" spans="1:15">
      <c r="A2237" t="s">
        <v>99</v>
      </c>
      <c r="B2237" s="31" t="s">
        <v>267</v>
      </c>
      <c r="C2237" s="32">
        <v>123803</v>
      </c>
      <c r="D2237" s="32">
        <v>18685</v>
      </c>
      <c r="E2237" s="32">
        <v>105118</v>
      </c>
      <c r="F2237" s="7">
        <v>2008</v>
      </c>
      <c r="G2237" s="31" t="s">
        <v>267</v>
      </c>
      <c r="H2237" s="32">
        <v>3654</v>
      </c>
      <c r="I2237" s="32">
        <v>2135</v>
      </c>
      <c r="J2237" s="32">
        <v>1519</v>
      </c>
      <c r="K2237" s="7">
        <v>2008</v>
      </c>
      <c r="L2237">
        <f>VLOOKUP(B2237,NOME_BID!$A$8:$E$350,5,FALSE)</f>
        <v>25</v>
      </c>
      <c r="M2237" s="33">
        <v>21</v>
      </c>
      <c r="N2237" t="str">
        <f t="shared" si="68"/>
        <v>25-21</v>
      </c>
      <c r="O2237" t="str">
        <f t="shared" si="69"/>
        <v>21-25</v>
      </c>
    </row>
    <row r="2238" spans="1:15">
      <c r="A2238" t="s">
        <v>99</v>
      </c>
      <c r="B2238" s="31" t="s">
        <v>161</v>
      </c>
      <c r="C2238" s="32">
        <v>6744715</v>
      </c>
      <c r="D2238" s="32">
        <v>3478169</v>
      </c>
      <c r="E2238" s="32">
        <v>3266546</v>
      </c>
      <c r="F2238" s="7">
        <v>2008</v>
      </c>
      <c r="G2238" s="31" t="s">
        <v>161</v>
      </c>
      <c r="H2238" s="32">
        <v>27222</v>
      </c>
      <c r="I2238" s="32">
        <v>84626</v>
      </c>
      <c r="J2238" s="32">
        <v>-57404</v>
      </c>
      <c r="K2238" s="7">
        <v>2008</v>
      </c>
      <c r="L2238">
        <f>VLOOKUP(B2238,NOME_BID!$A$8:$E$350,5,FALSE)</f>
        <v>25</v>
      </c>
      <c r="M2238" s="33">
        <v>21</v>
      </c>
      <c r="N2238" t="str">
        <f t="shared" si="68"/>
        <v>25-21</v>
      </c>
      <c r="O2238" t="str">
        <f t="shared" si="69"/>
        <v>21-25</v>
      </c>
    </row>
    <row r="2239" spans="1:15">
      <c r="A2239" t="s">
        <v>99</v>
      </c>
      <c r="B2239" s="31" t="s">
        <v>162</v>
      </c>
      <c r="C2239" s="32">
        <v>293752280</v>
      </c>
      <c r="D2239" s="32">
        <v>309346175</v>
      </c>
      <c r="E2239" s="32">
        <v>-15593895</v>
      </c>
      <c r="F2239" s="7">
        <v>2008</v>
      </c>
      <c r="G2239" s="31" t="s">
        <v>162</v>
      </c>
      <c r="H2239" s="32">
        <v>1030493</v>
      </c>
      <c r="I2239" s="32">
        <v>1707426</v>
      </c>
      <c r="J2239" s="32">
        <v>-676933</v>
      </c>
      <c r="K2239" s="7">
        <v>2008</v>
      </c>
      <c r="L2239">
        <f>VLOOKUP(B2239,NOME_BID!$A$8:$E$350,5,FALSE)</f>
        <v>24</v>
      </c>
      <c r="M2239" s="33">
        <v>21</v>
      </c>
      <c r="N2239" t="str">
        <f t="shared" si="68"/>
        <v>24-21</v>
      </c>
      <c r="O2239" t="str">
        <f t="shared" si="69"/>
        <v>21-24</v>
      </c>
    </row>
    <row r="2240" spans="1:15">
      <c r="A2240" t="s">
        <v>99</v>
      </c>
      <c r="B2240" s="31" t="s">
        <v>163</v>
      </c>
      <c r="C2240" s="32">
        <v>12514666</v>
      </c>
      <c r="D2240" s="32">
        <v>66952</v>
      </c>
      <c r="E2240" s="32">
        <v>12447714</v>
      </c>
      <c r="F2240" s="7">
        <v>2008</v>
      </c>
      <c r="G2240" s="31" t="s">
        <v>163</v>
      </c>
      <c r="H2240" s="32">
        <v>45414</v>
      </c>
      <c r="I2240" s="32">
        <v>44153</v>
      </c>
      <c r="J2240" s="32">
        <v>1261</v>
      </c>
      <c r="K2240" s="7">
        <v>2008</v>
      </c>
      <c r="L2240">
        <f>VLOOKUP(B2240,NOME_BID!$A$8:$E$350,5,FALSE)</f>
        <v>23</v>
      </c>
      <c r="M2240" s="33">
        <v>21</v>
      </c>
      <c r="N2240" t="str">
        <f t="shared" si="68"/>
        <v>23-21</v>
      </c>
      <c r="O2240" t="str">
        <f t="shared" si="69"/>
        <v>21-23</v>
      </c>
    </row>
    <row r="2241" spans="1:15">
      <c r="A2241" t="s">
        <v>99</v>
      </c>
      <c r="B2241" s="31" t="s">
        <v>164</v>
      </c>
      <c r="C2241" s="32">
        <v>262086437</v>
      </c>
      <c r="D2241" s="32">
        <v>225064500</v>
      </c>
      <c r="E2241" s="32">
        <v>37021937</v>
      </c>
      <c r="F2241" s="7">
        <v>2008</v>
      </c>
      <c r="G2241" s="31" t="s">
        <v>164</v>
      </c>
      <c r="H2241" s="32">
        <v>3990659</v>
      </c>
      <c r="I2241" s="32">
        <v>38236158</v>
      </c>
      <c r="J2241" s="32">
        <v>-34245499</v>
      </c>
      <c r="K2241" s="7">
        <v>2008</v>
      </c>
      <c r="L2241">
        <f>VLOOKUP(B2241,NOME_BID!$A$8:$E$350,5,FALSE)</f>
        <v>23</v>
      </c>
      <c r="M2241" s="33">
        <v>21</v>
      </c>
      <c r="N2241" t="str">
        <f t="shared" si="68"/>
        <v>23-21</v>
      </c>
      <c r="O2241" t="str">
        <f t="shared" si="69"/>
        <v>21-23</v>
      </c>
    </row>
    <row r="2242" spans="1:15">
      <c r="A2242" t="s">
        <v>99</v>
      </c>
      <c r="B2242" s="31" t="s">
        <v>291</v>
      </c>
      <c r="C2242" s="32">
        <v>124459</v>
      </c>
      <c r="D2242" s="33">
        <v>25</v>
      </c>
      <c r="E2242" s="32">
        <v>124434</v>
      </c>
      <c r="F2242" s="7">
        <v>2008</v>
      </c>
      <c r="G2242" s="31" t="s">
        <v>291</v>
      </c>
      <c r="H2242" s="33">
        <v>466</v>
      </c>
      <c r="I2242" s="33">
        <v>75</v>
      </c>
      <c r="J2242" s="33">
        <v>391</v>
      </c>
      <c r="K2242" s="7">
        <v>2008</v>
      </c>
      <c r="L2242">
        <f>VLOOKUP(B2242,NOME_BID!$A$8:$E$350,5,FALSE)</f>
        <v>25</v>
      </c>
      <c r="M2242" s="33">
        <v>21</v>
      </c>
      <c r="N2242" t="str">
        <f t="shared" si="68"/>
        <v>25-21</v>
      </c>
      <c r="O2242" t="str">
        <f t="shared" si="69"/>
        <v>21-25</v>
      </c>
    </row>
    <row r="2243" spans="1:15">
      <c r="A2243" t="s">
        <v>99</v>
      </c>
      <c r="B2243" s="31" t="s">
        <v>165</v>
      </c>
      <c r="C2243" s="33">
        <v>0</v>
      </c>
      <c r="D2243" s="33" t="s">
        <v>52</v>
      </c>
      <c r="E2243" s="33">
        <v>0</v>
      </c>
      <c r="F2243" s="7">
        <v>2008</v>
      </c>
      <c r="G2243" s="31" t="s">
        <v>165</v>
      </c>
      <c r="H2243" s="32">
        <v>182997</v>
      </c>
      <c r="I2243" s="33" t="s">
        <v>52</v>
      </c>
      <c r="J2243" s="32">
        <v>182997</v>
      </c>
      <c r="K2243" s="7">
        <v>2008</v>
      </c>
      <c r="L2243">
        <f>VLOOKUP(B2243,NOME_BID!$A$8:$E$350,5,FALSE)</f>
        <v>30</v>
      </c>
      <c r="M2243" s="33">
        <v>21</v>
      </c>
      <c r="N2243" t="str">
        <f t="shared" si="68"/>
        <v>30-21</v>
      </c>
      <c r="O2243" t="str">
        <f t="shared" si="69"/>
        <v>21-30</v>
      </c>
    </row>
    <row r="2244" spans="1:15">
      <c r="A2244" t="s">
        <v>99</v>
      </c>
      <c r="B2244" s="31" t="s">
        <v>292</v>
      </c>
      <c r="C2244" s="32">
        <v>2040881</v>
      </c>
      <c r="D2244" s="33">
        <v>50</v>
      </c>
      <c r="E2244" s="32">
        <v>2040831</v>
      </c>
      <c r="F2244" s="7">
        <v>2008</v>
      </c>
      <c r="G2244" s="31" t="s">
        <v>292</v>
      </c>
      <c r="H2244" s="32">
        <v>3952</v>
      </c>
      <c r="I2244" s="33">
        <v>35</v>
      </c>
      <c r="J2244" s="32">
        <v>3917</v>
      </c>
      <c r="K2244" s="7">
        <v>2008</v>
      </c>
      <c r="L2244">
        <f>VLOOKUP(B2244,NOME_BID!$A$8:$E$350,5,FALSE)</f>
        <v>25</v>
      </c>
      <c r="M2244" s="33">
        <v>21</v>
      </c>
      <c r="N2244" t="str">
        <f t="shared" ref="N2244:N2307" si="70">CONCATENATE(L2244,"-",M2244)</f>
        <v>25-21</v>
      </c>
      <c r="O2244" t="str">
        <f t="shared" ref="O2244:O2307" si="71">CONCATENATE(M2244,"-",L2244)</f>
        <v>21-25</v>
      </c>
    </row>
    <row r="2245" spans="1:15">
      <c r="A2245" t="s">
        <v>99</v>
      </c>
      <c r="B2245" s="31" t="s">
        <v>166</v>
      </c>
      <c r="C2245" s="32">
        <v>136616330</v>
      </c>
      <c r="D2245" s="32">
        <v>910783395</v>
      </c>
      <c r="E2245" s="32">
        <v>-774167065</v>
      </c>
      <c r="F2245" s="7">
        <v>2008</v>
      </c>
      <c r="G2245" s="31" t="s">
        <v>166</v>
      </c>
      <c r="H2245" s="32">
        <v>3293756</v>
      </c>
      <c r="I2245" s="32">
        <v>7521461</v>
      </c>
      <c r="J2245" s="32">
        <v>-4227705</v>
      </c>
      <c r="K2245" s="7">
        <v>2008</v>
      </c>
      <c r="L2245">
        <f>VLOOKUP(B2245,NOME_BID!$A$8:$E$350,5,FALSE)</f>
        <v>26</v>
      </c>
      <c r="M2245" s="33">
        <v>21</v>
      </c>
      <c r="N2245" t="str">
        <f t="shared" si="70"/>
        <v>26-21</v>
      </c>
      <c r="O2245" t="str">
        <f t="shared" si="71"/>
        <v>21-26</v>
      </c>
    </row>
    <row r="2246" spans="1:15">
      <c r="A2246" t="s">
        <v>99</v>
      </c>
      <c r="B2246" s="31" t="s">
        <v>268</v>
      </c>
      <c r="C2246" s="32">
        <v>10078401</v>
      </c>
      <c r="D2246" s="32">
        <v>8374954</v>
      </c>
      <c r="E2246" s="32">
        <v>1703447</v>
      </c>
      <c r="F2246" s="7">
        <v>2008</v>
      </c>
      <c r="G2246" s="31" t="s">
        <v>268</v>
      </c>
      <c r="H2246" s="32">
        <v>86008</v>
      </c>
      <c r="I2246" s="32">
        <v>50280</v>
      </c>
      <c r="J2246" s="32">
        <v>35728</v>
      </c>
      <c r="K2246" s="7">
        <v>2008</v>
      </c>
      <c r="L2246">
        <f>VLOOKUP(B2246,NOME_BID!$A$8:$E$350,5,FALSE)</f>
        <v>25</v>
      </c>
      <c r="M2246" s="33">
        <v>21</v>
      </c>
      <c r="N2246" t="str">
        <f t="shared" si="70"/>
        <v>25-21</v>
      </c>
      <c r="O2246" t="str">
        <f t="shared" si="71"/>
        <v>21-25</v>
      </c>
    </row>
    <row r="2247" spans="1:15">
      <c r="A2247" t="s">
        <v>99</v>
      </c>
      <c r="B2247" s="31" t="s">
        <v>167</v>
      </c>
      <c r="C2247" s="32">
        <v>265982579</v>
      </c>
      <c r="D2247" s="32">
        <v>592471616</v>
      </c>
      <c r="E2247" s="32">
        <v>-326489037</v>
      </c>
      <c r="F2247" s="7">
        <v>2008</v>
      </c>
      <c r="G2247" s="31" t="s">
        <v>167</v>
      </c>
      <c r="H2247" s="32">
        <v>2443630</v>
      </c>
      <c r="I2247" s="32">
        <v>3151773</v>
      </c>
      <c r="J2247" s="32">
        <v>-708143</v>
      </c>
      <c r="K2247" s="7">
        <v>2008</v>
      </c>
      <c r="L2247">
        <f>VLOOKUP(B2247,NOME_BID!$A$8:$E$350,5,FALSE)</f>
        <v>25</v>
      </c>
      <c r="M2247" s="33">
        <v>21</v>
      </c>
      <c r="N2247" t="str">
        <f t="shared" si="70"/>
        <v>25-21</v>
      </c>
      <c r="O2247" t="str">
        <f t="shared" si="71"/>
        <v>21-25</v>
      </c>
    </row>
    <row r="2248" spans="1:15">
      <c r="A2248" t="s">
        <v>99</v>
      </c>
      <c r="B2248" s="31" t="s">
        <v>168</v>
      </c>
      <c r="C2248" s="32">
        <v>120847740</v>
      </c>
      <c r="D2248" s="32">
        <v>42883388</v>
      </c>
      <c r="E2248" s="32">
        <v>77964352</v>
      </c>
      <c r="F2248" s="7">
        <v>2008</v>
      </c>
      <c r="G2248" s="31" t="s">
        <v>168</v>
      </c>
      <c r="H2248" s="32">
        <v>1380394</v>
      </c>
      <c r="I2248" s="32">
        <v>871395</v>
      </c>
      <c r="J2248" s="32">
        <v>508999</v>
      </c>
      <c r="K2248" s="7">
        <v>2008</v>
      </c>
      <c r="L2248">
        <f>VLOOKUP(B2248,NOME_BID!$A$8:$E$350,5,FALSE)</f>
        <v>26</v>
      </c>
      <c r="M2248" s="33">
        <v>21</v>
      </c>
      <c r="N2248" t="str">
        <f t="shared" si="70"/>
        <v>26-21</v>
      </c>
      <c r="O2248" t="str">
        <f t="shared" si="71"/>
        <v>21-26</v>
      </c>
    </row>
    <row r="2249" spans="1:15">
      <c r="A2249" t="s">
        <v>99</v>
      </c>
      <c r="B2249" s="31" t="s">
        <v>293</v>
      </c>
      <c r="C2249" s="33">
        <v>0</v>
      </c>
      <c r="D2249" s="33" t="s">
        <v>52</v>
      </c>
      <c r="E2249" s="33">
        <v>0</v>
      </c>
      <c r="F2249" s="7">
        <v>2008</v>
      </c>
      <c r="G2249" s="31" t="s">
        <v>293</v>
      </c>
      <c r="H2249" s="33">
        <v>0</v>
      </c>
      <c r="I2249" s="33" t="s">
        <v>52</v>
      </c>
      <c r="J2249" s="33">
        <v>0</v>
      </c>
      <c r="K2249" s="7">
        <v>2008</v>
      </c>
      <c r="L2249">
        <f>VLOOKUP(B2249,NOME_BID!$A$8:$E$350,5,FALSE)</f>
        <v>30</v>
      </c>
      <c r="M2249" s="33">
        <v>21</v>
      </c>
      <c r="N2249" t="str">
        <f t="shared" si="70"/>
        <v>30-21</v>
      </c>
      <c r="O2249" t="str">
        <f t="shared" si="71"/>
        <v>21-30</v>
      </c>
    </row>
    <row r="2250" spans="1:15">
      <c r="A2250" t="s">
        <v>99</v>
      </c>
      <c r="B2250" s="31" t="s">
        <v>169</v>
      </c>
      <c r="C2250" s="32">
        <v>3995173003</v>
      </c>
      <c r="D2250" s="32">
        <v>1894493012</v>
      </c>
      <c r="E2250" s="32">
        <v>2100679991</v>
      </c>
      <c r="F2250" s="7">
        <v>2008</v>
      </c>
      <c r="G2250" s="31" t="s">
        <v>169</v>
      </c>
      <c r="H2250" s="32">
        <v>37076213</v>
      </c>
      <c r="I2250" s="32">
        <v>21102447</v>
      </c>
      <c r="J2250" s="32">
        <v>15973766</v>
      </c>
      <c r="K2250" s="7">
        <v>2008</v>
      </c>
      <c r="L2250">
        <f>VLOOKUP(B2250,NOME_BID!$A$8:$E$350,5,FALSE)</f>
        <v>26</v>
      </c>
      <c r="M2250" s="33">
        <v>21</v>
      </c>
      <c r="N2250" t="str">
        <f t="shared" si="70"/>
        <v>26-21</v>
      </c>
      <c r="O2250" t="str">
        <f t="shared" si="71"/>
        <v>21-26</v>
      </c>
    </row>
    <row r="2251" spans="1:15">
      <c r="A2251" t="s">
        <v>99</v>
      </c>
      <c r="B2251" s="31" t="s">
        <v>170</v>
      </c>
      <c r="C2251" s="32">
        <v>319081078</v>
      </c>
      <c r="D2251" s="32">
        <v>636812269</v>
      </c>
      <c r="E2251" s="32">
        <v>-317731191</v>
      </c>
      <c r="F2251" s="7">
        <v>2008</v>
      </c>
      <c r="G2251" s="31" t="s">
        <v>170</v>
      </c>
      <c r="H2251" s="32">
        <v>1967930</v>
      </c>
      <c r="I2251" s="32">
        <v>3591952</v>
      </c>
      <c r="J2251" s="32">
        <v>-1624022</v>
      </c>
      <c r="K2251" s="7">
        <v>2008</v>
      </c>
      <c r="L2251">
        <f>VLOOKUP(B2251,NOME_BID!$A$8:$E$350,5,FALSE)</f>
        <v>25</v>
      </c>
      <c r="M2251" s="33">
        <v>21</v>
      </c>
      <c r="N2251" t="str">
        <f t="shared" si="70"/>
        <v>25-21</v>
      </c>
      <c r="O2251" t="str">
        <f t="shared" si="71"/>
        <v>21-25</v>
      </c>
    </row>
    <row r="2252" spans="1:15">
      <c r="A2252" t="s">
        <v>99</v>
      </c>
      <c r="B2252" s="31" t="s">
        <v>171</v>
      </c>
      <c r="C2252" s="32">
        <v>3992078</v>
      </c>
      <c r="D2252" s="33">
        <v>0</v>
      </c>
      <c r="E2252" s="32">
        <v>3992078</v>
      </c>
      <c r="F2252" s="7">
        <v>2008</v>
      </c>
      <c r="G2252" s="31" t="s">
        <v>171</v>
      </c>
      <c r="H2252" s="32">
        <v>13842</v>
      </c>
      <c r="I2252" s="32">
        <v>1138</v>
      </c>
      <c r="J2252" s="32">
        <v>12704</v>
      </c>
      <c r="K2252" s="7">
        <v>2008</v>
      </c>
      <c r="L2252">
        <f>VLOOKUP(B2252,NOME_BID!$A$8:$E$350,5,FALSE)</f>
        <v>25</v>
      </c>
      <c r="M2252" s="33">
        <v>21</v>
      </c>
      <c r="N2252" t="str">
        <f t="shared" si="70"/>
        <v>25-21</v>
      </c>
      <c r="O2252" t="str">
        <f t="shared" si="71"/>
        <v>21-25</v>
      </c>
    </row>
    <row r="2253" spans="1:15">
      <c r="A2253" t="s">
        <v>99</v>
      </c>
      <c r="B2253" s="31" t="s">
        <v>239</v>
      </c>
      <c r="C2253" s="33">
        <v>101</v>
      </c>
      <c r="D2253" s="32">
        <v>1266329</v>
      </c>
      <c r="E2253" s="32">
        <v>-1266228</v>
      </c>
      <c r="F2253" s="7">
        <v>2008</v>
      </c>
      <c r="G2253" s="31" t="s">
        <v>239</v>
      </c>
      <c r="H2253" s="33">
        <v>328</v>
      </c>
      <c r="I2253" s="32">
        <v>4896</v>
      </c>
      <c r="J2253" s="32">
        <v>-4568</v>
      </c>
      <c r="K2253" s="7">
        <v>2008</v>
      </c>
      <c r="L2253">
        <f>VLOOKUP(B2253,NOME_BID!$A$8:$E$350,5,FALSE)</f>
        <v>26</v>
      </c>
      <c r="M2253" s="33">
        <v>21</v>
      </c>
      <c r="N2253" t="str">
        <f t="shared" si="70"/>
        <v>26-21</v>
      </c>
      <c r="O2253" t="str">
        <f t="shared" si="71"/>
        <v>21-26</v>
      </c>
    </row>
    <row r="2254" spans="1:15">
      <c r="A2254" t="s">
        <v>99</v>
      </c>
      <c r="B2254" s="31" t="s">
        <v>172</v>
      </c>
      <c r="C2254" s="32">
        <v>594821916</v>
      </c>
      <c r="D2254" s="32">
        <v>95242886</v>
      </c>
      <c r="E2254" s="32">
        <v>499579030</v>
      </c>
      <c r="F2254" s="7">
        <v>2008</v>
      </c>
      <c r="G2254" s="31" t="s">
        <v>172</v>
      </c>
      <c r="H2254" s="32">
        <v>4614686</v>
      </c>
      <c r="I2254" s="32">
        <v>373660</v>
      </c>
      <c r="J2254" s="32">
        <v>4241026</v>
      </c>
      <c r="K2254" s="7">
        <v>2008</v>
      </c>
      <c r="L2254">
        <f>VLOOKUP(B2254,NOME_BID!$A$8:$E$350,5,FALSE)</f>
        <v>24</v>
      </c>
      <c r="M2254" s="33">
        <v>21</v>
      </c>
      <c r="N2254" t="str">
        <f t="shared" si="70"/>
        <v>24-21</v>
      </c>
      <c r="O2254" t="str">
        <f t="shared" si="71"/>
        <v>21-24</v>
      </c>
    </row>
    <row r="2255" spans="1:15">
      <c r="A2255" t="s">
        <v>99</v>
      </c>
      <c r="B2255" s="31" t="s">
        <v>173</v>
      </c>
      <c r="C2255" s="32">
        <v>36158999</v>
      </c>
      <c r="D2255" s="32">
        <v>35907768</v>
      </c>
      <c r="E2255" s="32">
        <v>251231</v>
      </c>
      <c r="F2255" s="7">
        <v>2008</v>
      </c>
      <c r="G2255" s="31" t="s">
        <v>173</v>
      </c>
      <c r="H2255" s="32">
        <v>68055</v>
      </c>
      <c r="I2255" s="32">
        <v>107146</v>
      </c>
      <c r="J2255" s="32">
        <v>-39091</v>
      </c>
      <c r="K2255" s="7">
        <v>2008</v>
      </c>
      <c r="L2255">
        <f>VLOOKUP(B2255,NOME_BID!$A$8:$E$350,5,FALSE)</f>
        <v>25</v>
      </c>
      <c r="M2255" s="33">
        <v>21</v>
      </c>
      <c r="N2255" t="str">
        <f t="shared" si="70"/>
        <v>25-21</v>
      </c>
      <c r="O2255" t="str">
        <f t="shared" si="71"/>
        <v>21-25</v>
      </c>
    </row>
    <row r="2256" spans="1:15">
      <c r="A2256" t="s">
        <v>99</v>
      </c>
      <c r="B2256" s="31" t="s">
        <v>44</v>
      </c>
      <c r="C2256" s="32">
        <v>37221552</v>
      </c>
      <c r="D2256" s="32">
        <v>76889872</v>
      </c>
      <c r="E2256" s="32">
        <v>-39668320</v>
      </c>
      <c r="F2256" s="7">
        <v>2008</v>
      </c>
      <c r="G2256" s="31" t="s">
        <v>44</v>
      </c>
      <c r="H2256" s="32">
        <v>1497355</v>
      </c>
      <c r="I2256" s="32">
        <v>81287</v>
      </c>
      <c r="J2256" s="32">
        <v>1416068</v>
      </c>
      <c r="K2256" s="7">
        <v>2008</v>
      </c>
      <c r="L2256">
        <f>VLOOKUP(B2256,NOME_BID!$A$8:$E$350,5,FALSE)</f>
        <v>14</v>
      </c>
      <c r="M2256" s="33">
        <v>21</v>
      </c>
      <c r="N2256" t="str">
        <f t="shared" si="70"/>
        <v>14-21</v>
      </c>
      <c r="O2256" t="str">
        <f t="shared" si="71"/>
        <v>21-14</v>
      </c>
    </row>
    <row r="2257" spans="1:15">
      <c r="A2257" t="s">
        <v>99</v>
      </c>
      <c r="B2257" s="31" t="s">
        <v>45</v>
      </c>
      <c r="C2257" s="32">
        <v>961890278</v>
      </c>
      <c r="D2257" s="32">
        <v>796921954</v>
      </c>
      <c r="E2257" s="32">
        <v>164968324</v>
      </c>
      <c r="F2257" s="7">
        <v>2008</v>
      </c>
      <c r="G2257" s="31" t="s">
        <v>45</v>
      </c>
      <c r="H2257" s="32">
        <v>5686983</v>
      </c>
      <c r="I2257" s="32">
        <v>5839886</v>
      </c>
      <c r="J2257" s="32">
        <v>-152903</v>
      </c>
      <c r="K2257" s="7">
        <v>2008</v>
      </c>
      <c r="L2257">
        <f>VLOOKUP(B2257,NOME_BID!$A$8:$E$350,5,FALSE)</f>
        <v>15</v>
      </c>
      <c r="M2257" s="33">
        <v>21</v>
      </c>
      <c r="N2257" t="str">
        <f t="shared" si="70"/>
        <v>15-21</v>
      </c>
      <c r="O2257" t="str">
        <f t="shared" si="71"/>
        <v>21-15</v>
      </c>
    </row>
    <row r="2258" spans="1:15">
      <c r="A2258" t="s">
        <v>99</v>
      </c>
      <c r="B2258" s="31" t="s">
        <v>269</v>
      </c>
      <c r="C2258" s="32">
        <v>348911</v>
      </c>
      <c r="D2258" s="32">
        <v>66504</v>
      </c>
      <c r="E2258" s="32">
        <v>282407</v>
      </c>
      <c r="F2258" s="7">
        <v>2008</v>
      </c>
      <c r="G2258" s="31" t="s">
        <v>269</v>
      </c>
      <c r="H2258" s="32">
        <v>3771</v>
      </c>
      <c r="I2258" s="33">
        <v>443</v>
      </c>
      <c r="J2258" s="32">
        <v>3328</v>
      </c>
      <c r="K2258" s="7">
        <v>2008</v>
      </c>
      <c r="L2258">
        <f>VLOOKUP(B2258,NOME_BID!$A$8:$E$350,5,FALSE)</f>
        <v>25</v>
      </c>
      <c r="M2258" s="33">
        <v>21</v>
      </c>
      <c r="N2258" t="str">
        <f t="shared" si="70"/>
        <v>25-21</v>
      </c>
      <c r="O2258" t="str">
        <f t="shared" si="71"/>
        <v>21-25</v>
      </c>
    </row>
    <row r="2259" spans="1:15">
      <c r="A2259" t="s">
        <v>99</v>
      </c>
      <c r="B2259" s="31" t="s">
        <v>270</v>
      </c>
      <c r="C2259" s="32">
        <v>31122317</v>
      </c>
      <c r="D2259" s="32">
        <v>1039226</v>
      </c>
      <c r="E2259" s="32">
        <v>30083091</v>
      </c>
      <c r="F2259" s="7">
        <v>2008</v>
      </c>
      <c r="G2259" s="31" t="s">
        <v>270</v>
      </c>
      <c r="H2259" s="32">
        <v>125140</v>
      </c>
      <c r="I2259" s="32">
        <v>72398</v>
      </c>
      <c r="J2259" s="32">
        <v>52742</v>
      </c>
      <c r="K2259" s="7">
        <v>2008</v>
      </c>
      <c r="L2259">
        <f>VLOOKUP(B2259,NOME_BID!$A$8:$E$350,5,FALSE)</f>
        <v>25</v>
      </c>
      <c r="M2259" s="33">
        <v>21</v>
      </c>
      <c r="N2259" t="str">
        <f t="shared" si="70"/>
        <v>25-21</v>
      </c>
      <c r="O2259" t="str">
        <f t="shared" si="71"/>
        <v>21-25</v>
      </c>
    </row>
    <row r="2260" spans="1:15">
      <c r="A2260" t="s">
        <v>99</v>
      </c>
      <c r="B2260" s="31" t="s">
        <v>174</v>
      </c>
      <c r="C2260" s="32">
        <v>158972201</v>
      </c>
      <c r="D2260" s="32">
        <v>220296602</v>
      </c>
      <c r="E2260" s="32">
        <v>-61324401</v>
      </c>
      <c r="F2260" s="7">
        <v>2008</v>
      </c>
      <c r="G2260" s="31" t="s">
        <v>174</v>
      </c>
      <c r="H2260" s="32">
        <v>3981162</v>
      </c>
      <c r="I2260" s="32">
        <v>2563489</v>
      </c>
      <c r="J2260" s="32">
        <v>1417673</v>
      </c>
      <c r="K2260" s="7">
        <v>2008</v>
      </c>
      <c r="L2260">
        <f>VLOOKUP(B2260,NOME_BID!$A$8:$E$350,5,FALSE)</f>
        <v>26</v>
      </c>
      <c r="M2260" s="33">
        <v>21</v>
      </c>
      <c r="N2260" t="str">
        <f t="shared" si="70"/>
        <v>26-21</v>
      </c>
      <c r="O2260" t="str">
        <f t="shared" si="71"/>
        <v>21-26</v>
      </c>
    </row>
    <row r="2261" spans="1:15">
      <c r="A2261" t="s">
        <v>99</v>
      </c>
      <c r="B2261" s="31" t="s">
        <v>175</v>
      </c>
      <c r="C2261" s="32">
        <v>152749820</v>
      </c>
      <c r="D2261" s="32">
        <v>171075873</v>
      </c>
      <c r="E2261" s="32">
        <v>-18326053</v>
      </c>
      <c r="F2261" s="7">
        <v>2008</v>
      </c>
      <c r="G2261" s="31" t="s">
        <v>175</v>
      </c>
      <c r="H2261" s="32">
        <v>2514689</v>
      </c>
      <c r="I2261" s="32">
        <v>2455991</v>
      </c>
      <c r="J2261" s="32">
        <v>58698</v>
      </c>
      <c r="K2261" s="7">
        <v>2008</v>
      </c>
      <c r="L2261">
        <f>VLOOKUP(B2261,NOME_BID!$A$8:$E$350,5,FALSE)</f>
        <v>26</v>
      </c>
      <c r="M2261" s="33">
        <v>21</v>
      </c>
      <c r="N2261" t="str">
        <f t="shared" si="70"/>
        <v>26-21</v>
      </c>
      <c r="O2261" t="str">
        <f t="shared" si="71"/>
        <v>21-26</v>
      </c>
    </row>
    <row r="2262" spans="1:15">
      <c r="A2262" t="s">
        <v>99</v>
      </c>
      <c r="B2262" s="31" t="s">
        <v>176</v>
      </c>
      <c r="C2262" s="32">
        <v>68344383</v>
      </c>
      <c r="D2262" s="32">
        <v>6580364</v>
      </c>
      <c r="E2262" s="32">
        <v>61764019</v>
      </c>
      <c r="F2262" s="7">
        <v>2008</v>
      </c>
      <c r="G2262" s="31" t="s">
        <v>176</v>
      </c>
      <c r="H2262" s="32">
        <v>2945291</v>
      </c>
      <c r="I2262" s="32">
        <v>484253</v>
      </c>
      <c r="J2262" s="32">
        <v>2461038</v>
      </c>
      <c r="K2262" s="7">
        <v>2008</v>
      </c>
      <c r="L2262">
        <f>VLOOKUP(B2262,NOME_BID!$A$8:$E$350,5,FALSE)</f>
        <v>26</v>
      </c>
      <c r="M2262" s="33">
        <v>21</v>
      </c>
      <c r="N2262" t="str">
        <f t="shared" si="70"/>
        <v>26-21</v>
      </c>
      <c r="O2262" t="str">
        <f t="shared" si="71"/>
        <v>21-26</v>
      </c>
    </row>
    <row r="2263" spans="1:15">
      <c r="A2263" t="s">
        <v>99</v>
      </c>
      <c r="B2263" s="31" t="s">
        <v>177</v>
      </c>
      <c r="C2263" s="32">
        <v>1728243530</v>
      </c>
      <c r="D2263" s="32">
        <v>1646453340</v>
      </c>
      <c r="E2263" s="32">
        <v>81790190</v>
      </c>
      <c r="F2263" s="7">
        <v>2008</v>
      </c>
      <c r="G2263" s="31" t="s">
        <v>177</v>
      </c>
      <c r="H2263" s="32">
        <v>49061329</v>
      </c>
      <c r="I2263" s="32">
        <v>58418587</v>
      </c>
      <c r="J2263" s="32">
        <v>-9357258</v>
      </c>
      <c r="K2263" s="7">
        <v>2008</v>
      </c>
      <c r="L2263">
        <f>VLOOKUP(B2263,NOME_BID!$A$8:$E$350,5,FALSE)</f>
        <v>26</v>
      </c>
      <c r="M2263" s="33">
        <v>21</v>
      </c>
      <c r="N2263" t="str">
        <f t="shared" si="70"/>
        <v>26-21</v>
      </c>
      <c r="O2263" t="str">
        <f t="shared" si="71"/>
        <v>21-26</v>
      </c>
    </row>
    <row r="2264" spans="1:15">
      <c r="A2264" t="s">
        <v>99</v>
      </c>
      <c r="B2264" s="31" t="s">
        <v>178</v>
      </c>
      <c r="C2264" s="32">
        <v>8121945</v>
      </c>
      <c r="D2264" s="32">
        <v>171098</v>
      </c>
      <c r="E2264" s="32">
        <v>7950847</v>
      </c>
      <c r="F2264" s="7">
        <v>2008</v>
      </c>
      <c r="G2264" s="31" t="s">
        <v>178</v>
      </c>
      <c r="H2264" s="32">
        <v>23093</v>
      </c>
      <c r="I2264" s="32">
        <v>8584</v>
      </c>
      <c r="J2264" s="32">
        <v>14509</v>
      </c>
      <c r="K2264" s="7">
        <v>2008</v>
      </c>
      <c r="L2264">
        <f>VLOOKUP(B2264,NOME_BID!$A$8:$E$350,5,FALSE)</f>
        <v>23</v>
      </c>
      <c r="M2264" s="33">
        <v>21</v>
      </c>
      <c r="N2264" t="str">
        <f t="shared" si="70"/>
        <v>23-21</v>
      </c>
      <c r="O2264" t="str">
        <f t="shared" si="71"/>
        <v>21-23</v>
      </c>
    </row>
    <row r="2265" spans="1:15">
      <c r="A2265" t="s">
        <v>99</v>
      </c>
      <c r="B2265" s="31" t="s">
        <v>179</v>
      </c>
      <c r="C2265" s="32">
        <v>40356449</v>
      </c>
      <c r="D2265" s="32">
        <v>203048578</v>
      </c>
      <c r="E2265" s="32">
        <v>-162692129</v>
      </c>
      <c r="F2265" s="7">
        <v>2008</v>
      </c>
      <c r="G2265" s="31" t="s">
        <v>179</v>
      </c>
      <c r="H2265" s="32">
        <v>1222093</v>
      </c>
      <c r="I2265" s="32">
        <v>2524424</v>
      </c>
      <c r="J2265" s="32">
        <v>-1302331</v>
      </c>
      <c r="K2265" s="7">
        <v>2008</v>
      </c>
      <c r="L2265">
        <f>VLOOKUP(B2265,NOME_BID!$A$8:$E$350,5,FALSE)</f>
        <v>26</v>
      </c>
      <c r="M2265" s="33">
        <v>21</v>
      </c>
      <c r="N2265" t="str">
        <f t="shared" si="70"/>
        <v>26-21</v>
      </c>
      <c r="O2265" t="str">
        <f t="shared" si="71"/>
        <v>21-26</v>
      </c>
    </row>
    <row r="2266" spans="1:15">
      <c r="A2266" t="s">
        <v>99</v>
      </c>
      <c r="B2266" s="31" t="s">
        <v>180</v>
      </c>
      <c r="C2266" s="32">
        <v>618949536</v>
      </c>
      <c r="D2266" s="32">
        <v>1903530677</v>
      </c>
      <c r="E2266" s="32">
        <v>-1284581141</v>
      </c>
      <c r="F2266" s="7">
        <v>2008</v>
      </c>
      <c r="G2266" s="31" t="s">
        <v>180</v>
      </c>
      <c r="H2266" s="32">
        <v>6186321</v>
      </c>
      <c r="I2266" s="32">
        <v>9958636</v>
      </c>
      <c r="J2266" s="32">
        <v>-3772315</v>
      </c>
      <c r="K2266" s="7">
        <v>2008</v>
      </c>
      <c r="L2266">
        <f>VLOOKUP(B2266,NOME_BID!$A$8:$E$350,5,FALSE)</f>
        <v>22</v>
      </c>
      <c r="M2266" s="33">
        <v>21</v>
      </c>
      <c r="N2266" t="str">
        <f t="shared" si="70"/>
        <v>22-21</v>
      </c>
      <c r="O2266" t="str">
        <f t="shared" si="71"/>
        <v>21-22</v>
      </c>
    </row>
    <row r="2267" spans="1:15">
      <c r="A2267" t="s">
        <v>99</v>
      </c>
      <c r="B2267" s="31" t="s">
        <v>181</v>
      </c>
      <c r="C2267" s="32">
        <v>40096058</v>
      </c>
      <c r="D2267" s="32">
        <v>3595173</v>
      </c>
      <c r="E2267" s="32">
        <v>36500885</v>
      </c>
      <c r="F2267" s="7">
        <v>2008</v>
      </c>
      <c r="G2267" s="31" t="s">
        <v>181</v>
      </c>
      <c r="H2267" s="32">
        <v>125718</v>
      </c>
      <c r="I2267" s="32">
        <v>266753</v>
      </c>
      <c r="J2267" s="32">
        <v>-141035</v>
      </c>
      <c r="K2267" s="7">
        <v>2008</v>
      </c>
      <c r="L2267">
        <f>VLOOKUP(B2267,NOME_BID!$A$8:$E$350,5,FALSE)</f>
        <v>23</v>
      </c>
      <c r="M2267" s="33">
        <v>21</v>
      </c>
      <c r="N2267" t="str">
        <f t="shared" si="70"/>
        <v>23-21</v>
      </c>
      <c r="O2267" t="str">
        <f t="shared" si="71"/>
        <v>21-23</v>
      </c>
    </row>
    <row r="2268" spans="1:15">
      <c r="A2268" t="s">
        <v>99</v>
      </c>
      <c r="B2268" s="31" t="s">
        <v>182</v>
      </c>
      <c r="C2268" s="32">
        <v>1289753831</v>
      </c>
      <c r="D2268" s="32">
        <v>498220915</v>
      </c>
      <c r="E2268" s="32">
        <v>791532916</v>
      </c>
      <c r="F2268" s="7">
        <v>2008</v>
      </c>
      <c r="G2268" s="31" t="s">
        <v>182</v>
      </c>
      <c r="H2268" s="32">
        <v>6293517</v>
      </c>
      <c r="I2268" s="32">
        <v>3953924</v>
      </c>
      <c r="J2268" s="32">
        <v>2339593</v>
      </c>
      <c r="K2268" s="7">
        <v>2008</v>
      </c>
      <c r="L2268">
        <f>VLOOKUP(B2268,NOME_BID!$A$8:$E$350,5,FALSE)</f>
        <v>24</v>
      </c>
      <c r="M2268" s="33">
        <v>21</v>
      </c>
      <c r="N2268" t="str">
        <f t="shared" si="70"/>
        <v>24-21</v>
      </c>
      <c r="O2268" t="str">
        <f t="shared" si="71"/>
        <v>21-24</v>
      </c>
    </row>
    <row r="2269" spans="1:15">
      <c r="A2269" t="s">
        <v>99</v>
      </c>
      <c r="B2269" s="31" t="s">
        <v>271</v>
      </c>
      <c r="C2269" s="32">
        <v>439241</v>
      </c>
      <c r="D2269" s="32">
        <v>179311</v>
      </c>
      <c r="E2269" s="32">
        <v>259930</v>
      </c>
      <c r="F2269" s="7">
        <v>2008</v>
      </c>
      <c r="G2269" s="31" t="s">
        <v>271</v>
      </c>
      <c r="H2269" s="32">
        <v>7945</v>
      </c>
      <c r="I2269" s="32">
        <v>3322</v>
      </c>
      <c r="J2269" s="32">
        <v>4623</v>
      </c>
      <c r="K2269" s="7">
        <v>2008</v>
      </c>
      <c r="L2269">
        <f>VLOOKUP(B2269,NOME_BID!$A$8:$E$350,5,FALSE)</f>
        <v>22</v>
      </c>
      <c r="M2269" s="33">
        <v>21</v>
      </c>
      <c r="N2269" t="str">
        <f t="shared" si="70"/>
        <v>22-21</v>
      </c>
      <c r="O2269" t="str">
        <f t="shared" si="71"/>
        <v>21-22</v>
      </c>
    </row>
    <row r="2270" spans="1:15">
      <c r="A2270" t="s">
        <v>99</v>
      </c>
      <c r="B2270" s="31" t="s">
        <v>183</v>
      </c>
      <c r="C2270" s="32">
        <v>90951153</v>
      </c>
      <c r="D2270" s="32">
        <v>259425958</v>
      </c>
      <c r="E2270" s="32">
        <v>-168474805</v>
      </c>
      <c r="F2270" s="7">
        <v>2008</v>
      </c>
      <c r="G2270" s="31" t="s">
        <v>183</v>
      </c>
      <c r="H2270" s="32">
        <v>1008723</v>
      </c>
      <c r="I2270" s="32">
        <v>1096002</v>
      </c>
      <c r="J2270" s="32">
        <v>-87279</v>
      </c>
      <c r="K2270" s="7">
        <v>2008</v>
      </c>
      <c r="L2270">
        <f>VLOOKUP(B2270,NOME_BID!$A$8:$E$350,5,FALSE)</f>
        <v>26</v>
      </c>
      <c r="M2270" s="33">
        <v>21</v>
      </c>
      <c r="N2270" t="str">
        <f t="shared" si="70"/>
        <v>26-21</v>
      </c>
      <c r="O2270" t="str">
        <f t="shared" si="71"/>
        <v>21-26</v>
      </c>
    </row>
    <row r="2271" spans="1:15">
      <c r="A2271" t="s">
        <v>99</v>
      </c>
      <c r="B2271" s="31" t="s">
        <v>184</v>
      </c>
      <c r="C2271" s="32">
        <v>1552266861</v>
      </c>
      <c r="D2271" s="32">
        <v>2424016839</v>
      </c>
      <c r="E2271" s="32">
        <v>-871749978</v>
      </c>
      <c r="F2271" s="7">
        <v>2008</v>
      </c>
      <c r="G2271" s="31" t="s">
        <v>184</v>
      </c>
      <c r="H2271" s="32">
        <v>8936443</v>
      </c>
      <c r="I2271" s="32">
        <v>26721294</v>
      </c>
      <c r="J2271" s="32">
        <v>-17784851</v>
      </c>
      <c r="K2271" s="7">
        <v>2008</v>
      </c>
      <c r="L2271">
        <f>VLOOKUP(B2271,NOME_BID!$A$8:$E$350,5,FALSE)</f>
        <v>25</v>
      </c>
      <c r="M2271" s="33">
        <v>21</v>
      </c>
      <c r="N2271" t="str">
        <f t="shared" si="70"/>
        <v>25-21</v>
      </c>
      <c r="O2271" t="str">
        <f t="shared" si="71"/>
        <v>21-25</v>
      </c>
    </row>
    <row r="2272" spans="1:15">
      <c r="A2272" t="s">
        <v>99</v>
      </c>
      <c r="B2272" s="31" t="s">
        <v>241</v>
      </c>
      <c r="C2272" s="32">
        <v>8982234</v>
      </c>
      <c r="D2272" s="32">
        <v>2898908</v>
      </c>
      <c r="E2272" s="32">
        <v>6083326</v>
      </c>
      <c r="F2272" s="7">
        <v>2008</v>
      </c>
      <c r="G2272" s="31" t="s">
        <v>241</v>
      </c>
      <c r="H2272" s="32">
        <v>18704</v>
      </c>
      <c r="I2272" s="32">
        <v>13706</v>
      </c>
      <c r="J2272" s="32">
        <v>4998</v>
      </c>
      <c r="K2272" s="7">
        <v>2008</v>
      </c>
      <c r="L2272">
        <f>VLOOKUP(B2272,NOME_BID!$A$8:$E$350,5,FALSE)</f>
        <v>22</v>
      </c>
      <c r="M2272" s="33">
        <v>21</v>
      </c>
      <c r="N2272" t="str">
        <f t="shared" si="70"/>
        <v>22-21</v>
      </c>
      <c r="O2272" t="str">
        <f t="shared" si="71"/>
        <v>21-22</v>
      </c>
    </row>
    <row r="2273" spans="1:15">
      <c r="A2273" t="s">
        <v>99</v>
      </c>
      <c r="B2273" s="31" t="s">
        <v>185</v>
      </c>
      <c r="C2273" s="32">
        <v>179110</v>
      </c>
      <c r="D2273" s="32">
        <v>1069</v>
      </c>
      <c r="E2273" s="32">
        <v>178041</v>
      </c>
      <c r="F2273" s="7">
        <v>2008</v>
      </c>
      <c r="G2273" s="31" t="s">
        <v>185</v>
      </c>
      <c r="H2273" s="32">
        <v>3229</v>
      </c>
      <c r="I2273" s="33">
        <v>137</v>
      </c>
      <c r="J2273" s="32">
        <v>3092</v>
      </c>
      <c r="K2273" s="7">
        <v>2008</v>
      </c>
      <c r="L2273">
        <f>VLOOKUP(B2273,NOME_BID!$A$8:$E$350,5,FALSE)</f>
        <v>23</v>
      </c>
      <c r="M2273" s="33">
        <v>21</v>
      </c>
      <c r="N2273" t="str">
        <f t="shared" si="70"/>
        <v>23-21</v>
      </c>
      <c r="O2273" t="str">
        <f t="shared" si="71"/>
        <v>21-23</v>
      </c>
    </row>
    <row r="2274" spans="1:15">
      <c r="A2274" t="s">
        <v>99</v>
      </c>
      <c r="B2274" s="31" t="s">
        <v>294</v>
      </c>
      <c r="C2274" s="32">
        <v>7323</v>
      </c>
      <c r="D2274" s="33">
        <v>0</v>
      </c>
      <c r="E2274" s="32">
        <v>7323</v>
      </c>
      <c r="F2274" s="7">
        <v>2008</v>
      </c>
      <c r="G2274" s="31" t="s">
        <v>294</v>
      </c>
      <c r="H2274" s="33">
        <v>87</v>
      </c>
      <c r="I2274" s="33">
        <v>4</v>
      </c>
      <c r="J2274" s="33">
        <v>83</v>
      </c>
      <c r="K2274" s="7">
        <v>2008</v>
      </c>
      <c r="L2274">
        <f>VLOOKUP(B2274,NOME_BID!$A$8:$E$350,5,FALSE)</f>
        <v>23</v>
      </c>
      <c r="M2274" s="33">
        <v>21</v>
      </c>
      <c r="N2274" t="str">
        <f t="shared" si="70"/>
        <v>23-21</v>
      </c>
      <c r="O2274" t="str">
        <f t="shared" si="71"/>
        <v>21-23</v>
      </c>
    </row>
    <row r="2275" spans="1:15">
      <c r="A2275" t="s">
        <v>99</v>
      </c>
      <c r="B2275" s="31" t="s">
        <v>295</v>
      </c>
      <c r="C2275" s="32">
        <v>427557</v>
      </c>
      <c r="D2275" s="32">
        <v>324148</v>
      </c>
      <c r="E2275" s="32">
        <v>103409</v>
      </c>
      <c r="F2275" s="7">
        <v>2008</v>
      </c>
      <c r="G2275" s="31" t="s">
        <v>295</v>
      </c>
      <c r="H2275" s="32">
        <v>5241</v>
      </c>
      <c r="I2275" s="32">
        <v>1232</v>
      </c>
      <c r="J2275" s="32">
        <v>4009</v>
      </c>
      <c r="K2275" s="7">
        <v>2008</v>
      </c>
      <c r="L2275">
        <f>VLOOKUP(B2275,NOME_BID!$A$8:$E$350,5,FALSE)</f>
        <v>25</v>
      </c>
      <c r="M2275" s="33">
        <v>21</v>
      </c>
      <c r="N2275" t="str">
        <f t="shared" si="70"/>
        <v>25-21</v>
      </c>
      <c r="O2275" t="str">
        <f t="shared" si="71"/>
        <v>21-25</v>
      </c>
    </row>
    <row r="2276" spans="1:15">
      <c r="A2276" t="s">
        <v>99</v>
      </c>
      <c r="B2276" s="31" t="s">
        <v>296</v>
      </c>
      <c r="C2276" s="32">
        <v>8893364</v>
      </c>
      <c r="D2276" s="32">
        <v>165033</v>
      </c>
      <c r="E2276" s="32">
        <v>8728331</v>
      </c>
      <c r="F2276" s="7">
        <v>2008</v>
      </c>
      <c r="G2276" s="31" t="s">
        <v>296</v>
      </c>
      <c r="H2276" s="32">
        <v>13189</v>
      </c>
      <c r="I2276" s="32">
        <v>4705</v>
      </c>
      <c r="J2276" s="32">
        <v>8484</v>
      </c>
      <c r="K2276" s="7">
        <v>2008</v>
      </c>
      <c r="L2276">
        <f>VLOOKUP(B2276,NOME_BID!$A$8:$E$350,5,FALSE)</f>
        <v>25</v>
      </c>
      <c r="M2276" s="33">
        <v>21</v>
      </c>
      <c r="N2276" t="str">
        <f t="shared" si="70"/>
        <v>25-21</v>
      </c>
      <c r="O2276" t="str">
        <f t="shared" si="71"/>
        <v>21-25</v>
      </c>
    </row>
    <row r="2277" spans="1:15">
      <c r="A2277" t="s">
        <v>99</v>
      </c>
      <c r="B2277" s="31" t="s">
        <v>187</v>
      </c>
      <c r="C2277" s="32">
        <v>1704056</v>
      </c>
      <c r="D2277" s="32">
        <v>4448</v>
      </c>
      <c r="E2277" s="32">
        <v>1699608</v>
      </c>
      <c r="F2277" s="7">
        <v>2008</v>
      </c>
      <c r="G2277" s="31" t="s">
        <v>187</v>
      </c>
      <c r="H2277" s="32">
        <v>9164</v>
      </c>
      <c r="I2277" s="33">
        <v>806</v>
      </c>
      <c r="J2277" s="32">
        <v>8358</v>
      </c>
      <c r="K2277" s="7">
        <v>2008</v>
      </c>
      <c r="L2277">
        <f>VLOOKUP(B2277,NOME_BID!$A$8:$E$350,5,FALSE)</f>
        <v>26</v>
      </c>
      <c r="M2277" s="33">
        <v>21</v>
      </c>
      <c r="N2277" t="str">
        <f t="shared" si="70"/>
        <v>26-21</v>
      </c>
      <c r="O2277" t="str">
        <f t="shared" si="71"/>
        <v>21-26</v>
      </c>
    </row>
    <row r="2278" spans="1:15">
      <c r="A2278" t="s">
        <v>99</v>
      </c>
      <c r="B2278" s="31" t="s">
        <v>297</v>
      </c>
      <c r="C2278" s="32">
        <v>158557</v>
      </c>
      <c r="D2278" s="32">
        <v>172478</v>
      </c>
      <c r="E2278" s="32">
        <v>-13921</v>
      </c>
      <c r="F2278" s="7">
        <v>2008</v>
      </c>
      <c r="G2278" s="31" t="s">
        <v>297</v>
      </c>
      <c r="H2278" s="33">
        <v>401</v>
      </c>
      <c r="I2278" s="32">
        <v>1039</v>
      </c>
      <c r="J2278" s="33">
        <v>-638</v>
      </c>
      <c r="K2278" s="7">
        <v>2008</v>
      </c>
      <c r="L2278">
        <f>VLOOKUP(B2278,NOME_BID!$A$8:$E$350,5,FALSE)</f>
        <v>26</v>
      </c>
      <c r="M2278" s="33">
        <v>21</v>
      </c>
      <c r="N2278" t="str">
        <f t="shared" si="70"/>
        <v>26-21</v>
      </c>
      <c r="O2278" t="str">
        <f t="shared" si="71"/>
        <v>21-26</v>
      </c>
    </row>
    <row r="2279" spans="1:15">
      <c r="A2279" t="s">
        <v>99</v>
      </c>
      <c r="B2279" s="31" t="s">
        <v>188</v>
      </c>
      <c r="C2279" s="32">
        <v>24789319</v>
      </c>
      <c r="D2279" s="32">
        <v>416804</v>
      </c>
      <c r="E2279" s="32">
        <v>24372515</v>
      </c>
      <c r="F2279" s="7">
        <v>2008</v>
      </c>
      <c r="G2279" s="31" t="s">
        <v>188</v>
      </c>
      <c r="H2279" s="32">
        <v>81018</v>
      </c>
      <c r="I2279" s="32">
        <v>1049</v>
      </c>
      <c r="J2279" s="32">
        <v>79969</v>
      </c>
      <c r="K2279" s="7">
        <v>2008</v>
      </c>
      <c r="L2279">
        <f>VLOOKUP(B2279,NOME_BID!$A$8:$E$350,5,FALSE)</f>
        <v>24</v>
      </c>
      <c r="M2279" s="33">
        <v>21</v>
      </c>
      <c r="N2279" t="str">
        <f t="shared" si="70"/>
        <v>24-21</v>
      </c>
      <c r="O2279" t="str">
        <f t="shared" si="71"/>
        <v>21-24</v>
      </c>
    </row>
    <row r="2280" spans="1:15">
      <c r="A2280" t="s">
        <v>99</v>
      </c>
      <c r="B2280" s="31" t="s">
        <v>298</v>
      </c>
      <c r="C2280" s="32">
        <v>221590</v>
      </c>
      <c r="D2280" s="32">
        <v>436625</v>
      </c>
      <c r="E2280" s="32">
        <v>-215035</v>
      </c>
      <c r="F2280" s="7">
        <v>2008</v>
      </c>
      <c r="G2280" s="31" t="s">
        <v>298</v>
      </c>
      <c r="H2280" s="32">
        <v>2037</v>
      </c>
      <c r="I2280" s="32">
        <v>10237</v>
      </c>
      <c r="J2280" s="32">
        <v>-8200</v>
      </c>
      <c r="K2280" s="7">
        <v>2008</v>
      </c>
      <c r="L2280">
        <f>VLOOKUP(B2280,NOME_BID!$A$8:$E$350,5,FALSE)</f>
        <v>22</v>
      </c>
      <c r="M2280" s="33">
        <v>21</v>
      </c>
      <c r="N2280" t="str">
        <f t="shared" si="70"/>
        <v>22-21</v>
      </c>
      <c r="O2280" t="str">
        <f t="shared" si="71"/>
        <v>21-22</v>
      </c>
    </row>
    <row r="2281" spans="1:15">
      <c r="A2281" t="s">
        <v>99</v>
      </c>
      <c r="B2281" s="31" t="s">
        <v>189</v>
      </c>
      <c r="C2281" s="32">
        <v>31224611</v>
      </c>
      <c r="D2281" s="32">
        <v>4705526</v>
      </c>
      <c r="E2281" s="32">
        <v>26519085</v>
      </c>
      <c r="F2281" s="7">
        <v>2008</v>
      </c>
      <c r="G2281" s="31" t="s">
        <v>189</v>
      </c>
      <c r="H2281" s="32">
        <v>232208</v>
      </c>
      <c r="I2281" s="32">
        <v>41549</v>
      </c>
      <c r="J2281" s="32">
        <v>190659</v>
      </c>
      <c r="K2281" s="7">
        <v>2008</v>
      </c>
      <c r="L2281">
        <f>VLOOKUP(B2281,NOME_BID!$A$8:$E$350,5,FALSE)</f>
        <v>24</v>
      </c>
      <c r="M2281" s="33">
        <v>21</v>
      </c>
      <c r="N2281" t="str">
        <f t="shared" si="70"/>
        <v>24-21</v>
      </c>
      <c r="O2281" t="str">
        <f t="shared" si="71"/>
        <v>21-24</v>
      </c>
    </row>
    <row r="2282" spans="1:15">
      <c r="A2282" t="s">
        <v>99</v>
      </c>
      <c r="B2282" s="31" t="s">
        <v>190</v>
      </c>
      <c r="C2282" s="32">
        <v>69808853</v>
      </c>
      <c r="D2282" s="32">
        <v>728340</v>
      </c>
      <c r="E2282" s="32">
        <v>69080513</v>
      </c>
      <c r="F2282" s="7">
        <v>2008</v>
      </c>
      <c r="G2282" s="31" t="s">
        <v>190</v>
      </c>
      <c r="H2282" s="32">
        <v>134704</v>
      </c>
      <c r="I2282" s="32">
        <v>17933</v>
      </c>
      <c r="J2282" s="32">
        <v>116771</v>
      </c>
      <c r="K2282" s="7">
        <v>2008</v>
      </c>
      <c r="L2282">
        <f>VLOOKUP(B2282,NOME_BID!$A$8:$E$350,5,FALSE)</f>
        <v>23</v>
      </c>
      <c r="M2282" s="33">
        <v>21</v>
      </c>
      <c r="N2282" t="str">
        <f t="shared" si="70"/>
        <v>23-21</v>
      </c>
      <c r="O2282" t="str">
        <f t="shared" si="71"/>
        <v>21-23</v>
      </c>
    </row>
    <row r="2283" spans="1:15">
      <c r="A2283" t="s">
        <v>99</v>
      </c>
      <c r="B2283" s="31" t="s">
        <v>242</v>
      </c>
      <c r="C2283" s="32">
        <v>8574404</v>
      </c>
      <c r="D2283" s="32">
        <v>5687719</v>
      </c>
      <c r="E2283" s="32">
        <v>2886685</v>
      </c>
      <c r="F2283" s="7">
        <v>2008</v>
      </c>
      <c r="G2283" s="31" t="s">
        <v>242</v>
      </c>
      <c r="H2283" s="32">
        <v>198944</v>
      </c>
      <c r="I2283" s="32">
        <v>71513</v>
      </c>
      <c r="J2283" s="32">
        <v>127431</v>
      </c>
      <c r="K2283" s="7">
        <v>2008</v>
      </c>
      <c r="L2283">
        <f>VLOOKUP(B2283,NOME_BID!$A$8:$E$350,5,FALSE)</f>
        <v>26</v>
      </c>
      <c r="M2283" s="33">
        <v>21</v>
      </c>
      <c r="N2283" t="str">
        <f t="shared" si="70"/>
        <v>26-21</v>
      </c>
      <c r="O2283" t="str">
        <f t="shared" si="71"/>
        <v>21-26</v>
      </c>
    </row>
    <row r="2284" spans="1:15">
      <c r="A2284" t="s">
        <v>99</v>
      </c>
      <c r="B2284" s="31" t="s">
        <v>5</v>
      </c>
      <c r="C2284" s="33">
        <v>0</v>
      </c>
      <c r="D2284" s="33">
        <v>0</v>
      </c>
      <c r="E2284" s="33">
        <v>0</v>
      </c>
      <c r="F2284" s="7">
        <v>2008</v>
      </c>
      <c r="G2284" s="31" t="s">
        <v>5</v>
      </c>
      <c r="H2284" s="33">
        <v>0</v>
      </c>
      <c r="I2284" s="33">
        <v>0</v>
      </c>
      <c r="J2284" s="33">
        <v>0</v>
      </c>
      <c r="K2284" s="7">
        <v>2008</v>
      </c>
      <c r="L2284">
        <f>VLOOKUP(B2284,NOME_BID!$A$8:$E$350,5,FALSE)</f>
        <v>26</v>
      </c>
      <c r="M2284" s="33">
        <v>21</v>
      </c>
      <c r="N2284" t="str">
        <f t="shared" si="70"/>
        <v>26-21</v>
      </c>
      <c r="O2284" t="str">
        <f t="shared" si="71"/>
        <v>21-26</v>
      </c>
    </row>
    <row r="2285" spans="1:15">
      <c r="A2285" t="s">
        <v>99</v>
      </c>
      <c r="B2285" s="31" t="s">
        <v>191</v>
      </c>
      <c r="C2285" s="32">
        <v>436154</v>
      </c>
      <c r="D2285" s="32">
        <v>1585</v>
      </c>
      <c r="E2285" s="32">
        <v>434569</v>
      </c>
      <c r="F2285" s="7">
        <v>2008</v>
      </c>
      <c r="G2285" s="31" t="s">
        <v>191</v>
      </c>
      <c r="H2285" s="32">
        <v>24463</v>
      </c>
      <c r="I2285" s="32">
        <v>5378</v>
      </c>
      <c r="J2285" s="32">
        <v>19085</v>
      </c>
      <c r="K2285" s="7">
        <v>2008</v>
      </c>
      <c r="L2285">
        <f>VLOOKUP(B2285,NOME_BID!$A$8:$E$350,5,FALSE)</f>
        <v>22</v>
      </c>
      <c r="M2285" s="33">
        <v>21</v>
      </c>
      <c r="N2285" t="str">
        <f t="shared" si="70"/>
        <v>22-21</v>
      </c>
      <c r="O2285" t="str">
        <f t="shared" si="71"/>
        <v>21-22</v>
      </c>
    </row>
    <row r="2286" spans="1:15">
      <c r="A2286" t="s">
        <v>99</v>
      </c>
      <c r="B2286" s="31" t="s">
        <v>192</v>
      </c>
      <c r="C2286" s="32">
        <v>13696986</v>
      </c>
      <c r="D2286" s="32">
        <v>19830730</v>
      </c>
      <c r="E2286" s="32">
        <v>-6133744</v>
      </c>
      <c r="F2286" s="7">
        <v>2008</v>
      </c>
      <c r="G2286" s="31" t="s">
        <v>192</v>
      </c>
      <c r="H2286" s="32">
        <v>58030</v>
      </c>
      <c r="I2286" s="32">
        <v>47743</v>
      </c>
      <c r="J2286" s="32">
        <v>10287</v>
      </c>
      <c r="K2286" s="7">
        <v>2008</v>
      </c>
      <c r="L2286">
        <f>VLOOKUP(B2286,NOME_BID!$A$8:$E$350,5,FALSE)</f>
        <v>23</v>
      </c>
      <c r="M2286" s="33">
        <v>21</v>
      </c>
      <c r="N2286" t="str">
        <f t="shared" si="70"/>
        <v>23-21</v>
      </c>
      <c r="O2286" t="str">
        <f t="shared" si="71"/>
        <v>21-23</v>
      </c>
    </row>
    <row r="2287" spans="1:15">
      <c r="A2287" t="s">
        <v>99</v>
      </c>
      <c r="B2287" s="31" t="s">
        <v>193</v>
      </c>
      <c r="C2287" s="32">
        <v>1462089553</v>
      </c>
      <c r="D2287" s="32">
        <v>297991590</v>
      </c>
      <c r="E2287" s="32">
        <v>1164097963</v>
      </c>
      <c r="F2287" s="7">
        <v>2008</v>
      </c>
      <c r="G2287" s="31" t="s">
        <v>193</v>
      </c>
      <c r="H2287" s="32">
        <v>25655419</v>
      </c>
      <c r="I2287" s="32">
        <v>15718438</v>
      </c>
      <c r="J2287" s="32">
        <v>9936981</v>
      </c>
      <c r="K2287" s="7">
        <v>2008</v>
      </c>
      <c r="L2287">
        <f>VLOOKUP(B2287,NOME_BID!$A$8:$E$350,5,FALSE)</f>
        <v>25</v>
      </c>
      <c r="M2287" s="33">
        <v>21</v>
      </c>
      <c r="N2287" t="str">
        <f t="shared" si="70"/>
        <v>25-21</v>
      </c>
      <c r="O2287" t="str">
        <f t="shared" si="71"/>
        <v>21-25</v>
      </c>
    </row>
    <row r="2288" spans="1:15">
      <c r="A2288" t="s">
        <v>99</v>
      </c>
      <c r="B2288" s="31" t="s">
        <v>194</v>
      </c>
      <c r="C2288" s="32">
        <v>49950965</v>
      </c>
      <c r="D2288" s="32">
        <v>8258627</v>
      </c>
      <c r="E2288" s="32">
        <v>41692338</v>
      </c>
      <c r="F2288" s="7">
        <v>2008</v>
      </c>
      <c r="G2288" s="31" t="s">
        <v>194</v>
      </c>
      <c r="H2288" s="32">
        <v>405793</v>
      </c>
      <c r="I2288" s="32">
        <v>352317</v>
      </c>
      <c r="J2288" s="32">
        <v>53476</v>
      </c>
      <c r="K2288" s="7">
        <v>2008</v>
      </c>
      <c r="L2288">
        <f>VLOOKUP(B2288,NOME_BID!$A$8:$E$350,5,FALSE)</f>
        <v>26</v>
      </c>
      <c r="M2288" s="33">
        <v>21</v>
      </c>
      <c r="N2288" t="str">
        <f t="shared" si="70"/>
        <v>26-21</v>
      </c>
      <c r="O2288" t="str">
        <f t="shared" si="71"/>
        <v>21-26</v>
      </c>
    </row>
    <row r="2289" spans="1:15">
      <c r="A2289" t="s">
        <v>99</v>
      </c>
      <c r="B2289" s="31" t="s">
        <v>243</v>
      </c>
      <c r="C2289" s="32">
        <v>37267394</v>
      </c>
      <c r="D2289" s="32">
        <v>439651</v>
      </c>
      <c r="E2289" s="32">
        <v>36827743</v>
      </c>
      <c r="F2289" s="7">
        <v>2008</v>
      </c>
      <c r="G2289" s="31" t="s">
        <v>243</v>
      </c>
      <c r="H2289" s="32">
        <v>64341</v>
      </c>
      <c r="I2289" s="33">
        <v>204</v>
      </c>
      <c r="J2289" s="32">
        <v>64137</v>
      </c>
      <c r="K2289" s="7">
        <v>2008</v>
      </c>
      <c r="L2289">
        <f>VLOOKUP(B2289,NOME_BID!$A$8:$E$350,5,FALSE)</f>
        <v>22</v>
      </c>
      <c r="M2289" s="33">
        <v>21</v>
      </c>
      <c r="N2289" t="str">
        <f t="shared" si="70"/>
        <v>22-21</v>
      </c>
      <c r="O2289" t="str">
        <f t="shared" si="71"/>
        <v>21-22</v>
      </c>
    </row>
    <row r="2290" spans="1:15">
      <c r="A2290" t="s">
        <v>99</v>
      </c>
      <c r="B2290" s="31" t="s">
        <v>195</v>
      </c>
      <c r="C2290" s="32">
        <v>65441280</v>
      </c>
      <c r="D2290" s="32">
        <v>120557739</v>
      </c>
      <c r="E2290" s="32">
        <v>-55116459</v>
      </c>
      <c r="F2290" s="7">
        <v>2008</v>
      </c>
      <c r="G2290" s="31" t="s">
        <v>195</v>
      </c>
      <c r="H2290" s="32">
        <v>227641</v>
      </c>
      <c r="I2290" s="32">
        <v>1957976</v>
      </c>
      <c r="J2290" s="32">
        <v>-1730335</v>
      </c>
      <c r="K2290" s="7">
        <v>2008</v>
      </c>
      <c r="L2290">
        <f>VLOOKUP(B2290,NOME_BID!$A$8:$E$350,5,FALSE)</f>
        <v>25</v>
      </c>
      <c r="M2290" s="33">
        <v>21</v>
      </c>
      <c r="N2290" t="str">
        <f t="shared" si="70"/>
        <v>25-21</v>
      </c>
      <c r="O2290" t="str">
        <f t="shared" si="71"/>
        <v>21-25</v>
      </c>
    </row>
    <row r="2291" spans="1:15">
      <c r="A2291" t="s">
        <v>99</v>
      </c>
      <c r="B2291" s="31" t="s">
        <v>196</v>
      </c>
      <c r="C2291" s="32">
        <v>9084983</v>
      </c>
      <c r="D2291" s="32">
        <v>74292</v>
      </c>
      <c r="E2291" s="32">
        <v>9010691</v>
      </c>
      <c r="F2291" s="7">
        <v>2008</v>
      </c>
      <c r="G2291" s="31" t="s">
        <v>196</v>
      </c>
      <c r="H2291" s="32">
        <v>116684</v>
      </c>
      <c r="I2291" s="32">
        <v>54280</v>
      </c>
      <c r="J2291" s="32">
        <v>62404</v>
      </c>
      <c r="K2291" s="7">
        <v>2008</v>
      </c>
      <c r="L2291">
        <f>VLOOKUP(B2291,NOME_BID!$A$8:$E$350,5,FALSE)</f>
        <v>24</v>
      </c>
      <c r="M2291" s="33">
        <v>21</v>
      </c>
      <c r="N2291" t="str">
        <f t="shared" si="70"/>
        <v>24-21</v>
      </c>
      <c r="O2291" t="str">
        <f t="shared" si="71"/>
        <v>21-24</v>
      </c>
    </row>
    <row r="2292" spans="1:15">
      <c r="A2292" t="s">
        <v>99</v>
      </c>
      <c r="B2292" s="31" t="s">
        <v>197</v>
      </c>
      <c r="C2292" s="32">
        <v>476815</v>
      </c>
      <c r="D2292" s="32">
        <v>12270562</v>
      </c>
      <c r="E2292" s="32">
        <v>-11793747</v>
      </c>
      <c r="F2292" s="7">
        <v>2008</v>
      </c>
      <c r="G2292" s="31" t="s">
        <v>197</v>
      </c>
      <c r="H2292" s="32">
        <v>11615</v>
      </c>
      <c r="I2292" s="32">
        <v>133871</v>
      </c>
      <c r="J2292" s="32">
        <v>-122256</v>
      </c>
      <c r="K2292" s="7">
        <v>2008</v>
      </c>
      <c r="L2292">
        <f>VLOOKUP(B2292,NOME_BID!$A$8:$E$350,5,FALSE)</f>
        <v>22</v>
      </c>
      <c r="M2292" s="33">
        <v>21</v>
      </c>
      <c r="N2292" t="str">
        <f t="shared" si="70"/>
        <v>22-21</v>
      </c>
      <c r="O2292" t="str">
        <f t="shared" si="71"/>
        <v>21-22</v>
      </c>
    </row>
    <row r="2293" spans="1:15">
      <c r="A2293" t="s">
        <v>99</v>
      </c>
      <c r="B2293" s="31" t="s">
        <v>198</v>
      </c>
      <c r="C2293" s="32">
        <v>61937970</v>
      </c>
      <c r="D2293" s="32">
        <v>2928351</v>
      </c>
      <c r="E2293" s="32">
        <v>59009619</v>
      </c>
      <c r="F2293" s="7">
        <v>2008</v>
      </c>
      <c r="G2293" s="31" t="s">
        <v>198</v>
      </c>
      <c r="H2293" s="32">
        <v>143192</v>
      </c>
      <c r="I2293" s="32">
        <v>5011</v>
      </c>
      <c r="J2293" s="32">
        <v>138181</v>
      </c>
      <c r="K2293" s="7">
        <v>2008</v>
      </c>
      <c r="L2293">
        <f>VLOOKUP(B2293,NOME_BID!$A$8:$E$350,5,FALSE)</f>
        <v>26</v>
      </c>
      <c r="M2293" s="33">
        <v>21</v>
      </c>
      <c r="N2293" t="str">
        <f t="shared" si="70"/>
        <v>26-21</v>
      </c>
      <c r="O2293" t="str">
        <f t="shared" si="71"/>
        <v>21-26</v>
      </c>
    </row>
    <row r="2294" spans="1:15">
      <c r="A2294" t="s">
        <v>99</v>
      </c>
      <c r="B2294" s="31" t="s">
        <v>199</v>
      </c>
      <c r="C2294" s="32">
        <v>235023809</v>
      </c>
      <c r="D2294" s="32">
        <v>607351374</v>
      </c>
      <c r="E2294" s="32">
        <v>-372327565</v>
      </c>
      <c r="F2294" s="7">
        <v>2008</v>
      </c>
      <c r="G2294" s="31" t="s">
        <v>199</v>
      </c>
      <c r="H2294" s="32">
        <v>4656655</v>
      </c>
      <c r="I2294" s="32">
        <v>12449889</v>
      </c>
      <c r="J2294" s="32">
        <v>-7793234</v>
      </c>
      <c r="K2294" s="7">
        <v>2008</v>
      </c>
      <c r="L2294">
        <f>VLOOKUP(B2294,NOME_BID!$A$8:$E$350,5,FALSE)</f>
        <v>26</v>
      </c>
      <c r="M2294" s="33">
        <v>21</v>
      </c>
      <c r="N2294" t="str">
        <f t="shared" si="70"/>
        <v>26-21</v>
      </c>
      <c r="O2294" t="str">
        <f t="shared" si="71"/>
        <v>21-26</v>
      </c>
    </row>
    <row r="2295" spans="1:15">
      <c r="A2295" t="s">
        <v>99</v>
      </c>
      <c r="B2295" s="31" t="s">
        <v>200</v>
      </c>
      <c r="C2295" s="32">
        <v>217307899</v>
      </c>
      <c r="D2295" s="32">
        <v>251130806</v>
      </c>
      <c r="E2295" s="32">
        <v>-33822907</v>
      </c>
      <c r="F2295" s="7">
        <v>2008</v>
      </c>
      <c r="G2295" s="31" t="s">
        <v>200</v>
      </c>
      <c r="H2295" s="32">
        <v>20244477</v>
      </c>
      <c r="I2295" s="32">
        <v>17715956</v>
      </c>
      <c r="J2295" s="32">
        <v>2528521</v>
      </c>
      <c r="K2295" s="7">
        <v>2008</v>
      </c>
      <c r="L2295">
        <f>VLOOKUP(B2295,NOME_BID!$A$8:$E$350,5,FALSE)</f>
        <v>26</v>
      </c>
      <c r="M2295" s="33">
        <v>21</v>
      </c>
      <c r="N2295" t="str">
        <f t="shared" si="70"/>
        <v>26-21</v>
      </c>
      <c r="O2295" t="str">
        <f t="shared" si="71"/>
        <v>21-26</v>
      </c>
    </row>
    <row r="2296" spans="1:15">
      <c r="A2296" t="s">
        <v>99</v>
      </c>
      <c r="B2296" s="31" t="s">
        <v>201</v>
      </c>
      <c r="C2296" s="32">
        <v>382322721</v>
      </c>
      <c r="D2296" s="32">
        <v>269638990</v>
      </c>
      <c r="E2296" s="32">
        <v>112683731</v>
      </c>
      <c r="F2296" s="7">
        <v>2008</v>
      </c>
      <c r="G2296" s="31" t="s">
        <v>201</v>
      </c>
      <c r="H2296" s="32">
        <v>384314</v>
      </c>
      <c r="I2296" s="32">
        <v>126284</v>
      </c>
      <c r="J2296" s="32">
        <v>258030</v>
      </c>
      <c r="K2296" s="7">
        <v>2008</v>
      </c>
      <c r="L2296">
        <f>VLOOKUP(B2296,NOME_BID!$A$8:$E$350,5,FALSE)</f>
        <v>17</v>
      </c>
      <c r="M2296" s="33">
        <v>21</v>
      </c>
      <c r="N2296" t="str">
        <f t="shared" si="70"/>
        <v>17-21</v>
      </c>
      <c r="O2296" t="str">
        <f t="shared" si="71"/>
        <v>21-17</v>
      </c>
    </row>
    <row r="2297" spans="1:15">
      <c r="A2297" t="s">
        <v>99</v>
      </c>
      <c r="B2297" s="31" t="s">
        <v>272</v>
      </c>
      <c r="C2297" s="32">
        <v>86284</v>
      </c>
      <c r="D2297" s="33">
        <v>0</v>
      </c>
      <c r="E2297" s="32">
        <v>86284</v>
      </c>
      <c r="F2297" s="7">
        <v>2008</v>
      </c>
      <c r="G2297" s="31" t="s">
        <v>272</v>
      </c>
      <c r="H2297" s="32">
        <v>1538</v>
      </c>
      <c r="I2297" s="33">
        <v>27</v>
      </c>
      <c r="J2297" s="32">
        <v>1511</v>
      </c>
      <c r="K2297" s="7">
        <v>2008</v>
      </c>
      <c r="L2297">
        <f>VLOOKUP(B2297,NOME_BID!$A$8:$E$350,5,FALSE)</f>
        <v>26</v>
      </c>
      <c r="M2297" s="33">
        <v>21</v>
      </c>
      <c r="N2297" t="str">
        <f t="shared" si="70"/>
        <v>26-21</v>
      </c>
      <c r="O2297" t="str">
        <f t="shared" si="71"/>
        <v>21-26</v>
      </c>
    </row>
    <row r="2298" spans="1:15">
      <c r="A2298" t="s">
        <v>99</v>
      </c>
      <c r="B2298" s="31" t="s">
        <v>202</v>
      </c>
      <c r="C2298" s="32">
        <v>1225472480</v>
      </c>
      <c r="D2298" s="32">
        <v>2359529730</v>
      </c>
      <c r="E2298" s="32">
        <v>-1134057250</v>
      </c>
      <c r="F2298" s="7">
        <v>2008</v>
      </c>
      <c r="G2298" s="31" t="s">
        <v>202</v>
      </c>
      <c r="H2298" s="32">
        <v>8399990</v>
      </c>
      <c r="I2298" s="32">
        <v>23487659</v>
      </c>
      <c r="J2298" s="32">
        <v>-15087669</v>
      </c>
      <c r="K2298" s="7">
        <v>2008</v>
      </c>
      <c r="L2298">
        <f>VLOOKUP(B2298,NOME_BID!$A$8:$E$350,5,FALSE)</f>
        <v>25</v>
      </c>
      <c r="M2298" s="33">
        <v>21</v>
      </c>
      <c r="N2298" t="str">
        <f t="shared" si="70"/>
        <v>25-21</v>
      </c>
      <c r="O2298" t="str">
        <f t="shared" si="71"/>
        <v>21-25</v>
      </c>
    </row>
    <row r="2299" spans="1:15">
      <c r="A2299" t="s">
        <v>99</v>
      </c>
      <c r="B2299" s="31" t="s">
        <v>203</v>
      </c>
      <c r="C2299" s="32">
        <v>5358699</v>
      </c>
      <c r="D2299" s="32">
        <v>2786620</v>
      </c>
      <c r="E2299" s="32">
        <v>2572079</v>
      </c>
      <c r="F2299" s="7">
        <v>2008</v>
      </c>
      <c r="G2299" s="31" t="s">
        <v>203</v>
      </c>
      <c r="H2299" s="32">
        <v>50837</v>
      </c>
      <c r="I2299" s="32">
        <v>8213</v>
      </c>
      <c r="J2299" s="32">
        <v>42624</v>
      </c>
      <c r="K2299" s="7">
        <v>2008</v>
      </c>
      <c r="L2299">
        <f>VLOOKUP(B2299,NOME_BID!$A$8:$E$350,5,FALSE)</f>
        <v>25</v>
      </c>
      <c r="M2299" s="33">
        <v>21</v>
      </c>
      <c r="N2299" t="str">
        <f t="shared" si="70"/>
        <v>25-21</v>
      </c>
      <c r="O2299" t="str">
        <f t="shared" si="71"/>
        <v>21-25</v>
      </c>
    </row>
    <row r="2300" spans="1:15">
      <c r="A2300" t="s">
        <v>99</v>
      </c>
      <c r="B2300" s="31" t="s">
        <v>204</v>
      </c>
      <c r="C2300" s="32">
        <v>52748527</v>
      </c>
      <c r="D2300" s="32">
        <v>12218402</v>
      </c>
      <c r="E2300" s="32">
        <v>40530125</v>
      </c>
      <c r="F2300" s="7">
        <v>2008</v>
      </c>
      <c r="G2300" s="31" t="s">
        <v>204</v>
      </c>
      <c r="H2300" s="32">
        <v>165545</v>
      </c>
      <c r="I2300" s="32">
        <v>53800</v>
      </c>
      <c r="J2300" s="32">
        <v>111745</v>
      </c>
      <c r="K2300" s="7">
        <v>2008</v>
      </c>
      <c r="L2300">
        <f>VLOOKUP(B2300,NOME_BID!$A$8:$E$350,5,FALSE)</f>
        <v>22</v>
      </c>
      <c r="M2300" s="33">
        <v>21</v>
      </c>
      <c r="N2300" t="str">
        <f t="shared" si="70"/>
        <v>22-21</v>
      </c>
      <c r="O2300" t="str">
        <f t="shared" si="71"/>
        <v>21-22</v>
      </c>
    </row>
    <row r="2301" spans="1:15">
      <c r="A2301" t="s">
        <v>99</v>
      </c>
      <c r="B2301" s="31" t="s">
        <v>299</v>
      </c>
      <c r="C2301" s="32">
        <v>129696</v>
      </c>
      <c r="D2301" s="32">
        <v>31542</v>
      </c>
      <c r="E2301" s="32">
        <v>98154</v>
      </c>
      <c r="F2301" s="7">
        <v>2008</v>
      </c>
      <c r="G2301" s="31" t="s">
        <v>299</v>
      </c>
      <c r="H2301" s="32">
        <v>1337</v>
      </c>
      <c r="I2301" s="32">
        <v>2093</v>
      </c>
      <c r="J2301" s="33">
        <v>-756</v>
      </c>
      <c r="K2301" s="7">
        <v>2008</v>
      </c>
      <c r="L2301">
        <f>VLOOKUP(B2301,NOME_BID!$A$8:$E$350,5,FALSE)</f>
        <v>22</v>
      </c>
      <c r="M2301" s="33">
        <v>21</v>
      </c>
      <c r="N2301" t="str">
        <f t="shared" si="70"/>
        <v>22-21</v>
      </c>
      <c r="O2301" t="str">
        <f t="shared" si="71"/>
        <v>21-22</v>
      </c>
    </row>
    <row r="2302" spans="1:15">
      <c r="A2302" t="s">
        <v>99</v>
      </c>
      <c r="B2302" s="31" t="s">
        <v>28</v>
      </c>
      <c r="C2302" s="32">
        <v>110865</v>
      </c>
      <c r="D2302" s="33">
        <v>0</v>
      </c>
      <c r="E2302" s="32">
        <v>110865</v>
      </c>
      <c r="F2302" s="7">
        <v>2008</v>
      </c>
      <c r="G2302" s="31" t="s">
        <v>28</v>
      </c>
      <c r="H2302" s="33">
        <v>832</v>
      </c>
      <c r="I2302" s="33">
        <v>496</v>
      </c>
      <c r="J2302" s="33">
        <v>336</v>
      </c>
      <c r="K2302" s="7">
        <v>2008</v>
      </c>
      <c r="L2302">
        <f>VLOOKUP(B2302,NOME_BID!$A$8:$E$350,5,FALSE)</f>
        <v>26</v>
      </c>
      <c r="M2302" s="33">
        <v>21</v>
      </c>
      <c r="N2302" t="str">
        <f t="shared" si="70"/>
        <v>26-21</v>
      </c>
      <c r="O2302" t="str">
        <f t="shared" si="71"/>
        <v>21-26</v>
      </c>
    </row>
    <row r="2303" spans="1:15">
      <c r="A2303" t="s">
        <v>99</v>
      </c>
      <c r="B2303" s="31" t="s">
        <v>273</v>
      </c>
      <c r="C2303" s="32">
        <v>1498665</v>
      </c>
      <c r="D2303" s="33">
        <v>0</v>
      </c>
      <c r="E2303" s="32">
        <v>1498665</v>
      </c>
      <c r="F2303" s="7">
        <v>2008</v>
      </c>
      <c r="G2303" s="31" t="s">
        <v>273</v>
      </c>
      <c r="H2303" s="32">
        <v>4790</v>
      </c>
      <c r="I2303" s="33">
        <v>24</v>
      </c>
      <c r="J2303" s="32">
        <v>4766</v>
      </c>
      <c r="K2303" s="7">
        <v>2008</v>
      </c>
      <c r="L2303">
        <f>VLOOKUP(B2303,NOME_BID!$A$8:$E$350,5,FALSE)</f>
        <v>25</v>
      </c>
      <c r="M2303" s="33">
        <v>21</v>
      </c>
      <c r="N2303" t="str">
        <f t="shared" si="70"/>
        <v>25-21</v>
      </c>
      <c r="O2303" t="str">
        <f t="shared" si="71"/>
        <v>21-25</v>
      </c>
    </row>
    <row r="2304" spans="1:15">
      <c r="A2304" t="s">
        <v>99</v>
      </c>
      <c r="B2304" s="31" t="s">
        <v>205</v>
      </c>
      <c r="C2304" s="32">
        <v>11836537</v>
      </c>
      <c r="D2304" s="32">
        <v>3873992</v>
      </c>
      <c r="E2304" s="32">
        <v>7962545</v>
      </c>
      <c r="F2304" s="7">
        <v>2008</v>
      </c>
      <c r="G2304" s="31" t="s">
        <v>205</v>
      </c>
      <c r="H2304" s="32">
        <v>114345</v>
      </c>
      <c r="I2304" s="32">
        <v>11127</v>
      </c>
      <c r="J2304" s="32">
        <v>103218</v>
      </c>
      <c r="K2304" s="7">
        <v>2008</v>
      </c>
      <c r="L2304">
        <f>VLOOKUP(B2304,NOME_BID!$A$8:$E$350,5,FALSE)</f>
        <v>23</v>
      </c>
      <c r="M2304" s="33">
        <v>21</v>
      </c>
      <c r="N2304" t="str">
        <f t="shared" si="70"/>
        <v>23-21</v>
      </c>
      <c r="O2304" t="str">
        <f t="shared" si="71"/>
        <v>21-23</v>
      </c>
    </row>
    <row r="2305" spans="1:15">
      <c r="A2305" t="s">
        <v>99</v>
      </c>
      <c r="B2305" s="31" t="s">
        <v>300</v>
      </c>
      <c r="C2305" s="32">
        <v>8748763</v>
      </c>
      <c r="D2305" s="32">
        <v>376478</v>
      </c>
      <c r="E2305" s="32">
        <v>8372285</v>
      </c>
      <c r="F2305" s="7">
        <v>2008</v>
      </c>
      <c r="G2305" s="31" t="s">
        <v>300</v>
      </c>
      <c r="H2305" s="32">
        <v>36386</v>
      </c>
      <c r="I2305" s="32">
        <v>5332</v>
      </c>
      <c r="J2305" s="32">
        <v>31054</v>
      </c>
      <c r="K2305" s="7">
        <v>2008</v>
      </c>
      <c r="L2305">
        <f>VLOOKUP(B2305,NOME_BID!$A$8:$E$350,5,FALSE)</f>
        <v>25</v>
      </c>
      <c r="M2305" s="33">
        <v>21</v>
      </c>
      <c r="N2305" t="str">
        <f t="shared" si="70"/>
        <v>25-21</v>
      </c>
      <c r="O2305" t="str">
        <f t="shared" si="71"/>
        <v>21-25</v>
      </c>
    </row>
    <row r="2306" spans="1:15">
      <c r="A2306" t="s">
        <v>99</v>
      </c>
      <c r="B2306" s="31" t="s">
        <v>206</v>
      </c>
      <c r="C2306" s="32">
        <v>5515706</v>
      </c>
      <c r="D2306" s="32">
        <v>779357</v>
      </c>
      <c r="E2306" s="32">
        <v>4736349</v>
      </c>
      <c r="F2306" s="7">
        <v>2008</v>
      </c>
      <c r="G2306" s="31" t="s">
        <v>206</v>
      </c>
      <c r="H2306" s="32">
        <v>13443</v>
      </c>
      <c r="I2306" s="32">
        <v>4470</v>
      </c>
      <c r="J2306" s="32">
        <v>8973</v>
      </c>
      <c r="K2306" s="7">
        <v>2008</v>
      </c>
      <c r="L2306">
        <f>VLOOKUP(B2306,NOME_BID!$A$8:$E$350,5,FALSE)</f>
        <v>25</v>
      </c>
      <c r="M2306" s="33">
        <v>21</v>
      </c>
      <c r="N2306" t="str">
        <f t="shared" si="70"/>
        <v>25-21</v>
      </c>
      <c r="O2306" t="str">
        <f t="shared" si="71"/>
        <v>21-25</v>
      </c>
    </row>
    <row r="2307" spans="1:15">
      <c r="A2307" t="s">
        <v>99</v>
      </c>
      <c r="B2307" s="31" t="s">
        <v>207</v>
      </c>
      <c r="C2307" s="32">
        <v>331141652</v>
      </c>
      <c r="D2307" s="32">
        <v>43244601</v>
      </c>
      <c r="E2307" s="32">
        <v>287897051</v>
      </c>
      <c r="F2307" s="7">
        <v>2008</v>
      </c>
      <c r="G2307" s="31" t="s">
        <v>207</v>
      </c>
      <c r="H2307" s="32">
        <v>2146049</v>
      </c>
      <c r="I2307" s="32">
        <v>8996359</v>
      </c>
      <c r="J2307" s="32">
        <v>-6850310</v>
      </c>
      <c r="K2307" s="7">
        <v>2008</v>
      </c>
      <c r="L2307">
        <f>VLOOKUP(B2307,NOME_BID!$A$8:$E$350,5,FALSE)</f>
        <v>24</v>
      </c>
      <c r="M2307" s="33">
        <v>21</v>
      </c>
      <c r="N2307" t="str">
        <f t="shared" si="70"/>
        <v>24-21</v>
      </c>
      <c r="O2307" t="str">
        <f t="shared" si="71"/>
        <v>21-24</v>
      </c>
    </row>
    <row r="2308" spans="1:15">
      <c r="A2308" t="s">
        <v>99</v>
      </c>
      <c r="B2308" s="31" t="s">
        <v>208</v>
      </c>
      <c r="C2308" s="32">
        <v>117725129</v>
      </c>
      <c r="D2308" s="32">
        <v>67539290</v>
      </c>
      <c r="E2308" s="32">
        <v>50185839</v>
      </c>
      <c r="F2308" s="7">
        <v>2008</v>
      </c>
      <c r="G2308" s="31" t="s">
        <v>208</v>
      </c>
      <c r="H2308" s="32">
        <v>495135</v>
      </c>
      <c r="I2308" s="32">
        <v>643434</v>
      </c>
      <c r="J2308" s="32">
        <v>-148299</v>
      </c>
      <c r="K2308" s="7">
        <v>2008</v>
      </c>
      <c r="L2308">
        <f>VLOOKUP(B2308,NOME_BID!$A$8:$E$350,5,FALSE)</f>
        <v>26</v>
      </c>
      <c r="M2308" s="33">
        <v>21</v>
      </c>
      <c r="N2308" t="str">
        <f t="shared" ref="N2308:N2371" si="72">CONCATENATE(L2308,"-",M2308)</f>
        <v>26-21</v>
      </c>
      <c r="O2308" t="str">
        <f t="shared" ref="O2308:O2371" si="73">CONCATENATE(M2308,"-",L2308)</f>
        <v>21-26</v>
      </c>
    </row>
    <row r="2309" spans="1:15">
      <c r="A2309" t="s">
        <v>99</v>
      </c>
      <c r="B2309" s="31" t="s">
        <v>301</v>
      </c>
      <c r="C2309" s="32">
        <v>26405439</v>
      </c>
      <c r="D2309" s="32">
        <v>537853</v>
      </c>
      <c r="E2309" s="32">
        <v>25867586</v>
      </c>
      <c r="F2309" s="7">
        <v>2008</v>
      </c>
      <c r="G2309" s="31" t="s">
        <v>301</v>
      </c>
      <c r="H2309" s="32">
        <v>414866</v>
      </c>
      <c r="I2309" s="32">
        <v>10319</v>
      </c>
      <c r="J2309" s="32">
        <v>404547</v>
      </c>
      <c r="K2309" s="7">
        <v>2008</v>
      </c>
      <c r="L2309">
        <f>VLOOKUP(B2309,NOME_BID!$A$8:$E$350,5,FALSE)</f>
        <v>24</v>
      </c>
      <c r="M2309" s="33">
        <v>21</v>
      </c>
      <c r="N2309" t="str">
        <f t="shared" si="72"/>
        <v>24-21</v>
      </c>
      <c r="O2309" t="str">
        <f t="shared" si="73"/>
        <v>21-24</v>
      </c>
    </row>
    <row r="2310" spans="1:15">
      <c r="A2310" t="s">
        <v>99</v>
      </c>
      <c r="B2310" s="31" t="s">
        <v>209</v>
      </c>
      <c r="C2310" s="32">
        <v>4103742</v>
      </c>
      <c r="D2310" s="32">
        <v>7143965</v>
      </c>
      <c r="E2310" s="32">
        <v>-3040223</v>
      </c>
      <c r="F2310" s="7">
        <v>2008</v>
      </c>
      <c r="G2310" s="31" t="s">
        <v>209</v>
      </c>
      <c r="H2310" s="32">
        <v>57918</v>
      </c>
      <c r="I2310" s="32">
        <v>139974</v>
      </c>
      <c r="J2310" s="32">
        <v>-82056</v>
      </c>
      <c r="K2310" s="7">
        <v>2008</v>
      </c>
      <c r="L2310">
        <f>VLOOKUP(B2310,NOME_BID!$A$8:$E$350,5,FALSE)</f>
        <v>25</v>
      </c>
      <c r="M2310" s="33">
        <v>21</v>
      </c>
      <c r="N2310" t="str">
        <f t="shared" si="72"/>
        <v>25-21</v>
      </c>
      <c r="O2310" t="str">
        <f t="shared" si="73"/>
        <v>21-25</v>
      </c>
    </row>
    <row r="2311" spans="1:15">
      <c r="A2311" t="s">
        <v>99</v>
      </c>
      <c r="B2311" s="31" t="s">
        <v>210</v>
      </c>
      <c r="C2311" s="32">
        <v>1726917674</v>
      </c>
      <c r="D2311" s="32">
        <v>1275158875</v>
      </c>
      <c r="E2311" s="32">
        <v>451758799</v>
      </c>
      <c r="F2311" s="7">
        <v>2008</v>
      </c>
      <c r="G2311" s="31" t="s">
        <v>210</v>
      </c>
      <c r="H2311" s="32">
        <v>10277104</v>
      </c>
      <c r="I2311" s="32">
        <v>4641102</v>
      </c>
      <c r="J2311" s="32">
        <v>5636002</v>
      </c>
      <c r="K2311" s="7">
        <v>2008</v>
      </c>
      <c r="L2311">
        <f>VLOOKUP(B2311,NOME_BID!$A$8:$E$350,5,FALSE)</f>
        <v>26</v>
      </c>
      <c r="M2311" s="33">
        <v>21</v>
      </c>
      <c r="N2311" t="str">
        <f t="shared" si="72"/>
        <v>26-21</v>
      </c>
      <c r="O2311" t="str">
        <f t="shared" si="73"/>
        <v>21-26</v>
      </c>
    </row>
    <row r="2312" spans="1:15">
      <c r="A2312" t="s">
        <v>99</v>
      </c>
      <c r="B2312" s="31" t="s">
        <v>211</v>
      </c>
      <c r="C2312" s="32">
        <v>1054</v>
      </c>
      <c r="D2312" s="33">
        <v>324</v>
      </c>
      <c r="E2312" s="33">
        <v>730</v>
      </c>
      <c r="F2312" s="7">
        <v>2008</v>
      </c>
      <c r="G2312" s="31" t="s">
        <v>211</v>
      </c>
      <c r="H2312" s="33">
        <v>131</v>
      </c>
      <c r="I2312" s="33">
        <v>88</v>
      </c>
      <c r="J2312" s="33">
        <v>43</v>
      </c>
      <c r="K2312" s="7">
        <v>2008</v>
      </c>
      <c r="L2312">
        <f>VLOOKUP(B2312,NOME_BID!$A$8:$E$350,5,FALSE)</f>
        <v>25</v>
      </c>
      <c r="M2312" s="33">
        <v>21</v>
      </c>
      <c r="N2312" t="str">
        <f t="shared" si="72"/>
        <v>25-21</v>
      </c>
      <c r="O2312" t="str">
        <f t="shared" si="73"/>
        <v>21-25</v>
      </c>
    </row>
    <row r="2313" spans="1:15">
      <c r="A2313" t="s">
        <v>99</v>
      </c>
      <c r="B2313" s="31" t="s">
        <v>212</v>
      </c>
      <c r="C2313" s="32">
        <v>317442925</v>
      </c>
      <c r="D2313" s="32">
        <v>1352379437</v>
      </c>
      <c r="E2313" s="32">
        <v>-1034936512</v>
      </c>
      <c r="F2313" s="7">
        <v>2008</v>
      </c>
      <c r="G2313" s="31" t="s">
        <v>212</v>
      </c>
      <c r="H2313" s="32">
        <v>1797683</v>
      </c>
      <c r="I2313" s="32">
        <v>2323379</v>
      </c>
      <c r="J2313" s="32">
        <v>-525696</v>
      </c>
      <c r="K2313" s="7">
        <v>2008</v>
      </c>
      <c r="L2313">
        <f>VLOOKUP(B2313,NOME_BID!$A$8:$E$350,5,FALSE)</f>
        <v>26</v>
      </c>
      <c r="M2313" s="33">
        <v>21</v>
      </c>
      <c r="N2313" t="str">
        <f t="shared" si="72"/>
        <v>26-21</v>
      </c>
      <c r="O2313" t="str">
        <f t="shared" si="73"/>
        <v>21-26</v>
      </c>
    </row>
    <row r="2314" spans="1:15">
      <c r="A2314" t="s">
        <v>99</v>
      </c>
      <c r="B2314" s="31" t="s">
        <v>213</v>
      </c>
      <c r="C2314" s="32">
        <v>14569479</v>
      </c>
      <c r="D2314" s="32">
        <v>5452962</v>
      </c>
      <c r="E2314" s="32">
        <v>9116517</v>
      </c>
      <c r="F2314" s="7">
        <v>2008</v>
      </c>
      <c r="G2314" s="31" t="s">
        <v>213</v>
      </c>
      <c r="H2314" s="32">
        <v>78472</v>
      </c>
      <c r="I2314" s="32">
        <v>52711</v>
      </c>
      <c r="J2314" s="32">
        <v>25761</v>
      </c>
      <c r="K2314" s="7">
        <v>2008</v>
      </c>
      <c r="L2314">
        <f>VLOOKUP(B2314,NOME_BID!$A$8:$E$350,5,FALSE)</f>
        <v>22</v>
      </c>
      <c r="M2314" s="33">
        <v>21</v>
      </c>
      <c r="N2314" t="str">
        <f t="shared" si="72"/>
        <v>22-21</v>
      </c>
      <c r="O2314" t="str">
        <f t="shared" si="73"/>
        <v>21-22</v>
      </c>
    </row>
    <row r="2315" spans="1:15">
      <c r="A2315" t="s">
        <v>99</v>
      </c>
      <c r="B2315" s="31" t="s">
        <v>47</v>
      </c>
      <c r="C2315" s="32">
        <v>74805860</v>
      </c>
      <c r="D2315" s="32">
        <v>38168939</v>
      </c>
      <c r="E2315" s="32">
        <v>36636921</v>
      </c>
      <c r="F2315" s="7">
        <v>2008</v>
      </c>
      <c r="G2315" s="31" t="s">
        <v>47</v>
      </c>
      <c r="H2315" s="32">
        <v>772808</v>
      </c>
      <c r="I2315" s="32">
        <v>243872</v>
      </c>
      <c r="J2315" s="32">
        <v>528936</v>
      </c>
      <c r="K2315" s="7">
        <v>2008</v>
      </c>
      <c r="L2315">
        <f>VLOOKUP(B2315,NOME_BID!$A$8:$E$350,5,FALSE)</f>
        <v>16</v>
      </c>
      <c r="M2315" s="33">
        <v>21</v>
      </c>
      <c r="N2315" t="str">
        <f t="shared" si="72"/>
        <v>16-21</v>
      </c>
      <c r="O2315" t="str">
        <f t="shared" si="73"/>
        <v>21-16</v>
      </c>
    </row>
    <row r="2316" spans="1:15">
      <c r="A2316" t="s">
        <v>99</v>
      </c>
      <c r="B2316" s="31" t="s">
        <v>214</v>
      </c>
      <c r="C2316" s="32">
        <v>1091112</v>
      </c>
      <c r="D2316" s="32">
        <v>6046634</v>
      </c>
      <c r="E2316" s="32">
        <v>-4955522</v>
      </c>
      <c r="F2316" s="7">
        <v>2008</v>
      </c>
      <c r="G2316" s="31" t="s">
        <v>214</v>
      </c>
      <c r="H2316" s="32">
        <v>298888</v>
      </c>
      <c r="I2316" s="32">
        <v>292206</v>
      </c>
      <c r="J2316" s="32">
        <v>6682</v>
      </c>
      <c r="K2316" s="7">
        <v>2008</v>
      </c>
      <c r="L2316">
        <f>VLOOKUP(B2316,NOME_BID!$A$8:$E$350,5,FALSE)</f>
        <v>25</v>
      </c>
      <c r="M2316" s="33">
        <v>21</v>
      </c>
      <c r="N2316" t="str">
        <f t="shared" si="72"/>
        <v>25-21</v>
      </c>
      <c r="O2316" t="str">
        <f t="shared" si="73"/>
        <v>21-25</v>
      </c>
    </row>
    <row r="2317" spans="1:15">
      <c r="A2317" t="s">
        <v>99</v>
      </c>
      <c r="B2317" s="31" t="s">
        <v>215</v>
      </c>
      <c r="C2317" s="32">
        <v>434271</v>
      </c>
      <c r="D2317" s="32">
        <v>39419</v>
      </c>
      <c r="E2317" s="32">
        <v>394852</v>
      </c>
      <c r="F2317" s="7">
        <v>2008</v>
      </c>
      <c r="G2317" s="31" t="s">
        <v>215</v>
      </c>
      <c r="H2317" s="32">
        <v>63656</v>
      </c>
      <c r="I2317" s="32">
        <v>1286</v>
      </c>
      <c r="J2317" s="32">
        <v>62370</v>
      </c>
      <c r="K2317" s="7">
        <v>2008</v>
      </c>
      <c r="L2317">
        <f>VLOOKUP(B2317,NOME_BID!$A$8:$E$350,5,FALSE)</f>
        <v>25</v>
      </c>
      <c r="M2317" s="33">
        <v>21</v>
      </c>
      <c r="N2317" t="str">
        <f t="shared" si="72"/>
        <v>25-21</v>
      </c>
      <c r="O2317" t="str">
        <f t="shared" si="73"/>
        <v>21-25</v>
      </c>
    </row>
    <row r="2318" spans="1:15">
      <c r="A2318" t="s">
        <v>99</v>
      </c>
      <c r="B2318" s="31" t="s">
        <v>48</v>
      </c>
      <c r="C2318" s="32">
        <v>3200121494</v>
      </c>
      <c r="D2318" s="32">
        <v>3925661744</v>
      </c>
      <c r="E2318" s="32">
        <v>-725540250</v>
      </c>
      <c r="F2318" s="7">
        <v>2008</v>
      </c>
      <c r="G2318" s="31" t="s">
        <v>48</v>
      </c>
      <c r="H2318" s="32">
        <v>11829285</v>
      </c>
      <c r="I2318" s="32">
        <v>50281167</v>
      </c>
      <c r="J2318" s="32">
        <v>-38451882</v>
      </c>
      <c r="K2318" s="7">
        <v>2008</v>
      </c>
      <c r="L2318">
        <f>VLOOKUP(B2318,NOME_BID!$A$8:$E$350,5,FALSE)</f>
        <v>17</v>
      </c>
      <c r="M2318" s="33">
        <v>21</v>
      </c>
      <c r="N2318" t="str">
        <f t="shared" si="72"/>
        <v>17-21</v>
      </c>
      <c r="O2318" t="str">
        <f t="shared" si="73"/>
        <v>21-17</v>
      </c>
    </row>
    <row r="2319" spans="1:15">
      <c r="A2319" t="s">
        <v>99</v>
      </c>
      <c r="B2319" s="31" t="s">
        <v>216</v>
      </c>
      <c r="C2319" s="32">
        <v>757547945</v>
      </c>
      <c r="D2319" s="32">
        <v>949575689</v>
      </c>
      <c r="E2319" s="32">
        <v>-192027744</v>
      </c>
      <c r="F2319" s="7">
        <v>2008</v>
      </c>
      <c r="G2319" s="31" t="s">
        <v>216</v>
      </c>
      <c r="H2319" s="32">
        <v>2673020</v>
      </c>
      <c r="I2319" s="32">
        <v>12610856</v>
      </c>
      <c r="J2319" s="32">
        <v>-9937836</v>
      </c>
      <c r="K2319" s="7">
        <v>2008</v>
      </c>
      <c r="L2319">
        <f>VLOOKUP(B2319,NOME_BID!$A$8:$E$350,5,FALSE)</f>
        <v>25</v>
      </c>
      <c r="M2319" s="33">
        <v>21</v>
      </c>
      <c r="N2319" t="str">
        <f t="shared" si="72"/>
        <v>25-21</v>
      </c>
      <c r="O2319" t="str">
        <f t="shared" si="73"/>
        <v>21-25</v>
      </c>
    </row>
    <row r="2320" spans="1:15">
      <c r="A2320" t="s">
        <v>99</v>
      </c>
      <c r="B2320" s="31" t="s">
        <v>275</v>
      </c>
      <c r="C2320" s="32">
        <v>19661938</v>
      </c>
      <c r="D2320" s="32">
        <v>1022325</v>
      </c>
      <c r="E2320" s="32">
        <v>18639613</v>
      </c>
      <c r="F2320" s="7">
        <v>2008</v>
      </c>
      <c r="G2320" s="31" t="s">
        <v>275</v>
      </c>
      <c r="H2320" s="32">
        <v>287401</v>
      </c>
      <c r="I2320" s="32">
        <v>10751</v>
      </c>
      <c r="J2320" s="32">
        <v>276650</v>
      </c>
      <c r="K2320" s="7">
        <v>2008</v>
      </c>
      <c r="L2320">
        <f>VLOOKUP(B2321,NOME_BID!$A$8:$E$350,5,FALSE)</f>
        <v>25</v>
      </c>
      <c r="M2320" s="33">
        <v>21</v>
      </c>
      <c r="N2320" t="str">
        <f t="shared" si="72"/>
        <v>25-21</v>
      </c>
      <c r="O2320" t="str">
        <f t="shared" si="73"/>
        <v>21-25</v>
      </c>
    </row>
    <row r="2321" spans="1:15">
      <c r="A2321" t="s">
        <v>99</v>
      </c>
      <c r="B2321" s="31" t="s">
        <v>217</v>
      </c>
      <c r="C2321" s="32">
        <v>15984118</v>
      </c>
      <c r="D2321" s="32">
        <v>16650504</v>
      </c>
      <c r="E2321" s="32">
        <v>-666386</v>
      </c>
      <c r="F2321" s="7">
        <v>2008</v>
      </c>
      <c r="G2321" s="31" t="s">
        <v>217</v>
      </c>
      <c r="H2321" s="32">
        <v>51742</v>
      </c>
      <c r="I2321" s="32">
        <v>161791</v>
      </c>
      <c r="J2321" s="32">
        <v>-110049</v>
      </c>
      <c r="K2321" s="7">
        <v>2008</v>
      </c>
      <c r="L2321">
        <f>VLOOKUP(B2321,NOME_BID!$A$8:$E$350,5,FALSE)</f>
        <v>25</v>
      </c>
      <c r="M2321" s="33">
        <v>21</v>
      </c>
      <c r="N2321" t="str">
        <f t="shared" si="72"/>
        <v>25-21</v>
      </c>
      <c r="O2321" t="str">
        <f t="shared" si="73"/>
        <v>21-25</v>
      </c>
    </row>
    <row r="2322" spans="1:15">
      <c r="A2322" t="s">
        <v>99</v>
      </c>
      <c r="B2322" s="31" t="s">
        <v>24</v>
      </c>
      <c r="C2322" s="32">
        <v>414130</v>
      </c>
      <c r="D2322" s="33">
        <v>0</v>
      </c>
      <c r="E2322" s="32">
        <v>414130</v>
      </c>
      <c r="F2322" s="7">
        <v>2008</v>
      </c>
      <c r="G2322" s="31" t="s">
        <v>24</v>
      </c>
      <c r="H2322" s="33">
        <v>719</v>
      </c>
      <c r="I2322" s="33">
        <v>4</v>
      </c>
      <c r="J2322" s="33">
        <v>715</v>
      </c>
      <c r="K2322" s="7">
        <v>2008</v>
      </c>
      <c r="L2322">
        <f>VLOOKUP(B2322,NOME_BID!$A$8:$E$350,5,FALSE)</f>
        <v>25</v>
      </c>
      <c r="M2322" s="33">
        <v>21</v>
      </c>
      <c r="N2322" t="str">
        <f t="shared" si="72"/>
        <v>25-21</v>
      </c>
      <c r="O2322" t="str">
        <f t="shared" si="73"/>
        <v>21-25</v>
      </c>
    </row>
    <row r="2323" spans="1:15">
      <c r="A2323" t="s">
        <v>99</v>
      </c>
      <c r="B2323" s="31" t="s">
        <v>244</v>
      </c>
      <c r="C2323" s="32">
        <v>36021792</v>
      </c>
      <c r="D2323" s="32">
        <v>750311</v>
      </c>
      <c r="E2323" s="32">
        <v>35271481</v>
      </c>
      <c r="F2323" s="7">
        <v>2008</v>
      </c>
      <c r="G2323" s="31" t="s">
        <v>244</v>
      </c>
      <c r="H2323" s="32">
        <v>392462</v>
      </c>
      <c r="I2323" s="32">
        <v>8261</v>
      </c>
      <c r="J2323" s="32">
        <v>384201</v>
      </c>
      <c r="K2323" s="7">
        <v>2008</v>
      </c>
      <c r="L2323">
        <f>VLOOKUP(B2323,NOME_BID!$A$8:$E$350,5,FALSE)</f>
        <v>26</v>
      </c>
      <c r="M2323" s="33">
        <v>21</v>
      </c>
      <c r="N2323" t="str">
        <f t="shared" si="72"/>
        <v>26-21</v>
      </c>
      <c r="O2323" t="str">
        <f t="shared" si="73"/>
        <v>21-26</v>
      </c>
    </row>
    <row r="2324" spans="1:15">
      <c r="A2324" t="s">
        <v>99</v>
      </c>
      <c r="B2324" s="31" t="s">
        <v>219</v>
      </c>
      <c r="C2324" s="32">
        <v>3199969</v>
      </c>
      <c r="D2324" s="32">
        <v>2430565</v>
      </c>
      <c r="E2324" s="32">
        <v>769404</v>
      </c>
      <c r="F2324" s="7">
        <v>2008</v>
      </c>
      <c r="G2324" s="31" t="s">
        <v>219</v>
      </c>
      <c r="H2324" s="32">
        <v>75955</v>
      </c>
      <c r="I2324" s="32">
        <v>51453</v>
      </c>
      <c r="J2324" s="32">
        <v>24502</v>
      </c>
      <c r="K2324" s="7">
        <v>2008</v>
      </c>
      <c r="L2324">
        <f>VLOOKUP(B2324,NOME_BID!$A$8:$E$350,5,FALSE)</f>
        <v>22</v>
      </c>
      <c r="M2324" s="33">
        <v>21</v>
      </c>
      <c r="N2324" t="str">
        <f t="shared" si="72"/>
        <v>22-21</v>
      </c>
      <c r="O2324" t="str">
        <f t="shared" si="73"/>
        <v>21-22</v>
      </c>
    </row>
    <row r="2325" spans="1:15">
      <c r="A2325" t="s">
        <v>99</v>
      </c>
      <c r="B2325" s="31" t="s">
        <v>220</v>
      </c>
      <c r="C2325" s="32">
        <v>76017539</v>
      </c>
      <c r="D2325" s="32">
        <v>34729356</v>
      </c>
      <c r="E2325" s="32">
        <v>41288183</v>
      </c>
      <c r="F2325" s="7">
        <v>2008</v>
      </c>
      <c r="G2325" s="31" t="s">
        <v>220</v>
      </c>
      <c r="H2325" s="32">
        <v>91413</v>
      </c>
      <c r="I2325" s="32">
        <v>112257</v>
      </c>
      <c r="J2325" s="32">
        <v>-20844</v>
      </c>
      <c r="K2325" s="7">
        <v>2008</v>
      </c>
      <c r="L2325">
        <f>VLOOKUP(B2325,NOME_BID!$A$8:$E$350,5,FALSE)</f>
        <v>22</v>
      </c>
      <c r="M2325" s="33">
        <v>21</v>
      </c>
      <c r="N2325" t="str">
        <f t="shared" si="72"/>
        <v>22-21</v>
      </c>
      <c r="O2325" t="str">
        <f t="shared" si="73"/>
        <v>21-22</v>
      </c>
    </row>
    <row r="2326" spans="1:15">
      <c r="A2326" t="s">
        <v>727</v>
      </c>
      <c r="B2326" s="31" t="s">
        <v>53</v>
      </c>
      <c r="C2326" s="33" t="s">
        <v>52</v>
      </c>
      <c r="D2326" s="33">
        <v>2</v>
      </c>
      <c r="E2326" s="33">
        <v>-2</v>
      </c>
      <c r="F2326" s="33">
        <v>2006</v>
      </c>
      <c r="G2326" s="31" t="s">
        <v>53</v>
      </c>
      <c r="H2326" s="33" t="s">
        <v>52</v>
      </c>
      <c r="I2326" s="33">
        <v>0</v>
      </c>
      <c r="J2326" s="33">
        <v>0</v>
      </c>
      <c r="K2326" s="33">
        <v>2006</v>
      </c>
      <c r="L2326">
        <f>VLOOKUP(B2326,NOME_BID!$A$8:$E$350,5,FALSE)</f>
        <v>26</v>
      </c>
      <c r="M2326" s="33">
        <v>24</v>
      </c>
      <c r="N2326" t="str">
        <f t="shared" si="72"/>
        <v>26-24</v>
      </c>
      <c r="O2326" t="str">
        <f t="shared" si="73"/>
        <v>24-26</v>
      </c>
    </row>
    <row r="2327" spans="1:15">
      <c r="A2327" t="s">
        <v>727</v>
      </c>
      <c r="B2327" s="31" t="s">
        <v>54</v>
      </c>
      <c r="C2327" s="32">
        <v>12842</v>
      </c>
      <c r="D2327" s="32">
        <v>1792703</v>
      </c>
      <c r="E2327" s="32">
        <v>-1779861</v>
      </c>
      <c r="F2327" s="33">
        <v>2006</v>
      </c>
      <c r="G2327" s="31" t="s">
        <v>54</v>
      </c>
      <c r="H2327" s="33">
        <v>93</v>
      </c>
      <c r="I2327" s="32">
        <v>4763</v>
      </c>
      <c r="J2327" s="32">
        <v>-4670</v>
      </c>
      <c r="K2327" s="33">
        <v>2006</v>
      </c>
      <c r="L2327">
        <f>VLOOKUP(B2327,NOME_BID!$A$8:$E$350,5,FALSE)</f>
        <v>26</v>
      </c>
      <c r="M2327" s="33">
        <v>24</v>
      </c>
      <c r="N2327" t="str">
        <f t="shared" si="72"/>
        <v>26-24</v>
      </c>
      <c r="O2327" t="str">
        <f t="shared" si="73"/>
        <v>24-26</v>
      </c>
    </row>
    <row r="2328" spans="1:15">
      <c r="A2328" t="s">
        <v>727</v>
      </c>
      <c r="B2328" s="31" t="s">
        <v>277</v>
      </c>
      <c r="C2328" s="33">
        <v>27</v>
      </c>
      <c r="D2328" s="33">
        <v>177</v>
      </c>
      <c r="E2328" s="33">
        <v>-150</v>
      </c>
      <c r="F2328" s="33">
        <v>2006</v>
      </c>
      <c r="G2328" s="31" t="s">
        <v>277</v>
      </c>
      <c r="H2328" s="33">
        <v>1</v>
      </c>
      <c r="I2328" s="33">
        <v>4</v>
      </c>
      <c r="J2328" s="33">
        <v>-3</v>
      </c>
      <c r="K2328" s="33">
        <v>2006</v>
      </c>
      <c r="L2328">
        <f>VLOOKUP(B2328,NOME_BID!$A$8:$E$350,5,FALSE)</f>
        <v>24</v>
      </c>
      <c r="M2328" s="33">
        <v>24</v>
      </c>
      <c r="N2328" t="str">
        <f t="shared" si="72"/>
        <v>24-24</v>
      </c>
      <c r="O2328" t="str">
        <f t="shared" si="73"/>
        <v>24-24</v>
      </c>
    </row>
    <row r="2329" spans="1:15">
      <c r="A2329" t="s">
        <v>727</v>
      </c>
      <c r="B2329" s="31" t="s">
        <v>57</v>
      </c>
      <c r="C2329" s="32">
        <v>1586787</v>
      </c>
      <c r="D2329" s="32">
        <v>237268</v>
      </c>
      <c r="E2329" s="32">
        <v>1349519</v>
      </c>
      <c r="F2329" s="33">
        <v>2006</v>
      </c>
      <c r="G2329" s="31" t="s">
        <v>57</v>
      </c>
      <c r="H2329" s="33">
        <v>947</v>
      </c>
      <c r="I2329" s="33">
        <v>331</v>
      </c>
      <c r="J2329" s="33">
        <v>616</v>
      </c>
      <c r="K2329" s="33">
        <v>2006</v>
      </c>
      <c r="L2329">
        <f>VLOOKUP(B2329,NOME_BID!$A$8:$E$350,5,FALSE)</f>
        <v>24</v>
      </c>
      <c r="M2329" s="33">
        <v>24</v>
      </c>
      <c r="N2329" t="str">
        <f t="shared" si="72"/>
        <v>24-24</v>
      </c>
      <c r="O2329" t="str">
        <f t="shared" si="73"/>
        <v>24-24</v>
      </c>
    </row>
    <row r="2330" spans="1:15">
      <c r="A2330" t="s">
        <v>727</v>
      </c>
      <c r="B2330" s="31" t="s">
        <v>227</v>
      </c>
      <c r="C2330" s="32">
        <v>19978</v>
      </c>
      <c r="D2330" s="32">
        <v>147533</v>
      </c>
      <c r="E2330" s="32">
        <v>-127555</v>
      </c>
      <c r="F2330" s="33">
        <v>2006</v>
      </c>
      <c r="G2330" s="31" t="s">
        <v>227</v>
      </c>
      <c r="H2330" s="33">
        <v>166</v>
      </c>
      <c r="I2330" s="33">
        <v>586</v>
      </c>
      <c r="J2330" s="33">
        <v>-420</v>
      </c>
      <c r="K2330" s="33">
        <v>2006</v>
      </c>
      <c r="L2330">
        <f>VLOOKUP(B2330,NOME_BID!$A$8:$E$350,5,FALSE)</f>
        <v>24</v>
      </c>
      <c r="M2330" s="33">
        <v>24</v>
      </c>
      <c r="N2330" t="str">
        <f t="shared" si="72"/>
        <v>24-24</v>
      </c>
      <c r="O2330" t="str">
        <f t="shared" si="73"/>
        <v>24-24</v>
      </c>
    </row>
    <row r="2331" spans="1:15">
      <c r="A2331" t="s">
        <v>727</v>
      </c>
      <c r="B2331" s="31" t="s">
        <v>58</v>
      </c>
      <c r="C2331" s="33" t="s">
        <v>52</v>
      </c>
      <c r="D2331" s="33">
        <v>5</v>
      </c>
      <c r="E2331" s="33">
        <v>-5</v>
      </c>
      <c r="F2331" s="33">
        <v>2006</v>
      </c>
      <c r="G2331" s="31" t="s">
        <v>58</v>
      </c>
      <c r="H2331" s="33" t="s">
        <v>52</v>
      </c>
      <c r="I2331" s="33">
        <v>0</v>
      </c>
      <c r="J2331" s="33">
        <v>0</v>
      </c>
      <c r="K2331" s="33">
        <v>2006</v>
      </c>
      <c r="L2331">
        <f>VLOOKUP(B2331,NOME_BID!$A$8:$E$350,5,FALSE)</f>
        <v>26</v>
      </c>
      <c r="M2331" s="33">
        <v>24</v>
      </c>
      <c r="N2331" t="str">
        <f t="shared" si="72"/>
        <v>26-24</v>
      </c>
      <c r="O2331" t="str">
        <f t="shared" si="73"/>
        <v>24-26</v>
      </c>
    </row>
    <row r="2332" spans="1:15">
      <c r="A2332" t="s">
        <v>727</v>
      </c>
      <c r="B2332" s="31" t="s">
        <v>36</v>
      </c>
      <c r="C2332" s="33" t="s">
        <v>52</v>
      </c>
      <c r="D2332" s="32">
        <v>434682</v>
      </c>
      <c r="E2332" s="32">
        <v>-434682</v>
      </c>
      <c r="F2332" s="33">
        <v>2006</v>
      </c>
      <c r="G2332" s="31" t="s">
        <v>36</v>
      </c>
      <c r="H2332" s="33" t="s">
        <v>52</v>
      </c>
      <c r="I2332" s="33">
        <v>950</v>
      </c>
      <c r="J2332" s="33">
        <v>-950</v>
      </c>
      <c r="K2332" s="33">
        <v>2006</v>
      </c>
      <c r="L2332">
        <f>VLOOKUP(B2332,NOME_BID!$A$8:$E$350,5,FALSE)</f>
        <v>6</v>
      </c>
      <c r="M2332" s="33">
        <v>24</v>
      </c>
      <c r="N2332" t="str">
        <f t="shared" si="72"/>
        <v>6-24</v>
      </c>
      <c r="O2332" t="str">
        <f t="shared" si="73"/>
        <v>24-6</v>
      </c>
    </row>
    <row r="2333" spans="1:15">
      <c r="A2333" t="s">
        <v>727</v>
      </c>
      <c r="B2333" s="31" t="s">
        <v>61</v>
      </c>
      <c r="C2333" s="33" t="s">
        <v>52</v>
      </c>
      <c r="D2333" s="32">
        <v>87188</v>
      </c>
      <c r="E2333" s="32">
        <v>-87188</v>
      </c>
      <c r="F2333" s="33">
        <v>2006</v>
      </c>
      <c r="G2333" s="31" t="s">
        <v>61</v>
      </c>
      <c r="H2333" s="33" t="s">
        <v>52</v>
      </c>
      <c r="I2333" s="33">
        <v>178</v>
      </c>
      <c r="J2333" s="33">
        <v>-178</v>
      </c>
      <c r="K2333" s="33">
        <v>2006</v>
      </c>
      <c r="L2333">
        <f>VLOOKUP(B2333,NOME_BID!$A$8:$E$350,5,FALSE)</f>
        <v>25</v>
      </c>
      <c r="M2333" s="33">
        <v>24</v>
      </c>
      <c r="N2333" t="str">
        <f t="shared" si="72"/>
        <v>25-24</v>
      </c>
      <c r="O2333" t="str">
        <f t="shared" si="73"/>
        <v>24-25</v>
      </c>
    </row>
    <row r="2334" spans="1:15">
      <c r="A2334" t="s">
        <v>727</v>
      </c>
      <c r="B2334" s="31" t="s">
        <v>62</v>
      </c>
      <c r="C2334" s="33" t="s">
        <v>52</v>
      </c>
      <c r="D2334" s="32">
        <v>139393</v>
      </c>
      <c r="E2334" s="32">
        <v>-139393</v>
      </c>
      <c r="F2334" s="33">
        <v>2006</v>
      </c>
      <c r="G2334" s="31" t="s">
        <v>62</v>
      </c>
      <c r="H2334" s="33" t="s">
        <v>52</v>
      </c>
      <c r="I2334" s="33">
        <v>504</v>
      </c>
      <c r="J2334" s="33">
        <v>-504</v>
      </c>
      <c r="K2334" s="33">
        <v>2006</v>
      </c>
      <c r="L2334">
        <f>VLOOKUP(B2334,NOME_BID!$A$8:$E$350,5,FALSE)</f>
        <v>26</v>
      </c>
      <c r="M2334" s="33">
        <v>24</v>
      </c>
      <c r="N2334" t="str">
        <f t="shared" si="72"/>
        <v>26-24</v>
      </c>
      <c r="O2334" t="str">
        <f t="shared" si="73"/>
        <v>24-26</v>
      </c>
    </row>
    <row r="2335" spans="1:15">
      <c r="A2335" t="s">
        <v>727</v>
      </c>
      <c r="B2335" s="31" t="s">
        <v>64</v>
      </c>
      <c r="C2335" s="33">
        <v>11</v>
      </c>
      <c r="D2335" s="32">
        <v>43519</v>
      </c>
      <c r="E2335" s="32">
        <v>-43508</v>
      </c>
      <c r="F2335" s="33">
        <v>2006</v>
      </c>
      <c r="G2335" s="31" t="s">
        <v>64</v>
      </c>
      <c r="H2335" s="33">
        <v>0</v>
      </c>
      <c r="I2335" s="33">
        <v>68</v>
      </c>
      <c r="J2335" s="33">
        <v>-68</v>
      </c>
      <c r="K2335" s="33">
        <v>2006</v>
      </c>
      <c r="L2335">
        <f>VLOOKUP(B2335,NOME_BID!$A$8:$E$350,5,FALSE)</f>
        <v>24</v>
      </c>
      <c r="M2335" s="33">
        <v>24</v>
      </c>
      <c r="N2335" t="str">
        <f t="shared" si="72"/>
        <v>24-24</v>
      </c>
      <c r="O2335" t="str">
        <f t="shared" si="73"/>
        <v>24-24</v>
      </c>
    </row>
    <row r="2336" spans="1:15">
      <c r="A2336" t="s">
        <v>727</v>
      </c>
      <c r="B2336" s="31" t="s">
        <v>66</v>
      </c>
      <c r="C2336" s="33" t="s">
        <v>52</v>
      </c>
      <c r="D2336" s="33">
        <v>577</v>
      </c>
      <c r="E2336" s="33">
        <v>-577</v>
      </c>
      <c r="F2336" s="33">
        <v>2006</v>
      </c>
      <c r="G2336" s="31" t="s">
        <v>66</v>
      </c>
      <c r="H2336" s="33" t="s">
        <v>52</v>
      </c>
      <c r="I2336" s="33">
        <v>44</v>
      </c>
      <c r="J2336" s="33">
        <v>-44</v>
      </c>
      <c r="K2336" s="33">
        <v>2006</v>
      </c>
      <c r="L2336">
        <f>VLOOKUP(B2336,NOME_BID!$A$8:$E$350,5,FALSE)</f>
        <v>25</v>
      </c>
      <c r="M2336" s="33">
        <v>24</v>
      </c>
      <c r="N2336" t="str">
        <f t="shared" si="72"/>
        <v>25-24</v>
      </c>
      <c r="O2336" t="str">
        <f t="shared" si="73"/>
        <v>24-25</v>
      </c>
    </row>
    <row r="2337" spans="1:15">
      <c r="A2337" t="s">
        <v>727</v>
      </c>
      <c r="B2337" s="31" t="s">
        <v>67</v>
      </c>
      <c r="C2337" s="32">
        <v>467606</v>
      </c>
      <c r="D2337" s="32">
        <v>16774298</v>
      </c>
      <c r="E2337" s="32">
        <v>-16306692</v>
      </c>
      <c r="F2337" s="33">
        <v>2006</v>
      </c>
      <c r="G2337" s="31" t="s">
        <v>67</v>
      </c>
      <c r="H2337" s="32">
        <v>1573</v>
      </c>
      <c r="I2337" s="32">
        <v>6450</v>
      </c>
      <c r="J2337" s="32">
        <v>-4877</v>
      </c>
      <c r="K2337" s="33">
        <v>2006</v>
      </c>
      <c r="L2337">
        <f>VLOOKUP(B2337,NOME_BID!$A$8:$E$350,5,FALSE)</f>
        <v>24</v>
      </c>
      <c r="M2337" s="33">
        <v>24</v>
      </c>
      <c r="N2337" t="str">
        <f t="shared" si="72"/>
        <v>24-24</v>
      </c>
      <c r="O2337" t="str">
        <f t="shared" si="73"/>
        <v>24-24</v>
      </c>
    </row>
    <row r="2338" spans="1:15">
      <c r="A2338" t="s">
        <v>727</v>
      </c>
      <c r="B2338" s="31" t="s">
        <v>68</v>
      </c>
      <c r="C2338" s="32">
        <v>96524</v>
      </c>
      <c r="D2338" s="32">
        <v>978994</v>
      </c>
      <c r="E2338" s="32">
        <v>-882470</v>
      </c>
      <c r="F2338" s="33">
        <v>2006</v>
      </c>
      <c r="G2338" s="31" t="s">
        <v>68</v>
      </c>
      <c r="H2338" s="33">
        <v>541</v>
      </c>
      <c r="I2338" s="32">
        <v>1226</v>
      </c>
      <c r="J2338" s="33">
        <v>-685</v>
      </c>
      <c r="K2338" s="33">
        <v>2006</v>
      </c>
      <c r="L2338">
        <f>VLOOKUP(B2338,NOME_BID!$A$8:$E$350,5,FALSE)</f>
        <v>26</v>
      </c>
      <c r="M2338" s="33">
        <v>24</v>
      </c>
      <c r="N2338" t="str">
        <f t="shared" si="72"/>
        <v>26-24</v>
      </c>
      <c r="O2338" t="str">
        <f t="shared" si="73"/>
        <v>24-26</v>
      </c>
    </row>
    <row r="2339" spans="1:15">
      <c r="A2339" t="s">
        <v>727</v>
      </c>
      <c r="B2339" s="31" t="s">
        <v>69</v>
      </c>
      <c r="C2339" s="33">
        <v>80</v>
      </c>
      <c r="D2339" s="32">
        <v>45630</v>
      </c>
      <c r="E2339" s="32">
        <v>-45550</v>
      </c>
      <c r="F2339" s="33">
        <v>2006</v>
      </c>
      <c r="G2339" s="31" t="s">
        <v>69</v>
      </c>
      <c r="H2339" s="33">
        <v>2</v>
      </c>
      <c r="I2339" s="33">
        <v>170</v>
      </c>
      <c r="J2339" s="33">
        <v>-168</v>
      </c>
      <c r="K2339" s="33">
        <v>2006</v>
      </c>
      <c r="L2339">
        <f>VLOOKUP(B2339,NOME_BID!$A$8:$E$350,5,FALSE)</f>
        <v>24</v>
      </c>
      <c r="M2339" s="33">
        <v>24</v>
      </c>
      <c r="N2339" t="str">
        <f t="shared" si="72"/>
        <v>24-24</v>
      </c>
      <c r="O2339" t="str">
        <f t="shared" si="73"/>
        <v>24-24</v>
      </c>
    </row>
    <row r="2340" spans="1:15">
      <c r="A2340" t="s">
        <v>727</v>
      </c>
      <c r="B2340" s="31" t="s">
        <v>257</v>
      </c>
      <c r="C2340" s="33">
        <v>40</v>
      </c>
      <c r="D2340" s="33">
        <v>519</v>
      </c>
      <c r="E2340" s="33">
        <v>-479</v>
      </c>
      <c r="F2340" s="33">
        <v>2006</v>
      </c>
      <c r="G2340" s="31" t="s">
        <v>257</v>
      </c>
      <c r="H2340" s="33">
        <v>1</v>
      </c>
      <c r="I2340" s="33">
        <v>3</v>
      </c>
      <c r="J2340" s="33">
        <v>-2</v>
      </c>
      <c r="K2340" s="33">
        <v>2006</v>
      </c>
      <c r="L2340">
        <f>VLOOKUP(B2340,NOME_BID!$A$8:$E$350,5,FALSE)</f>
        <v>24</v>
      </c>
      <c r="M2340" s="33">
        <v>24</v>
      </c>
      <c r="N2340" t="str">
        <f t="shared" si="72"/>
        <v>24-24</v>
      </c>
      <c r="O2340" t="str">
        <f t="shared" si="73"/>
        <v>24-24</v>
      </c>
    </row>
    <row r="2341" spans="1:15">
      <c r="A2341" t="s">
        <v>727</v>
      </c>
      <c r="B2341" s="31" t="s">
        <v>71</v>
      </c>
      <c r="C2341" s="33" t="s">
        <v>52</v>
      </c>
      <c r="D2341" s="33">
        <v>44</v>
      </c>
      <c r="E2341" s="33">
        <v>-44</v>
      </c>
      <c r="F2341" s="33">
        <v>2006</v>
      </c>
      <c r="G2341" s="31" t="s">
        <v>71</v>
      </c>
      <c r="H2341" s="33" t="s">
        <v>52</v>
      </c>
      <c r="I2341" s="33">
        <v>0</v>
      </c>
      <c r="J2341" s="33">
        <v>0</v>
      </c>
      <c r="K2341" s="33">
        <v>2006</v>
      </c>
      <c r="L2341">
        <f>VLOOKUP(B2341,NOME_BID!$A$8:$E$350,5,FALSE)</f>
        <v>26</v>
      </c>
      <c r="M2341" s="33">
        <v>24</v>
      </c>
      <c r="N2341" t="str">
        <f t="shared" si="72"/>
        <v>26-24</v>
      </c>
      <c r="O2341" t="str">
        <f t="shared" si="73"/>
        <v>24-26</v>
      </c>
    </row>
    <row r="2342" spans="1:15">
      <c r="A2342" t="s">
        <v>727</v>
      </c>
      <c r="B2342" s="31" t="s">
        <v>38</v>
      </c>
      <c r="C2342" s="33" t="s">
        <v>52</v>
      </c>
      <c r="D2342" s="32">
        <v>8439733</v>
      </c>
      <c r="E2342" s="32">
        <v>-8439733</v>
      </c>
      <c r="F2342" s="33">
        <v>2006</v>
      </c>
      <c r="G2342" s="31" t="s">
        <v>38</v>
      </c>
      <c r="H2342" s="33" t="s">
        <v>52</v>
      </c>
      <c r="I2342" s="32">
        <v>7573</v>
      </c>
      <c r="J2342" s="32">
        <v>-7573</v>
      </c>
      <c r="K2342" s="33">
        <v>2006</v>
      </c>
      <c r="L2342">
        <f>VLOOKUP(B2342,NOME_BID!$A$8:$E$350,5,FALSE)</f>
        <v>999999</v>
      </c>
      <c r="M2342" s="33">
        <v>24</v>
      </c>
      <c r="N2342" t="str">
        <f t="shared" si="72"/>
        <v>999999-24</v>
      </c>
      <c r="O2342" t="str">
        <f t="shared" si="73"/>
        <v>24-999999</v>
      </c>
    </row>
    <row r="2343" spans="1:15">
      <c r="A2343" t="s">
        <v>727</v>
      </c>
      <c r="B2343" s="31" t="s">
        <v>75</v>
      </c>
      <c r="C2343" s="33" t="s">
        <v>52</v>
      </c>
      <c r="D2343" s="32">
        <v>23991</v>
      </c>
      <c r="E2343" s="32">
        <v>-23991</v>
      </c>
      <c r="F2343" s="33">
        <v>2006</v>
      </c>
      <c r="G2343" s="31" t="s">
        <v>75</v>
      </c>
      <c r="H2343" s="33" t="s">
        <v>52</v>
      </c>
      <c r="I2343" s="33">
        <v>26</v>
      </c>
      <c r="J2343" s="33">
        <v>-26</v>
      </c>
      <c r="K2343" s="33">
        <v>2006</v>
      </c>
      <c r="L2343">
        <f>VLOOKUP(B2343,NOME_BID!$A$8:$E$350,5,FALSE)</f>
        <v>26</v>
      </c>
      <c r="M2343" s="33">
        <v>24</v>
      </c>
      <c r="N2343" t="str">
        <f t="shared" si="72"/>
        <v>26-24</v>
      </c>
      <c r="O2343" t="str">
        <f t="shared" si="73"/>
        <v>24-26</v>
      </c>
    </row>
    <row r="2344" spans="1:15">
      <c r="A2344" t="s">
        <v>727</v>
      </c>
      <c r="B2344" s="31" t="s">
        <v>258</v>
      </c>
      <c r="C2344" s="32">
        <v>7009</v>
      </c>
      <c r="D2344" s="33">
        <v>182</v>
      </c>
      <c r="E2344" s="32">
        <v>6827</v>
      </c>
      <c r="F2344" s="33">
        <v>2006</v>
      </c>
      <c r="G2344" s="31" t="s">
        <v>258</v>
      </c>
      <c r="H2344" s="33">
        <v>15</v>
      </c>
      <c r="I2344" s="33">
        <v>0</v>
      </c>
      <c r="J2344" s="33">
        <v>15</v>
      </c>
      <c r="K2344" s="33">
        <v>2006</v>
      </c>
      <c r="L2344">
        <f>VLOOKUP(B2344,NOME_BID!$A$8:$E$350,5,FALSE)</f>
        <v>24</v>
      </c>
      <c r="M2344" s="33">
        <v>24</v>
      </c>
      <c r="N2344" t="str">
        <f t="shared" si="72"/>
        <v>24-24</v>
      </c>
      <c r="O2344" t="str">
        <f t="shared" si="73"/>
        <v>24-24</v>
      </c>
    </row>
    <row r="2345" spans="1:15">
      <c r="A2345" t="s">
        <v>727</v>
      </c>
      <c r="B2345" s="31" t="s">
        <v>77</v>
      </c>
      <c r="C2345" s="33" t="s">
        <v>52</v>
      </c>
      <c r="D2345" s="33">
        <v>5</v>
      </c>
      <c r="E2345" s="33">
        <v>-5</v>
      </c>
      <c r="F2345" s="33">
        <v>2006</v>
      </c>
      <c r="G2345" s="31" t="s">
        <v>77</v>
      </c>
      <c r="H2345" s="33" t="s">
        <v>52</v>
      </c>
      <c r="I2345" s="33">
        <v>0</v>
      </c>
      <c r="J2345" s="33">
        <v>0</v>
      </c>
      <c r="K2345" s="33">
        <v>2006</v>
      </c>
      <c r="L2345">
        <f>VLOOKUP(B2345,NOME_BID!$A$8:$E$350,5,FALSE)</f>
        <v>25</v>
      </c>
      <c r="M2345" s="33">
        <v>24</v>
      </c>
      <c r="N2345" t="str">
        <f t="shared" si="72"/>
        <v>25-24</v>
      </c>
      <c r="O2345" t="str">
        <f t="shared" si="73"/>
        <v>24-25</v>
      </c>
    </row>
    <row r="2346" spans="1:15">
      <c r="A2346" t="s">
        <v>727</v>
      </c>
      <c r="B2346" s="31" t="s">
        <v>78</v>
      </c>
      <c r="C2346" s="33" t="s">
        <v>52</v>
      </c>
      <c r="D2346" s="33">
        <v>122</v>
      </c>
      <c r="E2346" s="33">
        <v>-122</v>
      </c>
      <c r="F2346" s="33">
        <v>2006</v>
      </c>
      <c r="G2346" s="31" t="s">
        <v>78</v>
      </c>
      <c r="H2346" s="33" t="s">
        <v>52</v>
      </c>
      <c r="I2346" s="33">
        <v>0</v>
      </c>
      <c r="J2346" s="33">
        <v>0</v>
      </c>
      <c r="K2346" s="33">
        <v>2006</v>
      </c>
      <c r="L2346">
        <f>VLOOKUP(B2346,NOME_BID!$A$8:$E$350,5,FALSE)</f>
        <v>23</v>
      </c>
      <c r="M2346" s="33">
        <v>24</v>
      </c>
      <c r="N2346" t="str">
        <f t="shared" si="72"/>
        <v>23-24</v>
      </c>
      <c r="O2346" t="str">
        <f t="shared" si="73"/>
        <v>24-23</v>
      </c>
    </row>
    <row r="2347" spans="1:15">
      <c r="A2347" t="s">
        <v>727</v>
      </c>
      <c r="B2347" s="31" t="s">
        <v>79</v>
      </c>
      <c r="C2347" s="32">
        <v>148096</v>
      </c>
      <c r="D2347" s="32">
        <v>3301447</v>
      </c>
      <c r="E2347" s="32">
        <v>-3153351</v>
      </c>
      <c r="F2347" s="33">
        <v>2006</v>
      </c>
      <c r="G2347" s="31" t="s">
        <v>79</v>
      </c>
      <c r="H2347" s="33">
        <v>656</v>
      </c>
      <c r="I2347" s="32">
        <v>7081</v>
      </c>
      <c r="J2347" s="32">
        <v>-6425</v>
      </c>
      <c r="K2347" s="33">
        <v>2006</v>
      </c>
      <c r="L2347">
        <f>VLOOKUP(B2347,NOME_BID!$A$8:$E$350,5,FALSE)</f>
        <v>21</v>
      </c>
      <c r="M2347" s="33">
        <v>24</v>
      </c>
      <c r="N2347" t="str">
        <f t="shared" si="72"/>
        <v>21-24</v>
      </c>
      <c r="O2347" t="str">
        <f t="shared" si="73"/>
        <v>24-21</v>
      </c>
    </row>
    <row r="2348" spans="1:15">
      <c r="A2348" t="s">
        <v>727</v>
      </c>
      <c r="B2348" s="31" t="s">
        <v>719</v>
      </c>
      <c r="C2348" s="33" t="s">
        <v>52</v>
      </c>
      <c r="D2348" s="32">
        <v>15911</v>
      </c>
      <c r="E2348" s="32">
        <v>-15911</v>
      </c>
      <c r="F2348" s="33">
        <v>2006</v>
      </c>
      <c r="G2348" s="31" t="s">
        <v>719</v>
      </c>
      <c r="H2348" s="33" t="s">
        <v>52</v>
      </c>
      <c r="I2348" s="33">
        <v>41</v>
      </c>
      <c r="J2348" s="33">
        <v>-41</v>
      </c>
      <c r="K2348" s="33">
        <v>2006</v>
      </c>
      <c r="L2348">
        <f>VLOOKUP(B2348,NOME_BID!$A$8:$E$350,5,FALSE)</f>
        <v>26</v>
      </c>
      <c r="M2348" s="33">
        <v>24</v>
      </c>
      <c r="N2348" t="str">
        <f t="shared" si="72"/>
        <v>26-24</v>
      </c>
      <c r="O2348" t="str">
        <f t="shared" si="73"/>
        <v>24-26</v>
      </c>
    </row>
    <row r="2349" spans="1:15">
      <c r="A2349" t="s">
        <v>727</v>
      </c>
      <c r="B2349" s="31" t="s">
        <v>39</v>
      </c>
      <c r="C2349" s="33" t="s">
        <v>52</v>
      </c>
      <c r="D2349" s="32">
        <v>181307</v>
      </c>
      <c r="E2349" s="32">
        <v>-181307</v>
      </c>
      <c r="F2349" s="33">
        <v>2006</v>
      </c>
      <c r="G2349" s="31" t="s">
        <v>39</v>
      </c>
      <c r="H2349" s="33" t="s">
        <v>52</v>
      </c>
      <c r="I2349" s="33">
        <v>670</v>
      </c>
      <c r="J2349" s="33">
        <v>-670</v>
      </c>
      <c r="K2349" s="33">
        <v>2006</v>
      </c>
      <c r="L2349">
        <f>VLOOKUP(B2349,NOME_BID!$A$8:$E$350,5,FALSE)</f>
        <v>11</v>
      </c>
      <c r="M2349" s="33">
        <v>24</v>
      </c>
      <c r="N2349" t="str">
        <f t="shared" si="72"/>
        <v>11-24</v>
      </c>
      <c r="O2349" t="str">
        <f t="shared" si="73"/>
        <v>24-11</v>
      </c>
    </row>
    <row r="2350" spans="1:15">
      <c r="A2350" t="s">
        <v>727</v>
      </c>
      <c r="B2350" s="31" t="s">
        <v>81</v>
      </c>
      <c r="C2350" s="32">
        <v>62791</v>
      </c>
      <c r="D2350" s="32">
        <v>7291263</v>
      </c>
      <c r="E2350" s="32">
        <v>-7228472</v>
      </c>
      <c r="F2350" s="33">
        <v>2006</v>
      </c>
      <c r="G2350" s="31" t="s">
        <v>81</v>
      </c>
      <c r="H2350" s="33">
        <v>63</v>
      </c>
      <c r="I2350" s="32">
        <v>15642</v>
      </c>
      <c r="J2350" s="32">
        <v>-15579</v>
      </c>
      <c r="K2350" s="33">
        <v>2006</v>
      </c>
      <c r="L2350">
        <f>VLOOKUP(B2350,NOME_BID!$A$8:$E$350,5,FALSE)</f>
        <v>25</v>
      </c>
      <c r="M2350" s="33">
        <v>24</v>
      </c>
      <c r="N2350" t="str">
        <f t="shared" si="72"/>
        <v>25-24</v>
      </c>
      <c r="O2350" t="str">
        <f t="shared" si="73"/>
        <v>24-25</v>
      </c>
    </row>
    <row r="2351" spans="1:15">
      <c r="A2351" t="s">
        <v>727</v>
      </c>
      <c r="B2351" s="31" t="s">
        <v>82</v>
      </c>
      <c r="C2351" s="32">
        <v>47520</v>
      </c>
      <c r="D2351" s="32">
        <v>364539</v>
      </c>
      <c r="E2351" s="32">
        <v>-317019</v>
      </c>
      <c r="F2351" s="33">
        <v>2006</v>
      </c>
      <c r="G2351" s="31" t="s">
        <v>82</v>
      </c>
      <c r="H2351" s="33">
        <v>49</v>
      </c>
      <c r="I2351" s="33">
        <v>961</v>
      </c>
      <c r="J2351" s="33">
        <v>-912</v>
      </c>
      <c r="K2351" s="33">
        <v>2006</v>
      </c>
      <c r="L2351">
        <f>VLOOKUP(B2351,NOME_BID!$A$8:$E$350,5,FALSE)</f>
        <v>25</v>
      </c>
      <c r="M2351" s="33">
        <v>24</v>
      </c>
      <c r="N2351" t="str">
        <f t="shared" si="72"/>
        <v>25-24</v>
      </c>
      <c r="O2351" t="str">
        <f t="shared" si="73"/>
        <v>24-25</v>
      </c>
    </row>
    <row r="2352" spans="1:15">
      <c r="A2352" t="s">
        <v>727</v>
      </c>
      <c r="B2352" s="31" t="s">
        <v>83</v>
      </c>
      <c r="C2352" s="33" t="s">
        <v>52</v>
      </c>
      <c r="D2352" s="33">
        <v>314</v>
      </c>
      <c r="E2352" s="33">
        <v>-314</v>
      </c>
      <c r="F2352" s="33">
        <v>2006</v>
      </c>
      <c r="G2352" s="31" t="s">
        <v>83</v>
      </c>
      <c r="H2352" s="33" t="s">
        <v>52</v>
      </c>
      <c r="I2352" s="33">
        <v>11</v>
      </c>
      <c r="J2352" s="33">
        <v>-11</v>
      </c>
      <c r="K2352" s="33">
        <v>2006</v>
      </c>
      <c r="L2352">
        <f>VLOOKUP(B2352,NOME_BID!$A$8:$E$350,5,FALSE)</f>
        <v>26</v>
      </c>
      <c r="M2352" s="33">
        <v>24</v>
      </c>
      <c r="N2352" t="str">
        <f t="shared" si="72"/>
        <v>26-24</v>
      </c>
      <c r="O2352" t="str">
        <f t="shared" si="73"/>
        <v>24-26</v>
      </c>
    </row>
    <row r="2353" spans="1:15">
      <c r="A2353" t="s">
        <v>727</v>
      </c>
      <c r="B2353" s="31" t="s">
        <v>40</v>
      </c>
      <c r="C2353" s="32">
        <v>1121</v>
      </c>
      <c r="D2353" s="32">
        <v>748132</v>
      </c>
      <c r="E2353" s="32">
        <v>-747011</v>
      </c>
      <c r="F2353" s="33">
        <v>2006</v>
      </c>
      <c r="G2353" s="31" t="s">
        <v>40</v>
      </c>
      <c r="H2353" s="33">
        <v>39</v>
      </c>
      <c r="I2353" s="32">
        <v>1105</v>
      </c>
      <c r="J2353" s="32">
        <v>-1066</v>
      </c>
      <c r="K2353" s="33">
        <v>2006</v>
      </c>
      <c r="L2353">
        <f>VLOOKUP(B2353,NOME_BID!$A$8:$E$350,5,FALSE)</f>
        <v>12</v>
      </c>
      <c r="M2353" s="33">
        <v>24</v>
      </c>
      <c r="N2353" t="str">
        <f t="shared" si="72"/>
        <v>12-24</v>
      </c>
      <c r="O2353" t="str">
        <f t="shared" si="73"/>
        <v>24-12</v>
      </c>
    </row>
    <row r="2354" spans="1:15">
      <c r="A2354" t="s">
        <v>727</v>
      </c>
      <c r="B2354" s="31" t="s">
        <v>85</v>
      </c>
      <c r="C2354" s="33" t="s">
        <v>52</v>
      </c>
      <c r="D2354" s="32">
        <v>60305</v>
      </c>
      <c r="E2354" s="32">
        <v>-60305</v>
      </c>
      <c r="F2354" s="33">
        <v>2006</v>
      </c>
      <c r="G2354" s="31" t="s">
        <v>85</v>
      </c>
      <c r="H2354" s="33" t="s">
        <v>52</v>
      </c>
      <c r="I2354" s="33">
        <v>275</v>
      </c>
      <c r="J2354" s="33">
        <v>-275</v>
      </c>
      <c r="K2354" s="33">
        <v>2006</v>
      </c>
      <c r="L2354">
        <f>VLOOKUP(B2354,NOME_BID!$A$8:$E$350,5,FALSE)</f>
        <v>25</v>
      </c>
      <c r="M2354" s="33">
        <v>24</v>
      </c>
      <c r="N2354" t="str">
        <f t="shared" si="72"/>
        <v>25-24</v>
      </c>
      <c r="O2354" t="str">
        <f t="shared" si="73"/>
        <v>24-25</v>
      </c>
    </row>
    <row r="2355" spans="1:15">
      <c r="A2355" t="s">
        <v>727</v>
      </c>
      <c r="B2355" s="31" t="s">
        <v>86</v>
      </c>
      <c r="C2355" s="33" t="s">
        <v>52</v>
      </c>
      <c r="D2355" s="32">
        <v>552559</v>
      </c>
      <c r="E2355" s="32">
        <v>-552559</v>
      </c>
      <c r="F2355" s="33">
        <v>2006</v>
      </c>
      <c r="G2355" s="31" t="s">
        <v>86</v>
      </c>
      <c r="H2355" s="33" t="s">
        <v>52</v>
      </c>
      <c r="I2355" s="32">
        <v>1901</v>
      </c>
      <c r="J2355" s="32">
        <v>-1901</v>
      </c>
      <c r="K2355" s="33">
        <v>2006</v>
      </c>
      <c r="L2355">
        <f>VLOOKUP(B2355,NOME_BID!$A$8:$E$350,5,FALSE)</f>
        <v>25</v>
      </c>
      <c r="M2355" s="33">
        <v>24</v>
      </c>
      <c r="N2355" t="str">
        <f t="shared" si="72"/>
        <v>25-24</v>
      </c>
      <c r="O2355" t="str">
        <f t="shared" si="73"/>
        <v>24-25</v>
      </c>
    </row>
    <row r="2356" spans="1:15">
      <c r="A2356" t="s">
        <v>727</v>
      </c>
      <c r="B2356" s="31" t="s">
        <v>88</v>
      </c>
      <c r="C2356" s="33" t="s">
        <v>52</v>
      </c>
      <c r="D2356" s="32">
        <v>142431</v>
      </c>
      <c r="E2356" s="32">
        <v>-142431</v>
      </c>
      <c r="F2356" s="33">
        <v>2006</v>
      </c>
      <c r="G2356" s="31" t="s">
        <v>88</v>
      </c>
      <c r="H2356" s="33" t="s">
        <v>52</v>
      </c>
      <c r="I2356" s="33">
        <v>454</v>
      </c>
      <c r="J2356" s="33">
        <v>-454</v>
      </c>
      <c r="K2356" s="33">
        <v>2006</v>
      </c>
      <c r="L2356">
        <f>VLOOKUP(B2356,NOME_BID!$A$8:$E$350,5,FALSE)</f>
        <v>24</v>
      </c>
      <c r="M2356" s="33">
        <v>24</v>
      </c>
      <c r="N2356" t="str">
        <f t="shared" si="72"/>
        <v>24-24</v>
      </c>
      <c r="O2356" t="str">
        <f t="shared" si="73"/>
        <v>24-24</v>
      </c>
    </row>
    <row r="2357" spans="1:15">
      <c r="A2357" t="s">
        <v>727</v>
      </c>
      <c r="B2357" s="31" t="s">
        <v>90</v>
      </c>
      <c r="C2357" s="33" t="s">
        <v>52</v>
      </c>
      <c r="D2357" s="32">
        <v>30173</v>
      </c>
      <c r="E2357" s="32">
        <v>-30173</v>
      </c>
      <c r="F2357" s="33">
        <v>2006</v>
      </c>
      <c r="G2357" s="31" t="s">
        <v>90</v>
      </c>
      <c r="H2357" s="33" t="s">
        <v>52</v>
      </c>
      <c r="I2357" s="33">
        <v>390</v>
      </c>
      <c r="J2357" s="33">
        <v>-390</v>
      </c>
      <c r="K2357" s="33">
        <v>2006</v>
      </c>
      <c r="L2357">
        <f>VLOOKUP(B2357,NOME_BID!$A$8:$E$350,5,FALSE)</f>
        <v>24</v>
      </c>
      <c r="M2357" s="33">
        <v>24</v>
      </c>
      <c r="N2357" t="str">
        <f t="shared" si="72"/>
        <v>24-24</v>
      </c>
      <c r="O2357" t="str">
        <f t="shared" si="73"/>
        <v>24-24</v>
      </c>
    </row>
    <row r="2358" spans="1:15">
      <c r="A2358" t="s">
        <v>727</v>
      </c>
      <c r="B2358" s="31" t="s">
        <v>91</v>
      </c>
      <c r="C2358" s="33">
        <v>465</v>
      </c>
      <c r="D2358" s="32">
        <v>830236</v>
      </c>
      <c r="E2358" s="32">
        <v>-829771</v>
      </c>
      <c r="F2358" s="33">
        <v>2006</v>
      </c>
      <c r="G2358" s="31" t="s">
        <v>91</v>
      </c>
      <c r="H2358" s="33">
        <v>4</v>
      </c>
      <c r="I2358" s="32">
        <v>1592</v>
      </c>
      <c r="J2358" s="32">
        <v>-1588</v>
      </c>
      <c r="K2358" s="33">
        <v>2006</v>
      </c>
      <c r="L2358">
        <f>VLOOKUP(B2358,NOME_BID!$A$8:$E$350,5,FALSE)</f>
        <v>26</v>
      </c>
      <c r="M2358" s="33">
        <v>24</v>
      </c>
      <c r="N2358" t="str">
        <f t="shared" si="72"/>
        <v>26-24</v>
      </c>
      <c r="O2358" t="str">
        <f t="shared" si="73"/>
        <v>24-26</v>
      </c>
    </row>
    <row r="2359" spans="1:15">
      <c r="A2359" t="s">
        <v>727</v>
      </c>
      <c r="B2359" s="31" t="s">
        <v>92</v>
      </c>
      <c r="C2359" s="32">
        <v>3991630</v>
      </c>
      <c r="D2359" s="32">
        <v>151486</v>
      </c>
      <c r="E2359" s="32">
        <v>3840144</v>
      </c>
      <c r="F2359" s="33">
        <v>2006</v>
      </c>
      <c r="G2359" s="31" t="s">
        <v>92</v>
      </c>
      <c r="H2359" s="32">
        <v>2426</v>
      </c>
      <c r="I2359" s="33">
        <v>364</v>
      </c>
      <c r="J2359" s="32">
        <v>2062</v>
      </c>
      <c r="K2359" s="33">
        <v>2006</v>
      </c>
      <c r="L2359">
        <f>VLOOKUP(B2359,NOME_BID!$A$8:$E$350,5,FALSE)</f>
        <v>24</v>
      </c>
      <c r="M2359" s="33">
        <v>24</v>
      </c>
      <c r="N2359" t="str">
        <f t="shared" si="72"/>
        <v>24-24</v>
      </c>
      <c r="O2359" t="str">
        <f t="shared" si="73"/>
        <v>24-24</v>
      </c>
    </row>
    <row r="2360" spans="1:15">
      <c r="A2360" t="s">
        <v>727</v>
      </c>
      <c r="B2360" s="31" t="s">
        <v>41</v>
      </c>
      <c r="C2360" s="33" t="s">
        <v>52</v>
      </c>
      <c r="D2360" s="33">
        <v>46</v>
      </c>
      <c r="E2360" s="33">
        <v>-46</v>
      </c>
      <c r="F2360" s="33">
        <v>2006</v>
      </c>
      <c r="G2360" s="31" t="s">
        <v>41</v>
      </c>
      <c r="H2360" s="33" t="s">
        <v>52</v>
      </c>
      <c r="I2360" s="33">
        <v>0</v>
      </c>
      <c r="J2360" s="33">
        <v>0</v>
      </c>
      <c r="K2360" s="33">
        <v>2006</v>
      </c>
      <c r="L2360">
        <f>VLOOKUP(B2360,NOME_BID!$A$8:$E$350,5,FALSE)</f>
        <v>13</v>
      </c>
      <c r="M2360" s="33">
        <v>24</v>
      </c>
      <c r="N2360" t="str">
        <f t="shared" si="72"/>
        <v>13-24</v>
      </c>
      <c r="O2360" t="str">
        <f t="shared" si="73"/>
        <v>24-13</v>
      </c>
    </row>
    <row r="2361" spans="1:15">
      <c r="A2361" t="s">
        <v>727</v>
      </c>
      <c r="B2361" s="31" t="s">
        <v>93</v>
      </c>
      <c r="C2361" s="33" t="s">
        <v>52</v>
      </c>
      <c r="D2361" s="33">
        <v>68</v>
      </c>
      <c r="E2361" s="33">
        <v>-68</v>
      </c>
      <c r="F2361" s="33">
        <v>2006</v>
      </c>
      <c r="G2361" s="31" t="s">
        <v>93</v>
      </c>
      <c r="H2361" s="33" t="s">
        <v>52</v>
      </c>
      <c r="I2361" s="33">
        <v>0</v>
      </c>
      <c r="J2361" s="33">
        <v>0</v>
      </c>
      <c r="K2361" s="33">
        <v>2006</v>
      </c>
      <c r="L2361">
        <f>VLOOKUP(B2361,NOME_BID!$A$8:$E$350,5,FALSE)</f>
        <v>26</v>
      </c>
      <c r="M2361" s="33">
        <v>24</v>
      </c>
      <c r="N2361" t="str">
        <f t="shared" si="72"/>
        <v>26-24</v>
      </c>
      <c r="O2361" t="str">
        <f t="shared" si="73"/>
        <v>24-26</v>
      </c>
    </row>
    <row r="2362" spans="1:15">
      <c r="A2362" t="s">
        <v>727</v>
      </c>
      <c r="B2362" s="31" t="s">
        <v>94</v>
      </c>
      <c r="C2362" s="33" t="s">
        <v>52</v>
      </c>
      <c r="D2362" s="32">
        <v>1424</v>
      </c>
      <c r="E2362" s="32">
        <v>-1424</v>
      </c>
      <c r="F2362" s="33">
        <v>2006</v>
      </c>
      <c r="G2362" s="31" t="s">
        <v>94</v>
      </c>
      <c r="H2362" s="33" t="s">
        <v>52</v>
      </c>
      <c r="I2362" s="33">
        <v>33</v>
      </c>
      <c r="J2362" s="33">
        <v>-33</v>
      </c>
      <c r="K2362" s="33">
        <v>2006</v>
      </c>
      <c r="L2362">
        <f>VLOOKUP(B2362,NOME_BID!$A$8:$E$350,5,FALSE)</f>
        <v>24</v>
      </c>
      <c r="M2362" s="33">
        <v>24</v>
      </c>
      <c r="N2362" t="str">
        <f t="shared" si="72"/>
        <v>24-24</v>
      </c>
      <c r="O2362" t="str">
        <f t="shared" si="73"/>
        <v>24-24</v>
      </c>
    </row>
    <row r="2363" spans="1:15">
      <c r="A2363" t="s">
        <v>727</v>
      </c>
      <c r="B2363" s="31" t="s">
        <v>95</v>
      </c>
      <c r="C2363" s="33" t="s">
        <v>52</v>
      </c>
      <c r="D2363" s="32">
        <v>1020</v>
      </c>
      <c r="E2363" s="32">
        <v>-1020</v>
      </c>
      <c r="F2363" s="33">
        <v>2006</v>
      </c>
      <c r="G2363" s="31" t="s">
        <v>95</v>
      </c>
      <c r="H2363" s="33" t="s">
        <v>52</v>
      </c>
      <c r="I2363" s="33">
        <v>4</v>
      </c>
      <c r="J2363" s="33">
        <v>-4</v>
      </c>
      <c r="K2363" s="33">
        <v>2006</v>
      </c>
      <c r="L2363">
        <f>VLOOKUP(B2363,NOME_BID!$A$8:$E$350,5,FALSE)</f>
        <v>26</v>
      </c>
      <c r="M2363" s="33">
        <v>24</v>
      </c>
      <c r="N2363" t="str">
        <f t="shared" si="72"/>
        <v>26-24</v>
      </c>
      <c r="O2363" t="str">
        <f t="shared" si="73"/>
        <v>24-26</v>
      </c>
    </row>
    <row r="2364" spans="1:15">
      <c r="A2364" t="s">
        <v>727</v>
      </c>
      <c r="B2364" s="31" t="s">
        <v>96</v>
      </c>
      <c r="C2364" s="33" t="s">
        <v>52</v>
      </c>
      <c r="D2364" s="33">
        <v>770</v>
      </c>
      <c r="E2364" s="33">
        <v>-770</v>
      </c>
      <c r="F2364" s="33">
        <v>2006</v>
      </c>
      <c r="G2364" s="31" t="s">
        <v>96</v>
      </c>
      <c r="H2364" s="33" t="s">
        <v>52</v>
      </c>
      <c r="I2364" s="33">
        <v>57</v>
      </c>
      <c r="J2364" s="33">
        <v>-57</v>
      </c>
      <c r="K2364" s="33">
        <v>2006</v>
      </c>
      <c r="L2364">
        <f>VLOOKUP(B2364,NOME_BID!$A$8:$E$350,5,FALSE)</f>
        <v>26</v>
      </c>
      <c r="M2364" s="33">
        <v>24</v>
      </c>
      <c r="N2364" t="str">
        <f t="shared" si="72"/>
        <v>26-24</v>
      </c>
      <c r="O2364" t="str">
        <f t="shared" si="73"/>
        <v>24-26</v>
      </c>
    </row>
    <row r="2365" spans="1:15">
      <c r="A2365" t="s">
        <v>727</v>
      </c>
      <c r="B2365" s="31" t="s">
        <v>97</v>
      </c>
      <c r="C2365" s="33" t="s">
        <v>52</v>
      </c>
      <c r="D2365" s="33">
        <v>920</v>
      </c>
      <c r="E2365" s="33">
        <v>-920</v>
      </c>
      <c r="F2365" s="33">
        <v>2006</v>
      </c>
      <c r="G2365" s="31" t="s">
        <v>97</v>
      </c>
      <c r="H2365" s="33" t="s">
        <v>52</v>
      </c>
      <c r="I2365" s="33">
        <v>10</v>
      </c>
      <c r="J2365" s="33">
        <v>-10</v>
      </c>
      <c r="K2365" s="33">
        <v>2006</v>
      </c>
      <c r="L2365">
        <f>VLOOKUP(B2365,NOME_BID!$A$8:$E$350,5,FALSE)</f>
        <v>26</v>
      </c>
      <c r="M2365" s="33">
        <v>24</v>
      </c>
      <c r="N2365" t="str">
        <f t="shared" si="72"/>
        <v>26-24</v>
      </c>
      <c r="O2365" t="str">
        <f t="shared" si="73"/>
        <v>24-26</v>
      </c>
    </row>
    <row r="2366" spans="1:15">
      <c r="A2366" t="s">
        <v>727</v>
      </c>
      <c r="B2366" s="31" t="s">
        <v>98</v>
      </c>
      <c r="C2366" s="33">
        <v>269</v>
      </c>
      <c r="D2366" s="32">
        <v>336359</v>
      </c>
      <c r="E2366" s="32">
        <v>-336090</v>
      </c>
      <c r="F2366" s="33">
        <v>2006</v>
      </c>
      <c r="G2366" s="31" t="s">
        <v>98</v>
      </c>
      <c r="H2366" s="33">
        <v>1</v>
      </c>
      <c r="I2366" s="33">
        <v>457</v>
      </c>
      <c r="J2366" s="33">
        <v>-456</v>
      </c>
      <c r="K2366" s="33">
        <v>2006</v>
      </c>
      <c r="L2366">
        <f>VLOOKUP(B2366,NOME_BID!$A$8:$E$350,5,FALSE)</f>
        <v>26</v>
      </c>
      <c r="M2366" s="33">
        <v>24</v>
      </c>
      <c r="N2366" t="str">
        <f t="shared" si="72"/>
        <v>26-24</v>
      </c>
      <c r="O2366" t="str">
        <f t="shared" si="73"/>
        <v>24-26</v>
      </c>
    </row>
    <row r="2367" spans="1:15">
      <c r="A2367" t="s">
        <v>727</v>
      </c>
      <c r="B2367" s="31" t="s">
        <v>99</v>
      </c>
      <c r="C2367" s="32">
        <v>612519</v>
      </c>
      <c r="D2367" s="32">
        <v>28185853</v>
      </c>
      <c r="E2367" s="32">
        <v>-27573334</v>
      </c>
      <c r="F2367" s="33">
        <v>2006</v>
      </c>
      <c r="G2367" s="31" t="s">
        <v>99</v>
      </c>
      <c r="H2367" s="32">
        <v>7013</v>
      </c>
      <c r="I2367" s="32">
        <v>116267</v>
      </c>
      <c r="J2367" s="32">
        <v>-109254</v>
      </c>
      <c r="K2367" s="33">
        <v>2006</v>
      </c>
      <c r="L2367">
        <f>VLOOKUP(B2367,NOME_BID!$A$8:$E$350,5,FALSE)</f>
        <v>21</v>
      </c>
      <c r="M2367" s="33">
        <v>24</v>
      </c>
      <c r="N2367" t="str">
        <f t="shared" si="72"/>
        <v>21-24</v>
      </c>
      <c r="O2367" t="str">
        <f t="shared" si="73"/>
        <v>24-21</v>
      </c>
    </row>
    <row r="2368" spans="1:15">
      <c r="A2368" t="s">
        <v>727</v>
      </c>
      <c r="B2368" s="31" t="s">
        <v>102</v>
      </c>
      <c r="C2368" s="33" t="s">
        <v>52</v>
      </c>
      <c r="D2368" s="32">
        <v>6661</v>
      </c>
      <c r="E2368" s="32">
        <v>-6661</v>
      </c>
      <c r="F2368" s="33">
        <v>2006</v>
      </c>
      <c r="G2368" s="31" t="s">
        <v>102</v>
      </c>
      <c r="H2368" s="33" t="s">
        <v>52</v>
      </c>
      <c r="I2368" s="33">
        <v>97</v>
      </c>
      <c r="J2368" s="33">
        <v>-97</v>
      </c>
      <c r="K2368" s="33">
        <v>2006</v>
      </c>
      <c r="L2368">
        <f>VLOOKUP(B2368,NOME_BID!$A$8:$E$350,5,FALSE)</f>
        <v>25</v>
      </c>
      <c r="M2368" s="33">
        <v>24</v>
      </c>
      <c r="N2368" t="str">
        <f t="shared" si="72"/>
        <v>25-24</v>
      </c>
      <c r="O2368" t="str">
        <f t="shared" si="73"/>
        <v>24-25</v>
      </c>
    </row>
    <row r="2369" spans="1:15">
      <c r="A2369" t="s">
        <v>727</v>
      </c>
      <c r="B2369" s="31" t="s">
        <v>103</v>
      </c>
      <c r="C2369" s="33">
        <v>8</v>
      </c>
      <c r="D2369" s="32">
        <v>5641</v>
      </c>
      <c r="E2369" s="32">
        <v>-5633</v>
      </c>
      <c r="F2369" s="33">
        <v>2006</v>
      </c>
      <c r="G2369" s="31" t="s">
        <v>103</v>
      </c>
      <c r="H2369" s="33">
        <v>0</v>
      </c>
      <c r="I2369" s="33">
        <v>191</v>
      </c>
      <c r="J2369" s="33">
        <v>-191</v>
      </c>
      <c r="K2369" s="33">
        <v>2006</v>
      </c>
      <c r="L2369">
        <f>VLOOKUP(B2369,NOME_BID!$A$8:$E$350,5,FALSE)</f>
        <v>26</v>
      </c>
      <c r="M2369" s="33">
        <v>24</v>
      </c>
      <c r="N2369" t="str">
        <f t="shared" si="72"/>
        <v>26-24</v>
      </c>
      <c r="O2369" t="str">
        <f t="shared" si="73"/>
        <v>24-26</v>
      </c>
    </row>
    <row r="2370" spans="1:15">
      <c r="A2370" t="s">
        <v>727</v>
      </c>
      <c r="B2370" s="31" t="s">
        <v>104</v>
      </c>
      <c r="C2370" s="33">
        <v>700</v>
      </c>
      <c r="D2370" s="32">
        <v>781403</v>
      </c>
      <c r="E2370" s="32">
        <v>-780703</v>
      </c>
      <c r="F2370" s="33">
        <v>2006</v>
      </c>
      <c r="G2370" s="31" t="s">
        <v>104</v>
      </c>
      <c r="H2370" s="33">
        <v>5</v>
      </c>
      <c r="I2370" s="32">
        <v>4044</v>
      </c>
      <c r="J2370" s="32">
        <v>-4039</v>
      </c>
      <c r="K2370" s="33">
        <v>2006</v>
      </c>
      <c r="L2370">
        <f>VLOOKUP(B2370,NOME_BID!$A$8:$E$350,5,FALSE)</f>
        <v>26</v>
      </c>
      <c r="M2370" s="33">
        <v>24</v>
      </c>
      <c r="N2370" t="str">
        <f t="shared" si="72"/>
        <v>26-24</v>
      </c>
      <c r="O2370" t="str">
        <f t="shared" si="73"/>
        <v>24-26</v>
      </c>
    </row>
    <row r="2371" spans="1:15">
      <c r="A2371" t="s">
        <v>727</v>
      </c>
      <c r="B2371" s="31" t="s">
        <v>105</v>
      </c>
      <c r="C2371" s="33" t="s">
        <v>52</v>
      </c>
      <c r="D2371" s="33">
        <v>24</v>
      </c>
      <c r="E2371" s="33">
        <v>-24</v>
      </c>
      <c r="F2371" s="33">
        <v>2006</v>
      </c>
      <c r="G2371" s="31" t="s">
        <v>105</v>
      </c>
      <c r="H2371" s="33" t="s">
        <v>52</v>
      </c>
      <c r="I2371" s="33">
        <v>1</v>
      </c>
      <c r="J2371" s="33">
        <v>-1</v>
      </c>
      <c r="K2371" s="33">
        <v>2006</v>
      </c>
      <c r="L2371">
        <f>VLOOKUP(B2371,NOME_BID!$A$8:$E$350,5,FALSE)</f>
        <v>23</v>
      </c>
      <c r="M2371" s="33">
        <v>24</v>
      </c>
      <c r="N2371" t="str">
        <f t="shared" si="72"/>
        <v>23-24</v>
      </c>
      <c r="O2371" t="str">
        <f t="shared" si="73"/>
        <v>24-23</v>
      </c>
    </row>
    <row r="2372" spans="1:15">
      <c r="A2372" t="s">
        <v>727</v>
      </c>
      <c r="B2372" s="31" t="s">
        <v>231</v>
      </c>
      <c r="C2372" s="33" t="s">
        <v>52</v>
      </c>
      <c r="D2372" s="33">
        <v>995</v>
      </c>
      <c r="E2372" s="33">
        <v>-995</v>
      </c>
      <c r="F2372" s="33">
        <v>2006</v>
      </c>
      <c r="G2372" s="31" t="s">
        <v>231</v>
      </c>
      <c r="H2372" s="33" t="s">
        <v>52</v>
      </c>
      <c r="I2372" s="33">
        <v>24</v>
      </c>
      <c r="J2372" s="33">
        <v>-24</v>
      </c>
      <c r="K2372" s="33">
        <v>2006</v>
      </c>
      <c r="L2372">
        <f>VLOOKUP(B2372,NOME_BID!$A$8:$E$350,5,FALSE)</f>
        <v>23</v>
      </c>
      <c r="M2372" s="33">
        <v>24</v>
      </c>
      <c r="N2372" t="str">
        <f t="shared" ref="N2372:N2435" si="74">CONCATENATE(L2372,"-",M2372)</f>
        <v>23-24</v>
      </c>
      <c r="O2372" t="str">
        <f t="shared" ref="O2372:O2435" si="75">CONCATENATE(M2372,"-",L2372)</f>
        <v>24-23</v>
      </c>
    </row>
    <row r="2373" spans="1:15">
      <c r="A2373" t="s">
        <v>727</v>
      </c>
      <c r="B2373" s="31" t="s">
        <v>107</v>
      </c>
      <c r="C2373" s="33" t="s">
        <v>52</v>
      </c>
      <c r="D2373" s="33">
        <v>1</v>
      </c>
      <c r="E2373" s="33">
        <v>-1</v>
      </c>
      <c r="F2373" s="33">
        <v>2006</v>
      </c>
      <c r="G2373" s="31" t="s">
        <v>107</v>
      </c>
      <c r="H2373" s="33" t="s">
        <v>52</v>
      </c>
      <c r="I2373" s="33">
        <v>0</v>
      </c>
      <c r="J2373" s="33">
        <v>0</v>
      </c>
      <c r="K2373" s="33">
        <v>2006</v>
      </c>
      <c r="L2373">
        <f>VLOOKUP(B2373,NOME_BID!$A$8:$E$350,5,FALSE)</f>
        <v>23</v>
      </c>
      <c r="M2373" s="33">
        <v>24</v>
      </c>
      <c r="N2373" t="str">
        <f t="shared" si="74"/>
        <v>23-24</v>
      </c>
      <c r="O2373" t="str">
        <f t="shared" si="75"/>
        <v>24-23</v>
      </c>
    </row>
    <row r="2374" spans="1:15">
      <c r="A2374" t="s">
        <v>727</v>
      </c>
      <c r="B2374" s="31" t="s">
        <v>108</v>
      </c>
      <c r="C2374" s="33" t="s">
        <v>52</v>
      </c>
      <c r="D2374" s="33">
        <v>391</v>
      </c>
      <c r="E2374" s="33">
        <v>-391</v>
      </c>
      <c r="F2374" s="33">
        <v>2006</v>
      </c>
      <c r="G2374" s="31" t="s">
        <v>108</v>
      </c>
      <c r="H2374" s="33" t="s">
        <v>52</v>
      </c>
      <c r="I2374" s="33">
        <v>2</v>
      </c>
      <c r="J2374" s="33">
        <v>-2</v>
      </c>
      <c r="K2374" s="33">
        <v>2006</v>
      </c>
      <c r="L2374">
        <f>VLOOKUP(B2374,NOME_BID!$A$8:$E$350,5,FALSE)</f>
        <v>26</v>
      </c>
      <c r="M2374" s="33">
        <v>24</v>
      </c>
      <c r="N2374" t="str">
        <f t="shared" si="74"/>
        <v>26-24</v>
      </c>
      <c r="O2374" t="str">
        <f t="shared" si="75"/>
        <v>24-26</v>
      </c>
    </row>
    <row r="2375" spans="1:15">
      <c r="A2375" t="s">
        <v>727</v>
      </c>
      <c r="B2375" s="31" t="s">
        <v>261</v>
      </c>
      <c r="C2375" s="33">
        <v>61</v>
      </c>
      <c r="D2375" s="32">
        <v>17968</v>
      </c>
      <c r="E2375" s="32">
        <v>-17907</v>
      </c>
      <c r="F2375" s="33">
        <v>2006</v>
      </c>
      <c r="G2375" s="31" t="s">
        <v>261</v>
      </c>
      <c r="H2375" s="33">
        <v>0</v>
      </c>
      <c r="I2375" s="33">
        <v>27</v>
      </c>
      <c r="J2375" s="33">
        <v>-27</v>
      </c>
      <c r="K2375" s="33">
        <v>2006</v>
      </c>
      <c r="L2375">
        <f>VLOOKUP(B2375,NOME_BID!$A$8:$E$350,5,FALSE)</f>
        <v>24</v>
      </c>
      <c r="M2375" s="33">
        <v>24</v>
      </c>
      <c r="N2375" t="str">
        <f t="shared" si="74"/>
        <v>24-24</v>
      </c>
      <c r="O2375" t="str">
        <f t="shared" si="75"/>
        <v>24-24</v>
      </c>
    </row>
    <row r="2376" spans="1:15">
      <c r="A2376" t="s">
        <v>727</v>
      </c>
      <c r="B2376" s="31" t="s">
        <v>110</v>
      </c>
      <c r="C2376" s="33" t="s">
        <v>52</v>
      </c>
      <c r="D2376" s="32">
        <v>5935</v>
      </c>
      <c r="E2376" s="32">
        <v>-5935</v>
      </c>
      <c r="F2376" s="33">
        <v>2006</v>
      </c>
      <c r="G2376" s="31" t="s">
        <v>110</v>
      </c>
      <c r="H2376" s="33" t="s">
        <v>52</v>
      </c>
      <c r="I2376" s="33">
        <v>57</v>
      </c>
      <c r="J2376" s="33">
        <v>-57</v>
      </c>
      <c r="K2376" s="33">
        <v>2006</v>
      </c>
      <c r="L2376">
        <f>VLOOKUP(B2376,NOME_BID!$A$8:$E$350,5,FALSE)</f>
        <v>24</v>
      </c>
      <c r="M2376" s="33">
        <v>24</v>
      </c>
      <c r="N2376" t="str">
        <f t="shared" si="74"/>
        <v>24-24</v>
      </c>
      <c r="O2376" t="str">
        <f t="shared" si="75"/>
        <v>24-24</v>
      </c>
    </row>
    <row r="2377" spans="1:15">
      <c r="A2377" t="s">
        <v>727</v>
      </c>
      <c r="B2377" s="31" t="s">
        <v>111</v>
      </c>
      <c r="C2377" s="33" t="s">
        <v>52</v>
      </c>
      <c r="D2377" s="33">
        <v>11</v>
      </c>
      <c r="E2377" s="33">
        <v>-11</v>
      </c>
      <c r="F2377" s="33">
        <v>2006</v>
      </c>
      <c r="G2377" s="31" t="s">
        <v>111</v>
      </c>
      <c r="H2377" s="33" t="s">
        <v>52</v>
      </c>
      <c r="I2377" s="33">
        <v>0</v>
      </c>
      <c r="J2377" s="33">
        <v>0</v>
      </c>
      <c r="K2377" s="33">
        <v>2006</v>
      </c>
      <c r="L2377">
        <f>VLOOKUP(B2377,NOME_BID!$A$8:$E$350,5,FALSE)</f>
        <v>23</v>
      </c>
      <c r="M2377" s="33">
        <v>24</v>
      </c>
      <c r="N2377" t="str">
        <f t="shared" si="74"/>
        <v>23-24</v>
      </c>
      <c r="O2377" t="str">
        <f t="shared" si="75"/>
        <v>24-23</v>
      </c>
    </row>
    <row r="2378" spans="1:15">
      <c r="A2378" t="s">
        <v>727</v>
      </c>
      <c r="B2378" s="31" t="s">
        <v>113</v>
      </c>
      <c r="C2378" s="32">
        <v>239966</v>
      </c>
      <c r="D2378" s="32">
        <v>11448628</v>
      </c>
      <c r="E2378" s="32">
        <v>-11208662</v>
      </c>
      <c r="F2378" s="33">
        <v>2006</v>
      </c>
      <c r="G2378" s="31" t="s">
        <v>113</v>
      </c>
      <c r="H2378" s="33">
        <v>401</v>
      </c>
      <c r="I2378" s="32">
        <v>3673</v>
      </c>
      <c r="J2378" s="32">
        <v>-3272</v>
      </c>
      <c r="K2378" s="33">
        <v>2006</v>
      </c>
      <c r="L2378">
        <f>VLOOKUP(B2378,NOME_BID!$A$8:$E$350,5,FALSE)</f>
        <v>17</v>
      </c>
      <c r="M2378" s="33">
        <v>24</v>
      </c>
      <c r="N2378" t="str">
        <f t="shared" si="74"/>
        <v>17-24</v>
      </c>
      <c r="O2378" t="str">
        <f t="shared" si="75"/>
        <v>24-17</v>
      </c>
    </row>
    <row r="2379" spans="1:15">
      <c r="A2379" t="s">
        <v>727</v>
      </c>
      <c r="B2379" s="31" t="s">
        <v>114</v>
      </c>
      <c r="C2379" s="33" t="s">
        <v>52</v>
      </c>
      <c r="D2379" s="32">
        <v>3780</v>
      </c>
      <c r="E2379" s="32">
        <v>-3780</v>
      </c>
      <c r="F2379" s="33">
        <v>2006</v>
      </c>
      <c r="G2379" s="31" t="s">
        <v>114</v>
      </c>
      <c r="H2379" s="33" t="s">
        <v>52</v>
      </c>
      <c r="I2379" s="33">
        <v>34</v>
      </c>
      <c r="J2379" s="33">
        <v>-34</v>
      </c>
      <c r="K2379" s="33">
        <v>2006</v>
      </c>
      <c r="L2379">
        <f>VLOOKUP(B2379,NOME_BID!$A$8:$E$350,5,FALSE)</f>
        <v>24</v>
      </c>
      <c r="M2379" s="33">
        <v>24</v>
      </c>
      <c r="N2379" t="str">
        <f t="shared" si="74"/>
        <v>24-24</v>
      </c>
      <c r="O2379" t="str">
        <f t="shared" si="75"/>
        <v>24-24</v>
      </c>
    </row>
    <row r="2380" spans="1:15">
      <c r="A2380" t="s">
        <v>727</v>
      </c>
      <c r="B2380" s="31" t="s">
        <v>115</v>
      </c>
      <c r="C2380" s="33" t="s">
        <v>52</v>
      </c>
      <c r="D2380" s="32">
        <v>6510833</v>
      </c>
      <c r="E2380" s="32">
        <v>-6510833</v>
      </c>
      <c r="F2380" s="33">
        <v>2006</v>
      </c>
      <c r="G2380" s="31" t="s">
        <v>115</v>
      </c>
      <c r="H2380" s="33" t="s">
        <v>52</v>
      </c>
      <c r="I2380" s="32">
        <v>4682</v>
      </c>
      <c r="J2380" s="32">
        <v>-4682</v>
      </c>
      <c r="K2380" s="33">
        <v>2006</v>
      </c>
      <c r="L2380">
        <f>VLOOKUP(B2380,NOME_BID!$A$8:$E$350,5,FALSE)</f>
        <v>24</v>
      </c>
      <c r="M2380" s="33">
        <v>24</v>
      </c>
      <c r="N2380" t="str">
        <f t="shared" si="74"/>
        <v>24-24</v>
      </c>
      <c r="O2380" t="str">
        <f t="shared" si="75"/>
        <v>24-24</v>
      </c>
    </row>
    <row r="2381" spans="1:15">
      <c r="A2381" t="s">
        <v>727</v>
      </c>
      <c r="B2381" s="31" t="s">
        <v>234</v>
      </c>
      <c r="C2381" s="33" t="s">
        <v>52</v>
      </c>
      <c r="D2381" s="32">
        <v>97589</v>
      </c>
      <c r="E2381" s="32">
        <v>-97589</v>
      </c>
      <c r="F2381" s="33">
        <v>2006</v>
      </c>
      <c r="G2381" s="31" t="s">
        <v>234</v>
      </c>
      <c r="H2381" s="33" t="s">
        <v>52</v>
      </c>
      <c r="I2381" s="33">
        <v>438</v>
      </c>
      <c r="J2381" s="33">
        <v>-438</v>
      </c>
      <c r="K2381" s="33">
        <v>2006</v>
      </c>
      <c r="L2381">
        <f>VLOOKUP(B2381,NOME_BID!$A$8:$E$350,5,FALSE)</f>
        <v>26</v>
      </c>
      <c r="M2381" s="33">
        <v>24</v>
      </c>
      <c r="N2381" t="str">
        <f t="shared" si="74"/>
        <v>26-24</v>
      </c>
      <c r="O2381" t="str">
        <f t="shared" si="75"/>
        <v>24-26</v>
      </c>
    </row>
    <row r="2382" spans="1:15">
      <c r="A2382" t="s">
        <v>727</v>
      </c>
      <c r="B2382" s="31" t="s">
        <v>116</v>
      </c>
      <c r="C2382" s="33" t="s">
        <v>52</v>
      </c>
      <c r="D2382" s="32">
        <v>5301</v>
      </c>
      <c r="E2382" s="32">
        <v>-5301</v>
      </c>
      <c r="F2382" s="33">
        <v>2006</v>
      </c>
      <c r="G2382" s="31" t="s">
        <v>116</v>
      </c>
      <c r="H2382" s="33" t="s">
        <v>52</v>
      </c>
      <c r="I2382" s="33">
        <v>52</v>
      </c>
      <c r="J2382" s="33">
        <v>-52</v>
      </c>
      <c r="K2382" s="33">
        <v>2006</v>
      </c>
      <c r="L2382">
        <f>VLOOKUP(B2382,NOME_BID!$A$8:$E$350,5,FALSE)</f>
        <v>26</v>
      </c>
      <c r="M2382" s="33">
        <v>24</v>
      </c>
      <c r="N2382" t="str">
        <f t="shared" si="74"/>
        <v>26-24</v>
      </c>
      <c r="O2382" t="str">
        <f t="shared" si="75"/>
        <v>24-26</v>
      </c>
    </row>
    <row r="2383" spans="1:15">
      <c r="A2383" t="s">
        <v>727</v>
      </c>
      <c r="B2383" s="31" t="s">
        <v>117</v>
      </c>
      <c r="C2383" s="32">
        <v>16159</v>
      </c>
      <c r="D2383" s="32">
        <v>633881</v>
      </c>
      <c r="E2383" s="32">
        <v>-617722</v>
      </c>
      <c r="F2383" s="33">
        <v>2006</v>
      </c>
      <c r="G2383" s="31" t="s">
        <v>117</v>
      </c>
      <c r="H2383" s="33">
        <v>11</v>
      </c>
      <c r="I2383" s="32">
        <v>1314</v>
      </c>
      <c r="J2383" s="32">
        <v>-1303</v>
      </c>
      <c r="K2383" s="33">
        <v>2006</v>
      </c>
      <c r="L2383">
        <f>VLOOKUP(B2383,NOME_BID!$A$8:$E$350,5,FALSE)</f>
        <v>25</v>
      </c>
      <c r="M2383" s="33">
        <v>24</v>
      </c>
      <c r="N2383" t="str">
        <f t="shared" si="74"/>
        <v>25-24</v>
      </c>
      <c r="O2383" t="str">
        <f t="shared" si="75"/>
        <v>24-25</v>
      </c>
    </row>
    <row r="2384" spans="1:15">
      <c r="A2384" t="s">
        <v>727</v>
      </c>
      <c r="B2384" s="31" t="s">
        <v>118</v>
      </c>
      <c r="C2384" s="33" t="s">
        <v>52</v>
      </c>
      <c r="D2384" s="32">
        <v>184871</v>
      </c>
      <c r="E2384" s="32">
        <v>-184871</v>
      </c>
      <c r="F2384" s="33">
        <v>2006</v>
      </c>
      <c r="G2384" s="31" t="s">
        <v>118</v>
      </c>
      <c r="H2384" s="33" t="s">
        <v>52</v>
      </c>
      <c r="I2384" s="33">
        <v>315</v>
      </c>
      <c r="J2384" s="33">
        <v>-315</v>
      </c>
      <c r="K2384" s="33">
        <v>2006</v>
      </c>
      <c r="L2384">
        <f>VLOOKUP(B2384,NOME_BID!$A$8:$E$350,5,FALSE)</f>
        <v>25</v>
      </c>
      <c r="M2384" s="33">
        <v>24</v>
      </c>
      <c r="N2384" t="str">
        <f t="shared" si="74"/>
        <v>25-24</v>
      </c>
      <c r="O2384" t="str">
        <f t="shared" si="75"/>
        <v>24-25</v>
      </c>
    </row>
    <row r="2385" spans="1:15">
      <c r="A2385" t="s">
        <v>727</v>
      </c>
      <c r="B2385" s="31" t="s">
        <v>120</v>
      </c>
      <c r="C2385" s="33" t="s">
        <v>52</v>
      </c>
      <c r="D2385" s="32">
        <v>4208</v>
      </c>
      <c r="E2385" s="32">
        <v>-4208</v>
      </c>
      <c r="F2385" s="33">
        <v>2006</v>
      </c>
      <c r="G2385" s="31" t="s">
        <v>120</v>
      </c>
      <c r="H2385" s="33" t="s">
        <v>52</v>
      </c>
      <c r="I2385" s="33">
        <v>41</v>
      </c>
      <c r="J2385" s="33">
        <v>-41</v>
      </c>
      <c r="K2385" s="33">
        <v>2006</v>
      </c>
      <c r="L2385">
        <f>VLOOKUP(B2385,NOME_BID!$A$8:$E$350,5,FALSE)</f>
        <v>26</v>
      </c>
      <c r="M2385" s="33">
        <v>24</v>
      </c>
      <c r="N2385" t="str">
        <f t="shared" si="74"/>
        <v>26-24</v>
      </c>
      <c r="O2385" t="str">
        <f t="shared" si="75"/>
        <v>24-26</v>
      </c>
    </row>
    <row r="2386" spans="1:15">
      <c r="A2386" t="s">
        <v>727</v>
      </c>
      <c r="B2386" s="31" t="s">
        <v>121</v>
      </c>
      <c r="C2386" s="33" t="s">
        <v>52</v>
      </c>
      <c r="D2386" s="32">
        <v>33946</v>
      </c>
      <c r="E2386" s="32">
        <v>-33946</v>
      </c>
      <c r="F2386" s="33">
        <v>2006</v>
      </c>
      <c r="G2386" s="31" t="s">
        <v>121</v>
      </c>
      <c r="H2386" s="33" t="s">
        <v>52</v>
      </c>
      <c r="I2386" s="33">
        <v>303</v>
      </c>
      <c r="J2386" s="33">
        <v>-303</v>
      </c>
      <c r="K2386" s="33">
        <v>2006</v>
      </c>
      <c r="L2386">
        <f>VLOOKUP(B2386,NOME_BID!$A$8:$E$350,5,FALSE)</f>
        <v>26</v>
      </c>
      <c r="M2386" s="33">
        <v>24</v>
      </c>
      <c r="N2386" t="str">
        <f t="shared" si="74"/>
        <v>26-24</v>
      </c>
      <c r="O2386" t="str">
        <f t="shared" si="75"/>
        <v>24-26</v>
      </c>
    </row>
    <row r="2387" spans="1:15">
      <c r="A2387" t="s">
        <v>727</v>
      </c>
      <c r="B2387" s="31" t="s">
        <v>235</v>
      </c>
      <c r="C2387" s="33">
        <v>144</v>
      </c>
      <c r="D2387" s="33">
        <v>713</v>
      </c>
      <c r="E2387" s="33">
        <v>-569</v>
      </c>
      <c r="F2387" s="33">
        <v>2006</v>
      </c>
      <c r="G2387" s="31" t="s">
        <v>235</v>
      </c>
      <c r="H2387" s="33">
        <v>7</v>
      </c>
      <c r="I2387" s="33">
        <v>21</v>
      </c>
      <c r="J2387" s="33">
        <v>-14</v>
      </c>
      <c r="K2387" s="33">
        <v>2006</v>
      </c>
      <c r="L2387">
        <f>VLOOKUP(B2387,NOME_BID!$A$8:$E$350,5,FALSE)</f>
        <v>24</v>
      </c>
      <c r="M2387" s="33">
        <v>24</v>
      </c>
      <c r="N2387" t="str">
        <f t="shared" si="74"/>
        <v>24-24</v>
      </c>
      <c r="O2387" t="str">
        <f t="shared" si="75"/>
        <v>24-24</v>
      </c>
    </row>
    <row r="2388" spans="1:15">
      <c r="A2388" t="s">
        <v>727</v>
      </c>
      <c r="B2388" s="31" t="s">
        <v>122</v>
      </c>
      <c r="C2388" s="33" t="s">
        <v>52</v>
      </c>
      <c r="D2388" s="33">
        <v>355</v>
      </c>
      <c r="E2388" s="33">
        <v>-355</v>
      </c>
      <c r="F2388" s="33">
        <v>2006</v>
      </c>
      <c r="G2388" s="31" t="s">
        <v>122</v>
      </c>
      <c r="H2388" s="33" t="s">
        <v>52</v>
      </c>
      <c r="I2388" s="33">
        <v>28</v>
      </c>
      <c r="J2388" s="33">
        <v>-28</v>
      </c>
      <c r="K2388" s="33">
        <v>2006</v>
      </c>
      <c r="L2388">
        <f>VLOOKUP(B2388,NOME_BID!$A$8:$E$350,5,FALSE)</f>
        <v>21</v>
      </c>
      <c r="M2388" s="33">
        <v>24</v>
      </c>
      <c r="N2388" t="str">
        <f t="shared" si="74"/>
        <v>21-24</v>
      </c>
      <c r="O2388" t="str">
        <f t="shared" si="75"/>
        <v>24-21</v>
      </c>
    </row>
    <row r="2389" spans="1:15">
      <c r="A2389" t="s">
        <v>727</v>
      </c>
      <c r="B2389" s="31" t="s">
        <v>124</v>
      </c>
      <c r="C2389" s="33" t="s">
        <v>52</v>
      </c>
      <c r="D2389" s="33">
        <v>452</v>
      </c>
      <c r="E2389" s="33">
        <v>-452</v>
      </c>
      <c r="F2389" s="33">
        <v>2006</v>
      </c>
      <c r="G2389" s="31" t="s">
        <v>124</v>
      </c>
      <c r="H2389" s="33" t="s">
        <v>52</v>
      </c>
      <c r="I2389" s="33">
        <v>33</v>
      </c>
      <c r="J2389" s="33">
        <v>-33</v>
      </c>
      <c r="K2389" s="33">
        <v>2006</v>
      </c>
      <c r="L2389">
        <f>VLOOKUP(B2389,NOME_BID!$A$8:$E$350,5,FALSE)</f>
        <v>26</v>
      </c>
      <c r="M2389" s="33">
        <v>24</v>
      </c>
      <c r="N2389" t="str">
        <f t="shared" si="74"/>
        <v>26-24</v>
      </c>
      <c r="O2389" t="str">
        <f t="shared" si="75"/>
        <v>24-26</v>
      </c>
    </row>
    <row r="2390" spans="1:15">
      <c r="A2390" t="s">
        <v>727</v>
      </c>
      <c r="B2390" s="31" t="s">
        <v>125</v>
      </c>
      <c r="C2390" s="33">
        <v>30</v>
      </c>
      <c r="D2390" s="32">
        <v>926353</v>
      </c>
      <c r="E2390" s="32">
        <v>-926323</v>
      </c>
      <c r="F2390" s="33">
        <v>2006</v>
      </c>
      <c r="G2390" s="31" t="s">
        <v>125</v>
      </c>
      <c r="H2390" s="33">
        <v>2</v>
      </c>
      <c r="I2390" s="32">
        <v>1501</v>
      </c>
      <c r="J2390" s="32">
        <v>-1499</v>
      </c>
      <c r="K2390" s="33">
        <v>2006</v>
      </c>
      <c r="L2390">
        <f>VLOOKUP(B2390,NOME_BID!$A$8:$E$350,5,FALSE)</f>
        <v>26</v>
      </c>
      <c r="M2390" s="33">
        <v>24</v>
      </c>
      <c r="N2390" t="str">
        <f t="shared" si="74"/>
        <v>26-24</v>
      </c>
      <c r="O2390" t="str">
        <f t="shared" si="75"/>
        <v>24-26</v>
      </c>
    </row>
    <row r="2391" spans="1:15">
      <c r="A2391" t="s">
        <v>727</v>
      </c>
      <c r="B2391" s="31" t="s">
        <v>126</v>
      </c>
      <c r="C2391" s="32">
        <v>286166</v>
      </c>
      <c r="D2391" s="32">
        <v>639472</v>
      </c>
      <c r="E2391" s="32">
        <v>-353306</v>
      </c>
      <c r="F2391" s="33">
        <v>2006</v>
      </c>
      <c r="G2391" s="31" t="s">
        <v>126</v>
      </c>
      <c r="H2391" s="33">
        <v>596</v>
      </c>
      <c r="I2391" s="32">
        <v>1789</v>
      </c>
      <c r="J2391" s="32">
        <v>-1193</v>
      </c>
      <c r="K2391" s="33">
        <v>2006</v>
      </c>
      <c r="L2391">
        <f>VLOOKUP(B2391,NOME_BID!$A$8:$E$350,5,FALSE)</f>
        <v>24</v>
      </c>
      <c r="M2391" s="33">
        <v>24</v>
      </c>
      <c r="N2391" t="str">
        <f t="shared" si="74"/>
        <v>24-24</v>
      </c>
      <c r="O2391" t="str">
        <f t="shared" si="75"/>
        <v>24-24</v>
      </c>
    </row>
    <row r="2392" spans="1:15">
      <c r="A2392" t="s">
        <v>727</v>
      </c>
      <c r="B2392" s="31" t="s">
        <v>127</v>
      </c>
      <c r="C2392" s="32">
        <v>11699</v>
      </c>
      <c r="D2392" s="32">
        <v>2428836</v>
      </c>
      <c r="E2392" s="32">
        <v>-2417137</v>
      </c>
      <c r="F2392" s="33">
        <v>2006</v>
      </c>
      <c r="G2392" s="31" t="s">
        <v>127</v>
      </c>
      <c r="H2392" s="33">
        <v>396</v>
      </c>
      <c r="I2392" s="32">
        <v>11803</v>
      </c>
      <c r="J2392" s="32">
        <v>-11407</v>
      </c>
      <c r="K2392" s="33">
        <v>2006</v>
      </c>
      <c r="L2392">
        <f>VLOOKUP(B2392,NOME_BID!$A$8:$E$350,5,FALSE)</f>
        <v>25</v>
      </c>
      <c r="M2392" s="33">
        <v>24</v>
      </c>
      <c r="N2392" t="str">
        <f t="shared" si="74"/>
        <v>25-24</v>
      </c>
      <c r="O2392" t="str">
        <f t="shared" si="75"/>
        <v>24-25</v>
      </c>
    </row>
    <row r="2393" spans="1:15">
      <c r="A2393" t="s">
        <v>727</v>
      </c>
      <c r="B2393" s="31" t="s">
        <v>128</v>
      </c>
      <c r="C2393" s="33" t="s">
        <v>52</v>
      </c>
      <c r="D2393" s="33">
        <v>1</v>
      </c>
      <c r="E2393" s="33">
        <v>-1</v>
      </c>
      <c r="F2393" s="33">
        <v>2006</v>
      </c>
      <c r="G2393" s="31" t="s">
        <v>128</v>
      </c>
      <c r="H2393" s="33" t="s">
        <v>52</v>
      </c>
      <c r="I2393" s="33">
        <v>0</v>
      </c>
      <c r="J2393" s="33">
        <v>0</v>
      </c>
      <c r="K2393" s="33">
        <v>2006</v>
      </c>
      <c r="L2393">
        <f>VLOOKUP(B2393,NOME_BID!$A$8:$E$350,5,FALSE)</f>
        <v>26</v>
      </c>
      <c r="M2393" s="33">
        <v>24</v>
      </c>
      <c r="N2393" t="str">
        <f t="shared" si="74"/>
        <v>26-24</v>
      </c>
      <c r="O2393" t="str">
        <f t="shared" si="75"/>
        <v>24-26</v>
      </c>
    </row>
    <row r="2394" spans="1:15">
      <c r="A2394" t="s">
        <v>727</v>
      </c>
      <c r="B2394" s="31" t="s">
        <v>130</v>
      </c>
      <c r="C2394" s="33" t="s">
        <v>52</v>
      </c>
      <c r="D2394" s="33">
        <v>1</v>
      </c>
      <c r="E2394" s="33">
        <v>-1</v>
      </c>
      <c r="F2394" s="33">
        <v>2006</v>
      </c>
      <c r="G2394" s="31" t="s">
        <v>130</v>
      </c>
      <c r="H2394" s="33" t="s">
        <v>52</v>
      </c>
      <c r="I2394" s="33">
        <v>0</v>
      </c>
      <c r="J2394" s="33">
        <v>0</v>
      </c>
      <c r="K2394" s="33">
        <v>2006</v>
      </c>
      <c r="L2394">
        <f>VLOOKUP(B2394,NOME_BID!$A$8:$E$350,5,FALSE)</f>
        <v>22</v>
      </c>
      <c r="M2394" s="33">
        <v>24</v>
      </c>
      <c r="N2394" t="str">
        <f t="shared" si="74"/>
        <v>22-24</v>
      </c>
      <c r="O2394" t="str">
        <f t="shared" si="75"/>
        <v>24-22</v>
      </c>
    </row>
    <row r="2395" spans="1:15">
      <c r="A2395" t="s">
        <v>727</v>
      </c>
      <c r="B2395" s="31" t="s">
        <v>135</v>
      </c>
      <c r="C2395" s="33" t="s">
        <v>52</v>
      </c>
      <c r="D2395" s="33">
        <v>857</v>
      </c>
      <c r="E2395" s="33">
        <v>-857</v>
      </c>
      <c r="F2395" s="33">
        <v>2006</v>
      </c>
      <c r="G2395" s="31" t="s">
        <v>135</v>
      </c>
      <c r="H2395" s="33" t="s">
        <v>52</v>
      </c>
      <c r="I2395" s="33">
        <v>5</v>
      </c>
      <c r="J2395" s="33">
        <v>-5</v>
      </c>
      <c r="K2395" s="33">
        <v>2006</v>
      </c>
      <c r="L2395">
        <f>VLOOKUP(B2395,NOME_BID!$A$8:$E$350,5,FALSE)</f>
        <v>26</v>
      </c>
      <c r="M2395" s="33">
        <v>24</v>
      </c>
      <c r="N2395" t="str">
        <f t="shared" si="74"/>
        <v>26-24</v>
      </c>
      <c r="O2395" t="str">
        <f t="shared" si="75"/>
        <v>24-26</v>
      </c>
    </row>
    <row r="2396" spans="1:15">
      <c r="A2396" t="s">
        <v>727</v>
      </c>
      <c r="B2396" s="31" t="s">
        <v>137</v>
      </c>
      <c r="C2396" s="33" t="s">
        <v>52</v>
      </c>
      <c r="D2396" s="32">
        <v>5675</v>
      </c>
      <c r="E2396" s="32">
        <v>-5675</v>
      </c>
      <c r="F2396" s="33">
        <v>2006</v>
      </c>
      <c r="G2396" s="31" t="s">
        <v>137</v>
      </c>
      <c r="H2396" s="33" t="s">
        <v>52</v>
      </c>
      <c r="I2396" s="33">
        <v>26</v>
      </c>
      <c r="J2396" s="33">
        <v>-26</v>
      </c>
      <c r="K2396" s="33">
        <v>2006</v>
      </c>
      <c r="L2396">
        <f>VLOOKUP(B2396,NOME_BID!$A$8:$E$350,5,FALSE)</f>
        <v>26</v>
      </c>
      <c r="M2396" s="33">
        <v>24</v>
      </c>
      <c r="N2396" t="str">
        <f t="shared" si="74"/>
        <v>26-24</v>
      </c>
      <c r="O2396" t="str">
        <f t="shared" si="75"/>
        <v>24-26</v>
      </c>
    </row>
    <row r="2397" spans="1:15">
      <c r="A2397" t="s">
        <v>727</v>
      </c>
      <c r="B2397" s="31" t="s">
        <v>145</v>
      </c>
      <c r="C2397" s="33" t="s">
        <v>52</v>
      </c>
      <c r="D2397" s="32">
        <v>183574</v>
      </c>
      <c r="E2397" s="32">
        <v>-183574</v>
      </c>
      <c r="F2397" s="33">
        <v>2006</v>
      </c>
      <c r="G2397" s="31" t="s">
        <v>145</v>
      </c>
      <c r="H2397" s="33" t="s">
        <v>52</v>
      </c>
      <c r="I2397" s="33">
        <v>671</v>
      </c>
      <c r="J2397" s="33">
        <v>-671</v>
      </c>
      <c r="K2397" s="33">
        <v>2006</v>
      </c>
      <c r="L2397">
        <f>VLOOKUP(B2397,NOME_BID!$A$8:$E$350,5,FALSE)</f>
        <v>25</v>
      </c>
      <c r="M2397" s="33">
        <v>24</v>
      </c>
      <c r="N2397" t="str">
        <f t="shared" si="74"/>
        <v>25-24</v>
      </c>
      <c r="O2397" t="str">
        <f t="shared" si="75"/>
        <v>24-25</v>
      </c>
    </row>
    <row r="2398" spans="1:15">
      <c r="A2398" t="s">
        <v>727</v>
      </c>
      <c r="B2398" s="31" t="s">
        <v>146</v>
      </c>
      <c r="C2398" s="33" t="s">
        <v>52</v>
      </c>
      <c r="D2398" s="32">
        <v>11820</v>
      </c>
      <c r="E2398" s="32">
        <v>-11820</v>
      </c>
      <c r="F2398" s="33">
        <v>2006</v>
      </c>
      <c r="G2398" s="31" t="s">
        <v>146</v>
      </c>
      <c r="H2398" s="33" t="s">
        <v>52</v>
      </c>
      <c r="I2398" s="33">
        <v>12</v>
      </c>
      <c r="J2398" s="33">
        <v>-12</v>
      </c>
      <c r="K2398" s="33">
        <v>2006</v>
      </c>
      <c r="L2398">
        <f>VLOOKUP(B2398,NOME_BID!$A$8:$E$350,5,FALSE)</f>
        <v>22</v>
      </c>
      <c r="M2398" s="33">
        <v>24</v>
      </c>
      <c r="N2398" t="str">
        <f t="shared" si="74"/>
        <v>22-24</v>
      </c>
      <c r="O2398" t="str">
        <f t="shared" si="75"/>
        <v>24-22</v>
      </c>
    </row>
    <row r="2399" spans="1:15">
      <c r="A2399" t="s">
        <v>727</v>
      </c>
      <c r="B2399" s="31" t="s">
        <v>149</v>
      </c>
      <c r="C2399" s="33" t="s">
        <v>52</v>
      </c>
      <c r="D2399" s="33">
        <v>268</v>
      </c>
      <c r="E2399" s="33">
        <v>-268</v>
      </c>
      <c r="F2399" s="33">
        <v>2006</v>
      </c>
      <c r="G2399" s="31" t="s">
        <v>149</v>
      </c>
      <c r="H2399" s="33" t="s">
        <v>52</v>
      </c>
      <c r="I2399" s="33">
        <v>9</v>
      </c>
      <c r="J2399" s="33">
        <v>-9</v>
      </c>
      <c r="K2399" s="33">
        <v>2006</v>
      </c>
      <c r="L2399">
        <f>VLOOKUP(B2399,NOME_BID!$A$8:$E$350,5,FALSE)</f>
        <v>26</v>
      </c>
      <c r="M2399" s="33">
        <v>24</v>
      </c>
      <c r="N2399" t="str">
        <f t="shared" si="74"/>
        <v>26-24</v>
      </c>
      <c r="O2399" t="str">
        <f t="shared" si="75"/>
        <v>24-26</v>
      </c>
    </row>
    <row r="2400" spans="1:15">
      <c r="A2400" t="s">
        <v>727</v>
      </c>
      <c r="B2400" s="31" t="s">
        <v>150</v>
      </c>
      <c r="C2400" s="33" t="s">
        <v>52</v>
      </c>
      <c r="D2400" s="32">
        <v>9796</v>
      </c>
      <c r="E2400" s="32">
        <v>-9796</v>
      </c>
      <c r="F2400" s="33">
        <v>2006</v>
      </c>
      <c r="G2400" s="31" t="s">
        <v>150</v>
      </c>
      <c r="H2400" s="33" t="s">
        <v>52</v>
      </c>
      <c r="I2400" s="33">
        <v>9</v>
      </c>
      <c r="J2400" s="33">
        <v>-9</v>
      </c>
      <c r="K2400" s="33">
        <v>2006</v>
      </c>
      <c r="L2400">
        <f>VLOOKUP(B2400,NOME_BID!$A$8:$E$350,5,FALSE)</f>
        <v>26</v>
      </c>
      <c r="M2400" s="33">
        <v>24</v>
      </c>
      <c r="N2400" t="str">
        <f t="shared" si="74"/>
        <v>26-24</v>
      </c>
      <c r="O2400" t="str">
        <f t="shared" si="75"/>
        <v>24-26</v>
      </c>
    </row>
    <row r="2401" spans="1:15">
      <c r="A2401" t="s">
        <v>727</v>
      </c>
      <c r="B2401" s="31" t="s">
        <v>264</v>
      </c>
      <c r="C2401" s="32">
        <v>136634</v>
      </c>
      <c r="D2401" s="32">
        <v>323759</v>
      </c>
      <c r="E2401" s="32">
        <v>-187125</v>
      </c>
      <c r="F2401" s="33">
        <v>2006</v>
      </c>
      <c r="G2401" s="31" t="s">
        <v>264</v>
      </c>
      <c r="H2401" s="33">
        <v>616</v>
      </c>
      <c r="I2401" s="33">
        <v>74</v>
      </c>
      <c r="J2401" s="33">
        <v>542</v>
      </c>
      <c r="K2401" s="33">
        <v>2006</v>
      </c>
      <c r="L2401">
        <f>VLOOKUP(B2401,NOME_BID!$A$8:$E$350,5,FALSE)</f>
        <v>24</v>
      </c>
      <c r="M2401" s="33">
        <v>24</v>
      </c>
      <c r="N2401" t="str">
        <f t="shared" si="74"/>
        <v>24-24</v>
      </c>
      <c r="O2401" t="str">
        <f t="shared" si="75"/>
        <v>24-24</v>
      </c>
    </row>
    <row r="2402" spans="1:15">
      <c r="A2402" t="s">
        <v>727</v>
      </c>
      <c r="B2402" s="31" t="s">
        <v>153</v>
      </c>
      <c r="C2402" s="33" t="s">
        <v>52</v>
      </c>
      <c r="D2402" s="32">
        <v>599181</v>
      </c>
      <c r="E2402" s="32">
        <v>-599181</v>
      </c>
      <c r="F2402" s="33">
        <v>2006</v>
      </c>
      <c r="G2402" s="31" t="s">
        <v>153</v>
      </c>
      <c r="H2402" s="33" t="s">
        <v>52</v>
      </c>
      <c r="I2402" s="32">
        <v>1875</v>
      </c>
      <c r="J2402" s="32">
        <v>-1875</v>
      </c>
      <c r="K2402" s="33">
        <v>2006</v>
      </c>
      <c r="L2402">
        <f>VLOOKUP(B2402,NOME_BID!$A$8:$E$350,5,FALSE)</f>
        <v>24</v>
      </c>
      <c r="M2402" s="33">
        <v>24</v>
      </c>
      <c r="N2402" t="str">
        <f t="shared" si="74"/>
        <v>24-24</v>
      </c>
      <c r="O2402" t="str">
        <f t="shared" si="75"/>
        <v>24-24</v>
      </c>
    </row>
    <row r="2403" spans="1:15">
      <c r="A2403" t="s">
        <v>727</v>
      </c>
      <c r="B2403" s="31" t="s">
        <v>290</v>
      </c>
      <c r="C2403" s="32">
        <v>184874</v>
      </c>
      <c r="D2403" s="33">
        <v>1</v>
      </c>
      <c r="E2403" s="32">
        <v>184873</v>
      </c>
      <c r="F2403" s="33">
        <v>2006</v>
      </c>
      <c r="G2403" s="31" t="s">
        <v>290</v>
      </c>
      <c r="H2403" s="33">
        <v>105</v>
      </c>
      <c r="I2403" s="33">
        <v>0</v>
      </c>
      <c r="J2403" s="33">
        <v>105</v>
      </c>
      <c r="K2403" s="33">
        <v>2006</v>
      </c>
      <c r="L2403">
        <f>VLOOKUP(B2403,NOME_BID!$A$8:$E$350,5,FALSE)</f>
        <v>24</v>
      </c>
      <c r="M2403" s="33">
        <v>24</v>
      </c>
      <c r="N2403" t="str">
        <f t="shared" si="74"/>
        <v>24-24</v>
      </c>
      <c r="O2403" t="str">
        <f t="shared" si="75"/>
        <v>24-24</v>
      </c>
    </row>
    <row r="2404" spans="1:15">
      <c r="A2404" t="s">
        <v>727</v>
      </c>
      <c r="B2404" s="31" t="s">
        <v>160</v>
      </c>
      <c r="C2404" s="33" t="s">
        <v>52</v>
      </c>
      <c r="D2404" s="33">
        <v>704</v>
      </c>
      <c r="E2404" s="33">
        <v>-704</v>
      </c>
      <c r="F2404" s="33">
        <v>2006</v>
      </c>
      <c r="G2404" s="31" t="s">
        <v>160</v>
      </c>
      <c r="H2404" s="33" t="s">
        <v>52</v>
      </c>
      <c r="I2404" s="33">
        <v>4</v>
      </c>
      <c r="J2404" s="33">
        <v>-4</v>
      </c>
      <c r="K2404" s="33">
        <v>2006</v>
      </c>
      <c r="L2404">
        <f>VLOOKUP(B2404,NOME_BID!$A$8:$E$350,5,FALSE)</f>
        <v>23</v>
      </c>
      <c r="M2404" s="33">
        <v>24</v>
      </c>
      <c r="N2404" t="str">
        <f t="shared" si="74"/>
        <v>23-24</v>
      </c>
      <c r="O2404" t="str">
        <f t="shared" si="75"/>
        <v>24-23</v>
      </c>
    </row>
    <row r="2405" spans="1:15">
      <c r="A2405" t="s">
        <v>727</v>
      </c>
      <c r="B2405" s="31" t="s">
        <v>164</v>
      </c>
      <c r="C2405" s="33">
        <v>79</v>
      </c>
      <c r="D2405" s="33">
        <v>2</v>
      </c>
      <c r="E2405" s="33">
        <v>77</v>
      </c>
      <c r="F2405" s="33">
        <v>2006</v>
      </c>
      <c r="G2405" s="31" t="s">
        <v>164</v>
      </c>
      <c r="H2405" s="33">
        <v>2</v>
      </c>
      <c r="I2405" s="33">
        <v>0</v>
      </c>
      <c r="J2405" s="33">
        <v>2</v>
      </c>
      <c r="K2405" s="33">
        <v>2006</v>
      </c>
      <c r="L2405">
        <f>VLOOKUP(B2405,NOME_BID!$A$8:$E$350,5,FALSE)</f>
        <v>23</v>
      </c>
      <c r="M2405" s="33">
        <v>24</v>
      </c>
      <c r="N2405" t="str">
        <f t="shared" si="74"/>
        <v>23-24</v>
      </c>
      <c r="O2405" t="str">
        <f t="shared" si="75"/>
        <v>24-23</v>
      </c>
    </row>
    <row r="2406" spans="1:15">
      <c r="A2406" t="s">
        <v>727</v>
      </c>
      <c r="B2406" s="31" t="s">
        <v>165</v>
      </c>
      <c r="C2406" s="33" t="s">
        <v>52</v>
      </c>
      <c r="D2406" s="32">
        <v>67908</v>
      </c>
      <c r="E2406" s="32">
        <v>-67908</v>
      </c>
      <c r="F2406" s="33">
        <v>2006</v>
      </c>
      <c r="G2406" s="31" t="s">
        <v>165</v>
      </c>
      <c r="H2406" s="33" t="s">
        <v>52</v>
      </c>
      <c r="I2406" s="33">
        <v>54</v>
      </c>
      <c r="J2406" s="33">
        <v>-54</v>
      </c>
      <c r="K2406" s="33">
        <v>2006</v>
      </c>
      <c r="L2406">
        <f>VLOOKUP(B2406,NOME_BID!$A$8:$E$350,5,FALSE)</f>
        <v>30</v>
      </c>
      <c r="M2406" s="33">
        <v>24</v>
      </c>
      <c r="N2406" t="str">
        <f t="shared" si="74"/>
        <v>30-24</v>
      </c>
      <c r="O2406" t="str">
        <f t="shared" si="75"/>
        <v>24-30</v>
      </c>
    </row>
    <row r="2407" spans="1:15">
      <c r="A2407" t="s">
        <v>727</v>
      </c>
      <c r="B2407" s="31" t="s">
        <v>166</v>
      </c>
      <c r="C2407" s="33" t="s">
        <v>52</v>
      </c>
      <c r="D2407" s="32">
        <v>297483</v>
      </c>
      <c r="E2407" s="32">
        <v>-297483</v>
      </c>
      <c r="F2407" s="33">
        <v>2006</v>
      </c>
      <c r="G2407" s="31" t="s">
        <v>166</v>
      </c>
      <c r="H2407" s="33" t="s">
        <v>52</v>
      </c>
      <c r="I2407" s="32">
        <v>1479</v>
      </c>
      <c r="J2407" s="32">
        <v>-1479</v>
      </c>
      <c r="K2407" s="33">
        <v>2006</v>
      </c>
      <c r="L2407">
        <f>VLOOKUP(B2407,NOME_BID!$A$8:$E$350,5,FALSE)</f>
        <v>26</v>
      </c>
      <c r="M2407" s="33">
        <v>24</v>
      </c>
      <c r="N2407" t="str">
        <f t="shared" si="74"/>
        <v>26-24</v>
      </c>
      <c r="O2407" t="str">
        <f t="shared" si="75"/>
        <v>24-26</v>
      </c>
    </row>
    <row r="2408" spans="1:15">
      <c r="A2408" t="s">
        <v>727</v>
      </c>
      <c r="B2408" s="31" t="s">
        <v>268</v>
      </c>
      <c r="C2408" s="33" t="s">
        <v>52</v>
      </c>
      <c r="D2408" s="33">
        <v>13</v>
      </c>
      <c r="E2408" s="33">
        <v>-13</v>
      </c>
      <c r="F2408" s="33">
        <v>2006</v>
      </c>
      <c r="G2408" s="31" t="s">
        <v>268</v>
      </c>
      <c r="H2408" s="33" t="s">
        <v>52</v>
      </c>
      <c r="I2408" s="33">
        <v>0</v>
      </c>
      <c r="J2408" s="33">
        <v>0</v>
      </c>
      <c r="K2408" s="33">
        <v>2006</v>
      </c>
      <c r="L2408">
        <f>VLOOKUP(B2408,NOME_BID!$A$8:$E$350,5,FALSE)</f>
        <v>25</v>
      </c>
      <c r="M2408" s="33">
        <v>24</v>
      </c>
      <c r="N2408" t="str">
        <f t="shared" si="74"/>
        <v>25-24</v>
      </c>
      <c r="O2408" t="str">
        <f t="shared" si="75"/>
        <v>24-25</v>
      </c>
    </row>
    <row r="2409" spans="1:15">
      <c r="A2409" t="s">
        <v>727</v>
      </c>
      <c r="B2409" s="31" t="s">
        <v>167</v>
      </c>
      <c r="C2409" s="32">
        <v>27000</v>
      </c>
      <c r="D2409" s="32">
        <v>420468</v>
      </c>
      <c r="E2409" s="32">
        <v>-393468</v>
      </c>
      <c r="F2409" s="33">
        <v>2006</v>
      </c>
      <c r="G2409" s="31" t="s">
        <v>167</v>
      </c>
      <c r="H2409" s="33">
        <v>11</v>
      </c>
      <c r="I2409" s="32">
        <v>1777</v>
      </c>
      <c r="J2409" s="32">
        <v>-1766</v>
      </c>
      <c r="K2409" s="33">
        <v>2006</v>
      </c>
      <c r="L2409">
        <f>VLOOKUP(B2409,NOME_BID!$A$8:$E$350,5,FALSE)</f>
        <v>25</v>
      </c>
      <c r="M2409" s="33">
        <v>24</v>
      </c>
      <c r="N2409" t="str">
        <f t="shared" si="74"/>
        <v>25-24</v>
      </c>
      <c r="O2409" t="str">
        <f t="shared" si="75"/>
        <v>24-25</v>
      </c>
    </row>
    <row r="2410" spans="1:15">
      <c r="A2410" t="s">
        <v>727</v>
      </c>
      <c r="B2410" s="31" t="s">
        <v>168</v>
      </c>
      <c r="C2410" s="33" t="s">
        <v>52</v>
      </c>
      <c r="D2410" s="32">
        <v>18400</v>
      </c>
      <c r="E2410" s="32">
        <v>-18400</v>
      </c>
      <c r="F2410" s="33">
        <v>2006</v>
      </c>
      <c r="G2410" s="31" t="s">
        <v>168</v>
      </c>
      <c r="H2410" s="33" t="s">
        <v>52</v>
      </c>
      <c r="I2410" s="33">
        <v>24</v>
      </c>
      <c r="J2410" s="33">
        <v>-24</v>
      </c>
      <c r="K2410" s="33">
        <v>2006</v>
      </c>
      <c r="L2410">
        <f>VLOOKUP(B2410,NOME_BID!$A$8:$E$350,5,FALSE)</f>
        <v>26</v>
      </c>
      <c r="M2410" s="33">
        <v>24</v>
      </c>
      <c r="N2410" t="str">
        <f t="shared" si="74"/>
        <v>26-24</v>
      </c>
      <c r="O2410" t="str">
        <f t="shared" si="75"/>
        <v>24-26</v>
      </c>
    </row>
    <row r="2411" spans="1:15">
      <c r="A2411" t="s">
        <v>727</v>
      </c>
      <c r="B2411" s="31" t="s">
        <v>169</v>
      </c>
      <c r="C2411" s="32">
        <v>361985</v>
      </c>
      <c r="D2411" s="32">
        <v>3713725</v>
      </c>
      <c r="E2411" s="32">
        <v>-3351740</v>
      </c>
      <c r="F2411" s="33">
        <v>2006</v>
      </c>
      <c r="G2411" s="31" t="s">
        <v>169</v>
      </c>
      <c r="H2411" s="32">
        <v>1212</v>
      </c>
      <c r="I2411" s="32">
        <v>4806</v>
      </c>
      <c r="J2411" s="32">
        <v>-3594</v>
      </c>
      <c r="K2411" s="33">
        <v>2006</v>
      </c>
      <c r="L2411">
        <f>VLOOKUP(B2411,NOME_BID!$A$8:$E$350,5,FALSE)</f>
        <v>26</v>
      </c>
      <c r="M2411" s="33">
        <v>24</v>
      </c>
      <c r="N2411" t="str">
        <f t="shared" si="74"/>
        <v>26-24</v>
      </c>
      <c r="O2411" t="str">
        <f t="shared" si="75"/>
        <v>24-26</v>
      </c>
    </row>
    <row r="2412" spans="1:15">
      <c r="A2412" t="s">
        <v>727</v>
      </c>
      <c r="B2412" s="31" t="s">
        <v>170</v>
      </c>
      <c r="C2412" s="33" t="s">
        <v>52</v>
      </c>
      <c r="D2412" s="32">
        <v>10606</v>
      </c>
      <c r="E2412" s="32">
        <v>-10606</v>
      </c>
      <c r="F2412" s="33">
        <v>2006</v>
      </c>
      <c r="G2412" s="31" t="s">
        <v>170</v>
      </c>
      <c r="H2412" s="33" t="s">
        <v>52</v>
      </c>
      <c r="I2412" s="33">
        <v>82</v>
      </c>
      <c r="J2412" s="33">
        <v>-82</v>
      </c>
      <c r="K2412" s="33">
        <v>2006</v>
      </c>
      <c r="L2412">
        <f>VLOOKUP(B2412,NOME_BID!$A$8:$E$350,5,FALSE)</f>
        <v>25</v>
      </c>
      <c r="M2412" s="33">
        <v>24</v>
      </c>
      <c r="N2412" t="str">
        <f t="shared" si="74"/>
        <v>25-24</v>
      </c>
      <c r="O2412" t="str">
        <f t="shared" si="75"/>
        <v>24-25</v>
      </c>
    </row>
    <row r="2413" spans="1:15">
      <c r="A2413" t="s">
        <v>727</v>
      </c>
      <c r="B2413" s="31" t="s">
        <v>172</v>
      </c>
      <c r="C2413" s="33">
        <v>1</v>
      </c>
      <c r="D2413" s="32">
        <v>200090</v>
      </c>
      <c r="E2413" s="32">
        <v>-200089</v>
      </c>
      <c r="F2413" s="33">
        <v>2006</v>
      </c>
      <c r="G2413" s="31" t="s">
        <v>172</v>
      </c>
      <c r="H2413" s="33">
        <v>0</v>
      </c>
      <c r="I2413" s="32">
        <v>1099</v>
      </c>
      <c r="J2413" s="32">
        <v>-1099</v>
      </c>
      <c r="K2413" s="33">
        <v>2006</v>
      </c>
      <c r="L2413">
        <f>VLOOKUP(B2413,NOME_BID!$A$8:$E$350,5,FALSE)</f>
        <v>24</v>
      </c>
      <c r="M2413" s="33">
        <v>24</v>
      </c>
      <c r="N2413" t="str">
        <f t="shared" si="74"/>
        <v>24-24</v>
      </c>
      <c r="O2413" t="str">
        <f t="shared" si="75"/>
        <v>24-24</v>
      </c>
    </row>
    <row r="2414" spans="1:15">
      <c r="A2414" t="s">
        <v>727</v>
      </c>
      <c r="B2414" s="31" t="s">
        <v>45</v>
      </c>
      <c r="C2414" s="33" t="s">
        <v>52</v>
      </c>
      <c r="D2414" s="32">
        <v>11446</v>
      </c>
      <c r="E2414" s="32">
        <v>-11446</v>
      </c>
      <c r="F2414" s="33">
        <v>2006</v>
      </c>
      <c r="G2414" s="31" t="s">
        <v>45</v>
      </c>
      <c r="H2414" s="33" t="s">
        <v>52</v>
      </c>
      <c r="I2414" s="33">
        <v>31</v>
      </c>
      <c r="J2414" s="33">
        <v>-31</v>
      </c>
      <c r="K2414" s="33">
        <v>2006</v>
      </c>
      <c r="L2414">
        <f>VLOOKUP(B2414,NOME_BID!$A$8:$E$350,5,FALSE)</f>
        <v>15</v>
      </c>
      <c r="M2414" s="33">
        <v>24</v>
      </c>
      <c r="N2414" t="str">
        <f t="shared" si="74"/>
        <v>15-24</v>
      </c>
      <c r="O2414" t="str">
        <f t="shared" si="75"/>
        <v>24-15</v>
      </c>
    </row>
    <row r="2415" spans="1:15">
      <c r="A2415" t="s">
        <v>727</v>
      </c>
      <c r="B2415" s="31" t="s">
        <v>174</v>
      </c>
      <c r="C2415" s="33">
        <v>6</v>
      </c>
      <c r="D2415" s="32">
        <v>26153</v>
      </c>
      <c r="E2415" s="32">
        <v>-26147</v>
      </c>
      <c r="F2415" s="33">
        <v>2006</v>
      </c>
      <c r="G2415" s="31" t="s">
        <v>174</v>
      </c>
      <c r="H2415" s="33">
        <v>1</v>
      </c>
      <c r="I2415" s="33">
        <v>24</v>
      </c>
      <c r="J2415" s="33">
        <v>-23</v>
      </c>
      <c r="K2415" s="33">
        <v>2006</v>
      </c>
      <c r="L2415">
        <f>VLOOKUP(B2415,NOME_BID!$A$8:$E$350,5,FALSE)</f>
        <v>26</v>
      </c>
      <c r="M2415" s="33">
        <v>24</v>
      </c>
      <c r="N2415" t="str">
        <f t="shared" si="74"/>
        <v>26-24</v>
      </c>
      <c r="O2415" t="str">
        <f t="shared" si="75"/>
        <v>24-26</v>
      </c>
    </row>
    <row r="2416" spans="1:15">
      <c r="A2416" t="s">
        <v>727</v>
      </c>
      <c r="B2416" s="31" t="s">
        <v>175</v>
      </c>
      <c r="C2416" s="33" t="s">
        <v>52</v>
      </c>
      <c r="D2416" s="32">
        <v>6456</v>
      </c>
      <c r="E2416" s="32">
        <v>-6456</v>
      </c>
      <c r="F2416" s="33">
        <v>2006</v>
      </c>
      <c r="G2416" s="31" t="s">
        <v>175</v>
      </c>
      <c r="H2416" s="33" t="s">
        <v>52</v>
      </c>
      <c r="I2416" s="33">
        <v>29</v>
      </c>
      <c r="J2416" s="33">
        <v>-29</v>
      </c>
      <c r="K2416" s="33">
        <v>2006</v>
      </c>
      <c r="L2416">
        <f>VLOOKUP(B2416,NOME_BID!$A$8:$E$350,5,FALSE)</f>
        <v>26</v>
      </c>
      <c r="M2416" s="33">
        <v>24</v>
      </c>
      <c r="N2416" t="str">
        <f t="shared" si="74"/>
        <v>26-24</v>
      </c>
      <c r="O2416" t="str">
        <f t="shared" si="75"/>
        <v>24-26</v>
      </c>
    </row>
    <row r="2417" spans="1:15">
      <c r="A2417" t="s">
        <v>727</v>
      </c>
      <c r="B2417" s="31" t="s">
        <v>240</v>
      </c>
      <c r="C2417" s="33">
        <v>45</v>
      </c>
      <c r="D2417" s="32">
        <v>381198</v>
      </c>
      <c r="E2417" s="32">
        <v>-381153</v>
      </c>
      <c r="F2417" s="33">
        <v>2006</v>
      </c>
      <c r="G2417" s="31" t="s">
        <v>240</v>
      </c>
      <c r="H2417" s="33">
        <v>0</v>
      </c>
      <c r="I2417" s="32">
        <v>1005</v>
      </c>
      <c r="J2417" s="32">
        <v>-1005</v>
      </c>
      <c r="K2417" s="33">
        <v>2006</v>
      </c>
      <c r="L2417">
        <f>VLOOKUP(B2417,NOME_BID!$A$8:$E$350,5,FALSE)</f>
        <v>24</v>
      </c>
      <c r="M2417" s="33">
        <v>24</v>
      </c>
      <c r="N2417" t="str">
        <f t="shared" si="74"/>
        <v>24-24</v>
      </c>
      <c r="O2417" t="str">
        <f t="shared" si="75"/>
        <v>24-24</v>
      </c>
    </row>
    <row r="2418" spans="1:15">
      <c r="A2418" t="s">
        <v>727</v>
      </c>
      <c r="B2418" s="31" t="s">
        <v>177</v>
      </c>
      <c r="C2418" s="32">
        <v>79181</v>
      </c>
      <c r="D2418" s="32">
        <v>5391636</v>
      </c>
      <c r="E2418" s="32">
        <v>-5312455</v>
      </c>
      <c r="F2418" s="33">
        <v>2006</v>
      </c>
      <c r="G2418" s="31" t="s">
        <v>177</v>
      </c>
      <c r="H2418" s="33">
        <v>222</v>
      </c>
      <c r="I2418" s="32">
        <v>16620</v>
      </c>
      <c r="J2418" s="32">
        <v>-16398</v>
      </c>
      <c r="K2418" s="33">
        <v>2006</v>
      </c>
      <c r="L2418">
        <f>VLOOKUP(B2418,NOME_BID!$A$8:$E$350,5,FALSE)</f>
        <v>26</v>
      </c>
      <c r="M2418" s="33">
        <v>24</v>
      </c>
      <c r="N2418" t="str">
        <f t="shared" si="74"/>
        <v>26-24</v>
      </c>
      <c r="O2418" t="str">
        <f t="shared" si="75"/>
        <v>24-26</v>
      </c>
    </row>
    <row r="2419" spans="1:15">
      <c r="A2419" t="s">
        <v>727</v>
      </c>
      <c r="B2419" s="31" t="s">
        <v>180</v>
      </c>
      <c r="C2419" s="33" t="s">
        <v>52</v>
      </c>
      <c r="D2419" s="32">
        <v>65681</v>
      </c>
      <c r="E2419" s="32">
        <v>-65681</v>
      </c>
      <c r="F2419" s="33">
        <v>2006</v>
      </c>
      <c r="G2419" s="31" t="s">
        <v>180</v>
      </c>
      <c r="H2419" s="33" t="s">
        <v>52</v>
      </c>
      <c r="I2419" s="33">
        <v>185</v>
      </c>
      <c r="J2419" s="33">
        <v>-185</v>
      </c>
      <c r="K2419" s="33">
        <v>2006</v>
      </c>
      <c r="L2419">
        <f>VLOOKUP(B2419,NOME_BID!$A$8:$E$350,5,FALSE)</f>
        <v>22</v>
      </c>
      <c r="M2419" s="33">
        <v>24</v>
      </c>
      <c r="N2419" t="str">
        <f t="shared" si="74"/>
        <v>22-24</v>
      </c>
      <c r="O2419" t="str">
        <f t="shared" si="75"/>
        <v>24-22</v>
      </c>
    </row>
    <row r="2420" spans="1:15">
      <c r="A2420" t="s">
        <v>727</v>
      </c>
      <c r="B2420" s="31" t="s">
        <v>182</v>
      </c>
      <c r="C2420" s="32">
        <v>19958</v>
      </c>
      <c r="D2420" s="32">
        <v>6185305</v>
      </c>
      <c r="E2420" s="32">
        <v>-6165347</v>
      </c>
      <c r="F2420" s="33">
        <v>2006</v>
      </c>
      <c r="G2420" s="31" t="s">
        <v>182</v>
      </c>
      <c r="H2420" s="33">
        <v>110</v>
      </c>
      <c r="I2420" s="32">
        <v>1341</v>
      </c>
      <c r="J2420" s="32">
        <v>-1231</v>
      </c>
      <c r="K2420" s="33">
        <v>2006</v>
      </c>
      <c r="L2420">
        <f>VLOOKUP(B2421,NOME_BID!$A$8:$E$350,5,FALSE)</f>
        <v>26</v>
      </c>
      <c r="M2420" s="33">
        <v>24</v>
      </c>
      <c r="N2420" t="str">
        <f t="shared" si="74"/>
        <v>26-24</v>
      </c>
      <c r="O2420" t="str">
        <f t="shared" si="75"/>
        <v>24-26</v>
      </c>
    </row>
    <row r="2421" spans="1:15">
      <c r="A2421" t="s">
        <v>727</v>
      </c>
      <c r="B2421" s="31" t="s">
        <v>183</v>
      </c>
      <c r="C2421" s="33" t="s">
        <v>52</v>
      </c>
      <c r="D2421" s="32">
        <v>31130</v>
      </c>
      <c r="E2421" s="32">
        <v>-31130</v>
      </c>
      <c r="F2421" s="33">
        <v>2006</v>
      </c>
      <c r="G2421" s="31" t="s">
        <v>183</v>
      </c>
      <c r="H2421" s="33" t="s">
        <v>52</v>
      </c>
      <c r="I2421" s="33">
        <v>24</v>
      </c>
      <c r="J2421" s="33">
        <v>-24</v>
      </c>
      <c r="K2421" s="33">
        <v>2006</v>
      </c>
      <c r="L2421">
        <f>VLOOKUP(B2421,NOME_BID!$A$8:$E$350,5,FALSE)</f>
        <v>26</v>
      </c>
      <c r="M2421" s="33">
        <v>24</v>
      </c>
      <c r="N2421" t="str">
        <f t="shared" si="74"/>
        <v>26-24</v>
      </c>
      <c r="O2421" t="str">
        <f t="shared" si="75"/>
        <v>24-26</v>
      </c>
    </row>
    <row r="2422" spans="1:15">
      <c r="A2422" t="s">
        <v>727</v>
      </c>
      <c r="B2422" s="31" t="s">
        <v>185</v>
      </c>
      <c r="C2422" s="33" t="s">
        <v>52</v>
      </c>
      <c r="D2422" s="33">
        <v>250</v>
      </c>
      <c r="E2422" s="33">
        <v>-250</v>
      </c>
      <c r="F2422" s="33">
        <v>2006</v>
      </c>
      <c r="G2422" s="31" t="s">
        <v>185</v>
      </c>
      <c r="H2422" s="33" t="s">
        <v>52</v>
      </c>
      <c r="I2422" s="33">
        <v>1</v>
      </c>
      <c r="J2422" s="33">
        <v>-1</v>
      </c>
      <c r="K2422" s="33">
        <v>2006</v>
      </c>
      <c r="L2422">
        <f>VLOOKUP(B2422,NOME_BID!$A$8:$E$350,5,FALSE)</f>
        <v>23</v>
      </c>
      <c r="M2422" s="33">
        <v>24</v>
      </c>
      <c r="N2422" t="str">
        <f t="shared" si="74"/>
        <v>23-24</v>
      </c>
      <c r="O2422" t="str">
        <f t="shared" si="75"/>
        <v>24-23</v>
      </c>
    </row>
    <row r="2423" spans="1:15">
      <c r="A2423" t="s">
        <v>727</v>
      </c>
      <c r="B2423" s="31" t="s">
        <v>295</v>
      </c>
      <c r="C2423" s="33" t="s">
        <v>52</v>
      </c>
      <c r="D2423" s="33">
        <v>3</v>
      </c>
      <c r="E2423" s="33">
        <v>-3</v>
      </c>
      <c r="F2423" s="33">
        <v>2006</v>
      </c>
      <c r="G2423" s="31" t="s">
        <v>295</v>
      </c>
      <c r="H2423" s="33" t="s">
        <v>52</v>
      </c>
      <c r="I2423" s="33">
        <v>0</v>
      </c>
      <c r="J2423" s="33">
        <v>0</v>
      </c>
      <c r="K2423" s="33">
        <v>2006</v>
      </c>
      <c r="L2423">
        <f>VLOOKUP(B2423,NOME_BID!$A$8:$E$350,5,FALSE)</f>
        <v>25</v>
      </c>
      <c r="M2423" s="33">
        <v>24</v>
      </c>
      <c r="N2423" t="str">
        <f t="shared" si="74"/>
        <v>25-24</v>
      </c>
      <c r="O2423" t="str">
        <f t="shared" si="75"/>
        <v>24-25</v>
      </c>
    </row>
    <row r="2424" spans="1:15">
      <c r="A2424" t="s">
        <v>727</v>
      </c>
      <c r="B2424" s="31" t="s">
        <v>188</v>
      </c>
      <c r="C2424" s="32">
        <v>411181</v>
      </c>
      <c r="D2424" s="32">
        <v>1439287</v>
      </c>
      <c r="E2424" s="32">
        <v>-1028106</v>
      </c>
      <c r="F2424" s="33">
        <v>2006</v>
      </c>
      <c r="G2424" s="31" t="s">
        <v>188</v>
      </c>
      <c r="H2424" s="33">
        <v>890</v>
      </c>
      <c r="I2424" s="32">
        <v>1037</v>
      </c>
      <c r="J2424" s="33">
        <v>-147</v>
      </c>
      <c r="K2424" s="33">
        <v>2006</v>
      </c>
      <c r="L2424">
        <f>VLOOKUP(B2424,NOME_BID!$A$8:$E$350,5,FALSE)</f>
        <v>24</v>
      </c>
      <c r="M2424" s="33">
        <v>24</v>
      </c>
      <c r="N2424" t="str">
        <f t="shared" si="74"/>
        <v>24-24</v>
      </c>
      <c r="O2424" t="str">
        <f t="shared" si="75"/>
        <v>24-24</v>
      </c>
    </row>
    <row r="2425" spans="1:15">
      <c r="A2425" t="s">
        <v>727</v>
      </c>
      <c r="B2425" s="31" t="s">
        <v>189</v>
      </c>
      <c r="C2425" s="32">
        <v>6685887</v>
      </c>
      <c r="D2425" s="32">
        <v>1166308</v>
      </c>
      <c r="E2425" s="32">
        <v>5519579</v>
      </c>
      <c r="F2425" s="33">
        <v>2006</v>
      </c>
      <c r="G2425" s="31" t="s">
        <v>189</v>
      </c>
      <c r="H2425" s="32">
        <v>3347</v>
      </c>
      <c r="I2425" s="32">
        <v>1986</v>
      </c>
      <c r="J2425" s="32">
        <v>1361</v>
      </c>
      <c r="K2425" s="33">
        <v>2006</v>
      </c>
      <c r="L2425">
        <f>VLOOKUP(B2425,NOME_BID!$A$8:$E$350,5,FALSE)</f>
        <v>24</v>
      </c>
      <c r="M2425" s="33">
        <v>24</v>
      </c>
      <c r="N2425" t="str">
        <f t="shared" si="74"/>
        <v>24-24</v>
      </c>
      <c r="O2425" t="str">
        <f t="shared" si="75"/>
        <v>24-24</v>
      </c>
    </row>
    <row r="2426" spans="1:15">
      <c r="A2426" t="s">
        <v>727</v>
      </c>
      <c r="B2426" s="31" t="s">
        <v>192</v>
      </c>
      <c r="C2426" s="33" t="s">
        <v>52</v>
      </c>
      <c r="D2426" s="32">
        <v>1767</v>
      </c>
      <c r="E2426" s="32">
        <v>-1767</v>
      </c>
      <c r="F2426" s="33">
        <v>2006</v>
      </c>
      <c r="G2426" s="31" t="s">
        <v>192</v>
      </c>
      <c r="H2426" s="33" t="s">
        <v>52</v>
      </c>
      <c r="I2426" s="33">
        <v>26</v>
      </c>
      <c r="J2426" s="33">
        <v>-26</v>
      </c>
      <c r="K2426" s="33">
        <v>2006</v>
      </c>
      <c r="L2426">
        <f>VLOOKUP(B2426,NOME_BID!$A$8:$E$350,5,FALSE)</f>
        <v>23</v>
      </c>
      <c r="M2426" s="33">
        <v>24</v>
      </c>
      <c r="N2426" t="str">
        <f t="shared" si="74"/>
        <v>23-24</v>
      </c>
      <c r="O2426" t="str">
        <f t="shared" si="75"/>
        <v>24-23</v>
      </c>
    </row>
    <row r="2427" spans="1:15">
      <c r="A2427" t="s">
        <v>727</v>
      </c>
      <c r="B2427" s="31" t="s">
        <v>193</v>
      </c>
      <c r="C2427" s="33" t="s">
        <v>52</v>
      </c>
      <c r="D2427" s="32">
        <v>13401</v>
      </c>
      <c r="E2427" s="32">
        <v>-13401</v>
      </c>
      <c r="F2427" s="33">
        <v>2006</v>
      </c>
      <c r="G2427" s="31" t="s">
        <v>193</v>
      </c>
      <c r="H2427" s="33" t="s">
        <v>52</v>
      </c>
      <c r="I2427" s="33">
        <v>126</v>
      </c>
      <c r="J2427" s="33">
        <v>-126</v>
      </c>
      <c r="K2427" s="33">
        <v>2006</v>
      </c>
      <c r="L2427">
        <f>VLOOKUP(B2427,NOME_BID!$A$8:$E$350,5,FALSE)</f>
        <v>25</v>
      </c>
      <c r="M2427" s="33">
        <v>24</v>
      </c>
      <c r="N2427" t="str">
        <f t="shared" si="74"/>
        <v>25-24</v>
      </c>
      <c r="O2427" t="str">
        <f t="shared" si="75"/>
        <v>24-25</v>
      </c>
    </row>
    <row r="2428" spans="1:15">
      <c r="A2428" t="s">
        <v>727</v>
      </c>
      <c r="B2428" s="31" t="s">
        <v>194</v>
      </c>
      <c r="C2428" s="33" t="s">
        <v>52</v>
      </c>
      <c r="D2428" s="32">
        <v>6123</v>
      </c>
      <c r="E2428" s="32">
        <v>-6123</v>
      </c>
      <c r="F2428" s="33">
        <v>2006</v>
      </c>
      <c r="G2428" s="31" t="s">
        <v>194</v>
      </c>
      <c r="H2428" s="33" t="s">
        <v>52</v>
      </c>
      <c r="I2428" s="33">
        <v>27</v>
      </c>
      <c r="J2428" s="33">
        <v>-27</v>
      </c>
      <c r="K2428" s="33">
        <v>2006</v>
      </c>
      <c r="L2428">
        <f>VLOOKUP(B2428,NOME_BID!$A$8:$E$350,5,FALSE)</f>
        <v>26</v>
      </c>
      <c r="M2428" s="33">
        <v>24</v>
      </c>
      <c r="N2428" t="str">
        <f t="shared" si="74"/>
        <v>26-24</v>
      </c>
      <c r="O2428" t="str">
        <f t="shared" si="75"/>
        <v>24-26</v>
      </c>
    </row>
    <row r="2429" spans="1:15">
      <c r="A2429" t="s">
        <v>727</v>
      </c>
      <c r="B2429" s="31" t="s">
        <v>243</v>
      </c>
      <c r="C2429" s="33" t="s">
        <v>52</v>
      </c>
      <c r="D2429" s="33">
        <v>814</v>
      </c>
      <c r="E2429" s="33">
        <v>-814</v>
      </c>
      <c r="F2429" s="33">
        <v>2006</v>
      </c>
      <c r="G2429" s="31" t="s">
        <v>243</v>
      </c>
      <c r="H2429" s="33" t="s">
        <v>52</v>
      </c>
      <c r="I2429" s="33">
        <v>4</v>
      </c>
      <c r="J2429" s="33">
        <v>-4</v>
      </c>
      <c r="K2429" s="33">
        <v>2006</v>
      </c>
      <c r="L2429">
        <f>VLOOKUP(B2429,NOME_BID!$A$8:$E$350,5,FALSE)</f>
        <v>22</v>
      </c>
      <c r="M2429" s="33">
        <v>24</v>
      </c>
      <c r="N2429" t="str">
        <f t="shared" si="74"/>
        <v>22-24</v>
      </c>
      <c r="O2429" t="str">
        <f t="shared" si="75"/>
        <v>24-22</v>
      </c>
    </row>
    <row r="2430" spans="1:15">
      <c r="A2430" t="s">
        <v>727</v>
      </c>
      <c r="B2430" s="31" t="s">
        <v>195</v>
      </c>
      <c r="C2430" s="33" t="s">
        <v>52</v>
      </c>
      <c r="D2430" s="32">
        <v>8517</v>
      </c>
      <c r="E2430" s="32">
        <v>-8517</v>
      </c>
      <c r="F2430" s="33">
        <v>2006</v>
      </c>
      <c r="G2430" s="31" t="s">
        <v>195</v>
      </c>
      <c r="H2430" s="33" t="s">
        <v>52</v>
      </c>
      <c r="I2430" s="33">
        <v>61</v>
      </c>
      <c r="J2430" s="33">
        <v>-61</v>
      </c>
      <c r="K2430" s="33">
        <v>2006</v>
      </c>
      <c r="L2430">
        <f>VLOOKUP(B2430,NOME_BID!$A$8:$E$350,5,FALSE)</f>
        <v>25</v>
      </c>
      <c r="M2430" s="33">
        <v>24</v>
      </c>
      <c r="N2430" t="str">
        <f t="shared" si="74"/>
        <v>25-24</v>
      </c>
      <c r="O2430" t="str">
        <f t="shared" si="75"/>
        <v>24-25</v>
      </c>
    </row>
    <row r="2431" spans="1:15">
      <c r="A2431" t="s">
        <v>727</v>
      </c>
      <c r="B2431" s="31" t="s">
        <v>196</v>
      </c>
      <c r="C2431" s="32">
        <v>3143614</v>
      </c>
      <c r="D2431" s="32">
        <v>84368</v>
      </c>
      <c r="E2431" s="32">
        <v>3059246</v>
      </c>
      <c r="F2431" s="33">
        <v>2006</v>
      </c>
      <c r="G2431" s="31" t="s">
        <v>196</v>
      </c>
      <c r="H2431" s="32">
        <v>1855</v>
      </c>
      <c r="I2431" s="33">
        <v>122</v>
      </c>
      <c r="J2431" s="32">
        <v>1733</v>
      </c>
      <c r="K2431" s="33">
        <v>2006</v>
      </c>
      <c r="L2431">
        <f>VLOOKUP(B2431,NOME_BID!$A$8:$E$350,5,FALSE)</f>
        <v>24</v>
      </c>
      <c r="M2431" s="33">
        <v>24</v>
      </c>
      <c r="N2431" t="str">
        <f t="shared" si="74"/>
        <v>24-24</v>
      </c>
      <c r="O2431" t="str">
        <f t="shared" si="75"/>
        <v>24-24</v>
      </c>
    </row>
    <row r="2432" spans="1:15">
      <c r="A2432" t="s">
        <v>727</v>
      </c>
      <c r="B2432" s="31" t="s">
        <v>197</v>
      </c>
      <c r="C2432" s="33" t="s">
        <v>52</v>
      </c>
      <c r="D2432" s="33">
        <v>128</v>
      </c>
      <c r="E2432" s="33">
        <v>-128</v>
      </c>
      <c r="F2432" s="33">
        <v>2006</v>
      </c>
      <c r="G2432" s="31" t="s">
        <v>197</v>
      </c>
      <c r="H2432" s="33" t="s">
        <v>52</v>
      </c>
      <c r="I2432" s="33">
        <v>1</v>
      </c>
      <c r="J2432" s="33">
        <v>-1</v>
      </c>
      <c r="K2432" s="33">
        <v>2006</v>
      </c>
      <c r="L2432">
        <f>VLOOKUP(B2432,NOME_BID!$A$8:$E$350,5,FALSE)</f>
        <v>22</v>
      </c>
      <c r="M2432" s="33">
        <v>24</v>
      </c>
      <c r="N2432" t="str">
        <f t="shared" si="74"/>
        <v>22-24</v>
      </c>
      <c r="O2432" t="str">
        <f t="shared" si="75"/>
        <v>24-22</v>
      </c>
    </row>
    <row r="2433" spans="1:15">
      <c r="A2433" t="s">
        <v>727</v>
      </c>
      <c r="B2433" s="31" t="s">
        <v>198</v>
      </c>
      <c r="C2433" s="33" t="s">
        <v>52</v>
      </c>
      <c r="D2433" s="33">
        <v>13</v>
      </c>
      <c r="E2433" s="33">
        <v>-13</v>
      </c>
      <c r="F2433" s="33">
        <v>2006</v>
      </c>
      <c r="G2433" s="31" t="s">
        <v>198</v>
      </c>
      <c r="H2433" s="33" t="s">
        <v>52</v>
      </c>
      <c r="I2433" s="33">
        <v>0</v>
      </c>
      <c r="J2433" s="33">
        <v>0</v>
      </c>
      <c r="K2433" s="33">
        <v>2006</v>
      </c>
      <c r="L2433">
        <f>VLOOKUP(B2433,NOME_BID!$A$8:$E$350,5,FALSE)</f>
        <v>26</v>
      </c>
      <c r="M2433" s="33">
        <v>24</v>
      </c>
      <c r="N2433" t="str">
        <f t="shared" si="74"/>
        <v>26-24</v>
      </c>
      <c r="O2433" t="str">
        <f t="shared" si="75"/>
        <v>24-26</v>
      </c>
    </row>
    <row r="2434" spans="1:15">
      <c r="A2434" t="s">
        <v>727</v>
      </c>
      <c r="B2434" s="31" t="s">
        <v>199</v>
      </c>
      <c r="C2434" s="33" t="s">
        <v>52</v>
      </c>
      <c r="D2434" s="32">
        <v>83201</v>
      </c>
      <c r="E2434" s="32">
        <v>-83201</v>
      </c>
      <c r="F2434" s="33">
        <v>2006</v>
      </c>
      <c r="G2434" s="31" t="s">
        <v>199</v>
      </c>
      <c r="H2434" s="33" t="s">
        <v>52</v>
      </c>
      <c r="I2434" s="32">
        <v>1301</v>
      </c>
      <c r="J2434" s="32">
        <v>-1301</v>
      </c>
      <c r="K2434" s="33">
        <v>2006</v>
      </c>
      <c r="L2434">
        <f>VLOOKUP(B2434,NOME_BID!$A$8:$E$350,5,FALSE)</f>
        <v>26</v>
      </c>
      <c r="M2434" s="33">
        <v>24</v>
      </c>
      <c r="N2434" t="str">
        <f t="shared" si="74"/>
        <v>26-24</v>
      </c>
      <c r="O2434" t="str">
        <f t="shared" si="75"/>
        <v>24-26</v>
      </c>
    </row>
    <row r="2435" spans="1:15">
      <c r="A2435" t="s">
        <v>727</v>
      </c>
      <c r="B2435" s="31" t="s">
        <v>200</v>
      </c>
      <c r="C2435" s="32">
        <v>2707</v>
      </c>
      <c r="D2435" s="32">
        <v>58902</v>
      </c>
      <c r="E2435" s="32">
        <v>-56195</v>
      </c>
      <c r="F2435" s="33">
        <v>2006</v>
      </c>
      <c r="G2435" s="31" t="s">
        <v>200</v>
      </c>
      <c r="H2435" s="33">
        <v>17</v>
      </c>
      <c r="I2435" s="33">
        <v>542</v>
      </c>
      <c r="J2435" s="33">
        <v>-525</v>
      </c>
      <c r="K2435" s="33">
        <v>2006</v>
      </c>
      <c r="L2435">
        <f>VLOOKUP(B2435,NOME_BID!$A$8:$E$350,5,FALSE)</f>
        <v>26</v>
      </c>
      <c r="M2435" s="33">
        <v>24</v>
      </c>
      <c r="N2435" t="str">
        <f t="shared" si="74"/>
        <v>26-24</v>
      </c>
      <c r="O2435" t="str">
        <f t="shared" si="75"/>
        <v>24-26</v>
      </c>
    </row>
    <row r="2436" spans="1:15">
      <c r="A2436" t="s">
        <v>727</v>
      </c>
      <c r="B2436" s="31" t="s">
        <v>201</v>
      </c>
      <c r="C2436" s="32">
        <v>40011</v>
      </c>
      <c r="D2436" s="32">
        <v>287259</v>
      </c>
      <c r="E2436" s="32">
        <v>-247248</v>
      </c>
      <c r="F2436" s="33">
        <v>2006</v>
      </c>
      <c r="G2436" s="31" t="s">
        <v>201</v>
      </c>
      <c r="H2436" s="33">
        <v>69</v>
      </c>
      <c r="I2436" s="33">
        <v>139</v>
      </c>
      <c r="J2436" s="33">
        <v>-70</v>
      </c>
      <c r="K2436" s="33">
        <v>2006</v>
      </c>
      <c r="L2436">
        <f>VLOOKUP(B2436,NOME_BID!$A$8:$E$350,5,FALSE)</f>
        <v>17</v>
      </c>
      <c r="M2436" s="33">
        <v>24</v>
      </c>
      <c r="N2436" t="str">
        <f t="shared" ref="N2436:N2499" si="76">CONCATENATE(L2436,"-",M2436)</f>
        <v>17-24</v>
      </c>
      <c r="O2436" t="str">
        <f t="shared" ref="O2436:O2499" si="77">CONCATENATE(M2436,"-",L2436)</f>
        <v>24-17</v>
      </c>
    </row>
    <row r="2437" spans="1:15">
      <c r="A2437" t="s">
        <v>727</v>
      </c>
      <c r="B2437" s="31" t="s">
        <v>202</v>
      </c>
      <c r="C2437" s="33">
        <v>15</v>
      </c>
      <c r="D2437" s="32">
        <v>116995</v>
      </c>
      <c r="E2437" s="32">
        <v>-116980</v>
      </c>
      <c r="F2437" s="33">
        <v>2006</v>
      </c>
      <c r="G2437" s="31" t="s">
        <v>202</v>
      </c>
      <c r="H2437" s="33">
        <v>0</v>
      </c>
      <c r="I2437" s="33">
        <v>478</v>
      </c>
      <c r="J2437" s="33">
        <v>-478</v>
      </c>
      <c r="K2437" s="33">
        <v>2006</v>
      </c>
      <c r="L2437">
        <f>VLOOKUP(B2437,NOME_BID!$A$8:$E$350,5,FALSE)</f>
        <v>25</v>
      </c>
      <c r="M2437" s="33">
        <v>24</v>
      </c>
      <c r="N2437" t="str">
        <f t="shared" si="76"/>
        <v>25-24</v>
      </c>
      <c r="O2437" t="str">
        <f t="shared" si="77"/>
        <v>24-25</v>
      </c>
    </row>
    <row r="2438" spans="1:15">
      <c r="A2438" t="s">
        <v>727</v>
      </c>
      <c r="B2438" s="31" t="s">
        <v>300</v>
      </c>
      <c r="C2438" s="33" t="s">
        <v>52</v>
      </c>
      <c r="D2438" s="32">
        <v>1115</v>
      </c>
      <c r="E2438" s="32">
        <v>-1115</v>
      </c>
      <c r="F2438" s="33">
        <v>2006</v>
      </c>
      <c r="G2438" s="31" t="s">
        <v>300</v>
      </c>
      <c r="H2438" s="33" t="s">
        <v>52</v>
      </c>
      <c r="I2438" s="33">
        <v>10</v>
      </c>
      <c r="J2438" s="33">
        <v>-10</v>
      </c>
      <c r="K2438" s="33">
        <v>2006</v>
      </c>
      <c r="L2438">
        <f>VLOOKUP(B2438,NOME_BID!$A$8:$E$350,5,FALSE)</f>
        <v>25</v>
      </c>
      <c r="M2438" s="33">
        <v>24</v>
      </c>
      <c r="N2438" t="str">
        <f t="shared" si="76"/>
        <v>25-24</v>
      </c>
      <c r="O2438" t="str">
        <f t="shared" si="77"/>
        <v>24-25</v>
      </c>
    </row>
    <row r="2439" spans="1:15">
      <c r="A2439" t="s">
        <v>727</v>
      </c>
      <c r="B2439" s="31" t="s">
        <v>207</v>
      </c>
      <c r="C2439" s="32">
        <v>754332</v>
      </c>
      <c r="D2439" s="32">
        <v>100617359</v>
      </c>
      <c r="E2439" s="32">
        <v>-99863027</v>
      </c>
      <c r="F2439" s="33">
        <v>2006</v>
      </c>
      <c r="G2439" s="31" t="s">
        <v>207</v>
      </c>
      <c r="H2439" s="32">
        <v>1836</v>
      </c>
      <c r="I2439" s="32">
        <v>57252</v>
      </c>
      <c r="J2439" s="32">
        <v>-55416</v>
      </c>
      <c r="K2439" s="33">
        <v>2006</v>
      </c>
      <c r="L2439">
        <f>VLOOKUP(B2439,NOME_BID!$A$8:$E$350,5,FALSE)</f>
        <v>24</v>
      </c>
      <c r="M2439" s="33">
        <v>24</v>
      </c>
      <c r="N2439" t="str">
        <f t="shared" si="76"/>
        <v>24-24</v>
      </c>
      <c r="O2439" t="str">
        <f t="shared" si="77"/>
        <v>24-24</v>
      </c>
    </row>
    <row r="2440" spans="1:15">
      <c r="A2440" t="s">
        <v>727</v>
      </c>
      <c r="B2440" s="31" t="s">
        <v>208</v>
      </c>
      <c r="C2440" s="33" t="s">
        <v>52</v>
      </c>
      <c r="D2440" s="33">
        <v>40</v>
      </c>
      <c r="E2440" s="33">
        <v>-40</v>
      </c>
      <c r="F2440" s="33">
        <v>2006</v>
      </c>
      <c r="G2440" s="31" t="s">
        <v>208</v>
      </c>
      <c r="H2440" s="33" t="s">
        <v>52</v>
      </c>
      <c r="I2440" s="33">
        <v>1</v>
      </c>
      <c r="J2440" s="33">
        <v>-1</v>
      </c>
      <c r="K2440" s="33">
        <v>2006</v>
      </c>
      <c r="L2440">
        <f>VLOOKUP(B2440,NOME_BID!$A$8:$E$350,5,FALSE)</f>
        <v>26</v>
      </c>
      <c r="M2440" s="33">
        <v>24</v>
      </c>
      <c r="N2440" t="str">
        <f t="shared" si="76"/>
        <v>26-24</v>
      </c>
      <c r="O2440" t="str">
        <f t="shared" si="77"/>
        <v>24-26</v>
      </c>
    </row>
    <row r="2441" spans="1:15">
      <c r="A2441" t="s">
        <v>727</v>
      </c>
      <c r="B2441" s="31" t="s">
        <v>210</v>
      </c>
      <c r="C2441" s="33" t="s">
        <v>52</v>
      </c>
      <c r="D2441" s="32">
        <v>170232</v>
      </c>
      <c r="E2441" s="32">
        <v>-170232</v>
      </c>
      <c r="F2441" s="33">
        <v>2006</v>
      </c>
      <c r="G2441" s="31" t="s">
        <v>210</v>
      </c>
      <c r="H2441" s="33" t="s">
        <v>52</v>
      </c>
      <c r="I2441" s="33">
        <v>263</v>
      </c>
      <c r="J2441" s="33">
        <v>-263</v>
      </c>
      <c r="K2441" s="33">
        <v>2006</v>
      </c>
      <c r="L2441">
        <f>VLOOKUP(B2441,NOME_BID!$A$8:$E$350,5,FALSE)</f>
        <v>26</v>
      </c>
      <c r="M2441" s="33">
        <v>24</v>
      </c>
      <c r="N2441" t="str">
        <f t="shared" si="76"/>
        <v>26-24</v>
      </c>
      <c r="O2441" t="str">
        <f t="shared" si="77"/>
        <v>24-26</v>
      </c>
    </row>
    <row r="2442" spans="1:15">
      <c r="A2442" t="s">
        <v>727</v>
      </c>
      <c r="B2442" s="31" t="s">
        <v>212</v>
      </c>
      <c r="C2442" s="33" t="s">
        <v>52</v>
      </c>
      <c r="D2442" s="32">
        <v>3045</v>
      </c>
      <c r="E2442" s="32">
        <v>-3045</v>
      </c>
      <c r="F2442" s="33">
        <v>2006</v>
      </c>
      <c r="G2442" s="31" t="s">
        <v>212</v>
      </c>
      <c r="H2442" s="33" t="s">
        <v>52</v>
      </c>
      <c r="I2442" s="33">
        <v>3</v>
      </c>
      <c r="J2442" s="33">
        <v>-3</v>
      </c>
      <c r="K2442" s="33">
        <v>2006</v>
      </c>
      <c r="L2442">
        <f>VLOOKUP(B2442,NOME_BID!$A$8:$E$350,5,FALSE)</f>
        <v>26</v>
      </c>
      <c r="M2442" s="33">
        <v>24</v>
      </c>
      <c r="N2442" t="str">
        <f t="shared" si="76"/>
        <v>26-24</v>
      </c>
      <c r="O2442" t="str">
        <f t="shared" si="77"/>
        <v>24-26</v>
      </c>
    </row>
    <row r="2443" spans="1:15">
      <c r="A2443" t="s">
        <v>727</v>
      </c>
      <c r="B2443" s="31" t="s">
        <v>213</v>
      </c>
      <c r="C2443" s="33" t="s">
        <v>52</v>
      </c>
      <c r="D2443" s="33">
        <v>3</v>
      </c>
      <c r="E2443" s="33">
        <v>-3</v>
      </c>
      <c r="F2443" s="33">
        <v>2006</v>
      </c>
      <c r="G2443" s="31" t="s">
        <v>213</v>
      </c>
      <c r="H2443" s="33" t="s">
        <v>52</v>
      </c>
      <c r="I2443" s="33">
        <v>0</v>
      </c>
      <c r="J2443" s="33">
        <v>0</v>
      </c>
      <c r="K2443" s="33">
        <v>2006</v>
      </c>
      <c r="L2443">
        <f>VLOOKUP(B2443,NOME_BID!$A$8:$E$350,5,FALSE)</f>
        <v>22</v>
      </c>
      <c r="M2443" s="33">
        <v>24</v>
      </c>
      <c r="N2443" t="str">
        <f t="shared" si="76"/>
        <v>22-24</v>
      </c>
      <c r="O2443" t="str">
        <f t="shared" si="77"/>
        <v>24-22</v>
      </c>
    </row>
    <row r="2444" spans="1:15">
      <c r="A2444" t="s">
        <v>727</v>
      </c>
      <c r="B2444" s="31" t="s">
        <v>728</v>
      </c>
      <c r="C2444" s="33" t="s">
        <v>52</v>
      </c>
      <c r="D2444" s="33">
        <v>121</v>
      </c>
      <c r="E2444" s="33">
        <v>-121</v>
      </c>
      <c r="F2444" s="33">
        <v>2006</v>
      </c>
      <c r="G2444" s="31" t="s">
        <v>728</v>
      </c>
      <c r="H2444" s="33" t="s">
        <v>52</v>
      </c>
      <c r="I2444" s="33">
        <v>0</v>
      </c>
      <c r="J2444" s="33">
        <v>0</v>
      </c>
      <c r="K2444" s="33">
        <v>2006</v>
      </c>
      <c r="L2444">
        <f>VLOOKUP(B2444,NOME_BID!$A$8:$E$350,5,FALSE)</f>
        <v>25</v>
      </c>
      <c r="M2444" s="33">
        <v>24</v>
      </c>
      <c r="N2444" t="str">
        <f t="shared" si="76"/>
        <v>25-24</v>
      </c>
      <c r="O2444" t="str">
        <f t="shared" si="77"/>
        <v>24-25</v>
      </c>
    </row>
    <row r="2445" spans="1:15">
      <c r="A2445" t="s">
        <v>727</v>
      </c>
      <c r="B2445" s="31" t="s">
        <v>47</v>
      </c>
      <c r="C2445" s="33" t="s">
        <v>52</v>
      </c>
      <c r="D2445" s="32">
        <v>48593</v>
      </c>
      <c r="E2445" s="32">
        <v>-48593</v>
      </c>
      <c r="F2445" s="33">
        <v>2006</v>
      </c>
      <c r="G2445" s="31" t="s">
        <v>47</v>
      </c>
      <c r="H2445" s="33" t="s">
        <v>52</v>
      </c>
      <c r="I2445" s="33">
        <v>52</v>
      </c>
      <c r="J2445" s="33">
        <v>-52</v>
      </c>
      <c r="K2445" s="33">
        <v>2006</v>
      </c>
      <c r="L2445">
        <f>VLOOKUP(B2445,NOME_BID!$A$8:$E$350,5,FALSE)</f>
        <v>16</v>
      </c>
      <c r="M2445" s="33">
        <v>24</v>
      </c>
      <c r="N2445" t="str">
        <f t="shared" si="76"/>
        <v>16-24</v>
      </c>
      <c r="O2445" t="str">
        <f t="shared" si="77"/>
        <v>24-16</v>
      </c>
    </row>
    <row r="2446" spans="1:15">
      <c r="A2446" t="s">
        <v>727</v>
      </c>
      <c r="B2446" s="31" t="s">
        <v>48</v>
      </c>
      <c r="C2446" s="33">
        <v>4</v>
      </c>
      <c r="D2446" s="32">
        <v>2430429</v>
      </c>
      <c r="E2446" s="32">
        <v>-2430425</v>
      </c>
      <c r="F2446" s="33">
        <v>2006</v>
      </c>
      <c r="G2446" s="31" t="s">
        <v>48</v>
      </c>
      <c r="H2446" s="33">
        <v>0</v>
      </c>
      <c r="I2446" s="32">
        <v>2759</v>
      </c>
      <c r="J2446" s="32">
        <v>-2759</v>
      </c>
      <c r="K2446" s="33">
        <v>2006</v>
      </c>
      <c r="L2446">
        <f>VLOOKUP(B2446,NOME_BID!$A$8:$E$350,5,FALSE)</f>
        <v>17</v>
      </c>
      <c r="M2446" s="33">
        <v>24</v>
      </c>
      <c r="N2446" t="str">
        <f t="shared" si="76"/>
        <v>17-24</v>
      </c>
      <c r="O2446" t="str">
        <f t="shared" si="77"/>
        <v>24-17</v>
      </c>
    </row>
    <row r="2447" spans="1:15">
      <c r="A2447" t="s">
        <v>727</v>
      </c>
      <c r="B2447" s="31" t="s">
        <v>216</v>
      </c>
      <c r="C2447" s="33" t="s">
        <v>52</v>
      </c>
      <c r="D2447" s="32">
        <v>80329</v>
      </c>
      <c r="E2447" s="32">
        <v>-80329</v>
      </c>
      <c r="F2447" s="33">
        <v>2006</v>
      </c>
      <c r="G2447" s="31" t="s">
        <v>216</v>
      </c>
      <c r="H2447" s="33" t="s">
        <v>52</v>
      </c>
      <c r="I2447" s="33">
        <v>59</v>
      </c>
      <c r="J2447" s="33">
        <v>-59</v>
      </c>
      <c r="K2447" s="33">
        <v>2006</v>
      </c>
      <c r="L2447">
        <f>VLOOKUP(B2447,NOME_BID!$A$8:$E$350,5,FALSE)</f>
        <v>25</v>
      </c>
      <c r="M2447" s="33">
        <v>24</v>
      </c>
      <c r="N2447" t="str">
        <f t="shared" si="76"/>
        <v>25-24</v>
      </c>
      <c r="O2447" t="str">
        <f t="shared" si="77"/>
        <v>24-25</v>
      </c>
    </row>
    <row r="2448" spans="1:15">
      <c r="A2448" t="s">
        <v>727</v>
      </c>
      <c r="B2448" s="31" t="s">
        <v>274</v>
      </c>
      <c r="C2448" s="33">
        <v>48</v>
      </c>
      <c r="D2448" s="32">
        <v>1140</v>
      </c>
      <c r="E2448" s="32">
        <v>-1092</v>
      </c>
      <c r="F2448" s="33">
        <v>2006</v>
      </c>
      <c r="G2448" s="31" t="s">
        <v>274</v>
      </c>
      <c r="H2448" s="33">
        <v>1</v>
      </c>
      <c r="I2448" s="33">
        <v>5</v>
      </c>
      <c r="J2448" s="33">
        <v>-4</v>
      </c>
      <c r="K2448" s="33">
        <v>2006</v>
      </c>
      <c r="L2448">
        <f>VLOOKUP(B2448,NOME_BID!$A$8:$E$350,5,FALSE)</f>
        <v>24</v>
      </c>
      <c r="M2448" s="33">
        <v>24</v>
      </c>
      <c r="N2448" t="str">
        <f t="shared" si="76"/>
        <v>24-24</v>
      </c>
      <c r="O2448" t="str">
        <f t="shared" si="77"/>
        <v>24-24</v>
      </c>
    </row>
    <row r="2449" spans="1:15">
      <c r="A2449" t="s">
        <v>727</v>
      </c>
      <c r="B2449" s="31" t="s">
        <v>275</v>
      </c>
      <c r="C2449" s="32">
        <v>3231</v>
      </c>
      <c r="D2449" s="32">
        <v>12512</v>
      </c>
      <c r="E2449" s="32">
        <v>-9281</v>
      </c>
      <c r="F2449" s="33">
        <v>2006</v>
      </c>
      <c r="G2449" s="31" t="s">
        <v>275</v>
      </c>
      <c r="H2449" s="33">
        <v>27</v>
      </c>
      <c r="I2449" s="33">
        <v>15</v>
      </c>
      <c r="J2449" s="33">
        <v>12</v>
      </c>
      <c r="K2449" s="33">
        <v>2006</v>
      </c>
      <c r="L2449">
        <f>VLOOKUP(B2449,NOME_BID!$A$8:$E$350,5,FALSE)</f>
        <v>24</v>
      </c>
      <c r="M2449" s="33">
        <v>24</v>
      </c>
      <c r="N2449" t="str">
        <f t="shared" si="76"/>
        <v>24-24</v>
      </c>
      <c r="O2449" t="str">
        <f t="shared" si="77"/>
        <v>24-24</v>
      </c>
    </row>
    <row r="2450" spans="1:15">
      <c r="A2450" t="s">
        <v>110</v>
      </c>
      <c r="B2450" s="31" t="s">
        <v>51</v>
      </c>
      <c r="C2450" s="33" t="s">
        <v>52</v>
      </c>
      <c r="D2450" s="32">
        <v>40426</v>
      </c>
      <c r="E2450" s="32">
        <v>-40426</v>
      </c>
      <c r="F2450" s="33">
        <v>2008</v>
      </c>
      <c r="G2450" s="31" t="s">
        <v>51</v>
      </c>
      <c r="H2450" s="33" t="s">
        <v>52</v>
      </c>
      <c r="I2450" s="33">
        <v>53</v>
      </c>
      <c r="J2450" s="33">
        <v>-53</v>
      </c>
      <c r="K2450" s="33">
        <v>2008</v>
      </c>
      <c r="L2450">
        <f>VLOOKUP(B2450,NOME_BID!$A$8:$E$350,5,FALSE)</f>
        <v>25</v>
      </c>
      <c r="M2450" s="33">
        <v>24</v>
      </c>
      <c r="N2450" t="str">
        <f t="shared" si="76"/>
        <v>25-24</v>
      </c>
      <c r="O2450" t="str">
        <f t="shared" si="77"/>
        <v>24-25</v>
      </c>
    </row>
    <row r="2451" spans="1:15">
      <c r="A2451" t="s">
        <v>110</v>
      </c>
      <c r="B2451" s="31" t="s">
        <v>53</v>
      </c>
      <c r="C2451" s="32">
        <v>2191</v>
      </c>
      <c r="D2451" s="33" t="s">
        <v>52</v>
      </c>
      <c r="E2451" s="32">
        <v>2191</v>
      </c>
      <c r="F2451" s="33">
        <v>2008</v>
      </c>
      <c r="G2451" s="31" t="s">
        <v>53</v>
      </c>
      <c r="H2451" s="33">
        <v>7</v>
      </c>
      <c r="I2451" s="33" t="s">
        <v>52</v>
      </c>
      <c r="J2451" s="33">
        <v>7</v>
      </c>
      <c r="K2451" s="33">
        <v>2008</v>
      </c>
      <c r="L2451">
        <f>VLOOKUP(B2451,NOME_BID!$A$8:$E$350,5,FALSE)</f>
        <v>26</v>
      </c>
      <c r="M2451" s="33">
        <v>24</v>
      </c>
      <c r="N2451" t="str">
        <f t="shared" si="76"/>
        <v>26-24</v>
      </c>
      <c r="O2451" t="str">
        <f t="shared" si="77"/>
        <v>24-26</v>
      </c>
    </row>
    <row r="2452" spans="1:15">
      <c r="A2452" t="s">
        <v>110</v>
      </c>
      <c r="B2452" s="31" t="s">
        <v>54</v>
      </c>
      <c r="C2452" s="32">
        <v>23549727</v>
      </c>
      <c r="D2452" s="32">
        <v>35170117</v>
      </c>
      <c r="E2452" s="32">
        <v>-11620390</v>
      </c>
      <c r="F2452" s="33">
        <v>2008</v>
      </c>
      <c r="G2452" s="31" t="s">
        <v>54</v>
      </c>
      <c r="H2452" s="32">
        <v>67737</v>
      </c>
      <c r="I2452" s="32">
        <v>187910</v>
      </c>
      <c r="J2452" s="32">
        <v>-120173</v>
      </c>
      <c r="K2452" s="33">
        <v>2008</v>
      </c>
      <c r="L2452">
        <f>VLOOKUP(B2452,NOME_BID!$A$8:$E$350,5,FALSE)</f>
        <v>26</v>
      </c>
      <c r="M2452" s="33">
        <v>24</v>
      </c>
      <c r="N2452" t="str">
        <f t="shared" si="76"/>
        <v>26-24</v>
      </c>
      <c r="O2452" t="str">
        <f t="shared" si="77"/>
        <v>24-26</v>
      </c>
    </row>
    <row r="2453" spans="1:15">
      <c r="A2453" t="s">
        <v>110</v>
      </c>
      <c r="B2453" s="31" t="s">
        <v>55</v>
      </c>
      <c r="C2453" s="33" t="s">
        <v>52</v>
      </c>
      <c r="D2453" s="32">
        <v>1477</v>
      </c>
      <c r="E2453" s="32">
        <v>-1477</v>
      </c>
      <c r="F2453" s="33">
        <v>2008</v>
      </c>
      <c r="G2453" s="31" t="s">
        <v>55</v>
      </c>
      <c r="H2453" s="33" t="s">
        <v>52</v>
      </c>
      <c r="I2453" s="33">
        <v>95</v>
      </c>
      <c r="J2453" s="33">
        <v>-95</v>
      </c>
      <c r="K2453" s="33">
        <v>2008</v>
      </c>
      <c r="L2453">
        <f>VLOOKUP(B2453,NOME_BID!$A$8:$E$350,5,FALSE)</f>
        <v>26</v>
      </c>
      <c r="M2453" s="33">
        <v>24</v>
      </c>
      <c r="N2453" t="str">
        <f t="shared" si="76"/>
        <v>26-24</v>
      </c>
      <c r="O2453" t="str">
        <f t="shared" si="77"/>
        <v>24-26</v>
      </c>
    </row>
    <row r="2454" spans="1:15">
      <c r="A2454" t="s">
        <v>110</v>
      </c>
      <c r="B2454" s="31" t="s">
        <v>56</v>
      </c>
      <c r="C2454" s="32">
        <v>6044</v>
      </c>
      <c r="D2454" s="32">
        <v>12000001</v>
      </c>
      <c r="E2454" s="32">
        <v>-11993957</v>
      </c>
      <c r="F2454" s="33">
        <v>2008</v>
      </c>
      <c r="G2454" s="31" t="s">
        <v>56</v>
      </c>
      <c r="H2454" s="33">
        <v>75</v>
      </c>
      <c r="I2454" s="32">
        <v>10836</v>
      </c>
      <c r="J2454" s="32">
        <v>-10761</v>
      </c>
      <c r="K2454" s="33">
        <v>2008</v>
      </c>
      <c r="L2454">
        <f>VLOOKUP(B2454,NOME_BID!$A$8:$E$350,5,FALSE)</f>
        <v>23</v>
      </c>
      <c r="M2454" s="33">
        <v>24</v>
      </c>
      <c r="N2454" t="str">
        <f t="shared" si="76"/>
        <v>23-24</v>
      </c>
      <c r="O2454" t="str">
        <f t="shared" si="77"/>
        <v>24-23</v>
      </c>
    </row>
    <row r="2455" spans="1:15">
      <c r="A2455" t="s">
        <v>110</v>
      </c>
      <c r="B2455" s="31" t="s">
        <v>57</v>
      </c>
      <c r="C2455" s="32">
        <v>988965</v>
      </c>
      <c r="D2455" s="33" t="s">
        <v>52</v>
      </c>
      <c r="E2455" s="32">
        <v>988965</v>
      </c>
      <c r="F2455" s="33">
        <v>2008</v>
      </c>
      <c r="G2455" s="31" t="s">
        <v>57</v>
      </c>
      <c r="H2455" s="33">
        <v>330</v>
      </c>
      <c r="I2455" s="33" t="s">
        <v>52</v>
      </c>
      <c r="J2455" s="33">
        <v>330</v>
      </c>
      <c r="K2455" s="33">
        <v>2008</v>
      </c>
      <c r="L2455">
        <f>VLOOKUP(B2455,NOME_BID!$A$8:$E$350,5,FALSE)</f>
        <v>24</v>
      </c>
      <c r="M2455" s="33">
        <v>24</v>
      </c>
      <c r="N2455" t="str">
        <f t="shared" si="76"/>
        <v>24-24</v>
      </c>
      <c r="O2455" t="str">
        <f t="shared" si="77"/>
        <v>24-24</v>
      </c>
    </row>
    <row r="2456" spans="1:15">
      <c r="A2456" t="s">
        <v>110</v>
      </c>
      <c r="B2456" s="31" t="s">
        <v>58</v>
      </c>
      <c r="C2456" s="32">
        <v>9386063</v>
      </c>
      <c r="D2456" s="32">
        <v>3669984</v>
      </c>
      <c r="E2456" s="32">
        <v>5716079</v>
      </c>
      <c r="F2456" s="33">
        <v>2008</v>
      </c>
      <c r="G2456" s="31" t="s">
        <v>58</v>
      </c>
      <c r="H2456" s="32">
        <v>78163</v>
      </c>
      <c r="I2456" s="32">
        <v>5637</v>
      </c>
      <c r="J2456" s="32">
        <v>72526</v>
      </c>
      <c r="K2456" s="33">
        <v>2008</v>
      </c>
      <c r="L2456">
        <f>VLOOKUP(B2456,NOME_BID!$A$8:$E$350,5,FALSE)</f>
        <v>26</v>
      </c>
      <c r="M2456" s="33">
        <v>24</v>
      </c>
      <c r="N2456" t="str">
        <f t="shared" si="76"/>
        <v>26-24</v>
      </c>
      <c r="O2456" t="str">
        <f t="shared" si="77"/>
        <v>24-26</v>
      </c>
    </row>
    <row r="2457" spans="1:15">
      <c r="A2457" t="s">
        <v>110</v>
      </c>
      <c r="B2457" s="31" t="s">
        <v>59</v>
      </c>
      <c r="C2457" s="33">
        <v>462</v>
      </c>
      <c r="D2457" s="32">
        <v>9000</v>
      </c>
      <c r="E2457" s="32">
        <v>-8538</v>
      </c>
      <c r="F2457" s="33">
        <v>2008</v>
      </c>
      <c r="G2457" s="31" t="s">
        <v>59</v>
      </c>
      <c r="H2457" s="33">
        <v>0</v>
      </c>
      <c r="I2457" s="33">
        <v>15</v>
      </c>
      <c r="J2457" s="33">
        <v>-15</v>
      </c>
      <c r="K2457" s="33">
        <v>2008</v>
      </c>
      <c r="L2457">
        <f>VLOOKUP(B2457,NOME_BID!$A$8:$E$350,5,FALSE)</f>
        <v>26</v>
      </c>
      <c r="M2457" s="33">
        <v>24</v>
      </c>
      <c r="N2457" t="str">
        <f t="shared" si="76"/>
        <v>26-24</v>
      </c>
      <c r="O2457" t="str">
        <f t="shared" si="77"/>
        <v>24-26</v>
      </c>
    </row>
    <row r="2458" spans="1:15">
      <c r="A2458" t="s">
        <v>110</v>
      </c>
      <c r="B2458" s="31" t="s">
        <v>36</v>
      </c>
      <c r="C2458" s="32">
        <v>1673404</v>
      </c>
      <c r="D2458" s="32">
        <v>127489254</v>
      </c>
      <c r="E2458" s="32">
        <v>-125815850</v>
      </c>
      <c r="F2458" s="33">
        <v>2008</v>
      </c>
      <c r="G2458" s="31" t="s">
        <v>36</v>
      </c>
      <c r="H2458" s="32">
        <v>4293</v>
      </c>
      <c r="I2458" s="32">
        <v>127999</v>
      </c>
      <c r="J2458" s="32">
        <v>-123706</v>
      </c>
      <c r="K2458" s="33">
        <v>2008</v>
      </c>
      <c r="L2458">
        <f>VLOOKUP(B2458,NOME_BID!$A$8:$E$350,5,FALSE)</f>
        <v>6</v>
      </c>
      <c r="M2458" s="33">
        <v>24</v>
      </c>
      <c r="N2458" t="str">
        <f t="shared" si="76"/>
        <v>6-24</v>
      </c>
      <c r="O2458" t="str">
        <f t="shared" si="77"/>
        <v>24-6</v>
      </c>
    </row>
    <row r="2459" spans="1:15">
      <c r="A2459" t="s">
        <v>110</v>
      </c>
      <c r="B2459" s="31" t="s">
        <v>61</v>
      </c>
      <c r="C2459" s="32">
        <v>986818</v>
      </c>
      <c r="D2459" s="32">
        <v>14062817</v>
      </c>
      <c r="E2459" s="32">
        <v>-13075999</v>
      </c>
      <c r="F2459" s="33">
        <v>2008</v>
      </c>
      <c r="G2459" s="31" t="s">
        <v>61</v>
      </c>
      <c r="H2459" s="32">
        <v>2640</v>
      </c>
      <c r="I2459" s="32">
        <v>31115</v>
      </c>
      <c r="J2459" s="32">
        <v>-28475</v>
      </c>
      <c r="K2459" s="33">
        <v>2008</v>
      </c>
      <c r="L2459">
        <f>VLOOKUP(B2459,NOME_BID!$A$8:$E$350,5,FALSE)</f>
        <v>25</v>
      </c>
      <c r="M2459" s="33">
        <v>24</v>
      </c>
      <c r="N2459" t="str">
        <f t="shared" si="76"/>
        <v>25-24</v>
      </c>
      <c r="O2459" t="str">
        <f t="shared" si="77"/>
        <v>24-25</v>
      </c>
    </row>
    <row r="2460" spans="1:15">
      <c r="A2460" t="s">
        <v>110</v>
      </c>
      <c r="B2460" s="31" t="s">
        <v>62</v>
      </c>
      <c r="C2460" s="32">
        <v>571817</v>
      </c>
      <c r="D2460" s="32">
        <v>1298465</v>
      </c>
      <c r="E2460" s="32">
        <v>-726648</v>
      </c>
      <c r="F2460" s="33">
        <v>2008</v>
      </c>
      <c r="G2460" s="31" t="s">
        <v>62</v>
      </c>
      <c r="H2460" s="32">
        <v>1526</v>
      </c>
      <c r="I2460" s="32">
        <v>6190</v>
      </c>
      <c r="J2460" s="32">
        <v>-4664</v>
      </c>
      <c r="K2460" s="33">
        <v>2008</v>
      </c>
      <c r="L2460">
        <f>VLOOKUP(B2460,NOME_BID!$A$8:$E$350,5,FALSE)</f>
        <v>26</v>
      </c>
      <c r="M2460" s="33">
        <v>24</v>
      </c>
      <c r="N2460" t="str">
        <f t="shared" si="76"/>
        <v>26-24</v>
      </c>
      <c r="O2460" t="str">
        <f t="shared" si="77"/>
        <v>24-26</v>
      </c>
    </row>
    <row r="2461" spans="1:15">
      <c r="A2461" t="s">
        <v>110</v>
      </c>
      <c r="B2461" s="31" t="s">
        <v>64</v>
      </c>
      <c r="C2461" s="32">
        <v>5903271</v>
      </c>
      <c r="D2461" s="32">
        <v>20123693</v>
      </c>
      <c r="E2461" s="32">
        <v>-14220422</v>
      </c>
      <c r="F2461" s="33">
        <v>2008</v>
      </c>
      <c r="G2461" s="31" t="s">
        <v>64</v>
      </c>
      <c r="H2461" s="32">
        <v>1513</v>
      </c>
      <c r="I2461" s="32">
        <v>25353</v>
      </c>
      <c r="J2461" s="32">
        <v>-23840</v>
      </c>
      <c r="K2461" s="33">
        <v>2008</v>
      </c>
      <c r="L2461">
        <f>VLOOKUP(B2461,NOME_BID!$A$8:$E$350,5,FALSE)</f>
        <v>24</v>
      </c>
      <c r="M2461" s="33">
        <v>24</v>
      </c>
      <c r="N2461" t="str">
        <f t="shared" si="76"/>
        <v>24-24</v>
      </c>
      <c r="O2461" t="str">
        <f t="shared" si="77"/>
        <v>24-24</v>
      </c>
    </row>
    <row r="2462" spans="1:15">
      <c r="A2462" t="s">
        <v>110</v>
      </c>
      <c r="B2462" s="31" t="s">
        <v>65</v>
      </c>
      <c r="C2462" s="32">
        <v>114700</v>
      </c>
      <c r="D2462" s="33" t="s">
        <v>52</v>
      </c>
      <c r="E2462" s="32">
        <v>114700</v>
      </c>
      <c r="F2462" s="33">
        <v>2008</v>
      </c>
      <c r="G2462" s="31" t="s">
        <v>65</v>
      </c>
      <c r="H2462" s="33">
        <v>437</v>
      </c>
      <c r="I2462" s="33" t="s">
        <v>52</v>
      </c>
      <c r="J2462" s="33">
        <v>437</v>
      </c>
      <c r="K2462" s="33">
        <v>2008</v>
      </c>
      <c r="L2462">
        <f>VLOOKUP(B2462,NOME_BID!$A$8:$E$350,5,FALSE)</f>
        <v>26</v>
      </c>
      <c r="M2462" s="33">
        <v>24</v>
      </c>
      <c r="N2462" t="str">
        <f t="shared" si="76"/>
        <v>26-24</v>
      </c>
      <c r="O2462" t="str">
        <f t="shared" si="77"/>
        <v>24-26</v>
      </c>
    </row>
    <row r="2463" spans="1:15">
      <c r="A2463" t="s">
        <v>110</v>
      </c>
      <c r="B2463" s="31" t="s">
        <v>66</v>
      </c>
      <c r="C2463" s="32">
        <v>1399267</v>
      </c>
      <c r="D2463" s="32">
        <v>267494</v>
      </c>
      <c r="E2463" s="32">
        <v>1131773</v>
      </c>
      <c r="F2463" s="33">
        <v>2008</v>
      </c>
      <c r="G2463" s="31" t="s">
        <v>66</v>
      </c>
      <c r="H2463" s="32">
        <v>3486</v>
      </c>
      <c r="I2463" s="33">
        <v>624</v>
      </c>
      <c r="J2463" s="32">
        <v>2862</v>
      </c>
      <c r="K2463" s="33">
        <v>2008</v>
      </c>
      <c r="L2463">
        <f>VLOOKUP(B2463,NOME_BID!$A$8:$E$350,5,FALSE)</f>
        <v>25</v>
      </c>
      <c r="M2463" s="33">
        <v>24</v>
      </c>
      <c r="N2463" t="str">
        <f t="shared" si="76"/>
        <v>25-24</v>
      </c>
      <c r="O2463" t="str">
        <f t="shared" si="77"/>
        <v>24-25</v>
      </c>
    </row>
    <row r="2464" spans="1:15">
      <c r="A2464" t="s">
        <v>110</v>
      </c>
      <c r="B2464" s="31" t="s">
        <v>67</v>
      </c>
      <c r="C2464" s="32">
        <v>4251330</v>
      </c>
      <c r="D2464" s="32">
        <v>83968</v>
      </c>
      <c r="E2464" s="32">
        <v>4167362</v>
      </c>
      <c r="F2464" s="33">
        <v>2008</v>
      </c>
      <c r="G2464" s="31" t="s">
        <v>67</v>
      </c>
      <c r="H2464" s="32">
        <v>2080</v>
      </c>
      <c r="I2464" s="33">
        <v>228</v>
      </c>
      <c r="J2464" s="32">
        <v>1852</v>
      </c>
      <c r="K2464" s="33">
        <v>2008</v>
      </c>
      <c r="L2464">
        <f>VLOOKUP(B2464,NOME_BID!$A$8:$E$350,5,FALSE)</f>
        <v>24</v>
      </c>
      <c r="M2464" s="33">
        <v>24</v>
      </c>
      <c r="N2464" t="str">
        <f t="shared" si="76"/>
        <v>24-24</v>
      </c>
      <c r="O2464" t="str">
        <f t="shared" si="77"/>
        <v>24-24</v>
      </c>
    </row>
    <row r="2465" spans="1:15">
      <c r="A2465" t="s">
        <v>110</v>
      </c>
      <c r="B2465" s="31" t="s">
        <v>68</v>
      </c>
      <c r="C2465" s="32">
        <v>20896142</v>
      </c>
      <c r="D2465" s="32">
        <v>30733572</v>
      </c>
      <c r="E2465" s="32">
        <v>-9837430</v>
      </c>
      <c r="F2465" s="33">
        <v>2008</v>
      </c>
      <c r="G2465" s="31" t="s">
        <v>68</v>
      </c>
      <c r="H2465" s="32">
        <v>38104</v>
      </c>
      <c r="I2465" s="32">
        <v>101199</v>
      </c>
      <c r="J2465" s="32">
        <v>-63095</v>
      </c>
      <c r="K2465" s="33">
        <v>2008</v>
      </c>
      <c r="L2465">
        <f>VLOOKUP(B2465,NOME_BID!$A$8:$E$350,5,FALSE)</f>
        <v>26</v>
      </c>
      <c r="M2465" s="33">
        <v>24</v>
      </c>
      <c r="N2465" t="str">
        <f t="shared" si="76"/>
        <v>26-24</v>
      </c>
      <c r="O2465" t="str">
        <f t="shared" si="77"/>
        <v>24-26</v>
      </c>
    </row>
    <row r="2466" spans="1:15">
      <c r="A2466" t="s">
        <v>110</v>
      </c>
      <c r="B2466" s="31" t="s">
        <v>69</v>
      </c>
      <c r="C2466" s="32">
        <v>48564829</v>
      </c>
      <c r="D2466" s="32">
        <v>4147495</v>
      </c>
      <c r="E2466" s="32">
        <v>44417334</v>
      </c>
      <c r="F2466" s="33">
        <v>2008</v>
      </c>
      <c r="G2466" s="31" t="s">
        <v>69</v>
      </c>
      <c r="H2466" s="32">
        <v>50172</v>
      </c>
      <c r="I2466" s="32">
        <v>2391</v>
      </c>
      <c r="J2466" s="32">
        <v>47781</v>
      </c>
      <c r="K2466" s="33">
        <v>2008</v>
      </c>
      <c r="L2466">
        <f>VLOOKUP(B2466,NOME_BID!$A$8:$E$350,5,FALSE)</f>
        <v>24</v>
      </c>
      <c r="M2466" s="33">
        <v>24</v>
      </c>
      <c r="N2466" t="str">
        <f t="shared" si="76"/>
        <v>24-24</v>
      </c>
      <c r="O2466" t="str">
        <f t="shared" si="77"/>
        <v>24-24</v>
      </c>
    </row>
    <row r="2467" spans="1:15">
      <c r="A2467" t="s">
        <v>110</v>
      </c>
      <c r="B2467" s="31" t="s">
        <v>70</v>
      </c>
      <c r="C2467" s="33">
        <v>102</v>
      </c>
      <c r="D2467" s="33">
        <v>392</v>
      </c>
      <c r="E2467" s="33">
        <v>-290</v>
      </c>
      <c r="F2467" s="33">
        <v>2008</v>
      </c>
      <c r="G2467" s="31" t="s">
        <v>70</v>
      </c>
      <c r="H2467" s="33">
        <v>0</v>
      </c>
      <c r="I2467" s="33">
        <v>92</v>
      </c>
      <c r="J2467" s="33">
        <v>-92</v>
      </c>
      <c r="K2467" s="33">
        <v>2008</v>
      </c>
      <c r="L2467">
        <f>VLOOKUP(B2467,NOME_BID!$A$8:$E$350,5,FALSE)</f>
        <v>23</v>
      </c>
      <c r="M2467" s="33">
        <v>24</v>
      </c>
      <c r="N2467" t="str">
        <f t="shared" si="76"/>
        <v>23-24</v>
      </c>
      <c r="O2467" t="str">
        <f t="shared" si="77"/>
        <v>24-23</v>
      </c>
    </row>
    <row r="2468" spans="1:15">
      <c r="A2468" t="s">
        <v>110</v>
      </c>
      <c r="B2468" s="31" t="s">
        <v>257</v>
      </c>
      <c r="C2468" s="32">
        <v>9644254</v>
      </c>
      <c r="D2468" s="32">
        <v>17513</v>
      </c>
      <c r="E2468" s="32">
        <v>9626741</v>
      </c>
      <c r="F2468" s="33">
        <v>2008</v>
      </c>
      <c r="G2468" s="31" t="s">
        <v>257</v>
      </c>
      <c r="H2468" s="32">
        <v>5219</v>
      </c>
      <c r="I2468" s="33">
        <v>62</v>
      </c>
      <c r="J2468" s="32">
        <v>5157</v>
      </c>
      <c r="K2468" s="33">
        <v>2008</v>
      </c>
      <c r="L2468">
        <f>VLOOKUP(B2468,NOME_BID!$A$8:$E$350,5,FALSE)</f>
        <v>24</v>
      </c>
      <c r="M2468" s="33">
        <v>24</v>
      </c>
      <c r="N2468" t="str">
        <f t="shared" si="76"/>
        <v>24-24</v>
      </c>
      <c r="O2468" t="str">
        <f t="shared" si="77"/>
        <v>24-24</v>
      </c>
    </row>
    <row r="2469" spans="1:15">
      <c r="A2469" t="s">
        <v>110</v>
      </c>
      <c r="B2469" s="31" t="s">
        <v>37</v>
      </c>
      <c r="C2469" s="32">
        <v>258255</v>
      </c>
      <c r="D2469" s="32">
        <v>12853</v>
      </c>
      <c r="E2469" s="32">
        <v>245402</v>
      </c>
      <c r="F2469" s="33">
        <v>2008</v>
      </c>
      <c r="G2469" s="31" t="s">
        <v>37</v>
      </c>
      <c r="H2469" s="33">
        <v>649</v>
      </c>
      <c r="I2469" s="33">
        <v>90</v>
      </c>
      <c r="J2469" s="33">
        <v>559</v>
      </c>
      <c r="K2469" s="33">
        <v>2008</v>
      </c>
      <c r="L2469">
        <f>VLOOKUP(B2469,NOME_BID!$A$8:$E$350,5,FALSE)</f>
        <v>10</v>
      </c>
      <c r="M2469" s="33">
        <v>24</v>
      </c>
      <c r="N2469" t="str">
        <f t="shared" si="76"/>
        <v>10-24</v>
      </c>
      <c r="O2469" t="str">
        <f t="shared" si="77"/>
        <v>24-10</v>
      </c>
    </row>
    <row r="2470" spans="1:15">
      <c r="A2470" t="s">
        <v>110</v>
      </c>
      <c r="B2470" s="31" t="s">
        <v>72</v>
      </c>
      <c r="C2470" s="32">
        <v>4006</v>
      </c>
      <c r="D2470" s="33" t="s">
        <v>52</v>
      </c>
      <c r="E2470" s="32">
        <v>4006</v>
      </c>
      <c r="F2470" s="33">
        <v>2008</v>
      </c>
      <c r="G2470" s="31" t="s">
        <v>72</v>
      </c>
      <c r="H2470" s="33">
        <v>21</v>
      </c>
      <c r="I2470" s="33" t="s">
        <v>52</v>
      </c>
      <c r="J2470" s="33">
        <v>21</v>
      </c>
      <c r="K2470" s="33">
        <v>2008</v>
      </c>
      <c r="L2470">
        <f>VLOOKUP(B2470,NOME_BID!$A$8:$E$350,5,FALSE)</f>
        <v>26</v>
      </c>
      <c r="M2470" s="33">
        <v>24</v>
      </c>
      <c r="N2470" t="str">
        <f t="shared" si="76"/>
        <v>26-24</v>
      </c>
      <c r="O2470" t="str">
        <f t="shared" si="77"/>
        <v>24-26</v>
      </c>
    </row>
    <row r="2471" spans="1:15">
      <c r="A2471" t="s">
        <v>110</v>
      </c>
      <c r="B2471" s="31" t="s">
        <v>38</v>
      </c>
      <c r="C2471" s="32">
        <v>8670407</v>
      </c>
      <c r="D2471" s="32">
        <v>98001790</v>
      </c>
      <c r="E2471" s="32">
        <v>-89331383</v>
      </c>
      <c r="F2471" s="33">
        <v>2008</v>
      </c>
      <c r="G2471" s="31" t="s">
        <v>38</v>
      </c>
      <c r="H2471" s="32">
        <v>16046</v>
      </c>
      <c r="I2471" s="32">
        <v>248852</v>
      </c>
      <c r="J2471" s="32">
        <v>-232806</v>
      </c>
      <c r="K2471" s="33">
        <v>2008</v>
      </c>
      <c r="L2471">
        <f>VLOOKUP(B2471,NOME_BID!$A$8:$E$350,5,FALSE)</f>
        <v>999999</v>
      </c>
      <c r="M2471" s="33">
        <v>24</v>
      </c>
      <c r="N2471" t="str">
        <f t="shared" si="76"/>
        <v>999999-24</v>
      </c>
      <c r="O2471" t="str">
        <f t="shared" si="77"/>
        <v>24-999999</v>
      </c>
    </row>
    <row r="2472" spans="1:15">
      <c r="A2472" t="s">
        <v>110</v>
      </c>
      <c r="B2472" s="31" t="s">
        <v>75</v>
      </c>
      <c r="C2472" s="33" t="s">
        <v>52</v>
      </c>
      <c r="D2472" s="32">
        <v>67558</v>
      </c>
      <c r="E2472" s="32">
        <v>-67558</v>
      </c>
      <c r="F2472" s="33">
        <v>2008</v>
      </c>
      <c r="G2472" s="31" t="s">
        <v>75</v>
      </c>
      <c r="H2472" s="33" t="s">
        <v>52</v>
      </c>
      <c r="I2472" s="32">
        <v>2599</v>
      </c>
      <c r="J2472" s="32">
        <v>-2599</v>
      </c>
      <c r="K2472" s="33">
        <v>2008</v>
      </c>
      <c r="L2472">
        <f>VLOOKUP(B2472,NOME_BID!$A$8:$E$350,5,FALSE)</f>
        <v>26</v>
      </c>
      <c r="M2472" s="33">
        <v>24</v>
      </c>
      <c r="N2472" t="str">
        <f t="shared" si="76"/>
        <v>26-24</v>
      </c>
      <c r="O2472" t="str">
        <f t="shared" si="77"/>
        <v>24-26</v>
      </c>
    </row>
    <row r="2473" spans="1:15">
      <c r="A2473" t="s">
        <v>110</v>
      </c>
      <c r="B2473" s="31" t="s">
        <v>76</v>
      </c>
      <c r="C2473" s="32">
        <v>196000</v>
      </c>
      <c r="D2473" s="33" t="s">
        <v>52</v>
      </c>
      <c r="E2473" s="32">
        <v>196000</v>
      </c>
      <c r="F2473" s="33">
        <v>2008</v>
      </c>
      <c r="G2473" s="31" t="s">
        <v>76</v>
      </c>
      <c r="H2473" s="33">
        <v>10</v>
      </c>
      <c r="I2473" s="33" t="s">
        <v>52</v>
      </c>
      <c r="J2473" s="33">
        <v>10</v>
      </c>
      <c r="K2473" s="33">
        <v>2008</v>
      </c>
      <c r="L2473">
        <f>VLOOKUP(B2473,NOME_BID!$A$8:$E$350,5,FALSE)</f>
        <v>23</v>
      </c>
      <c r="M2473" s="33">
        <v>24</v>
      </c>
      <c r="N2473" t="str">
        <f t="shared" si="76"/>
        <v>23-24</v>
      </c>
      <c r="O2473" t="str">
        <f t="shared" si="77"/>
        <v>24-23</v>
      </c>
    </row>
    <row r="2474" spans="1:15">
      <c r="A2474" t="s">
        <v>110</v>
      </c>
      <c r="B2474" s="31" t="s">
        <v>258</v>
      </c>
      <c r="C2474" s="32">
        <v>8670</v>
      </c>
      <c r="D2474" s="33" t="s">
        <v>52</v>
      </c>
      <c r="E2474" s="32">
        <v>8670</v>
      </c>
      <c r="F2474" s="33">
        <v>2008</v>
      </c>
      <c r="G2474" s="31" t="s">
        <v>258</v>
      </c>
      <c r="H2474" s="33">
        <v>7</v>
      </c>
      <c r="I2474" s="33" t="s">
        <v>52</v>
      </c>
      <c r="J2474" s="33">
        <v>7</v>
      </c>
      <c r="K2474" s="33">
        <v>2008</v>
      </c>
      <c r="L2474">
        <f>VLOOKUP(B2474,NOME_BID!$A$8:$E$350,5,FALSE)</f>
        <v>24</v>
      </c>
      <c r="M2474" s="33">
        <v>24</v>
      </c>
      <c r="N2474" t="str">
        <f t="shared" si="76"/>
        <v>24-24</v>
      </c>
      <c r="O2474" t="str">
        <f t="shared" si="77"/>
        <v>24-24</v>
      </c>
    </row>
    <row r="2475" spans="1:15">
      <c r="A2475" t="s">
        <v>110</v>
      </c>
      <c r="B2475" s="31" t="s">
        <v>77</v>
      </c>
      <c r="C2475" s="33" t="s">
        <v>52</v>
      </c>
      <c r="D2475" s="32">
        <v>2504</v>
      </c>
      <c r="E2475" s="32">
        <v>-2504</v>
      </c>
      <c r="F2475" s="33">
        <v>2008</v>
      </c>
      <c r="G2475" s="31" t="s">
        <v>77</v>
      </c>
      <c r="H2475" s="33" t="s">
        <v>52</v>
      </c>
      <c r="I2475" s="33">
        <v>41</v>
      </c>
      <c r="J2475" s="33">
        <v>-41</v>
      </c>
      <c r="K2475" s="33">
        <v>2008</v>
      </c>
      <c r="L2475">
        <f>VLOOKUP(B2475,NOME_BID!$A$8:$E$350,5,FALSE)</f>
        <v>25</v>
      </c>
      <c r="M2475" s="33">
        <v>24</v>
      </c>
      <c r="N2475" t="str">
        <f t="shared" si="76"/>
        <v>25-24</v>
      </c>
      <c r="O2475" t="str">
        <f t="shared" si="77"/>
        <v>24-25</v>
      </c>
    </row>
    <row r="2476" spans="1:15">
      <c r="A2476" t="s">
        <v>110</v>
      </c>
      <c r="B2476" s="31" t="s">
        <v>78</v>
      </c>
      <c r="C2476" s="32">
        <v>33642</v>
      </c>
      <c r="D2476" s="33">
        <v>801</v>
      </c>
      <c r="E2476" s="32">
        <v>32841</v>
      </c>
      <c r="F2476" s="33">
        <v>2008</v>
      </c>
      <c r="G2476" s="31" t="s">
        <v>78</v>
      </c>
      <c r="H2476" s="33">
        <v>94</v>
      </c>
      <c r="I2476" s="33">
        <v>7</v>
      </c>
      <c r="J2476" s="33">
        <v>87</v>
      </c>
      <c r="K2476" s="33">
        <v>2008</v>
      </c>
      <c r="L2476">
        <f>VLOOKUP(B2476,NOME_BID!$A$8:$E$350,5,FALSE)</f>
        <v>23</v>
      </c>
      <c r="M2476" s="33">
        <v>24</v>
      </c>
      <c r="N2476" t="str">
        <f t="shared" si="76"/>
        <v>23-24</v>
      </c>
      <c r="O2476" t="str">
        <f t="shared" si="77"/>
        <v>24-23</v>
      </c>
    </row>
    <row r="2477" spans="1:15">
      <c r="A2477" t="s">
        <v>110</v>
      </c>
      <c r="B2477" s="31" t="s">
        <v>79</v>
      </c>
      <c r="C2477" s="32">
        <v>231514786</v>
      </c>
      <c r="D2477" s="32">
        <v>290437154</v>
      </c>
      <c r="E2477" s="32">
        <v>-58922368</v>
      </c>
      <c r="F2477" s="33">
        <v>2008</v>
      </c>
      <c r="G2477" s="31" t="s">
        <v>79</v>
      </c>
      <c r="H2477" s="32">
        <v>103088</v>
      </c>
      <c r="I2477" s="32">
        <v>169250</v>
      </c>
      <c r="J2477" s="32">
        <v>-66162</v>
      </c>
      <c r="K2477" s="33">
        <v>2008</v>
      </c>
      <c r="L2477">
        <f>VLOOKUP(B2477,NOME_BID!$A$8:$E$350,5,FALSE)</f>
        <v>21</v>
      </c>
      <c r="M2477" s="33">
        <v>24</v>
      </c>
      <c r="N2477" t="str">
        <f t="shared" si="76"/>
        <v>21-24</v>
      </c>
      <c r="O2477" t="str">
        <f t="shared" si="77"/>
        <v>24-21</v>
      </c>
    </row>
    <row r="2478" spans="1:15">
      <c r="A2478" t="s">
        <v>110</v>
      </c>
      <c r="B2478" s="31" t="s">
        <v>39</v>
      </c>
      <c r="C2478" s="32">
        <v>257258021</v>
      </c>
      <c r="D2478" s="32">
        <v>246557584</v>
      </c>
      <c r="E2478" s="32">
        <v>10700437</v>
      </c>
      <c r="F2478" s="33">
        <v>2008</v>
      </c>
      <c r="G2478" s="31" t="s">
        <v>39</v>
      </c>
      <c r="H2478" s="32">
        <v>87315</v>
      </c>
      <c r="I2478" s="32">
        <v>250712</v>
      </c>
      <c r="J2478" s="32">
        <v>-163397</v>
      </c>
      <c r="K2478" s="33">
        <v>2008</v>
      </c>
      <c r="L2478">
        <f>VLOOKUP(B2478,NOME_BID!$A$8:$E$350,5,FALSE)</f>
        <v>11</v>
      </c>
      <c r="M2478" s="33">
        <v>24</v>
      </c>
      <c r="N2478" t="str">
        <f t="shared" si="76"/>
        <v>11-24</v>
      </c>
      <c r="O2478" t="str">
        <f t="shared" si="77"/>
        <v>24-11</v>
      </c>
    </row>
    <row r="2479" spans="1:15">
      <c r="A2479" t="s">
        <v>110</v>
      </c>
      <c r="B2479" s="31" t="s">
        <v>81</v>
      </c>
      <c r="C2479" s="32">
        <v>29198398</v>
      </c>
      <c r="D2479" s="32">
        <v>357924967</v>
      </c>
      <c r="E2479" s="32">
        <v>-328726569</v>
      </c>
      <c r="F2479" s="33">
        <v>2008</v>
      </c>
      <c r="G2479" s="31" t="s">
        <v>81</v>
      </c>
      <c r="H2479" s="32">
        <v>30345</v>
      </c>
      <c r="I2479" s="32">
        <v>689618</v>
      </c>
      <c r="J2479" s="32">
        <v>-659273</v>
      </c>
      <c r="K2479" s="33">
        <v>2008</v>
      </c>
      <c r="L2479">
        <f>VLOOKUP(B2479,NOME_BID!$A$8:$E$350,5,FALSE)</f>
        <v>25</v>
      </c>
      <c r="M2479" s="33">
        <v>24</v>
      </c>
      <c r="N2479" t="str">
        <f t="shared" si="76"/>
        <v>25-24</v>
      </c>
      <c r="O2479" t="str">
        <f t="shared" si="77"/>
        <v>24-25</v>
      </c>
    </row>
    <row r="2480" spans="1:15">
      <c r="A2480" t="s">
        <v>110</v>
      </c>
      <c r="B2480" s="31" t="s">
        <v>82</v>
      </c>
      <c r="C2480" s="32">
        <v>39542137</v>
      </c>
      <c r="D2480" s="32">
        <v>23699739</v>
      </c>
      <c r="E2480" s="32">
        <v>15842398</v>
      </c>
      <c r="F2480" s="33">
        <v>2008</v>
      </c>
      <c r="G2480" s="31" t="s">
        <v>82</v>
      </c>
      <c r="H2480" s="32">
        <v>19904</v>
      </c>
      <c r="I2480" s="32">
        <v>84334</v>
      </c>
      <c r="J2480" s="32">
        <v>-64430</v>
      </c>
      <c r="K2480" s="33">
        <v>2008</v>
      </c>
      <c r="L2480">
        <f>VLOOKUP(B2480,NOME_BID!$A$8:$E$350,5,FALSE)</f>
        <v>25</v>
      </c>
      <c r="M2480" s="33">
        <v>24</v>
      </c>
      <c r="N2480" t="str">
        <f t="shared" si="76"/>
        <v>25-24</v>
      </c>
      <c r="O2480" t="str">
        <f t="shared" si="77"/>
        <v>24-25</v>
      </c>
    </row>
    <row r="2481" spans="1:15">
      <c r="A2481" t="s">
        <v>110</v>
      </c>
      <c r="B2481" s="31" t="s">
        <v>40</v>
      </c>
      <c r="C2481" s="32">
        <v>15667455</v>
      </c>
      <c r="D2481" s="32">
        <v>564890581</v>
      </c>
      <c r="E2481" s="32">
        <v>-549223126</v>
      </c>
      <c r="F2481" s="33">
        <v>2008</v>
      </c>
      <c r="G2481" s="31" t="s">
        <v>40</v>
      </c>
      <c r="H2481" s="32">
        <v>18329</v>
      </c>
      <c r="I2481" s="32">
        <v>269633</v>
      </c>
      <c r="J2481" s="32">
        <v>-251304</v>
      </c>
      <c r="K2481" s="33">
        <v>2008</v>
      </c>
      <c r="L2481">
        <f>VLOOKUP(B2481,NOME_BID!$A$8:$E$350,5,FALSE)</f>
        <v>12</v>
      </c>
      <c r="M2481" s="33">
        <v>24</v>
      </c>
      <c r="N2481" t="str">
        <f t="shared" si="76"/>
        <v>12-24</v>
      </c>
      <c r="O2481" t="str">
        <f t="shared" si="77"/>
        <v>24-12</v>
      </c>
    </row>
    <row r="2482" spans="1:15">
      <c r="A2482" t="s">
        <v>110</v>
      </c>
      <c r="B2482" s="31" t="s">
        <v>85</v>
      </c>
      <c r="C2482" s="32">
        <v>39501351</v>
      </c>
      <c r="D2482" s="32">
        <v>5398</v>
      </c>
      <c r="E2482" s="32">
        <v>39495953</v>
      </c>
      <c r="F2482" s="33">
        <v>2008</v>
      </c>
      <c r="G2482" s="31" t="s">
        <v>85</v>
      </c>
      <c r="H2482" s="32">
        <v>9624</v>
      </c>
      <c r="I2482" s="33">
        <v>120</v>
      </c>
      <c r="J2482" s="32">
        <v>9504</v>
      </c>
      <c r="K2482" s="33">
        <v>2008</v>
      </c>
      <c r="L2482">
        <f>VLOOKUP(B2482,NOME_BID!$A$8:$E$350,5,FALSE)</f>
        <v>25</v>
      </c>
      <c r="M2482" s="33">
        <v>24</v>
      </c>
      <c r="N2482" t="str">
        <f t="shared" si="76"/>
        <v>25-24</v>
      </c>
      <c r="O2482" t="str">
        <f t="shared" si="77"/>
        <v>24-25</v>
      </c>
    </row>
    <row r="2483" spans="1:15">
      <c r="A2483" t="s">
        <v>110</v>
      </c>
      <c r="B2483" s="31" t="s">
        <v>86</v>
      </c>
      <c r="C2483" s="32">
        <v>98612620</v>
      </c>
      <c r="D2483" s="32">
        <v>112019727</v>
      </c>
      <c r="E2483" s="32">
        <v>-13407107</v>
      </c>
      <c r="F2483" s="33">
        <v>2008</v>
      </c>
      <c r="G2483" s="31" t="s">
        <v>86</v>
      </c>
      <c r="H2483" s="32">
        <v>30608</v>
      </c>
      <c r="I2483" s="32">
        <v>157937</v>
      </c>
      <c r="J2483" s="32">
        <v>-127329</v>
      </c>
      <c r="K2483" s="33">
        <v>2008</v>
      </c>
      <c r="L2483">
        <f>VLOOKUP(B2483,NOME_BID!$A$8:$E$350,5,FALSE)</f>
        <v>25</v>
      </c>
      <c r="M2483" s="33">
        <v>24</v>
      </c>
      <c r="N2483" t="str">
        <f t="shared" si="76"/>
        <v>25-24</v>
      </c>
      <c r="O2483" t="str">
        <f t="shared" si="77"/>
        <v>24-25</v>
      </c>
    </row>
    <row r="2484" spans="1:15">
      <c r="A2484" t="s">
        <v>110</v>
      </c>
      <c r="B2484" s="31" t="s">
        <v>87</v>
      </c>
      <c r="C2484" s="33" t="s">
        <v>52</v>
      </c>
      <c r="D2484" s="33">
        <v>533</v>
      </c>
      <c r="E2484" s="33">
        <v>-533</v>
      </c>
      <c r="F2484" s="33">
        <v>2008</v>
      </c>
      <c r="G2484" s="31" t="s">
        <v>87</v>
      </c>
      <c r="H2484" s="33" t="s">
        <v>52</v>
      </c>
      <c r="I2484" s="33">
        <v>5</v>
      </c>
      <c r="J2484" s="33">
        <v>-5</v>
      </c>
      <c r="K2484" s="33">
        <v>2008</v>
      </c>
      <c r="L2484">
        <f>VLOOKUP(B2484,NOME_BID!$A$8:$E$350,5,FALSE)</f>
        <v>23</v>
      </c>
      <c r="M2484" s="33">
        <v>24</v>
      </c>
      <c r="N2484" t="str">
        <f t="shared" si="76"/>
        <v>23-24</v>
      </c>
      <c r="O2484" t="str">
        <f t="shared" si="77"/>
        <v>24-23</v>
      </c>
    </row>
    <row r="2485" spans="1:15">
      <c r="A2485" t="s">
        <v>110</v>
      </c>
      <c r="B2485" s="31" t="s">
        <v>88</v>
      </c>
      <c r="C2485" s="32">
        <v>231835505</v>
      </c>
      <c r="D2485" s="32">
        <v>166276568</v>
      </c>
      <c r="E2485" s="32">
        <v>65558937</v>
      </c>
      <c r="F2485" s="33">
        <v>2008</v>
      </c>
      <c r="G2485" s="31" t="s">
        <v>88</v>
      </c>
      <c r="H2485" s="32">
        <v>317819</v>
      </c>
      <c r="I2485" s="32">
        <v>416178</v>
      </c>
      <c r="J2485" s="32">
        <v>-98359</v>
      </c>
      <c r="K2485" s="33">
        <v>2008</v>
      </c>
      <c r="L2485">
        <f>VLOOKUP(B2485,NOME_BID!$A$8:$E$350,5,FALSE)</f>
        <v>24</v>
      </c>
      <c r="M2485" s="33">
        <v>24</v>
      </c>
      <c r="N2485" t="str">
        <f t="shared" si="76"/>
        <v>24-24</v>
      </c>
      <c r="O2485" t="str">
        <f t="shared" si="77"/>
        <v>24-24</v>
      </c>
    </row>
    <row r="2486" spans="1:15">
      <c r="A2486" t="s">
        <v>110</v>
      </c>
      <c r="B2486" s="31" t="s">
        <v>89</v>
      </c>
      <c r="C2486" s="32">
        <v>1280584</v>
      </c>
      <c r="D2486" s="33" t="s">
        <v>52</v>
      </c>
      <c r="E2486" s="32">
        <v>1280584</v>
      </c>
      <c r="F2486" s="33">
        <v>2008</v>
      </c>
      <c r="G2486" s="31" t="s">
        <v>89</v>
      </c>
      <c r="H2486" s="33">
        <v>321</v>
      </c>
      <c r="I2486" s="33" t="s">
        <v>52</v>
      </c>
      <c r="J2486" s="33">
        <v>321</v>
      </c>
      <c r="K2486" s="33">
        <v>2008</v>
      </c>
      <c r="L2486">
        <f>VLOOKUP(B2486,NOME_BID!$A$8:$E$350,5,FALSE)</f>
        <v>26</v>
      </c>
      <c r="M2486" s="33">
        <v>24</v>
      </c>
      <c r="N2486" t="str">
        <f t="shared" si="76"/>
        <v>26-24</v>
      </c>
      <c r="O2486" t="str">
        <f t="shared" si="77"/>
        <v>24-26</v>
      </c>
    </row>
    <row r="2487" spans="1:15">
      <c r="A2487" t="s">
        <v>110</v>
      </c>
      <c r="B2487" s="31" t="s">
        <v>90</v>
      </c>
      <c r="C2487" s="32">
        <v>13382983</v>
      </c>
      <c r="D2487" s="32">
        <v>883445</v>
      </c>
      <c r="E2487" s="32">
        <v>12499538</v>
      </c>
      <c r="F2487" s="33">
        <v>2008</v>
      </c>
      <c r="G2487" s="31" t="s">
        <v>90</v>
      </c>
      <c r="H2487" s="32">
        <v>16160</v>
      </c>
      <c r="I2487" s="32">
        <v>1816</v>
      </c>
      <c r="J2487" s="32">
        <v>14344</v>
      </c>
      <c r="K2487" s="33">
        <v>2008</v>
      </c>
      <c r="L2487">
        <f>VLOOKUP(B2487,NOME_BID!$A$8:$E$350,5,FALSE)</f>
        <v>24</v>
      </c>
      <c r="M2487" s="33">
        <v>24</v>
      </c>
      <c r="N2487" t="str">
        <f t="shared" si="76"/>
        <v>24-24</v>
      </c>
      <c r="O2487" t="str">
        <f t="shared" si="77"/>
        <v>24-24</v>
      </c>
    </row>
    <row r="2488" spans="1:15">
      <c r="A2488" t="s">
        <v>110</v>
      </c>
      <c r="B2488" s="31" t="s">
        <v>91</v>
      </c>
      <c r="C2488" s="32">
        <v>724016</v>
      </c>
      <c r="D2488" s="32">
        <v>835013</v>
      </c>
      <c r="E2488" s="32">
        <v>-110997</v>
      </c>
      <c r="F2488" s="33">
        <v>2008</v>
      </c>
      <c r="G2488" s="31" t="s">
        <v>91</v>
      </c>
      <c r="H2488" s="32">
        <v>1737</v>
      </c>
      <c r="I2488" s="32">
        <v>5417</v>
      </c>
      <c r="J2488" s="32">
        <v>-3680</v>
      </c>
      <c r="K2488" s="33">
        <v>2008</v>
      </c>
      <c r="L2488">
        <f>VLOOKUP(B2488,NOME_BID!$A$8:$E$350,5,FALSE)</f>
        <v>26</v>
      </c>
      <c r="M2488" s="33">
        <v>24</v>
      </c>
      <c r="N2488" t="str">
        <f t="shared" si="76"/>
        <v>26-24</v>
      </c>
      <c r="O2488" t="str">
        <f t="shared" si="77"/>
        <v>24-26</v>
      </c>
    </row>
    <row r="2489" spans="1:15">
      <c r="A2489" t="s">
        <v>110</v>
      </c>
      <c r="B2489" s="31" t="s">
        <v>230</v>
      </c>
      <c r="C2489" s="33" t="s">
        <v>52</v>
      </c>
      <c r="D2489" s="32">
        <v>97248</v>
      </c>
      <c r="E2489" s="32">
        <v>-97248</v>
      </c>
      <c r="F2489" s="33">
        <v>2008</v>
      </c>
      <c r="G2489" s="31" t="s">
        <v>230</v>
      </c>
      <c r="H2489" s="33" t="s">
        <v>52</v>
      </c>
      <c r="I2489" s="33">
        <v>55</v>
      </c>
      <c r="J2489" s="33">
        <v>-55</v>
      </c>
      <c r="K2489" s="33">
        <v>2008</v>
      </c>
      <c r="L2489">
        <f>VLOOKUP(B2489,NOME_BID!$A$8:$E$350,5,FALSE)</f>
        <v>22</v>
      </c>
      <c r="M2489" s="33">
        <v>24</v>
      </c>
      <c r="N2489" t="str">
        <f t="shared" si="76"/>
        <v>22-24</v>
      </c>
      <c r="O2489" t="str">
        <f t="shared" si="77"/>
        <v>24-22</v>
      </c>
    </row>
    <row r="2490" spans="1:15">
      <c r="A2490" t="s">
        <v>110</v>
      </c>
      <c r="B2490" s="31" t="s">
        <v>92</v>
      </c>
      <c r="C2490" s="32">
        <v>1833340</v>
      </c>
      <c r="D2490" s="32">
        <v>1542</v>
      </c>
      <c r="E2490" s="32">
        <v>1831798</v>
      </c>
      <c r="F2490" s="33">
        <v>2008</v>
      </c>
      <c r="G2490" s="31" t="s">
        <v>92</v>
      </c>
      <c r="H2490" s="33">
        <v>931</v>
      </c>
      <c r="I2490" s="33">
        <v>4</v>
      </c>
      <c r="J2490" s="33">
        <v>927</v>
      </c>
      <c r="K2490" s="33">
        <v>2008</v>
      </c>
      <c r="L2490">
        <f>VLOOKUP(B2490,NOME_BID!$A$8:$E$350,5,FALSE)</f>
        <v>24</v>
      </c>
      <c r="M2490" s="33">
        <v>24</v>
      </c>
      <c r="N2490" t="str">
        <f t="shared" si="76"/>
        <v>24-24</v>
      </c>
      <c r="O2490" t="str">
        <f t="shared" si="77"/>
        <v>24-24</v>
      </c>
    </row>
    <row r="2491" spans="1:15">
      <c r="A2491" t="s">
        <v>110</v>
      </c>
      <c r="B2491" s="31" t="s">
        <v>41</v>
      </c>
      <c r="C2491" s="32">
        <v>31102819</v>
      </c>
      <c r="D2491" s="32">
        <v>264110991</v>
      </c>
      <c r="E2491" s="32">
        <v>-233008172</v>
      </c>
      <c r="F2491" s="33">
        <v>2008</v>
      </c>
      <c r="G2491" s="31" t="s">
        <v>41</v>
      </c>
      <c r="H2491" s="32">
        <v>9018</v>
      </c>
      <c r="I2491" s="32">
        <v>119984</v>
      </c>
      <c r="J2491" s="32">
        <v>-110966</v>
      </c>
      <c r="K2491" s="33">
        <v>2008</v>
      </c>
      <c r="L2491">
        <f>VLOOKUP(B2491,NOME_BID!$A$8:$E$350,5,FALSE)</f>
        <v>13</v>
      </c>
      <c r="M2491" s="33">
        <v>24</v>
      </c>
      <c r="N2491" t="str">
        <f t="shared" si="76"/>
        <v>13-24</v>
      </c>
      <c r="O2491" t="str">
        <f t="shared" si="77"/>
        <v>24-13</v>
      </c>
    </row>
    <row r="2492" spans="1:15">
      <c r="A2492" t="s">
        <v>110</v>
      </c>
      <c r="B2492" s="31" t="s">
        <v>93</v>
      </c>
      <c r="C2492" s="32">
        <v>370718</v>
      </c>
      <c r="D2492" s="32">
        <v>799220</v>
      </c>
      <c r="E2492" s="32">
        <v>-428502</v>
      </c>
      <c r="F2492" s="33">
        <v>2008</v>
      </c>
      <c r="G2492" s="31" t="s">
        <v>93</v>
      </c>
      <c r="H2492" s="32">
        <v>2231</v>
      </c>
      <c r="I2492" s="32">
        <v>1019</v>
      </c>
      <c r="J2492" s="32">
        <v>1212</v>
      </c>
      <c r="K2492" s="33">
        <v>2008</v>
      </c>
      <c r="L2492">
        <f>VLOOKUP(B2492,NOME_BID!$A$8:$E$350,5,FALSE)</f>
        <v>26</v>
      </c>
      <c r="M2492" s="33">
        <v>24</v>
      </c>
      <c r="N2492" t="str">
        <f t="shared" si="76"/>
        <v>26-24</v>
      </c>
      <c r="O2492" t="str">
        <f t="shared" si="77"/>
        <v>24-26</v>
      </c>
    </row>
    <row r="2493" spans="1:15">
      <c r="A2493" t="s">
        <v>110</v>
      </c>
      <c r="B2493" s="31" t="s">
        <v>94</v>
      </c>
      <c r="C2493" s="32">
        <v>1200049356</v>
      </c>
      <c r="D2493" s="32">
        <v>476185925</v>
      </c>
      <c r="E2493" s="32">
        <v>723863431</v>
      </c>
      <c r="F2493" s="33">
        <v>2008</v>
      </c>
      <c r="G2493" s="31" t="s">
        <v>94</v>
      </c>
      <c r="H2493" s="32">
        <v>901807</v>
      </c>
      <c r="I2493" s="32">
        <v>632581</v>
      </c>
      <c r="J2493" s="32">
        <v>269226</v>
      </c>
      <c r="K2493" s="33">
        <v>2008</v>
      </c>
      <c r="L2493">
        <f>VLOOKUP(B2493,NOME_BID!$A$8:$E$350,5,FALSE)</f>
        <v>24</v>
      </c>
      <c r="M2493" s="33">
        <v>24</v>
      </c>
      <c r="N2493" t="str">
        <f t="shared" si="76"/>
        <v>24-24</v>
      </c>
      <c r="O2493" t="str">
        <f t="shared" si="77"/>
        <v>24-24</v>
      </c>
    </row>
    <row r="2494" spans="1:15">
      <c r="A2494" t="s">
        <v>110</v>
      </c>
      <c r="B2494" s="31" t="s">
        <v>95</v>
      </c>
      <c r="C2494" s="32">
        <v>3094809</v>
      </c>
      <c r="D2494" s="32">
        <v>1046831</v>
      </c>
      <c r="E2494" s="32">
        <v>2047978</v>
      </c>
      <c r="F2494" s="33">
        <v>2008</v>
      </c>
      <c r="G2494" s="31" t="s">
        <v>95</v>
      </c>
      <c r="H2494" s="32">
        <v>19616</v>
      </c>
      <c r="I2494" s="32">
        <v>1300</v>
      </c>
      <c r="J2494" s="32">
        <v>18316</v>
      </c>
      <c r="K2494" s="33">
        <v>2008</v>
      </c>
      <c r="L2494">
        <f>VLOOKUP(B2494,NOME_BID!$A$8:$E$350,5,FALSE)</f>
        <v>26</v>
      </c>
      <c r="M2494" s="33">
        <v>24</v>
      </c>
      <c r="N2494" t="str">
        <f t="shared" si="76"/>
        <v>26-24</v>
      </c>
      <c r="O2494" t="str">
        <f t="shared" si="77"/>
        <v>24-26</v>
      </c>
    </row>
    <row r="2495" spans="1:15">
      <c r="A2495" t="s">
        <v>110</v>
      </c>
      <c r="B2495" s="31" t="s">
        <v>260</v>
      </c>
      <c r="C2495" s="32">
        <v>20000</v>
      </c>
      <c r="D2495" s="33" t="s">
        <v>52</v>
      </c>
      <c r="E2495" s="32">
        <v>20000</v>
      </c>
      <c r="F2495" s="33">
        <v>2008</v>
      </c>
      <c r="G2495" s="31" t="s">
        <v>260</v>
      </c>
      <c r="H2495" s="33">
        <v>1</v>
      </c>
      <c r="I2495" s="33" t="s">
        <v>52</v>
      </c>
      <c r="J2495" s="33">
        <v>1</v>
      </c>
      <c r="K2495" s="33">
        <v>2008</v>
      </c>
      <c r="L2495">
        <f>VLOOKUP(B2495,NOME_BID!$A$8:$E$350,5,FALSE)</f>
        <v>22</v>
      </c>
      <c r="M2495" s="33">
        <v>24</v>
      </c>
      <c r="N2495" t="str">
        <f t="shared" si="76"/>
        <v>22-24</v>
      </c>
      <c r="O2495" t="str">
        <f t="shared" si="77"/>
        <v>24-22</v>
      </c>
    </row>
    <row r="2496" spans="1:15">
      <c r="A2496" t="s">
        <v>110</v>
      </c>
      <c r="B2496" s="31" t="s">
        <v>96</v>
      </c>
      <c r="C2496" s="32">
        <v>168258</v>
      </c>
      <c r="D2496" s="32">
        <v>29608</v>
      </c>
      <c r="E2496" s="32">
        <v>138650</v>
      </c>
      <c r="F2496" s="33">
        <v>2008</v>
      </c>
      <c r="G2496" s="31" t="s">
        <v>96</v>
      </c>
      <c r="H2496" s="33">
        <v>41</v>
      </c>
      <c r="I2496" s="33">
        <v>92</v>
      </c>
      <c r="J2496" s="33">
        <v>-51</v>
      </c>
      <c r="K2496" s="33">
        <v>2008</v>
      </c>
      <c r="L2496">
        <f>VLOOKUP(B2496,NOME_BID!$A$8:$E$350,5,FALSE)</f>
        <v>26</v>
      </c>
      <c r="M2496" s="33">
        <v>24</v>
      </c>
      <c r="N2496" t="str">
        <f t="shared" si="76"/>
        <v>26-24</v>
      </c>
      <c r="O2496" t="str">
        <f t="shared" si="77"/>
        <v>24-26</v>
      </c>
    </row>
    <row r="2497" spans="1:15">
      <c r="A2497" t="s">
        <v>110</v>
      </c>
      <c r="B2497" s="31" t="s">
        <v>97</v>
      </c>
      <c r="C2497" s="32">
        <v>19183</v>
      </c>
      <c r="D2497" s="32">
        <v>64729</v>
      </c>
      <c r="E2497" s="32">
        <v>-45546</v>
      </c>
      <c r="F2497" s="33">
        <v>2008</v>
      </c>
      <c r="G2497" s="31" t="s">
        <v>97</v>
      </c>
      <c r="H2497" s="33">
        <v>53</v>
      </c>
      <c r="I2497" s="33">
        <v>277</v>
      </c>
      <c r="J2497" s="33">
        <v>-224</v>
      </c>
      <c r="K2497" s="33">
        <v>2008</v>
      </c>
      <c r="L2497">
        <f>VLOOKUP(B2497,NOME_BID!$A$8:$E$350,5,FALSE)</f>
        <v>26</v>
      </c>
      <c r="M2497" s="33">
        <v>24</v>
      </c>
      <c r="N2497" t="str">
        <f t="shared" si="76"/>
        <v>26-24</v>
      </c>
      <c r="O2497" t="str">
        <f t="shared" si="77"/>
        <v>24-26</v>
      </c>
    </row>
    <row r="2498" spans="1:15">
      <c r="A2498" t="s">
        <v>110</v>
      </c>
      <c r="B2498" s="31" t="s">
        <v>98</v>
      </c>
      <c r="C2498" s="32">
        <v>6342169</v>
      </c>
      <c r="D2498" s="32">
        <v>70427230</v>
      </c>
      <c r="E2498" s="32">
        <v>-64085061</v>
      </c>
      <c r="F2498" s="33">
        <v>2008</v>
      </c>
      <c r="G2498" s="31" t="s">
        <v>98</v>
      </c>
      <c r="H2498" s="32">
        <v>13645</v>
      </c>
      <c r="I2498" s="32">
        <v>168033</v>
      </c>
      <c r="J2498" s="32">
        <v>-154388</v>
      </c>
      <c r="K2498" s="33">
        <v>2008</v>
      </c>
      <c r="L2498">
        <f>VLOOKUP(B2498,NOME_BID!$A$8:$E$350,5,FALSE)</f>
        <v>26</v>
      </c>
      <c r="M2498" s="33">
        <v>24</v>
      </c>
      <c r="N2498" t="str">
        <f t="shared" si="76"/>
        <v>26-24</v>
      </c>
      <c r="O2498" t="str">
        <f t="shared" si="77"/>
        <v>24-26</v>
      </c>
    </row>
    <row r="2499" spans="1:15">
      <c r="A2499" t="s">
        <v>110</v>
      </c>
      <c r="B2499" s="31" t="s">
        <v>99</v>
      </c>
      <c r="C2499" s="32">
        <v>2739718330</v>
      </c>
      <c r="D2499" s="32">
        <v>4110261869</v>
      </c>
      <c r="E2499" s="32">
        <v>-1370543539</v>
      </c>
      <c r="F2499" s="33">
        <v>2008</v>
      </c>
      <c r="G2499" s="31" t="s">
        <v>99</v>
      </c>
      <c r="H2499" s="32">
        <v>1373665</v>
      </c>
      <c r="I2499" s="32">
        <v>4690869</v>
      </c>
      <c r="J2499" s="32">
        <v>-3317204</v>
      </c>
      <c r="K2499" s="33">
        <v>2008</v>
      </c>
      <c r="L2499">
        <f>VLOOKUP(B2499,NOME_BID!$A$8:$E$350,5,FALSE)</f>
        <v>21</v>
      </c>
      <c r="M2499" s="33">
        <v>24</v>
      </c>
      <c r="N2499" t="str">
        <f t="shared" si="76"/>
        <v>21-24</v>
      </c>
      <c r="O2499" t="str">
        <f t="shared" si="77"/>
        <v>24-21</v>
      </c>
    </row>
    <row r="2500" spans="1:15">
      <c r="A2500" t="s">
        <v>110</v>
      </c>
      <c r="B2500" s="31" t="s">
        <v>100</v>
      </c>
      <c r="C2500" s="32">
        <v>383074</v>
      </c>
      <c r="D2500" s="33" t="s">
        <v>52</v>
      </c>
      <c r="E2500" s="32">
        <v>383074</v>
      </c>
      <c r="F2500" s="33">
        <v>2008</v>
      </c>
      <c r="G2500" s="31" t="s">
        <v>100</v>
      </c>
      <c r="H2500" s="32">
        <v>1081</v>
      </c>
      <c r="I2500" s="33" t="s">
        <v>52</v>
      </c>
      <c r="J2500" s="32">
        <v>1081</v>
      </c>
      <c r="K2500" s="33">
        <v>2008</v>
      </c>
      <c r="L2500">
        <f>VLOOKUP(B2500,NOME_BID!$A$8:$E$350,5,FALSE)</f>
        <v>26</v>
      </c>
      <c r="M2500" s="33">
        <v>24</v>
      </c>
      <c r="N2500" t="str">
        <f t="shared" ref="N2500:N2563" si="78">CONCATENATE(L2500,"-",M2500)</f>
        <v>26-24</v>
      </c>
      <c r="O2500" t="str">
        <f t="shared" ref="O2500:O2563" si="79">CONCATENATE(M2500,"-",L2500)</f>
        <v>24-26</v>
      </c>
    </row>
    <row r="2501" spans="1:15">
      <c r="A2501" t="s">
        <v>110</v>
      </c>
      <c r="B2501" s="31" t="s">
        <v>101</v>
      </c>
      <c r="C2501" s="32">
        <v>1080</v>
      </c>
      <c r="D2501" s="32">
        <v>44547</v>
      </c>
      <c r="E2501" s="32">
        <v>-43467</v>
      </c>
      <c r="F2501" s="33">
        <v>2008</v>
      </c>
      <c r="G2501" s="31" t="s">
        <v>101</v>
      </c>
      <c r="H2501" s="33">
        <v>1</v>
      </c>
      <c r="I2501" s="33">
        <v>55</v>
      </c>
      <c r="J2501" s="33">
        <v>-54</v>
      </c>
      <c r="K2501" s="33">
        <v>2008</v>
      </c>
      <c r="L2501">
        <f>VLOOKUP(B2501,NOME_BID!$A$8:$E$350,5,FALSE)</f>
        <v>22</v>
      </c>
      <c r="M2501" s="33">
        <v>24</v>
      </c>
      <c r="N2501" t="str">
        <f t="shared" si="78"/>
        <v>22-24</v>
      </c>
      <c r="O2501" t="str">
        <f t="shared" si="79"/>
        <v>24-22</v>
      </c>
    </row>
    <row r="2502" spans="1:15">
      <c r="A2502" t="s">
        <v>110</v>
      </c>
      <c r="B2502" s="31" t="s">
        <v>102</v>
      </c>
      <c r="C2502" s="32">
        <v>35103</v>
      </c>
      <c r="D2502" s="32">
        <v>525880</v>
      </c>
      <c r="E2502" s="32">
        <v>-490777</v>
      </c>
      <c r="F2502" s="33">
        <v>2008</v>
      </c>
      <c r="G2502" s="31" t="s">
        <v>102</v>
      </c>
      <c r="H2502" s="33">
        <v>497</v>
      </c>
      <c r="I2502" s="32">
        <v>2628</v>
      </c>
      <c r="J2502" s="32">
        <v>-2131</v>
      </c>
      <c r="K2502" s="33">
        <v>2008</v>
      </c>
      <c r="L2502">
        <f>VLOOKUP(B2502,NOME_BID!$A$8:$E$350,5,FALSE)</f>
        <v>25</v>
      </c>
      <c r="M2502" s="33">
        <v>24</v>
      </c>
      <c r="N2502" t="str">
        <f t="shared" si="78"/>
        <v>25-24</v>
      </c>
      <c r="O2502" t="str">
        <f t="shared" si="79"/>
        <v>24-25</v>
      </c>
    </row>
    <row r="2503" spans="1:15">
      <c r="A2503" t="s">
        <v>110</v>
      </c>
      <c r="B2503" s="31" t="s">
        <v>103</v>
      </c>
      <c r="C2503" s="32">
        <v>4677461</v>
      </c>
      <c r="D2503" s="32">
        <v>1257213</v>
      </c>
      <c r="E2503" s="32">
        <v>3420248</v>
      </c>
      <c r="F2503" s="33">
        <v>2008</v>
      </c>
      <c r="G2503" s="31" t="s">
        <v>103</v>
      </c>
      <c r="H2503" s="32">
        <v>14499</v>
      </c>
      <c r="I2503" s="32">
        <v>17180</v>
      </c>
      <c r="J2503" s="32">
        <v>-2681</v>
      </c>
      <c r="K2503" s="33">
        <v>2008</v>
      </c>
      <c r="L2503">
        <f>VLOOKUP(B2503,NOME_BID!$A$8:$E$350,5,FALSE)</f>
        <v>26</v>
      </c>
      <c r="M2503" s="33">
        <v>24</v>
      </c>
      <c r="N2503" t="str">
        <f t="shared" si="78"/>
        <v>26-24</v>
      </c>
      <c r="O2503" t="str">
        <f t="shared" si="79"/>
        <v>24-26</v>
      </c>
    </row>
    <row r="2504" spans="1:15">
      <c r="A2504" t="s">
        <v>110</v>
      </c>
      <c r="B2504" s="31" t="s">
        <v>104</v>
      </c>
      <c r="C2504" s="32">
        <v>47390748</v>
      </c>
      <c r="D2504" s="32">
        <v>12088466</v>
      </c>
      <c r="E2504" s="32">
        <v>35302282</v>
      </c>
      <c r="F2504" s="33">
        <v>2008</v>
      </c>
      <c r="G2504" s="31" t="s">
        <v>104</v>
      </c>
      <c r="H2504" s="32">
        <v>29232</v>
      </c>
      <c r="I2504" s="32">
        <v>51230</v>
      </c>
      <c r="J2504" s="32">
        <v>-21998</v>
      </c>
      <c r="K2504" s="33">
        <v>2008</v>
      </c>
      <c r="L2504">
        <f>VLOOKUP(B2504,NOME_BID!$A$8:$E$350,5,FALSE)</f>
        <v>26</v>
      </c>
      <c r="M2504" s="33">
        <v>24</v>
      </c>
      <c r="N2504" t="str">
        <f t="shared" si="78"/>
        <v>26-24</v>
      </c>
      <c r="O2504" t="str">
        <f t="shared" si="79"/>
        <v>24-26</v>
      </c>
    </row>
    <row r="2505" spans="1:15">
      <c r="A2505" t="s">
        <v>110</v>
      </c>
      <c r="B2505" s="31" t="s">
        <v>105</v>
      </c>
      <c r="C2505" s="33" t="s">
        <v>52</v>
      </c>
      <c r="D2505" s="32">
        <v>87297</v>
      </c>
      <c r="E2505" s="32">
        <v>-87297</v>
      </c>
      <c r="F2505" s="33">
        <v>2008</v>
      </c>
      <c r="G2505" s="31" t="s">
        <v>105</v>
      </c>
      <c r="H2505" s="33" t="s">
        <v>52</v>
      </c>
      <c r="I2505" s="33">
        <v>122</v>
      </c>
      <c r="J2505" s="33">
        <v>-122</v>
      </c>
      <c r="K2505" s="33">
        <v>2008</v>
      </c>
      <c r="L2505">
        <f>VLOOKUP(B2505,NOME_BID!$A$8:$E$350,5,FALSE)</f>
        <v>23</v>
      </c>
      <c r="M2505" s="33">
        <v>24</v>
      </c>
      <c r="N2505" t="str">
        <f t="shared" si="78"/>
        <v>23-24</v>
      </c>
      <c r="O2505" t="str">
        <f t="shared" si="79"/>
        <v>24-23</v>
      </c>
    </row>
    <row r="2506" spans="1:15">
      <c r="A2506" t="s">
        <v>110</v>
      </c>
      <c r="B2506" s="31" t="s">
        <v>107</v>
      </c>
      <c r="C2506" s="33" t="s">
        <v>52</v>
      </c>
      <c r="D2506" s="33">
        <v>75</v>
      </c>
      <c r="E2506" s="33">
        <v>-75</v>
      </c>
      <c r="F2506" s="33">
        <v>2008</v>
      </c>
      <c r="G2506" s="31" t="s">
        <v>107</v>
      </c>
      <c r="H2506" s="33" t="s">
        <v>52</v>
      </c>
      <c r="I2506" s="33">
        <v>1</v>
      </c>
      <c r="J2506" s="33">
        <v>-1</v>
      </c>
      <c r="K2506" s="33">
        <v>2008</v>
      </c>
      <c r="L2506">
        <f>VLOOKUP(B2506,NOME_BID!$A$8:$E$350,5,FALSE)</f>
        <v>23</v>
      </c>
      <c r="M2506" s="33">
        <v>24</v>
      </c>
      <c r="N2506" t="str">
        <f t="shared" si="78"/>
        <v>23-24</v>
      </c>
      <c r="O2506" t="str">
        <f t="shared" si="79"/>
        <v>24-23</v>
      </c>
    </row>
    <row r="2507" spans="1:15">
      <c r="A2507" t="s">
        <v>110</v>
      </c>
      <c r="B2507" s="31" t="s">
        <v>108</v>
      </c>
      <c r="C2507" s="32">
        <v>21638</v>
      </c>
      <c r="D2507" s="32">
        <v>331225</v>
      </c>
      <c r="E2507" s="32">
        <v>-309587</v>
      </c>
      <c r="F2507" s="33">
        <v>2008</v>
      </c>
      <c r="G2507" s="31" t="s">
        <v>108</v>
      </c>
      <c r="H2507" s="33">
        <v>63</v>
      </c>
      <c r="I2507" s="32">
        <v>2012</v>
      </c>
      <c r="J2507" s="32">
        <v>-1949</v>
      </c>
      <c r="K2507" s="33">
        <v>2008</v>
      </c>
      <c r="L2507">
        <f>VLOOKUP(B2507,NOME_BID!$A$8:$E$350,5,FALSE)</f>
        <v>26</v>
      </c>
      <c r="M2507" s="33">
        <v>24</v>
      </c>
      <c r="N2507" t="str">
        <f t="shared" si="78"/>
        <v>26-24</v>
      </c>
      <c r="O2507" t="str">
        <f t="shared" si="79"/>
        <v>24-26</v>
      </c>
    </row>
    <row r="2508" spans="1:15">
      <c r="A2508" t="s">
        <v>110</v>
      </c>
      <c r="B2508" s="31" t="s">
        <v>109</v>
      </c>
      <c r="C2508" s="32">
        <v>2370519</v>
      </c>
      <c r="D2508" s="33" t="s">
        <v>52</v>
      </c>
      <c r="E2508" s="32">
        <v>2370519</v>
      </c>
      <c r="F2508" s="33">
        <v>2008</v>
      </c>
      <c r="G2508" s="31" t="s">
        <v>109</v>
      </c>
      <c r="H2508" s="33">
        <v>772</v>
      </c>
      <c r="I2508" s="33" t="s">
        <v>52</v>
      </c>
      <c r="J2508" s="33">
        <v>772</v>
      </c>
      <c r="K2508" s="33">
        <v>2008</v>
      </c>
      <c r="L2508">
        <f>VLOOKUP(B2508,NOME_BID!$A$8:$E$350,5,FALSE)</f>
        <v>24</v>
      </c>
      <c r="M2508" s="33">
        <v>24</v>
      </c>
      <c r="N2508" t="str">
        <f t="shared" si="78"/>
        <v>24-24</v>
      </c>
      <c r="O2508" t="str">
        <f t="shared" si="79"/>
        <v>24-24</v>
      </c>
    </row>
    <row r="2509" spans="1:15">
      <c r="A2509" t="s">
        <v>110</v>
      </c>
      <c r="B2509" s="31" t="s">
        <v>261</v>
      </c>
      <c r="C2509" s="32">
        <v>22890</v>
      </c>
      <c r="D2509" s="33" t="s">
        <v>52</v>
      </c>
      <c r="E2509" s="32">
        <v>22890</v>
      </c>
      <c r="F2509" s="33">
        <v>2008</v>
      </c>
      <c r="G2509" s="31" t="s">
        <v>261</v>
      </c>
      <c r="H2509" s="33">
        <v>303</v>
      </c>
      <c r="I2509" s="33" t="s">
        <v>52</v>
      </c>
      <c r="J2509" s="33">
        <v>303</v>
      </c>
      <c r="K2509" s="33">
        <v>2008</v>
      </c>
      <c r="L2509">
        <f>VLOOKUP(B2509,NOME_BID!$A$8:$E$350,5,FALSE)</f>
        <v>24</v>
      </c>
      <c r="M2509" s="33">
        <v>24</v>
      </c>
      <c r="N2509" t="str">
        <f t="shared" si="78"/>
        <v>24-24</v>
      </c>
      <c r="O2509" t="str">
        <f t="shared" si="79"/>
        <v>24-24</v>
      </c>
    </row>
    <row r="2510" spans="1:15">
      <c r="A2510" t="s">
        <v>110</v>
      </c>
      <c r="B2510" s="31" t="s">
        <v>111</v>
      </c>
      <c r="C2510" s="33" t="s">
        <v>52</v>
      </c>
      <c r="D2510" s="33">
        <v>6</v>
      </c>
      <c r="E2510" s="33">
        <v>-6</v>
      </c>
      <c r="F2510" s="33">
        <v>2008</v>
      </c>
      <c r="G2510" s="31" t="s">
        <v>111</v>
      </c>
      <c r="H2510" s="33" t="s">
        <v>52</v>
      </c>
      <c r="I2510" s="33">
        <v>0</v>
      </c>
      <c r="J2510" s="33">
        <v>0</v>
      </c>
      <c r="K2510" s="33">
        <v>2008</v>
      </c>
      <c r="L2510">
        <f>VLOOKUP(B2510,NOME_BID!$A$8:$E$350,5,FALSE)</f>
        <v>23</v>
      </c>
      <c r="M2510" s="33">
        <v>24</v>
      </c>
      <c r="N2510" t="str">
        <f t="shared" si="78"/>
        <v>23-24</v>
      </c>
      <c r="O2510" t="str">
        <f t="shared" si="79"/>
        <v>24-23</v>
      </c>
    </row>
    <row r="2511" spans="1:15">
      <c r="A2511" t="s">
        <v>110</v>
      </c>
      <c r="B2511" s="31" t="s">
        <v>113</v>
      </c>
      <c r="C2511" s="32">
        <v>5596841</v>
      </c>
      <c r="D2511" s="32">
        <v>4461199</v>
      </c>
      <c r="E2511" s="32">
        <v>1135642</v>
      </c>
      <c r="F2511" s="33">
        <v>2008</v>
      </c>
      <c r="G2511" s="31" t="s">
        <v>113</v>
      </c>
      <c r="H2511" s="32">
        <v>2551</v>
      </c>
      <c r="I2511" s="33">
        <v>599</v>
      </c>
      <c r="J2511" s="32">
        <v>1952</v>
      </c>
      <c r="K2511" s="33">
        <v>2008</v>
      </c>
      <c r="L2511">
        <f>VLOOKUP(B2511,NOME_BID!$A$8:$E$350,5,FALSE)</f>
        <v>17</v>
      </c>
      <c r="M2511" s="33">
        <v>24</v>
      </c>
      <c r="N2511" t="str">
        <f t="shared" si="78"/>
        <v>17-24</v>
      </c>
      <c r="O2511" t="str">
        <f t="shared" si="79"/>
        <v>24-17</v>
      </c>
    </row>
    <row r="2512" spans="1:15">
      <c r="A2512" t="s">
        <v>110</v>
      </c>
      <c r="B2512" s="31" t="s">
        <v>114</v>
      </c>
      <c r="C2512" s="32">
        <v>46152068</v>
      </c>
      <c r="D2512" s="33">
        <v>294</v>
      </c>
      <c r="E2512" s="32">
        <v>46151774</v>
      </c>
      <c r="F2512" s="33">
        <v>2008</v>
      </c>
      <c r="G2512" s="31" t="s">
        <v>114</v>
      </c>
      <c r="H2512" s="32">
        <v>15742</v>
      </c>
      <c r="I2512" s="33">
        <v>7</v>
      </c>
      <c r="J2512" s="32">
        <v>15735</v>
      </c>
      <c r="K2512" s="33">
        <v>2008</v>
      </c>
      <c r="L2512">
        <f>VLOOKUP(B2512,NOME_BID!$A$8:$E$350,5,FALSE)</f>
        <v>24</v>
      </c>
      <c r="M2512" s="33">
        <v>24</v>
      </c>
      <c r="N2512" t="str">
        <f t="shared" si="78"/>
        <v>24-24</v>
      </c>
      <c r="O2512" t="str">
        <f t="shared" si="79"/>
        <v>24-24</v>
      </c>
    </row>
    <row r="2513" spans="1:15">
      <c r="A2513" t="s">
        <v>110</v>
      </c>
      <c r="B2513" s="31" t="s">
        <v>19</v>
      </c>
      <c r="C2513" s="33">
        <v>264</v>
      </c>
      <c r="D2513" s="33" t="s">
        <v>52</v>
      </c>
      <c r="E2513" s="33">
        <v>264</v>
      </c>
      <c r="F2513" s="33">
        <v>2008</v>
      </c>
      <c r="G2513" s="31" t="s">
        <v>19</v>
      </c>
      <c r="H2513" s="33">
        <v>14</v>
      </c>
      <c r="I2513" s="33" t="s">
        <v>52</v>
      </c>
      <c r="J2513" s="33">
        <v>14</v>
      </c>
      <c r="K2513" s="33">
        <v>2008</v>
      </c>
      <c r="L2513">
        <f>VLOOKUP(B2513,NOME_BID!$A$8:$E$350,5,FALSE)</f>
        <v>22</v>
      </c>
      <c r="M2513" s="33">
        <v>24</v>
      </c>
      <c r="N2513" t="str">
        <f t="shared" si="78"/>
        <v>22-24</v>
      </c>
      <c r="O2513" t="str">
        <f t="shared" si="79"/>
        <v>24-22</v>
      </c>
    </row>
    <row r="2514" spans="1:15">
      <c r="A2514" t="s">
        <v>110</v>
      </c>
      <c r="B2514" s="31" t="s">
        <v>115</v>
      </c>
      <c r="C2514" s="32">
        <v>650250782</v>
      </c>
      <c r="D2514" s="32">
        <v>385945846</v>
      </c>
      <c r="E2514" s="32">
        <v>264304936</v>
      </c>
      <c r="F2514" s="33">
        <v>2008</v>
      </c>
      <c r="G2514" s="31" t="s">
        <v>115</v>
      </c>
      <c r="H2514" s="32">
        <v>693923</v>
      </c>
      <c r="I2514" s="32">
        <v>322359</v>
      </c>
      <c r="J2514" s="32">
        <v>371564</v>
      </c>
      <c r="K2514" s="33">
        <v>2008</v>
      </c>
      <c r="L2514">
        <f>VLOOKUP(B2514,NOME_BID!$A$8:$E$350,5,FALSE)</f>
        <v>24</v>
      </c>
      <c r="M2514" s="33">
        <v>24</v>
      </c>
      <c r="N2514" t="str">
        <f t="shared" si="78"/>
        <v>24-24</v>
      </c>
      <c r="O2514" t="str">
        <f t="shared" si="79"/>
        <v>24-24</v>
      </c>
    </row>
    <row r="2515" spans="1:15">
      <c r="A2515" t="s">
        <v>110</v>
      </c>
      <c r="B2515" s="31" t="s">
        <v>234</v>
      </c>
      <c r="C2515" s="32">
        <v>9051027</v>
      </c>
      <c r="D2515" s="32">
        <v>21240284</v>
      </c>
      <c r="E2515" s="32">
        <v>-12189257</v>
      </c>
      <c r="F2515" s="33">
        <v>2008</v>
      </c>
      <c r="G2515" s="31" t="s">
        <v>234</v>
      </c>
      <c r="H2515" s="32">
        <v>8812</v>
      </c>
      <c r="I2515" s="32">
        <v>92660</v>
      </c>
      <c r="J2515" s="32">
        <v>-83848</v>
      </c>
      <c r="K2515" s="33">
        <v>2008</v>
      </c>
      <c r="L2515">
        <f>VLOOKUP(B2515,NOME_BID!$A$8:$E$350,5,FALSE)</f>
        <v>26</v>
      </c>
      <c r="M2515" s="33">
        <v>24</v>
      </c>
      <c r="N2515" t="str">
        <f t="shared" si="78"/>
        <v>26-24</v>
      </c>
      <c r="O2515" t="str">
        <f t="shared" si="79"/>
        <v>24-26</v>
      </c>
    </row>
    <row r="2516" spans="1:15">
      <c r="A2516" t="s">
        <v>110</v>
      </c>
      <c r="B2516" s="31" t="s">
        <v>116</v>
      </c>
      <c r="C2516" s="33">
        <v>86</v>
      </c>
      <c r="D2516" s="32">
        <v>19631</v>
      </c>
      <c r="E2516" s="32">
        <v>-19545</v>
      </c>
      <c r="F2516" s="33">
        <v>2008</v>
      </c>
      <c r="G2516" s="31" t="s">
        <v>116</v>
      </c>
      <c r="H2516" s="33">
        <v>1</v>
      </c>
      <c r="I2516" s="33">
        <v>525</v>
      </c>
      <c r="J2516" s="33">
        <v>-524</v>
      </c>
      <c r="K2516" s="33">
        <v>2008</v>
      </c>
      <c r="L2516">
        <f>VLOOKUP(B2516,NOME_BID!$A$8:$E$350,5,FALSE)</f>
        <v>26</v>
      </c>
      <c r="M2516" s="33">
        <v>24</v>
      </c>
      <c r="N2516" t="str">
        <f t="shared" si="78"/>
        <v>26-24</v>
      </c>
      <c r="O2516" t="str">
        <f t="shared" si="79"/>
        <v>24-26</v>
      </c>
    </row>
    <row r="2517" spans="1:15">
      <c r="A2517" t="s">
        <v>110</v>
      </c>
      <c r="B2517" s="31" t="s">
        <v>117</v>
      </c>
      <c r="C2517" s="32">
        <v>8127703</v>
      </c>
      <c r="D2517" s="32">
        <v>24173018</v>
      </c>
      <c r="E2517" s="32">
        <v>-16045315</v>
      </c>
      <c r="F2517" s="33">
        <v>2008</v>
      </c>
      <c r="G2517" s="31" t="s">
        <v>117</v>
      </c>
      <c r="H2517" s="32">
        <v>12678</v>
      </c>
      <c r="I2517" s="32">
        <v>100700</v>
      </c>
      <c r="J2517" s="32">
        <v>-88022</v>
      </c>
      <c r="K2517" s="33">
        <v>2008</v>
      </c>
      <c r="L2517">
        <f>VLOOKUP(B2517,NOME_BID!$A$8:$E$350,5,FALSE)</f>
        <v>25</v>
      </c>
      <c r="M2517" s="33">
        <v>24</v>
      </c>
      <c r="N2517" t="str">
        <f t="shared" si="78"/>
        <v>25-24</v>
      </c>
      <c r="O2517" t="str">
        <f t="shared" si="79"/>
        <v>24-25</v>
      </c>
    </row>
    <row r="2518" spans="1:15">
      <c r="A2518" t="s">
        <v>110</v>
      </c>
      <c r="B2518" s="31" t="s">
        <v>118</v>
      </c>
      <c r="C2518" s="32">
        <v>99054</v>
      </c>
      <c r="D2518" s="32">
        <v>4926722</v>
      </c>
      <c r="E2518" s="32">
        <v>-4827668</v>
      </c>
      <c r="F2518" s="33">
        <v>2008</v>
      </c>
      <c r="G2518" s="31" t="s">
        <v>118</v>
      </c>
      <c r="H2518" s="33">
        <v>202</v>
      </c>
      <c r="I2518" s="32">
        <v>11232</v>
      </c>
      <c r="J2518" s="32">
        <v>-11030</v>
      </c>
      <c r="K2518" s="33">
        <v>2008</v>
      </c>
      <c r="L2518">
        <f>VLOOKUP(B2518,NOME_BID!$A$8:$E$350,5,FALSE)</f>
        <v>25</v>
      </c>
      <c r="M2518" s="33">
        <v>24</v>
      </c>
      <c r="N2518" t="str">
        <f t="shared" si="78"/>
        <v>25-24</v>
      </c>
      <c r="O2518" t="str">
        <f t="shared" si="79"/>
        <v>24-25</v>
      </c>
    </row>
    <row r="2519" spans="1:15">
      <c r="A2519" t="s">
        <v>110</v>
      </c>
      <c r="B2519" s="31" t="s">
        <v>120</v>
      </c>
      <c r="C2519" s="33" t="s">
        <v>52</v>
      </c>
      <c r="D2519" s="32">
        <v>429825</v>
      </c>
      <c r="E2519" s="32">
        <v>-429825</v>
      </c>
      <c r="F2519" s="33">
        <v>2008</v>
      </c>
      <c r="G2519" s="31" t="s">
        <v>120</v>
      </c>
      <c r="H2519" s="33" t="s">
        <v>52</v>
      </c>
      <c r="I2519" s="33">
        <v>434</v>
      </c>
      <c r="J2519" s="33">
        <v>-434</v>
      </c>
      <c r="K2519" s="33">
        <v>2008</v>
      </c>
      <c r="L2519">
        <f>VLOOKUP(B2519,NOME_BID!$A$8:$E$350,5,FALSE)</f>
        <v>26</v>
      </c>
      <c r="M2519" s="33">
        <v>24</v>
      </c>
      <c r="N2519" t="str">
        <f t="shared" si="78"/>
        <v>26-24</v>
      </c>
      <c r="O2519" t="str">
        <f t="shared" si="79"/>
        <v>24-26</v>
      </c>
    </row>
    <row r="2520" spans="1:15">
      <c r="A2520" t="s">
        <v>110</v>
      </c>
      <c r="B2520" s="31" t="s">
        <v>121</v>
      </c>
      <c r="C2520" s="32">
        <v>8945318</v>
      </c>
      <c r="D2520" s="32">
        <v>213634</v>
      </c>
      <c r="E2520" s="32">
        <v>8731684</v>
      </c>
      <c r="F2520" s="33">
        <v>2008</v>
      </c>
      <c r="G2520" s="31" t="s">
        <v>121</v>
      </c>
      <c r="H2520" s="32">
        <v>2943</v>
      </c>
      <c r="I2520" s="32">
        <v>9109</v>
      </c>
      <c r="J2520" s="32">
        <v>-6166</v>
      </c>
      <c r="K2520" s="33">
        <v>2008</v>
      </c>
      <c r="L2520">
        <f>VLOOKUP(B2521,NOME_BID!$A$8:$E$350,5,FALSE)</f>
        <v>24</v>
      </c>
      <c r="M2520" s="33">
        <v>24</v>
      </c>
      <c r="N2520" t="str">
        <f t="shared" si="78"/>
        <v>24-24</v>
      </c>
      <c r="O2520" t="str">
        <f t="shared" si="79"/>
        <v>24-24</v>
      </c>
    </row>
    <row r="2521" spans="1:15">
      <c r="A2521" t="s">
        <v>110</v>
      </c>
      <c r="B2521" s="31" t="s">
        <v>235</v>
      </c>
      <c r="C2521" s="32">
        <v>1506614</v>
      </c>
      <c r="D2521" s="32">
        <v>512027518</v>
      </c>
      <c r="E2521" s="32">
        <v>-510520904</v>
      </c>
      <c r="F2521" s="33">
        <v>2008</v>
      </c>
      <c r="G2521" s="31" t="s">
        <v>235</v>
      </c>
      <c r="H2521" s="33">
        <v>632</v>
      </c>
      <c r="I2521" s="32">
        <v>460751</v>
      </c>
      <c r="J2521" s="32">
        <v>-460119</v>
      </c>
      <c r="K2521" s="33">
        <v>2008</v>
      </c>
      <c r="L2521">
        <f>VLOOKUP(B2521,NOME_BID!$A$8:$E$350,5,FALSE)</f>
        <v>24</v>
      </c>
      <c r="M2521" s="33">
        <v>24</v>
      </c>
      <c r="N2521" t="str">
        <f t="shared" si="78"/>
        <v>24-24</v>
      </c>
      <c r="O2521" t="str">
        <f t="shared" si="79"/>
        <v>24-24</v>
      </c>
    </row>
    <row r="2522" spans="1:15">
      <c r="A2522" t="s">
        <v>110</v>
      </c>
      <c r="B2522" s="31" t="s">
        <v>122</v>
      </c>
      <c r="C2522" s="32">
        <v>38265</v>
      </c>
      <c r="D2522" s="33">
        <v>566</v>
      </c>
      <c r="E2522" s="32">
        <v>37699</v>
      </c>
      <c r="F2522" s="33">
        <v>2008</v>
      </c>
      <c r="G2522" s="31" t="s">
        <v>122</v>
      </c>
      <c r="H2522" s="33">
        <v>100</v>
      </c>
      <c r="I2522" s="33">
        <v>7</v>
      </c>
      <c r="J2522" s="33">
        <v>93</v>
      </c>
      <c r="K2522" s="33">
        <v>2008</v>
      </c>
      <c r="L2522">
        <f>VLOOKUP(B2522,NOME_BID!$A$8:$E$350,5,FALSE)</f>
        <v>21</v>
      </c>
      <c r="M2522" s="33">
        <v>24</v>
      </c>
      <c r="N2522" t="str">
        <f t="shared" si="78"/>
        <v>21-24</v>
      </c>
      <c r="O2522" t="str">
        <f t="shared" si="79"/>
        <v>24-21</v>
      </c>
    </row>
    <row r="2523" spans="1:15">
      <c r="A2523" t="s">
        <v>110</v>
      </c>
      <c r="B2523" s="31" t="s">
        <v>123</v>
      </c>
      <c r="C2523" s="33">
        <v>96</v>
      </c>
      <c r="D2523" s="33" t="s">
        <v>52</v>
      </c>
      <c r="E2523" s="33">
        <v>96</v>
      </c>
      <c r="F2523" s="33">
        <v>2008</v>
      </c>
      <c r="G2523" s="31" t="s">
        <v>123</v>
      </c>
      <c r="H2523" s="33">
        <v>1</v>
      </c>
      <c r="I2523" s="33" t="s">
        <v>52</v>
      </c>
      <c r="J2523" s="33">
        <v>1</v>
      </c>
      <c r="K2523" s="33">
        <v>2008</v>
      </c>
      <c r="L2523">
        <f>VLOOKUP(B2523,NOME_BID!$A$8:$E$350,5,FALSE)</f>
        <v>25</v>
      </c>
      <c r="M2523" s="33">
        <v>24</v>
      </c>
      <c r="N2523" t="str">
        <f t="shared" si="78"/>
        <v>25-24</v>
      </c>
      <c r="O2523" t="str">
        <f t="shared" si="79"/>
        <v>24-25</v>
      </c>
    </row>
    <row r="2524" spans="1:15">
      <c r="A2524" t="s">
        <v>110</v>
      </c>
      <c r="B2524" s="31" t="s">
        <v>124</v>
      </c>
      <c r="C2524" s="32">
        <v>4763981</v>
      </c>
      <c r="D2524" s="32">
        <v>4818987</v>
      </c>
      <c r="E2524" s="32">
        <v>-55006</v>
      </c>
      <c r="F2524" s="33">
        <v>2008</v>
      </c>
      <c r="G2524" s="31" t="s">
        <v>124</v>
      </c>
      <c r="H2524" s="32">
        <v>6247</v>
      </c>
      <c r="I2524" s="32">
        <v>28041</v>
      </c>
      <c r="J2524" s="32">
        <v>-21794</v>
      </c>
      <c r="K2524" s="33">
        <v>2008</v>
      </c>
      <c r="L2524">
        <f>VLOOKUP(B2524,NOME_BID!$A$8:$E$350,5,FALSE)</f>
        <v>26</v>
      </c>
      <c r="M2524" s="33">
        <v>24</v>
      </c>
      <c r="N2524" t="str">
        <f t="shared" si="78"/>
        <v>26-24</v>
      </c>
      <c r="O2524" t="str">
        <f t="shared" si="79"/>
        <v>24-26</v>
      </c>
    </row>
    <row r="2525" spans="1:15">
      <c r="A2525" t="s">
        <v>110</v>
      </c>
      <c r="B2525" s="31" t="s">
        <v>125</v>
      </c>
      <c r="C2525" s="32">
        <v>40140118</v>
      </c>
      <c r="D2525" s="32">
        <v>11095111</v>
      </c>
      <c r="E2525" s="32">
        <v>29045007</v>
      </c>
      <c r="F2525" s="33">
        <v>2008</v>
      </c>
      <c r="G2525" s="31" t="s">
        <v>125</v>
      </c>
      <c r="H2525" s="32">
        <v>58430</v>
      </c>
      <c r="I2525" s="32">
        <v>77433</v>
      </c>
      <c r="J2525" s="32">
        <v>-19003</v>
      </c>
      <c r="K2525" s="33">
        <v>2008</v>
      </c>
      <c r="L2525">
        <f>VLOOKUP(B2525,NOME_BID!$A$8:$E$350,5,FALSE)</f>
        <v>26</v>
      </c>
      <c r="M2525" s="33">
        <v>24</v>
      </c>
      <c r="N2525" t="str">
        <f t="shared" si="78"/>
        <v>26-24</v>
      </c>
      <c r="O2525" t="str">
        <f t="shared" si="79"/>
        <v>24-26</v>
      </c>
    </row>
    <row r="2526" spans="1:15">
      <c r="A2526" t="s">
        <v>110</v>
      </c>
      <c r="B2526" s="31" t="s">
        <v>126</v>
      </c>
      <c r="C2526" s="32">
        <v>84246817</v>
      </c>
      <c r="D2526" s="32">
        <v>3741864</v>
      </c>
      <c r="E2526" s="32">
        <v>80504953</v>
      </c>
      <c r="F2526" s="33">
        <v>2008</v>
      </c>
      <c r="G2526" s="31" t="s">
        <v>126</v>
      </c>
      <c r="H2526" s="32">
        <v>29933</v>
      </c>
      <c r="I2526" s="32">
        <v>1608</v>
      </c>
      <c r="J2526" s="32">
        <v>28325</v>
      </c>
      <c r="K2526" s="33">
        <v>2008</v>
      </c>
      <c r="L2526">
        <f>VLOOKUP(B2526,NOME_BID!$A$8:$E$350,5,FALSE)</f>
        <v>24</v>
      </c>
      <c r="M2526" s="33">
        <v>24</v>
      </c>
      <c r="N2526" t="str">
        <f t="shared" si="78"/>
        <v>24-24</v>
      </c>
      <c r="O2526" t="str">
        <f t="shared" si="79"/>
        <v>24-24</v>
      </c>
    </row>
    <row r="2527" spans="1:15">
      <c r="A2527" t="s">
        <v>110</v>
      </c>
      <c r="B2527" s="31" t="s">
        <v>127</v>
      </c>
      <c r="C2527" s="32">
        <v>39255240</v>
      </c>
      <c r="D2527" s="32">
        <v>90299648</v>
      </c>
      <c r="E2527" s="32">
        <v>-51044408</v>
      </c>
      <c r="F2527" s="33">
        <v>2008</v>
      </c>
      <c r="G2527" s="31" t="s">
        <v>127</v>
      </c>
      <c r="H2527" s="32">
        <v>109752</v>
      </c>
      <c r="I2527" s="32">
        <v>337696</v>
      </c>
      <c r="J2527" s="32">
        <v>-227944</v>
      </c>
      <c r="K2527" s="33">
        <v>2008</v>
      </c>
      <c r="L2527">
        <f>VLOOKUP(B2527,NOME_BID!$A$8:$E$350,5,FALSE)</f>
        <v>25</v>
      </c>
      <c r="M2527" s="33">
        <v>24</v>
      </c>
      <c r="N2527" t="str">
        <f t="shared" si="78"/>
        <v>25-24</v>
      </c>
      <c r="O2527" t="str">
        <f t="shared" si="79"/>
        <v>24-25</v>
      </c>
    </row>
    <row r="2528" spans="1:15">
      <c r="A2528" t="s">
        <v>110</v>
      </c>
      <c r="B2528" s="31" t="s">
        <v>128</v>
      </c>
      <c r="C2528" s="32">
        <v>1372917</v>
      </c>
      <c r="D2528" s="32">
        <v>321738</v>
      </c>
      <c r="E2528" s="32">
        <v>1051179</v>
      </c>
      <c r="F2528" s="33">
        <v>2008</v>
      </c>
      <c r="G2528" s="31" t="s">
        <v>128</v>
      </c>
      <c r="H2528" s="32">
        <v>19070</v>
      </c>
      <c r="I2528" s="33">
        <v>516</v>
      </c>
      <c r="J2528" s="32">
        <v>18554</v>
      </c>
      <c r="K2528" s="33">
        <v>2008</v>
      </c>
      <c r="L2528">
        <f>VLOOKUP(B2528,NOME_BID!$A$8:$E$350,5,FALSE)</f>
        <v>26</v>
      </c>
      <c r="M2528" s="33">
        <v>24</v>
      </c>
      <c r="N2528" t="str">
        <f t="shared" si="78"/>
        <v>26-24</v>
      </c>
      <c r="O2528" t="str">
        <f t="shared" si="79"/>
        <v>24-26</v>
      </c>
    </row>
    <row r="2529" spans="1:15">
      <c r="A2529" t="s">
        <v>110</v>
      </c>
      <c r="B2529" s="31" t="s">
        <v>129</v>
      </c>
      <c r="C2529" s="33" t="s">
        <v>52</v>
      </c>
      <c r="D2529" s="33">
        <v>572</v>
      </c>
      <c r="E2529" s="33">
        <v>-572</v>
      </c>
      <c r="F2529" s="33">
        <v>2008</v>
      </c>
      <c r="G2529" s="31" t="s">
        <v>129</v>
      </c>
      <c r="H2529" s="33" t="s">
        <v>52</v>
      </c>
      <c r="I2529" s="33">
        <v>8</v>
      </c>
      <c r="J2529" s="33">
        <v>-8</v>
      </c>
      <c r="K2529" s="33">
        <v>2008</v>
      </c>
      <c r="L2529">
        <f>VLOOKUP(B2529,NOME_BID!$A$8:$E$350,5,FALSE)</f>
        <v>25</v>
      </c>
      <c r="M2529" s="33">
        <v>24</v>
      </c>
      <c r="N2529" t="str">
        <f t="shared" si="78"/>
        <v>25-24</v>
      </c>
      <c r="O2529" t="str">
        <f t="shared" si="79"/>
        <v>24-25</v>
      </c>
    </row>
    <row r="2530" spans="1:15">
      <c r="A2530" t="s">
        <v>110</v>
      </c>
      <c r="B2530" s="31" t="s">
        <v>130</v>
      </c>
      <c r="C2530" s="32">
        <v>176422</v>
      </c>
      <c r="D2530" s="33">
        <v>544</v>
      </c>
      <c r="E2530" s="32">
        <v>175878</v>
      </c>
      <c r="F2530" s="33">
        <v>2008</v>
      </c>
      <c r="G2530" s="31" t="s">
        <v>130</v>
      </c>
      <c r="H2530" s="33">
        <v>57</v>
      </c>
      <c r="I2530" s="33">
        <v>9</v>
      </c>
      <c r="J2530" s="33">
        <v>48</v>
      </c>
      <c r="K2530" s="33">
        <v>2008</v>
      </c>
      <c r="L2530">
        <f>VLOOKUP(B2530,NOME_BID!$A$8:$E$350,5,FALSE)</f>
        <v>22</v>
      </c>
      <c r="M2530" s="33">
        <v>24</v>
      </c>
      <c r="N2530" t="str">
        <f t="shared" si="78"/>
        <v>22-24</v>
      </c>
      <c r="O2530" t="str">
        <f t="shared" si="79"/>
        <v>24-22</v>
      </c>
    </row>
    <row r="2531" spans="1:15">
      <c r="A2531" t="s">
        <v>110</v>
      </c>
      <c r="B2531" s="31" t="s">
        <v>132</v>
      </c>
      <c r="C2531" s="32">
        <v>937215</v>
      </c>
      <c r="D2531" s="33" t="s">
        <v>52</v>
      </c>
      <c r="E2531" s="32">
        <v>937215</v>
      </c>
      <c r="F2531" s="33">
        <v>2008</v>
      </c>
      <c r="G2531" s="31" t="s">
        <v>132</v>
      </c>
      <c r="H2531" s="32">
        <v>9577</v>
      </c>
      <c r="I2531" s="33" t="s">
        <v>52</v>
      </c>
      <c r="J2531" s="32">
        <v>9577</v>
      </c>
      <c r="K2531" s="33">
        <v>2008</v>
      </c>
      <c r="L2531">
        <f>VLOOKUP(B2531,NOME_BID!$A$8:$E$350,5,FALSE)</f>
        <v>26</v>
      </c>
      <c r="M2531" s="33">
        <v>24</v>
      </c>
      <c r="N2531" t="str">
        <f t="shared" si="78"/>
        <v>26-24</v>
      </c>
      <c r="O2531" t="str">
        <f t="shared" si="79"/>
        <v>24-26</v>
      </c>
    </row>
    <row r="2532" spans="1:15">
      <c r="A2532" t="s">
        <v>110</v>
      </c>
      <c r="B2532" s="31" t="s">
        <v>135</v>
      </c>
      <c r="C2532" s="33" t="s">
        <v>52</v>
      </c>
      <c r="D2532" s="32">
        <v>67124304</v>
      </c>
      <c r="E2532" s="32">
        <v>-67124304</v>
      </c>
      <c r="F2532" s="33">
        <v>2008</v>
      </c>
      <c r="G2532" s="31" t="s">
        <v>135</v>
      </c>
      <c r="H2532" s="33" t="s">
        <v>52</v>
      </c>
      <c r="I2532" s="32">
        <v>37286</v>
      </c>
      <c r="J2532" s="32">
        <v>-37286</v>
      </c>
      <c r="K2532" s="33">
        <v>2008</v>
      </c>
      <c r="L2532">
        <f>VLOOKUP(B2532,NOME_BID!$A$8:$E$350,5,FALSE)</f>
        <v>26</v>
      </c>
      <c r="M2532" s="33">
        <v>24</v>
      </c>
      <c r="N2532" t="str">
        <f t="shared" si="78"/>
        <v>26-24</v>
      </c>
      <c r="O2532" t="str">
        <f t="shared" si="79"/>
        <v>24-26</v>
      </c>
    </row>
    <row r="2533" spans="1:15">
      <c r="A2533" t="s">
        <v>110</v>
      </c>
      <c r="B2533" s="31" t="s">
        <v>137</v>
      </c>
      <c r="C2533" s="32">
        <v>117320</v>
      </c>
      <c r="D2533" s="33" t="s">
        <v>52</v>
      </c>
      <c r="E2533" s="32">
        <v>117320</v>
      </c>
      <c r="F2533" s="33">
        <v>2008</v>
      </c>
      <c r="G2533" s="31" t="s">
        <v>137</v>
      </c>
      <c r="H2533" s="33">
        <v>315</v>
      </c>
      <c r="I2533" s="33" t="s">
        <v>52</v>
      </c>
      <c r="J2533" s="33">
        <v>315</v>
      </c>
      <c r="K2533" s="33">
        <v>2008</v>
      </c>
      <c r="L2533">
        <f>VLOOKUP(B2533,NOME_BID!$A$8:$E$350,5,FALSE)</f>
        <v>26</v>
      </c>
      <c r="M2533" s="33">
        <v>24</v>
      </c>
      <c r="N2533" t="str">
        <f t="shared" si="78"/>
        <v>26-24</v>
      </c>
      <c r="O2533" t="str">
        <f t="shared" si="79"/>
        <v>24-26</v>
      </c>
    </row>
    <row r="2534" spans="1:15">
      <c r="A2534" t="s">
        <v>110</v>
      </c>
      <c r="B2534" s="31" t="s">
        <v>138</v>
      </c>
      <c r="C2534" s="33" t="s">
        <v>52</v>
      </c>
      <c r="D2534" s="32">
        <v>3123</v>
      </c>
      <c r="E2534" s="32">
        <v>-3123</v>
      </c>
      <c r="F2534" s="33">
        <v>2008</v>
      </c>
      <c r="G2534" s="31" t="s">
        <v>138</v>
      </c>
      <c r="H2534" s="33" t="s">
        <v>52</v>
      </c>
      <c r="I2534" s="33">
        <v>15</v>
      </c>
      <c r="J2534" s="33">
        <v>-15</v>
      </c>
      <c r="K2534" s="33">
        <v>2008</v>
      </c>
      <c r="L2534">
        <f>VLOOKUP(B2534,NOME_BID!$A$8:$E$350,5,FALSE)</f>
        <v>23</v>
      </c>
      <c r="M2534" s="33">
        <v>24</v>
      </c>
      <c r="N2534" t="str">
        <f t="shared" si="78"/>
        <v>23-24</v>
      </c>
      <c r="O2534" t="str">
        <f t="shared" si="79"/>
        <v>24-23</v>
      </c>
    </row>
    <row r="2535" spans="1:15">
      <c r="A2535" t="s">
        <v>110</v>
      </c>
      <c r="B2535" s="31" t="s">
        <v>141</v>
      </c>
      <c r="C2535" s="33" t="s">
        <v>52</v>
      </c>
      <c r="D2535" s="32">
        <v>1962</v>
      </c>
      <c r="E2535" s="32">
        <v>-1962</v>
      </c>
      <c r="F2535" s="33">
        <v>2008</v>
      </c>
      <c r="G2535" s="31" t="s">
        <v>141</v>
      </c>
      <c r="H2535" s="33" t="s">
        <v>52</v>
      </c>
      <c r="I2535" s="33">
        <v>55</v>
      </c>
      <c r="J2535" s="33">
        <v>-55</v>
      </c>
      <c r="K2535" s="33">
        <v>2008</v>
      </c>
      <c r="L2535">
        <f>VLOOKUP(B2535,NOME_BID!$A$8:$E$350,5,FALSE)</f>
        <v>26</v>
      </c>
      <c r="M2535" s="33">
        <v>24</v>
      </c>
      <c r="N2535" t="str">
        <f t="shared" si="78"/>
        <v>26-24</v>
      </c>
      <c r="O2535" t="str">
        <f t="shared" si="79"/>
        <v>24-26</v>
      </c>
    </row>
    <row r="2536" spans="1:15">
      <c r="A2536" t="s">
        <v>110</v>
      </c>
      <c r="B2536" s="31" t="s">
        <v>237</v>
      </c>
      <c r="C2536" s="33" t="s">
        <v>52</v>
      </c>
      <c r="D2536" s="33">
        <v>314</v>
      </c>
      <c r="E2536" s="33">
        <v>-314</v>
      </c>
      <c r="F2536" s="33">
        <v>2008</v>
      </c>
      <c r="G2536" s="31" t="s">
        <v>237</v>
      </c>
      <c r="H2536" s="33" t="s">
        <v>52</v>
      </c>
      <c r="I2536" s="33">
        <v>7</v>
      </c>
      <c r="J2536" s="33">
        <v>-7</v>
      </c>
      <c r="K2536" s="33">
        <v>2008</v>
      </c>
      <c r="L2536">
        <f>VLOOKUP(B2536,NOME_BID!$A$8:$E$350,5,FALSE)</f>
        <v>25</v>
      </c>
      <c r="M2536" s="33">
        <v>24</v>
      </c>
      <c r="N2536" t="str">
        <f t="shared" si="78"/>
        <v>25-24</v>
      </c>
      <c r="O2536" t="str">
        <f t="shared" si="79"/>
        <v>24-25</v>
      </c>
    </row>
    <row r="2537" spans="1:15">
      <c r="A2537" t="s">
        <v>110</v>
      </c>
      <c r="B2537" s="31" t="s">
        <v>143</v>
      </c>
      <c r="C2537" s="33" t="s">
        <v>52</v>
      </c>
      <c r="D2537" s="32">
        <v>1905</v>
      </c>
      <c r="E2537" s="32">
        <v>-1905</v>
      </c>
      <c r="F2537" s="33">
        <v>2008</v>
      </c>
      <c r="G2537" s="31" t="s">
        <v>143</v>
      </c>
      <c r="H2537" s="33" t="s">
        <v>52</v>
      </c>
      <c r="I2537" s="33">
        <v>6</v>
      </c>
      <c r="J2537" s="33">
        <v>-6</v>
      </c>
      <c r="K2537" s="33">
        <v>2008</v>
      </c>
      <c r="L2537">
        <f>VLOOKUP(B2537,NOME_BID!$A$8:$E$350,5,FALSE)</f>
        <v>26</v>
      </c>
      <c r="M2537" s="33">
        <v>24</v>
      </c>
      <c r="N2537" t="str">
        <f t="shared" si="78"/>
        <v>26-24</v>
      </c>
      <c r="O2537" t="str">
        <f t="shared" si="79"/>
        <v>24-26</v>
      </c>
    </row>
    <row r="2538" spans="1:15">
      <c r="A2538" t="s">
        <v>110</v>
      </c>
      <c r="B2538" s="31" t="s">
        <v>145</v>
      </c>
      <c r="C2538" s="32">
        <v>4531888</v>
      </c>
      <c r="D2538" s="32">
        <v>4362449</v>
      </c>
      <c r="E2538" s="32">
        <v>169439</v>
      </c>
      <c r="F2538" s="33">
        <v>2008</v>
      </c>
      <c r="G2538" s="31" t="s">
        <v>145</v>
      </c>
      <c r="H2538" s="32">
        <v>8261</v>
      </c>
      <c r="I2538" s="32">
        <v>18571</v>
      </c>
      <c r="J2538" s="32">
        <v>-10310</v>
      </c>
      <c r="K2538" s="33">
        <v>2008</v>
      </c>
      <c r="L2538">
        <f>VLOOKUP(B2538,NOME_BID!$A$8:$E$350,5,FALSE)</f>
        <v>25</v>
      </c>
      <c r="M2538" s="33">
        <v>24</v>
      </c>
      <c r="N2538" t="str">
        <f t="shared" si="78"/>
        <v>25-24</v>
      </c>
      <c r="O2538" t="str">
        <f t="shared" si="79"/>
        <v>24-25</v>
      </c>
    </row>
    <row r="2539" spans="1:15">
      <c r="A2539" t="s">
        <v>110</v>
      </c>
      <c r="B2539" s="31" t="s">
        <v>146</v>
      </c>
      <c r="C2539" s="33" t="s">
        <v>52</v>
      </c>
      <c r="D2539" s="33">
        <v>1</v>
      </c>
      <c r="E2539" s="33">
        <v>-1</v>
      </c>
      <c r="F2539" s="33">
        <v>2008</v>
      </c>
      <c r="G2539" s="31" t="s">
        <v>146</v>
      </c>
      <c r="H2539" s="33" t="s">
        <v>52</v>
      </c>
      <c r="I2539" s="33">
        <v>0</v>
      </c>
      <c r="J2539" s="33">
        <v>0</v>
      </c>
      <c r="K2539" s="33">
        <v>2008</v>
      </c>
      <c r="L2539">
        <f>VLOOKUP(B2539,NOME_BID!$A$8:$E$350,5,FALSE)</f>
        <v>22</v>
      </c>
      <c r="M2539" s="33">
        <v>24</v>
      </c>
      <c r="N2539" t="str">
        <f t="shared" si="78"/>
        <v>22-24</v>
      </c>
      <c r="O2539" t="str">
        <f t="shared" si="79"/>
        <v>24-22</v>
      </c>
    </row>
    <row r="2540" spans="1:15">
      <c r="A2540" t="s">
        <v>110</v>
      </c>
      <c r="B2540" s="31" t="s">
        <v>149</v>
      </c>
      <c r="C2540" s="33" t="s">
        <v>52</v>
      </c>
      <c r="D2540" s="32">
        <v>23432</v>
      </c>
      <c r="E2540" s="32">
        <v>-23432</v>
      </c>
      <c r="F2540" s="33">
        <v>2008</v>
      </c>
      <c r="G2540" s="31" t="s">
        <v>149</v>
      </c>
      <c r="H2540" s="33" t="s">
        <v>52</v>
      </c>
      <c r="I2540" s="33">
        <v>393</v>
      </c>
      <c r="J2540" s="33">
        <v>-393</v>
      </c>
      <c r="K2540" s="33">
        <v>2008</v>
      </c>
      <c r="L2540">
        <f>VLOOKUP(B2540,NOME_BID!$A$8:$E$350,5,FALSE)</f>
        <v>26</v>
      </c>
      <c r="M2540" s="33">
        <v>24</v>
      </c>
      <c r="N2540" t="str">
        <f t="shared" si="78"/>
        <v>26-24</v>
      </c>
      <c r="O2540" t="str">
        <f t="shared" si="79"/>
        <v>24-26</v>
      </c>
    </row>
    <row r="2541" spans="1:15">
      <c r="A2541" t="s">
        <v>110</v>
      </c>
      <c r="B2541" s="31" t="s">
        <v>150</v>
      </c>
      <c r="C2541" s="32">
        <v>95755</v>
      </c>
      <c r="D2541" s="32">
        <v>69567</v>
      </c>
      <c r="E2541" s="32">
        <v>26188</v>
      </c>
      <c r="F2541" s="33">
        <v>2008</v>
      </c>
      <c r="G2541" s="31" t="s">
        <v>150</v>
      </c>
      <c r="H2541" s="33">
        <v>263</v>
      </c>
      <c r="I2541" s="33">
        <v>117</v>
      </c>
      <c r="J2541" s="33">
        <v>146</v>
      </c>
      <c r="K2541" s="33">
        <v>2008</v>
      </c>
      <c r="L2541">
        <f>VLOOKUP(B2541,NOME_BID!$A$8:$E$350,5,FALSE)</f>
        <v>26</v>
      </c>
      <c r="M2541" s="33">
        <v>24</v>
      </c>
      <c r="N2541" t="str">
        <f t="shared" si="78"/>
        <v>26-24</v>
      </c>
      <c r="O2541" t="str">
        <f t="shared" si="79"/>
        <v>24-26</v>
      </c>
    </row>
    <row r="2542" spans="1:15">
      <c r="A2542" t="s">
        <v>110</v>
      </c>
      <c r="B2542" s="31" t="s">
        <v>153</v>
      </c>
      <c r="C2542" s="32">
        <v>209276407</v>
      </c>
      <c r="D2542" s="32">
        <v>787308992</v>
      </c>
      <c r="E2542" s="32">
        <v>-578032585</v>
      </c>
      <c r="F2542" s="33">
        <v>2008</v>
      </c>
      <c r="G2542" s="31" t="s">
        <v>153</v>
      </c>
      <c r="H2542" s="32">
        <v>253231</v>
      </c>
      <c r="I2542" s="32">
        <v>1294553</v>
      </c>
      <c r="J2542" s="32">
        <v>-1041322</v>
      </c>
      <c r="K2542" s="33">
        <v>2008</v>
      </c>
      <c r="L2542">
        <f>VLOOKUP(B2542,NOME_BID!$A$8:$E$350,5,FALSE)</f>
        <v>24</v>
      </c>
      <c r="M2542" s="33">
        <v>24</v>
      </c>
      <c r="N2542" t="str">
        <f t="shared" si="78"/>
        <v>24-24</v>
      </c>
      <c r="O2542" t="str">
        <f t="shared" si="79"/>
        <v>24-24</v>
      </c>
    </row>
    <row r="2543" spans="1:15">
      <c r="A2543" t="s">
        <v>110</v>
      </c>
      <c r="B2543" s="31" t="s">
        <v>156</v>
      </c>
      <c r="C2543" s="33" t="s">
        <v>52</v>
      </c>
      <c r="D2543" s="33">
        <v>18</v>
      </c>
      <c r="E2543" s="33">
        <v>-18</v>
      </c>
      <c r="F2543" s="33">
        <v>2008</v>
      </c>
      <c r="G2543" s="31" t="s">
        <v>156</v>
      </c>
      <c r="H2543" s="33" t="s">
        <v>52</v>
      </c>
      <c r="I2543" s="33">
        <v>0</v>
      </c>
      <c r="J2543" s="33">
        <v>0</v>
      </c>
      <c r="K2543" s="33">
        <v>2008</v>
      </c>
      <c r="L2543">
        <f>VLOOKUP(B2543,NOME_BID!$A$8:$E$350,5,FALSE)</f>
        <v>26</v>
      </c>
      <c r="M2543" s="33">
        <v>24</v>
      </c>
      <c r="N2543" t="str">
        <f t="shared" si="78"/>
        <v>26-24</v>
      </c>
      <c r="O2543" t="str">
        <f t="shared" si="79"/>
        <v>24-26</v>
      </c>
    </row>
    <row r="2544" spans="1:15">
      <c r="A2544" t="s">
        <v>110</v>
      </c>
      <c r="B2544" s="31" t="s">
        <v>290</v>
      </c>
      <c r="C2544" s="32">
        <v>57677</v>
      </c>
      <c r="D2544" s="33" t="s">
        <v>52</v>
      </c>
      <c r="E2544" s="32">
        <v>57677</v>
      </c>
      <c r="F2544" s="33">
        <v>2008</v>
      </c>
      <c r="G2544" s="31" t="s">
        <v>290</v>
      </c>
      <c r="H2544" s="33">
        <v>20</v>
      </c>
      <c r="I2544" s="33" t="s">
        <v>52</v>
      </c>
      <c r="J2544" s="33">
        <v>20</v>
      </c>
      <c r="K2544" s="33">
        <v>2008</v>
      </c>
      <c r="L2544">
        <f>VLOOKUP(B2544,NOME_BID!$A$8:$E$350,5,FALSE)</f>
        <v>24</v>
      </c>
      <c r="M2544" s="33">
        <v>24</v>
      </c>
      <c r="N2544" t="str">
        <f t="shared" si="78"/>
        <v>24-24</v>
      </c>
      <c r="O2544" t="str">
        <f t="shared" si="79"/>
        <v>24-24</v>
      </c>
    </row>
    <row r="2545" spans="1:15">
      <c r="A2545" t="s">
        <v>110</v>
      </c>
      <c r="B2545" s="31" t="s">
        <v>158</v>
      </c>
      <c r="C2545" s="32">
        <v>1441</v>
      </c>
      <c r="D2545" s="32">
        <v>211234</v>
      </c>
      <c r="E2545" s="32">
        <v>-209793</v>
      </c>
      <c r="F2545" s="33">
        <v>2008</v>
      </c>
      <c r="G2545" s="31" t="s">
        <v>158</v>
      </c>
      <c r="H2545" s="33">
        <v>0</v>
      </c>
      <c r="I2545" s="33">
        <v>892</v>
      </c>
      <c r="J2545" s="33">
        <v>-892</v>
      </c>
      <c r="K2545" s="33">
        <v>2008</v>
      </c>
      <c r="L2545">
        <f>VLOOKUP(B2545,NOME_BID!$A$8:$E$350,5,FALSE)</f>
        <v>22</v>
      </c>
      <c r="M2545" s="33">
        <v>24</v>
      </c>
      <c r="N2545" t="str">
        <f t="shared" si="78"/>
        <v>22-24</v>
      </c>
      <c r="O2545" t="str">
        <f t="shared" si="79"/>
        <v>24-22</v>
      </c>
    </row>
    <row r="2546" spans="1:15">
      <c r="A2546" t="s">
        <v>110</v>
      </c>
      <c r="B2546" s="31" t="s">
        <v>160</v>
      </c>
      <c r="C2546" s="33">
        <v>90</v>
      </c>
      <c r="D2546" s="33">
        <v>79</v>
      </c>
      <c r="E2546" s="33">
        <v>11</v>
      </c>
      <c r="F2546" s="33">
        <v>2008</v>
      </c>
      <c r="G2546" s="31" t="s">
        <v>160</v>
      </c>
      <c r="H2546" s="33">
        <v>0</v>
      </c>
      <c r="I2546" s="33">
        <v>2</v>
      </c>
      <c r="J2546" s="33">
        <v>-2</v>
      </c>
      <c r="K2546" s="33">
        <v>2008</v>
      </c>
      <c r="L2546">
        <f>VLOOKUP(B2546,NOME_BID!$A$8:$E$350,5,FALSE)</f>
        <v>23</v>
      </c>
      <c r="M2546" s="33">
        <v>24</v>
      </c>
      <c r="N2546" t="str">
        <f t="shared" si="78"/>
        <v>23-24</v>
      </c>
      <c r="O2546" t="str">
        <f t="shared" si="79"/>
        <v>24-23</v>
      </c>
    </row>
    <row r="2547" spans="1:15">
      <c r="A2547" t="s">
        <v>110</v>
      </c>
      <c r="B2547" s="31" t="s">
        <v>161</v>
      </c>
      <c r="C2547" s="32">
        <v>21404</v>
      </c>
      <c r="D2547" s="33">
        <v>63</v>
      </c>
      <c r="E2547" s="32">
        <v>21341</v>
      </c>
      <c r="F2547" s="33">
        <v>2008</v>
      </c>
      <c r="G2547" s="31" t="s">
        <v>161</v>
      </c>
      <c r="H2547" s="33">
        <v>48</v>
      </c>
      <c r="I2547" s="33">
        <v>0</v>
      </c>
      <c r="J2547" s="33">
        <v>48</v>
      </c>
      <c r="K2547" s="33">
        <v>2008</v>
      </c>
      <c r="L2547">
        <f>VLOOKUP(B2547,NOME_BID!$A$8:$E$350,5,FALSE)</f>
        <v>25</v>
      </c>
      <c r="M2547" s="33">
        <v>24</v>
      </c>
      <c r="N2547" t="str">
        <f t="shared" si="78"/>
        <v>25-24</v>
      </c>
      <c r="O2547" t="str">
        <f t="shared" si="79"/>
        <v>24-25</v>
      </c>
    </row>
    <row r="2548" spans="1:15">
      <c r="A2548" t="s">
        <v>110</v>
      </c>
      <c r="B2548" s="31" t="s">
        <v>162</v>
      </c>
      <c r="C2548" s="32">
        <v>237827064</v>
      </c>
      <c r="D2548" s="32">
        <v>61711355</v>
      </c>
      <c r="E2548" s="32">
        <v>176115709</v>
      </c>
      <c r="F2548" s="33">
        <v>2008</v>
      </c>
      <c r="G2548" s="31" t="s">
        <v>162</v>
      </c>
      <c r="H2548" s="32">
        <v>307249</v>
      </c>
      <c r="I2548" s="32">
        <v>79936</v>
      </c>
      <c r="J2548" s="32">
        <v>227313</v>
      </c>
      <c r="K2548" s="33">
        <v>2008</v>
      </c>
      <c r="L2548">
        <f>VLOOKUP(B2548,NOME_BID!$A$8:$E$350,5,FALSE)</f>
        <v>24</v>
      </c>
      <c r="M2548" s="33">
        <v>24</v>
      </c>
      <c r="N2548" t="str">
        <f t="shared" si="78"/>
        <v>24-24</v>
      </c>
      <c r="O2548" t="str">
        <f t="shared" si="79"/>
        <v>24-24</v>
      </c>
    </row>
    <row r="2549" spans="1:15">
      <c r="A2549" t="s">
        <v>110</v>
      </c>
      <c r="B2549" s="31" t="s">
        <v>164</v>
      </c>
      <c r="C2549" s="33" t="s">
        <v>52</v>
      </c>
      <c r="D2549" s="32">
        <v>46313765</v>
      </c>
      <c r="E2549" s="32">
        <v>-46313765</v>
      </c>
      <c r="F2549" s="33">
        <v>2008</v>
      </c>
      <c r="G2549" s="31" t="s">
        <v>164</v>
      </c>
      <c r="H2549" s="33" t="s">
        <v>52</v>
      </c>
      <c r="I2549" s="32">
        <v>37712</v>
      </c>
      <c r="J2549" s="32">
        <v>-37712</v>
      </c>
      <c r="K2549" s="33">
        <v>2008</v>
      </c>
      <c r="L2549">
        <f>VLOOKUP(B2549,NOME_BID!$A$8:$E$350,5,FALSE)</f>
        <v>23</v>
      </c>
      <c r="M2549" s="33">
        <v>24</v>
      </c>
      <c r="N2549" t="str">
        <f t="shared" si="78"/>
        <v>23-24</v>
      </c>
      <c r="O2549" t="str">
        <f t="shared" si="79"/>
        <v>24-23</v>
      </c>
    </row>
    <row r="2550" spans="1:15">
      <c r="A2550" t="s">
        <v>110</v>
      </c>
      <c r="B2550" s="31" t="s">
        <v>165</v>
      </c>
      <c r="C2550" s="32">
        <v>1748842</v>
      </c>
      <c r="D2550" s="32">
        <v>643324</v>
      </c>
      <c r="E2550" s="32">
        <v>1105518</v>
      </c>
      <c r="F2550" s="33">
        <v>2008</v>
      </c>
      <c r="G2550" s="31" t="s">
        <v>165</v>
      </c>
      <c r="H2550" s="32">
        <v>4389</v>
      </c>
      <c r="I2550" s="32">
        <v>5067</v>
      </c>
      <c r="J2550" s="33">
        <v>-678</v>
      </c>
      <c r="K2550" s="33">
        <v>2008</v>
      </c>
      <c r="L2550">
        <f>VLOOKUP(B2550,NOME_BID!$A$8:$E$350,5,FALSE)</f>
        <v>30</v>
      </c>
      <c r="M2550" s="33">
        <v>24</v>
      </c>
      <c r="N2550" t="str">
        <f t="shared" si="78"/>
        <v>30-24</v>
      </c>
      <c r="O2550" t="str">
        <f t="shared" si="79"/>
        <v>24-30</v>
      </c>
    </row>
    <row r="2551" spans="1:15">
      <c r="A2551" t="s">
        <v>110</v>
      </c>
      <c r="B2551" s="31" t="s">
        <v>166</v>
      </c>
      <c r="C2551" s="32">
        <v>3874002</v>
      </c>
      <c r="D2551" s="32">
        <v>78251172</v>
      </c>
      <c r="E2551" s="32">
        <v>-74377170</v>
      </c>
      <c r="F2551" s="33">
        <v>2008</v>
      </c>
      <c r="G2551" s="31" t="s">
        <v>166</v>
      </c>
      <c r="H2551" s="32">
        <v>10907</v>
      </c>
      <c r="I2551" s="32">
        <v>60224</v>
      </c>
      <c r="J2551" s="32">
        <v>-49317</v>
      </c>
      <c r="K2551" s="33">
        <v>2008</v>
      </c>
      <c r="L2551">
        <f>VLOOKUP(B2551,NOME_BID!$A$8:$E$350,5,FALSE)</f>
        <v>26</v>
      </c>
      <c r="M2551" s="33">
        <v>24</v>
      </c>
      <c r="N2551" t="str">
        <f t="shared" si="78"/>
        <v>26-24</v>
      </c>
      <c r="O2551" t="str">
        <f t="shared" si="79"/>
        <v>24-26</v>
      </c>
    </row>
    <row r="2552" spans="1:15">
      <c r="A2552" t="s">
        <v>110</v>
      </c>
      <c r="B2552" s="31" t="s">
        <v>268</v>
      </c>
      <c r="C2552" s="33" t="s">
        <v>52</v>
      </c>
      <c r="D2552" s="32">
        <v>20647</v>
      </c>
      <c r="E2552" s="32">
        <v>-20647</v>
      </c>
      <c r="F2552" s="33">
        <v>2008</v>
      </c>
      <c r="G2552" s="31" t="s">
        <v>268</v>
      </c>
      <c r="H2552" s="33" t="s">
        <v>52</v>
      </c>
      <c r="I2552" s="33">
        <v>120</v>
      </c>
      <c r="J2552" s="33">
        <v>-120</v>
      </c>
      <c r="K2552" s="33">
        <v>2008</v>
      </c>
      <c r="L2552">
        <f>VLOOKUP(B2552,NOME_BID!$A$8:$E$350,5,FALSE)</f>
        <v>25</v>
      </c>
      <c r="M2552" s="33">
        <v>24</v>
      </c>
      <c r="N2552" t="str">
        <f t="shared" si="78"/>
        <v>25-24</v>
      </c>
      <c r="O2552" t="str">
        <f t="shared" si="79"/>
        <v>24-25</v>
      </c>
    </row>
    <row r="2553" spans="1:15">
      <c r="A2553" t="s">
        <v>110</v>
      </c>
      <c r="B2553" s="31" t="s">
        <v>167</v>
      </c>
      <c r="C2553" s="32">
        <v>358533</v>
      </c>
      <c r="D2553" s="32">
        <v>4878295</v>
      </c>
      <c r="E2553" s="32">
        <v>-4519762</v>
      </c>
      <c r="F2553" s="33">
        <v>2008</v>
      </c>
      <c r="G2553" s="31" t="s">
        <v>167</v>
      </c>
      <c r="H2553" s="32">
        <v>1048</v>
      </c>
      <c r="I2553" s="32">
        <v>17023</v>
      </c>
      <c r="J2553" s="32">
        <v>-15975</v>
      </c>
      <c r="K2553" s="33">
        <v>2008</v>
      </c>
      <c r="L2553">
        <f>VLOOKUP(B2553,NOME_BID!$A$8:$E$350,5,FALSE)</f>
        <v>25</v>
      </c>
      <c r="M2553" s="33">
        <v>24</v>
      </c>
      <c r="N2553" t="str">
        <f t="shared" si="78"/>
        <v>25-24</v>
      </c>
      <c r="O2553" t="str">
        <f t="shared" si="79"/>
        <v>24-25</v>
      </c>
    </row>
    <row r="2554" spans="1:15">
      <c r="A2554" t="s">
        <v>110</v>
      </c>
      <c r="B2554" s="31" t="s">
        <v>168</v>
      </c>
      <c r="C2554" s="32">
        <v>47900</v>
      </c>
      <c r="D2554" s="33">
        <v>343</v>
      </c>
      <c r="E2554" s="32">
        <v>47557</v>
      </c>
      <c r="F2554" s="33">
        <v>2008</v>
      </c>
      <c r="G2554" s="31" t="s">
        <v>168</v>
      </c>
      <c r="H2554" s="33">
        <v>389</v>
      </c>
      <c r="I2554" s="33">
        <v>27</v>
      </c>
      <c r="J2554" s="33">
        <v>362</v>
      </c>
      <c r="K2554" s="33">
        <v>2008</v>
      </c>
      <c r="L2554">
        <f>VLOOKUP(B2554,NOME_BID!$A$8:$E$350,5,FALSE)</f>
        <v>26</v>
      </c>
      <c r="M2554" s="33">
        <v>24</v>
      </c>
      <c r="N2554" t="str">
        <f t="shared" si="78"/>
        <v>26-24</v>
      </c>
      <c r="O2554" t="str">
        <f t="shared" si="79"/>
        <v>24-26</v>
      </c>
    </row>
    <row r="2555" spans="1:15">
      <c r="A2555" t="s">
        <v>110</v>
      </c>
      <c r="B2555" s="31" t="s">
        <v>169</v>
      </c>
      <c r="C2555" s="32">
        <v>84814599</v>
      </c>
      <c r="D2555" s="32">
        <v>20173053</v>
      </c>
      <c r="E2555" s="32">
        <v>64641546</v>
      </c>
      <c r="F2555" s="33">
        <v>2008</v>
      </c>
      <c r="G2555" s="31" t="s">
        <v>169</v>
      </c>
      <c r="H2555" s="32">
        <v>93834</v>
      </c>
      <c r="I2555" s="32">
        <v>65932</v>
      </c>
      <c r="J2555" s="32">
        <v>27902</v>
      </c>
      <c r="K2555" s="33">
        <v>2008</v>
      </c>
      <c r="L2555">
        <f>VLOOKUP(B2555,NOME_BID!$A$8:$E$350,5,FALSE)</f>
        <v>26</v>
      </c>
      <c r="M2555" s="33">
        <v>24</v>
      </c>
      <c r="N2555" t="str">
        <f t="shared" si="78"/>
        <v>26-24</v>
      </c>
      <c r="O2555" t="str">
        <f t="shared" si="79"/>
        <v>24-26</v>
      </c>
    </row>
    <row r="2556" spans="1:15">
      <c r="A2556" t="s">
        <v>110</v>
      </c>
      <c r="B2556" s="31" t="s">
        <v>170</v>
      </c>
      <c r="C2556" s="32">
        <v>790597</v>
      </c>
      <c r="D2556" s="32">
        <v>4363293</v>
      </c>
      <c r="E2556" s="32">
        <v>-3572696</v>
      </c>
      <c r="F2556" s="33">
        <v>2008</v>
      </c>
      <c r="G2556" s="31" t="s">
        <v>170</v>
      </c>
      <c r="H2556" s="32">
        <v>7699</v>
      </c>
      <c r="I2556" s="32">
        <v>13145</v>
      </c>
      <c r="J2556" s="32">
        <v>-5446</v>
      </c>
      <c r="K2556" s="33">
        <v>2008</v>
      </c>
      <c r="L2556">
        <f>VLOOKUP(B2556,NOME_BID!$A$8:$E$350,5,FALSE)</f>
        <v>25</v>
      </c>
      <c r="M2556" s="33">
        <v>24</v>
      </c>
      <c r="N2556" t="str">
        <f t="shared" si="78"/>
        <v>25-24</v>
      </c>
      <c r="O2556" t="str">
        <f t="shared" si="79"/>
        <v>24-25</v>
      </c>
    </row>
    <row r="2557" spans="1:15">
      <c r="A2557" t="s">
        <v>110</v>
      </c>
      <c r="B2557" s="31" t="s">
        <v>172</v>
      </c>
      <c r="C2557" s="32">
        <v>68497121</v>
      </c>
      <c r="D2557" s="32">
        <v>116971953</v>
      </c>
      <c r="E2557" s="32">
        <v>-48474832</v>
      </c>
      <c r="F2557" s="33">
        <v>2008</v>
      </c>
      <c r="G2557" s="31" t="s">
        <v>172</v>
      </c>
      <c r="H2557" s="32">
        <v>123416</v>
      </c>
      <c r="I2557" s="32">
        <v>398567</v>
      </c>
      <c r="J2557" s="32">
        <v>-275151</v>
      </c>
      <c r="K2557" s="33">
        <v>2008</v>
      </c>
      <c r="L2557">
        <f>VLOOKUP(B2557,NOME_BID!$A$8:$E$350,5,FALSE)</f>
        <v>24</v>
      </c>
      <c r="M2557" s="33">
        <v>24</v>
      </c>
      <c r="N2557" t="str">
        <f t="shared" si="78"/>
        <v>24-24</v>
      </c>
      <c r="O2557" t="str">
        <f t="shared" si="79"/>
        <v>24-24</v>
      </c>
    </row>
    <row r="2558" spans="1:15">
      <c r="A2558" t="s">
        <v>110</v>
      </c>
      <c r="B2558" s="31" t="s">
        <v>44</v>
      </c>
      <c r="C2558" s="32">
        <v>6911</v>
      </c>
      <c r="D2558" s="32">
        <v>31800</v>
      </c>
      <c r="E2558" s="32">
        <v>-24889</v>
      </c>
      <c r="F2558" s="33">
        <v>2008</v>
      </c>
      <c r="G2558" s="31" t="s">
        <v>44</v>
      </c>
      <c r="H2558" s="33">
        <v>35</v>
      </c>
      <c r="I2558" s="33">
        <v>958</v>
      </c>
      <c r="J2558" s="33">
        <v>-923</v>
      </c>
      <c r="K2558" s="33">
        <v>2008</v>
      </c>
      <c r="L2558">
        <f>VLOOKUP(B2558,NOME_BID!$A$8:$E$350,5,FALSE)</f>
        <v>14</v>
      </c>
      <c r="M2558" s="33">
        <v>24</v>
      </c>
      <c r="N2558" t="str">
        <f t="shared" si="78"/>
        <v>14-24</v>
      </c>
      <c r="O2558" t="str">
        <f t="shared" si="79"/>
        <v>24-14</v>
      </c>
    </row>
    <row r="2559" spans="1:15">
      <c r="A2559" t="s">
        <v>110</v>
      </c>
      <c r="B2559" s="31" t="s">
        <v>45</v>
      </c>
      <c r="C2559" s="32">
        <v>33532270</v>
      </c>
      <c r="D2559" s="32">
        <v>212128572</v>
      </c>
      <c r="E2559" s="32">
        <v>-178596302</v>
      </c>
      <c r="F2559" s="33">
        <v>2008</v>
      </c>
      <c r="G2559" s="31" t="s">
        <v>45</v>
      </c>
      <c r="H2559" s="32">
        <v>26881</v>
      </c>
      <c r="I2559" s="32">
        <v>173546</v>
      </c>
      <c r="J2559" s="32">
        <v>-146665</v>
      </c>
      <c r="K2559" s="33">
        <v>2008</v>
      </c>
      <c r="L2559">
        <f>VLOOKUP(B2559,NOME_BID!$A$8:$E$350,5,FALSE)</f>
        <v>15</v>
      </c>
      <c r="M2559" s="33">
        <v>24</v>
      </c>
      <c r="N2559" t="str">
        <f t="shared" si="78"/>
        <v>15-24</v>
      </c>
      <c r="O2559" t="str">
        <f t="shared" si="79"/>
        <v>24-15</v>
      </c>
    </row>
    <row r="2560" spans="1:15">
      <c r="A2560" t="s">
        <v>110</v>
      </c>
      <c r="B2560" s="31" t="s">
        <v>269</v>
      </c>
      <c r="C2560" s="33" t="s">
        <v>52</v>
      </c>
      <c r="D2560" s="33">
        <v>859</v>
      </c>
      <c r="E2560" s="33">
        <v>-859</v>
      </c>
      <c r="F2560" s="33">
        <v>2008</v>
      </c>
      <c r="G2560" s="31" t="s">
        <v>269</v>
      </c>
      <c r="H2560" s="33" t="s">
        <v>52</v>
      </c>
      <c r="I2560" s="33">
        <v>4</v>
      </c>
      <c r="J2560" s="33">
        <v>-4</v>
      </c>
      <c r="K2560" s="33">
        <v>2008</v>
      </c>
      <c r="L2560">
        <f>VLOOKUP(B2560,NOME_BID!$A$8:$E$350,5,FALSE)</f>
        <v>25</v>
      </c>
      <c r="M2560" s="33">
        <v>24</v>
      </c>
      <c r="N2560" t="str">
        <f t="shared" si="78"/>
        <v>25-24</v>
      </c>
      <c r="O2560" t="str">
        <f t="shared" si="79"/>
        <v>24-25</v>
      </c>
    </row>
    <row r="2561" spans="1:15">
      <c r="A2561" t="s">
        <v>110</v>
      </c>
      <c r="B2561" s="31" t="s">
        <v>174</v>
      </c>
      <c r="C2561" s="32">
        <v>1670081</v>
      </c>
      <c r="D2561" s="32">
        <v>1390105</v>
      </c>
      <c r="E2561" s="32">
        <v>279976</v>
      </c>
      <c r="F2561" s="33">
        <v>2008</v>
      </c>
      <c r="G2561" s="31" t="s">
        <v>174</v>
      </c>
      <c r="H2561" s="32">
        <v>3680</v>
      </c>
      <c r="I2561" s="32">
        <v>2615</v>
      </c>
      <c r="J2561" s="32">
        <v>1065</v>
      </c>
      <c r="K2561" s="33">
        <v>2008</v>
      </c>
      <c r="L2561">
        <f>VLOOKUP(B2561,NOME_BID!$A$8:$E$350,5,FALSE)</f>
        <v>26</v>
      </c>
      <c r="M2561" s="33">
        <v>24</v>
      </c>
      <c r="N2561" t="str">
        <f t="shared" si="78"/>
        <v>26-24</v>
      </c>
      <c r="O2561" t="str">
        <f t="shared" si="79"/>
        <v>24-26</v>
      </c>
    </row>
    <row r="2562" spans="1:15">
      <c r="A2562" t="s">
        <v>110</v>
      </c>
      <c r="B2562" s="31" t="s">
        <v>175</v>
      </c>
      <c r="C2562" s="32">
        <v>2150204</v>
      </c>
      <c r="D2562" s="32">
        <v>1107801</v>
      </c>
      <c r="E2562" s="32">
        <v>1042403</v>
      </c>
      <c r="F2562" s="33">
        <v>2008</v>
      </c>
      <c r="G2562" s="31" t="s">
        <v>175</v>
      </c>
      <c r="H2562" s="32">
        <v>4074</v>
      </c>
      <c r="I2562" s="32">
        <v>1624</v>
      </c>
      <c r="J2562" s="32">
        <v>2450</v>
      </c>
      <c r="K2562" s="33">
        <v>2008</v>
      </c>
      <c r="L2562">
        <f>VLOOKUP(B2562,NOME_BID!$A$8:$E$350,5,FALSE)</f>
        <v>26</v>
      </c>
      <c r="M2562" s="33">
        <v>24</v>
      </c>
      <c r="N2562" t="str">
        <f t="shared" si="78"/>
        <v>26-24</v>
      </c>
      <c r="O2562" t="str">
        <f t="shared" si="79"/>
        <v>24-26</v>
      </c>
    </row>
    <row r="2563" spans="1:15">
      <c r="A2563" t="s">
        <v>110</v>
      </c>
      <c r="B2563" s="31" t="s">
        <v>240</v>
      </c>
      <c r="C2563" s="32">
        <v>97378450</v>
      </c>
      <c r="D2563" s="32">
        <v>132081223</v>
      </c>
      <c r="E2563" s="32">
        <v>-34702773</v>
      </c>
      <c r="F2563" s="33">
        <v>2008</v>
      </c>
      <c r="G2563" s="31" t="s">
        <v>240</v>
      </c>
      <c r="H2563" s="32">
        <v>22281</v>
      </c>
      <c r="I2563" s="32">
        <v>96776</v>
      </c>
      <c r="J2563" s="32">
        <v>-74495</v>
      </c>
      <c r="K2563" s="33">
        <v>2008</v>
      </c>
      <c r="L2563">
        <f>VLOOKUP(B2563,NOME_BID!$A$8:$E$350,5,FALSE)</f>
        <v>24</v>
      </c>
      <c r="M2563" s="33">
        <v>24</v>
      </c>
      <c r="N2563" t="str">
        <f t="shared" si="78"/>
        <v>24-24</v>
      </c>
      <c r="O2563" t="str">
        <f t="shared" si="79"/>
        <v>24-24</v>
      </c>
    </row>
    <row r="2564" spans="1:15">
      <c r="A2564" t="s">
        <v>110</v>
      </c>
      <c r="B2564" s="31" t="s">
        <v>176</v>
      </c>
      <c r="C2564" s="32">
        <v>74139</v>
      </c>
      <c r="D2564" s="33" t="s">
        <v>52</v>
      </c>
      <c r="E2564" s="32">
        <v>74139</v>
      </c>
      <c r="F2564" s="33">
        <v>2008</v>
      </c>
      <c r="G2564" s="31" t="s">
        <v>176</v>
      </c>
      <c r="H2564" s="33">
        <v>276</v>
      </c>
      <c r="I2564" s="33" t="s">
        <v>52</v>
      </c>
      <c r="J2564" s="33">
        <v>276</v>
      </c>
      <c r="K2564" s="33">
        <v>2008</v>
      </c>
      <c r="L2564">
        <f>VLOOKUP(B2564,NOME_BID!$A$8:$E$350,5,FALSE)</f>
        <v>26</v>
      </c>
      <c r="M2564" s="33">
        <v>24</v>
      </c>
      <c r="N2564" t="str">
        <f t="shared" ref="N2564:N2627" si="80">CONCATENATE(L2564,"-",M2564)</f>
        <v>26-24</v>
      </c>
      <c r="O2564" t="str">
        <f t="shared" ref="O2564:O2627" si="81">CONCATENATE(M2564,"-",L2564)</f>
        <v>24-26</v>
      </c>
    </row>
    <row r="2565" spans="1:15">
      <c r="A2565" t="s">
        <v>110</v>
      </c>
      <c r="B2565" s="31" t="s">
        <v>177</v>
      </c>
      <c r="C2565" s="32">
        <v>36822564</v>
      </c>
      <c r="D2565" s="32">
        <v>8764537</v>
      </c>
      <c r="E2565" s="32">
        <v>28058027</v>
      </c>
      <c r="F2565" s="33">
        <v>2008</v>
      </c>
      <c r="G2565" s="31" t="s">
        <v>177</v>
      </c>
      <c r="H2565" s="32">
        <v>15301</v>
      </c>
      <c r="I2565" s="32">
        <v>45482</v>
      </c>
      <c r="J2565" s="32">
        <v>-30181</v>
      </c>
      <c r="K2565" s="33">
        <v>2008</v>
      </c>
      <c r="L2565">
        <f>VLOOKUP(B2565,NOME_BID!$A$8:$E$350,5,FALSE)</f>
        <v>26</v>
      </c>
      <c r="M2565" s="33">
        <v>24</v>
      </c>
      <c r="N2565" t="str">
        <f t="shared" si="80"/>
        <v>26-24</v>
      </c>
      <c r="O2565" t="str">
        <f t="shared" si="81"/>
        <v>24-26</v>
      </c>
    </row>
    <row r="2566" spans="1:15">
      <c r="A2566" t="s">
        <v>110</v>
      </c>
      <c r="B2566" s="31" t="s">
        <v>179</v>
      </c>
      <c r="C2566" s="32">
        <v>29860</v>
      </c>
      <c r="D2566" s="32">
        <v>113974</v>
      </c>
      <c r="E2566" s="32">
        <v>-84114</v>
      </c>
      <c r="F2566" s="33">
        <v>2008</v>
      </c>
      <c r="G2566" s="31" t="s">
        <v>179</v>
      </c>
      <c r="H2566" s="33">
        <v>85</v>
      </c>
      <c r="I2566" s="32">
        <v>1711</v>
      </c>
      <c r="J2566" s="32">
        <v>-1626</v>
      </c>
      <c r="K2566" s="33">
        <v>2008</v>
      </c>
      <c r="L2566">
        <f>VLOOKUP(B2566,NOME_BID!$A$8:$E$350,5,FALSE)</f>
        <v>26</v>
      </c>
      <c r="M2566" s="33">
        <v>24</v>
      </c>
      <c r="N2566" t="str">
        <f t="shared" si="80"/>
        <v>26-24</v>
      </c>
      <c r="O2566" t="str">
        <f t="shared" si="81"/>
        <v>24-26</v>
      </c>
    </row>
    <row r="2567" spans="1:15">
      <c r="A2567" t="s">
        <v>110</v>
      </c>
      <c r="B2567" s="31" t="s">
        <v>180</v>
      </c>
      <c r="C2567" s="32">
        <v>712671</v>
      </c>
      <c r="D2567" s="32">
        <v>833688</v>
      </c>
      <c r="E2567" s="32">
        <v>-121017</v>
      </c>
      <c r="F2567" s="33">
        <v>2008</v>
      </c>
      <c r="G2567" s="31" t="s">
        <v>180</v>
      </c>
      <c r="H2567" s="32">
        <v>1913</v>
      </c>
      <c r="I2567" s="32">
        <v>1622</v>
      </c>
      <c r="J2567" s="33">
        <v>291</v>
      </c>
      <c r="K2567" s="33">
        <v>2008</v>
      </c>
      <c r="L2567">
        <f>VLOOKUP(B2567,NOME_BID!$A$8:$E$350,5,FALSE)</f>
        <v>22</v>
      </c>
      <c r="M2567" s="33">
        <v>24</v>
      </c>
      <c r="N2567" t="str">
        <f t="shared" si="80"/>
        <v>22-24</v>
      </c>
      <c r="O2567" t="str">
        <f t="shared" si="81"/>
        <v>24-22</v>
      </c>
    </row>
    <row r="2568" spans="1:15">
      <c r="A2568" t="s">
        <v>110</v>
      </c>
      <c r="B2568" s="31" t="s">
        <v>181</v>
      </c>
      <c r="C2568" s="32">
        <v>3350</v>
      </c>
      <c r="D2568" s="33">
        <v>577</v>
      </c>
      <c r="E2568" s="32">
        <v>2773</v>
      </c>
      <c r="F2568" s="33">
        <v>2008</v>
      </c>
      <c r="G2568" s="31" t="s">
        <v>181</v>
      </c>
      <c r="H2568" s="33">
        <v>112</v>
      </c>
      <c r="I2568" s="33">
        <v>27</v>
      </c>
      <c r="J2568" s="33">
        <v>85</v>
      </c>
      <c r="K2568" s="33">
        <v>2008</v>
      </c>
      <c r="L2568">
        <f>VLOOKUP(B2568,NOME_BID!$A$8:$E$350,5,FALSE)</f>
        <v>23</v>
      </c>
      <c r="M2568" s="33">
        <v>24</v>
      </c>
      <c r="N2568" t="str">
        <f t="shared" si="80"/>
        <v>23-24</v>
      </c>
      <c r="O2568" t="str">
        <f t="shared" si="81"/>
        <v>24-23</v>
      </c>
    </row>
    <row r="2569" spans="1:15">
      <c r="A2569" t="s">
        <v>110</v>
      </c>
      <c r="B2569" s="31" t="s">
        <v>182</v>
      </c>
      <c r="C2569" s="32">
        <v>66163395</v>
      </c>
      <c r="D2569" s="32">
        <v>107456844</v>
      </c>
      <c r="E2569" s="32">
        <v>-41293449</v>
      </c>
      <c r="F2569" s="33">
        <v>2008</v>
      </c>
      <c r="G2569" s="31" t="s">
        <v>182</v>
      </c>
      <c r="H2569" s="32">
        <v>72430</v>
      </c>
      <c r="I2569" s="32">
        <v>20877</v>
      </c>
      <c r="J2569" s="32">
        <v>51553</v>
      </c>
      <c r="K2569" s="33">
        <v>2008</v>
      </c>
      <c r="L2569">
        <f>VLOOKUP(B2569,NOME_BID!$A$8:$E$350,5,FALSE)</f>
        <v>24</v>
      </c>
      <c r="M2569" s="33">
        <v>24</v>
      </c>
      <c r="N2569" t="str">
        <f t="shared" si="80"/>
        <v>24-24</v>
      </c>
      <c r="O2569" t="str">
        <f t="shared" si="81"/>
        <v>24-24</v>
      </c>
    </row>
    <row r="2570" spans="1:15">
      <c r="A2570" t="s">
        <v>110</v>
      </c>
      <c r="B2570" s="31" t="s">
        <v>183</v>
      </c>
      <c r="C2570" s="32">
        <v>169964</v>
      </c>
      <c r="D2570" s="32">
        <v>29665122</v>
      </c>
      <c r="E2570" s="32">
        <v>-29495158</v>
      </c>
      <c r="F2570" s="33">
        <v>2008</v>
      </c>
      <c r="G2570" s="31" t="s">
        <v>183</v>
      </c>
      <c r="H2570" s="33">
        <v>384</v>
      </c>
      <c r="I2570" s="32">
        <v>16087</v>
      </c>
      <c r="J2570" s="32">
        <v>-15703</v>
      </c>
      <c r="K2570" s="33">
        <v>2008</v>
      </c>
      <c r="L2570">
        <f>VLOOKUP(B2570,NOME_BID!$A$8:$E$350,5,FALSE)</f>
        <v>26</v>
      </c>
      <c r="M2570" s="33">
        <v>24</v>
      </c>
      <c r="N2570" t="str">
        <f t="shared" si="80"/>
        <v>26-24</v>
      </c>
      <c r="O2570" t="str">
        <f t="shared" si="81"/>
        <v>24-26</v>
      </c>
    </row>
    <row r="2571" spans="1:15">
      <c r="A2571" t="s">
        <v>110</v>
      </c>
      <c r="B2571" s="31" t="s">
        <v>184</v>
      </c>
      <c r="C2571" s="32">
        <v>1096891</v>
      </c>
      <c r="D2571" s="32">
        <v>97548713</v>
      </c>
      <c r="E2571" s="32">
        <v>-96451822</v>
      </c>
      <c r="F2571" s="33">
        <v>2008</v>
      </c>
      <c r="G2571" s="31" t="s">
        <v>184</v>
      </c>
      <c r="H2571" s="32">
        <v>4078</v>
      </c>
      <c r="I2571" s="32">
        <v>81857</v>
      </c>
      <c r="J2571" s="32">
        <v>-77779</v>
      </c>
      <c r="K2571" s="33">
        <v>2008</v>
      </c>
      <c r="L2571">
        <f>VLOOKUP(B2571,NOME_BID!$A$8:$E$350,5,FALSE)</f>
        <v>25</v>
      </c>
      <c r="M2571" s="33">
        <v>24</v>
      </c>
      <c r="N2571" t="str">
        <f t="shared" si="80"/>
        <v>25-24</v>
      </c>
      <c r="O2571" t="str">
        <f t="shared" si="81"/>
        <v>24-25</v>
      </c>
    </row>
    <row r="2572" spans="1:15">
      <c r="A2572" t="s">
        <v>110</v>
      </c>
      <c r="B2572" s="31" t="s">
        <v>295</v>
      </c>
      <c r="C2572" s="33" t="s">
        <v>52</v>
      </c>
      <c r="D2572" s="33">
        <v>1</v>
      </c>
      <c r="E2572" s="33">
        <v>-1</v>
      </c>
      <c r="F2572" s="33">
        <v>2008</v>
      </c>
      <c r="G2572" s="31" t="s">
        <v>295</v>
      </c>
      <c r="H2572" s="33" t="s">
        <v>52</v>
      </c>
      <c r="I2572" s="33">
        <v>0</v>
      </c>
      <c r="J2572" s="33">
        <v>0</v>
      </c>
      <c r="K2572" s="33">
        <v>2008</v>
      </c>
      <c r="L2572">
        <f>VLOOKUP(B2572,NOME_BID!$A$8:$E$350,5,FALSE)</f>
        <v>25</v>
      </c>
      <c r="M2572" s="33">
        <v>24</v>
      </c>
      <c r="N2572" t="str">
        <f t="shared" si="80"/>
        <v>25-24</v>
      </c>
      <c r="O2572" t="str">
        <f t="shared" si="81"/>
        <v>24-25</v>
      </c>
    </row>
    <row r="2573" spans="1:15">
      <c r="A2573" t="s">
        <v>110</v>
      </c>
      <c r="B2573" s="31" t="s">
        <v>188</v>
      </c>
      <c r="C2573" s="32">
        <v>1436821</v>
      </c>
      <c r="D2573" s="33" t="s">
        <v>52</v>
      </c>
      <c r="E2573" s="32">
        <v>1436821</v>
      </c>
      <c r="F2573" s="33">
        <v>2008</v>
      </c>
      <c r="G2573" s="31" t="s">
        <v>188</v>
      </c>
      <c r="H2573" s="33">
        <v>491</v>
      </c>
      <c r="I2573" s="33" t="s">
        <v>52</v>
      </c>
      <c r="J2573" s="33">
        <v>491</v>
      </c>
      <c r="K2573" s="33">
        <v>2008</v>
      </c>
      <c r="L2573">
        <f>VLOOKUP(B2573,NOME_BID!$A$8:$E$350,5,FALSE)</f>
        <v>24</v>
      </c>
      <c r="M2573" s="33">
        <v>24</v>
      </c>
      <c r="N2573" t="str">
        <f t="shared" si="80"/>
        <v>24-24</v>
      </c>
      <c r="O2573" t="str">
        <f t="shared" si="81"/>
        <v>24-24</v>
      </c>
    </row>
    <row r="2574" spans="1:15">
      <c r="A2574" t="s">
        <v>110</v>
      </c>
      <c r="B2574" s="31" t="s">
        <v>298</v>
      </c>
      <c r="C2574" s="33" t="s">
        <v>52</v>
      </c>
      <c r="D2574" s="32">
        <v>2088</v>
      </c>
      <c r="E2574" s="32">
        <v>-2088</v>
      </c>
      <c r="F2574" s="33">
        <v>2008</v>
      </c>
      <c r="G2574" s="31" t="s">
        <v>298</v>
      </c>
      <c r="H2574" s="33" t="s">
        <v>52</v>
      </c>
      <c r="I2574" s="33">
        <v>24</v>
      </c>
      <c r="J2574" s="33">
        <v>-24</v>
      </c>
      <c r="K2574" s="33">
        <v>2008</v>
      </c>
      <c r="L2574">
        <f>VLOOKUP(B2574,NOME_BID!$A$8:$E$350,5,FALSE)</f>
        <v>22</v>
      </c>
      <c r="M2574" s="33">
        <v>24</v>
      </c>
      <c r="N2574" t="str">
        <f t="shared" si="80"/>
        <v>22-24</v>
      </c>
      <c r="O2574" t="str">
        <f t="shared" si="81"/>
        <v>24-22</v>
      </c>
    </row>
    <row r="2575" spans="1:15">
      <c r="A2575" t="s">
        <v>110</v>
      </c>
      <c r="B2575" s="31" t="s">
        <v>189</v>
      </c>
      <c r="C2575" s="32">
        <v>3030311</v>
      </c>
      <c r="D2575" s="33" t="s">
        <v>52</v>
      </c>
      <c r="E2575" s="32">
        <v>3030311</v>
      </c>
      <c r="F2575" s="33">
        <v>2008</v>
      </c>
      <c r="G2575" s="31" t="s">
        <v>189</v>
      </c>
      <c r="H2575" s="32">
        <v>1027</v>
      </c>
      <c r="I2575" s="33" t="s">
        <v>52</v>
      </c>
      <c r="J2575" s="32">
        <v>1027</v>
      </c>
      <c r="K2575" s="33">
        <v>2008</v>
      </c>
      <c r="L2575">
        <f>VLOOKUP(B2575,NOME_BID!$A$8:$E$350,5,FALSE)</f>
        <v>24</v>
      </c>
      <c r="M2575" s="33">
        <v>24</v>
      </c>
      <c r="N2575" t="str">
        <f t="shared" si="80"/>
        <v>24-24</v>
      </c>
      <c r="O2575" t="str">
        <f t="shared" si="81"/>
        <v>24-24</v>
      </c>
    </row>
    <row r="2576" spans="1:15">
      <c r="A2576" t="s">
        <v>110</v>
      </c>
      <c r="B2576" s="31" t="s">
        <v>190</v>
      </c>
      <c r="C2576" s="33" t="s">
        <v>52</v>
      </c>
      <c r="D2576" s="32">
        <v>55290</v>
      </c>
      <c r="E2576" s="32">
        <v>-55290</v>
      </c>
      <c r="F2576" s="33">
        <v>2008</v>
      </c>
      <c r="G2576" s="31" t="s">
        <v>190</v>
      </c>
      <c r="H2576" s="33" t="s">
        <v>52</v>
      </c>
      <c r="I2576" s="33">
        <v>61</v>
      </c>
      <c r="J2576" s="33">
        <v>-61</v>
      </c>
      <c r="K2576" s="33">
        <v>2008</v>
      </c>
      <c r="L2576">
        <f>VLOOKUP(B2576,NOME_BID!$A$8:$E$350,5,FALSE)</f>
        <v>23</v>
      </c>
      <c r="M2576" s="33">
        <v>24</v>
      </c>
      <c r="N2576" t="str">
        <f t="shared" si="80"/>
        <v>23-24</v>
      </c>
      <c r="O2576" t="str">
        <f t="shared" si="81"/>
        <v>24-23</v>
      </c>
    </row>
    <row r="2577" spans="1:15">
      <c r="A2577" t="s">
        <v>110</v>
      </c>
      <c r="B2577" s="31" t="s">
        <v>191</v>
      </c>
      <c r="C2577" s="33" t="s">
        <v>52</v>
      </c>
      <c r="D2577" s="32">
        <v>115754</v>
      </c>
      <c r="E2577" s="32">
        <v>-115754</v>
      </c>
      <c r="F2577" s="33">
        <v>2008</v>
      </c>
      <c r="G2577" s="31" t="s">
        <v>191</v>
      </c>
      <c r="H2577" s="33" t="s">
        <v>52</v>
      </c>
      <c r="I2577" s="33">
        <v>104</v>
      </c>
      <c r="J2577" s="33">
        <v>-104</v>
      </c>
      <c r="K2577" s="33">
        <v>2008</v>
      </c>
      <c r="L2577">
        <f>VLOOKUP(B2577,NOME_BID!$A$8:$E$350,5,FALSE)</f>
        <v>22</v>
      </c>
      <c r="M2577" s="33">
        <v>24</v>
      </c>
      <c r="N2577" t="str">
        <f t="shared" si="80"/>
        <v>22-24</v>
      </c>
      <c r="O2577" t="str">
        <f t="shared" si="81"/>
        <v>24-22</v>
      </c>
    </row>
    <row r="2578" spans="1:15">
      <c r="A2578" t="s">
        <v>110</v>
      </c>
      <c r="B2578" s="31" t="s">
        <v>193</v>
      </c>
      <c r="C2578" s="32">
        <v>4325383</v>
      </c>
      <c r="D2578" s="32">
        <v>35476544</v>
      </c>
      <c r="E2578" s="32">
        <v>-31151161</v>
      </c>
      <c r="F2578" s="33">
        <v>2008</v>
      </c>
      <c r="G2578" s="31" t="s">
        <v>193</v>
      </c>
      <c r="H2578" s="32">
        <v>13519</v>
      </c>
      <c r="I2578" s="32">
        <v>26381</v>
      </c>
      <c r="J2578" s="32">
        <v>-12862</v>
      </c>
      <c r="K2578" s="33">
        <v>2008</v>
      </c>
      <c r="L2578">
        <f>VLOOKUP(B2578,NOME_BID!$A$8:$E$350,5,FALSE)</f>
        <v>25</v>
      </c>
      <c r="M2578" s="33">
        <v>24</v>
      </c>
      <c r="N2578" t="str">
        <f t="shared" si="80"/>
        <v>25-24</v>
      </c>
      <c r="O2578" t="str">
        <f t="shared" si="81"/>
        <v>24-25</v>
      </c>
    </row>
    <row r="2579" spans="1:15">
      <c r="A2579" t="s">
        <v>110</v>
      </c>
      <c r="B2579" s="31" t="s">
        <v>194</v>
      </c>
      <c r="C2579" s="32">
        <v>1141834</v>
      </c>
      <c r="D2579" s="32">
        <v>75427</v>
      </c>
      <c r="E2579" s="32">
        <v>1066407</v>
      </c>
      <c r="F2579" s="33">
        <v>2008</v>
      </c>
      <c r="G2579" s="31" t="s">
        <v>194</v>
      </c>
      <c r="H2579" s="32">
        <v>24031</v>
      </c>
      <c r="I2579" s="33">
        <v>101</v>
      </c>
      <c r="J2579" s="32">
        <v>23930</v>
      </c>
      <c r="K2579" s="33">
        <v>2008</v>
      </c>
      <c r="L2579">
        <f>VLOOKUP(B2579,NOME_BID!$A$8:$E$350,5,FALSE)</f>
        <v>26</v>
      </c>
      <c r="M2579" s="33">
        <v>24</v>
      </c>
      <c r="N2579" t="str">
        <f t="shared" si="80"/>
        <v>26-24</v>
      </c>
      <c r="O2579" t="str">
        <f t="shared" si="81"/>
        <v>24-26</v>
      </c>
    </row>
    <row r="2580" spans="1:15">
      <c r="A2580" t="s">
        <v>110</v>
      </c>
      <c r="B2580" s="31" t="s">
        <v>195</v>
      </c>
      <c r="C2580" s="33">
        <v>265</v>
      </c>
      <c r="D2580" s="32">
        <v>293693</v>
      </c>
      <c r="E2580" s="32">
        <v>-293428</v>
      </c>
      <c r="F2580" s="33">
        <v>2008</v>
      </c>
      <c r="G2580" s="31" t="s">
        <v>195</v>
      </c>
      <c r="H2580" s="33">
        <v>4</v>
      </c>
      <c r="I2580" s="33">
        <v>625</v>
      </c>
      <c r="J2580" s="33">
        <v>-621</v>
      </c>
      <c r="K2580" s="33">
        <v>2008</v>
      </c>
      <c r="L2580">
        <f>VLOOKUP(B2580,NOME_BID!$A$8:$E$350,5,FALSE)</f>
        <v>25</v>
      </c>
      <c r="M2580" s="33">
        <v>24</v>
      </c>
      <c r="N2580" t="str">
        <f t="shared" si="80"/>
        <v>25-24</v>
      </c>
      <c r="O2580" t="str">
        <f t="shared" si="81"/>
        <v>24-25</v>
      </c>
    </row>
    <row r="2581" spans="1:15">
      <c r="A2581" t="s">
        <v>110</v>
      </c>
      <c r="B2581" s="31" t="s">
        <v>196</v>
      </c>
      <c r="C2581" s="32">
        <v>1540652</v>
      </c>
      <c r="D2581" s="33" t="s">
        <v>52</v>
      </c>
      <c r="E2581" s="32">
        <v>1540652</v>
      </c>
      <c r="F2581" s="33">
        <v>2008</v>
      </c>
      <c r="G2581" s="31" t="s">
        <v>196</v>
      </c>
      <c r="H2581" s="33">
        <v>480</v>
      </c>
      <c r="I2581" s="33" t="s">
        <v>52</v>
      </c>
      <c r="J2581" s="33">
        <v>480</v>
      </c>
      <c r="K2581" s="33">
        <v>2008</v>
      </c>
      <c r="L2581">
        <f>VLOOKUP(B2581,NOME_BID!$A$8:$E$350,5,FALSE)</f>
        <v>24</v>
      </c>
      <c r="M2581" s="33">
        <v>24</v>
      </c>
      <c r="N2581" t="str">
        <f t="shared" si="80"/>
        <v>24-24</v>
      </c>
      <c r="O2581" t="str">
        <f t="shared" si="81"/>
        <v>24-24</v>
      </c>
    </row>
    <row r="2582" spans="1:15">
      <c r="A2582" t="s">
        <v>110</v>
      </c>
      <c r="B2582" s="31" t="s">
        <v>197</v>
      </c>
      <c r="C2582" s="32">
        <v>17518</v>
      </c>
      <c r="D2582" s="32">
        <v>40577</v>
      </c>
      <c r="E2582" s="32">
        <v>-23059</v>
      </c>
      <c r="F2582" s="33">
        <v>2008</v>
      </c>
      <c r="G2582" s="31" t="s">
        <v>197</v>
      </c>
      <c r="H2582" s="33">
        <v>61</v>
      </c>
      <c r="I2582" s="33">
        <v>740</v>
      </c>
      <c r="J2582" s="33">
        <v>-679</v>
      </c>
      <c r="K2582" s="33">
        <v>2008</v>
      </c>
      <c r="L2582">
        <f>VLOOKUP(B2582,NOME_BID!$A$8:$E$350,5,FALSE)</f>
        <v>22</v>
      </c>
      <c r="M2582" s="33">
        <v>24</v>
      </c>
      <c r="N2582" t="str">
        <f t="shared" si="80"/>
        <v>22-24</v>
      </c>
      <c r="O2582" t="str">
        <f t="shared" si="81"/>
        <v>24-22</v>
      </c>
    </row>
    <row r="2583" spans="1:15">
      <c r="A2583" t="s">
        <v>110</v>
      </c>
      <c r="B2583" s="31" t="s">
        <v>198</v>
      </c>
      <c r="C2583" s="32">
        <v>90274</v>
      </c>
      <c r="D2583" s="32">
        <v>289345</v>
      </c>
      <c r="E2583" s="32">
        <v>-199071</v>
      </c>
      <c r="F2583" s="33">
        <v>2008</v>
      </c>
      <c r="G2583" s="31" t="s">
        <v>198</v>
      </c>
      <c r="H2583" s="33">
        <v>493</v>
      </c>
      <c r="I2583" s="33">
        <v>296</v>
      </c>
      <c r="J2583" s="33">
        <v>197</v>
      </c>
      <c r="K2583" s="33">
        <v>2008</v>
      </c>
      <c r="L2583">
        <f>VLOOKUP(B2583,NOME_BID!$A$8:$E$350,5,FALSE)</f>
        <v>26</v>
      </c>
      <c r="M2583" s="33">
        <v>24</v>
      </c>
      <c r="N2583" t="str">
        <f t="shared" si="80"/>
        <v>26-24</v>
      </c>
      <c r="O2583" t="str">
        <f t="shared" si="81"/>
        <v>24-26</v>
      </c>
    </row>
    <row r="2584" spans="1:15">
      <c r="A2584" t="s">
        <v>110</v>
      </c>
      <c r="B2584" s="31" t="s">
        <v>199</v>
      </c>
      <c r="C2584" s="32">
        <v>2886002</v>
      </c>
      <c r="D2584" s="32">
        <v>8714326</v>
      </c>
      <c r="E2584" s="32">
        <v>-5828324</v>
      </c>
      <c r="F2584" s="33">
        <v>2008</v>
      </c>
      <c r="G2584" s="31" t="s">
        <v>199</v>
      </c>
      <c r="H2584" s="32">
        <v>8088</v>
      </c>
      <c r="I2584" s="32">
        <v>57157</v>
      </c>
      <c r="J2584" s="32">
        <v>-49069</v>
      </c>
      <c r="K2584" s="33">
        <v>2008</v>
      </c>
      <c r="L2584">
        <f>VLOOKUP(B2584,NOME_BID!$A$8:$E$350,5,FALSE)</f>
        <v>26</v>
      </c>
      <c r="M2584" s="33">
        <v>24</v>
      </c>
      <c r="N2584" t="str">
        <f t="shared" si="80"/>
        <v>26-24</v>
      </c>
      <c r="O2584" t="str">
        <f t="shared" si="81"/>
        <v>24-26</v>
      </c>
    </row>
    <row r="2585" spans="1:15">
      <c r="A2585" t="s">
        <v>110</v>
      </c>
      <c r="B2585" s="31" t="s">
        <v>200</v>
      </c>
      <c r="C2585" s="32">
        <v>43997589</v>
      </c>
      <c r="D2585" s="32">
        <v>3446972</v>
      </c>
      <c r="E2585" s="32">
        <v>40550617</v>
      </c>
      <c r="F2585" s="33">
        <v>2008</v>
      </c>
      <c r="G2585" s="31" t="s">
        <v>200</v>
      </c>
      <c r="H2585" s="32">
        <v>35128</v>
      </c>
      <c r="I2585" s="32">
        <v>32729</v>
      </c>
      <c r="J2585" s="32">
        <v>2399</v>
      </c>
      <c r="K2585" s="33">
        <v>2008</v>
      </c>
      <c r="L2585">
        <f>VLOOKUP(B2585,NOME_BID!$A$8:$E$350,5,FALSE)</f>
        <v>26</v>
      </c>
      <c r="M2585" s="33">
        <v>24</v>
      </c>
      <c r="N2585" t="str">
        <f t="shared" si="80"/>
        <v>26-24</v>
      </c>
      <c r="O2585" t="str">
        <f t="shared" si="81"/>
        <v>24-26</v>
      </c>
    </row>
    <row r="2586" spans="1:15">
      <c r="A2586" t="s">
        <v>110</v>
      </c>
      <c r="B2586" s="31" t="s">
        <v>201</v>
      </c>
      <c r="C2586" s="32">
        <v>5414601</v>
      </c>
      <c r="D2586" s="33" t="s">
        <v>52</v>
      </c>
      <c r="E2586" s="32">
        <v>5414601</v>
      </c>
      <c r="F2586" s="33">
        <v>2008</v>
      </c>
      <c r="G2586" s="31" t="s">
        <v>201</v>
      </c>
      <c r="H2586" s="32">
        <v>2164</v>
      </c>
      <c r="I2586" s="33" t="s">
        <v>52</v>
      </c>
      <c r="J2586" s="32">
        <v>2164</v>
      </c>
      <c r="K2586" s="33">
        <v>2008</v>
      </c>
      <c r="L2586">
        <f>VLOOKUP(B2586,NOME_BID!$A$8:$E$350,5,FALSE)</f>
        <v>17</v>
      </c>
      <c r="M2586" s="33">
        <v>24</v>
      </c>
      <c r="N2586" t="str">
        <f t="shared" si="80"/>
        <v>17-24</v>
      </c>
      <c r="O2586" t="str">
        <f t="shared" si="81"/>
        <v>24-17</v>
      </c>
    </row>
    <row r="2587" spans="1:15">
      <c r="A2587" t="s">
        <v>110</v>
      </c>
      <c r="B2587" s="31" t="s">
        <v>202</v>
      </c>
      <c r="C2587" s="32">
        <v>2168833</v>
      </c>
      <c r="D2587" s="32">
        <v>19770229</v>
      </c>
      <c r="E2587" s="32">
        <v>-17601396</v>
      </c>
      <c r="F2587" s="33">
        <v>2008</v>
      </c>
      <c r="G2587" s="31" t="s">
        <v>202</v>
      </c>
      <c r="H2587" s="32">
        <v>1311</v>
      </c>
      <c r="I2587" s="32">
        <v>96552</v>
      </c>
      <c r="J2587" s="32">
        <v>-95241</v>
      </c>
      <c r="K2587" s="33">
        <v>2008</v>
      </c>
      <c r="L2587">
        <f>VLOOKUP(B2587,NOME_BID!$A$8:$E$350,5,FALSE)</f>
        <v>25</v>
      </c>
      <c r="M2587" s="33">
        <v>24</v>
      </c>
      <c r="N2587" t="str">
        <f t="shared" si="80"/>
        <v>25-24</v>
      </c>
      <c r="O2587" t="str">
        <f t="shared" si="81"/>
        <v>24-25</v>
      </c>
    </row>
    <row r="2588" spans="1:15">
      <c r="A2588" t="s">
        <v>110</v>
      </c>
      <c r="B2588" s="31" t="s">
        <v>205</v>
      </c>
      <c r="C2588" s="32">
        <v>16499</v>
      </c>
      <c r="D2588" s="33" t="s">
        <v>52</v>
      </c>
      <c r="E2588" s="32">
        <v>16499</v>
      </c>
      <c r="F2588" s="33">
        <v>2008</v>
      </c>
      <c r="G2588" s="31" t="s">
        <v>205</v>
      </c>
      <c r="H2588" s="33">
        <v>35</v>
      </c>
      <c r="I2588" s="33" t="s">
        <v>52</v>
      </c>
      <c r="J2588" s="33">
        <v>35</v>
      </c>
      <c r="K2588" s="33">
        <v>2008</v>
      </c>
      <c r="L2588">
        <f>VLOOKUP(B2588,NOME_BID!$A$8:$E$350,5,FALSE)</f>
        <v>23</v>
      </c>
      <c r="M2588" s="33">
        <v>24</v>
      </c>
      <c r="N2588" t="str">
        <f t="shared" si="80"/>
        <v>23-24</v>
      </c>
      <c r="O2588" t="str">
        <f t="shared" si="81"/>
        <v>24-23</v>
      </c>
    </row>
    <row r="2589" spans="1:15">
      <c r="A2589" t="s">
        <v>110</v>
      </c>
      <c r="B2589" s="31" t="s">
        <v>300</v>
      </c>
      <c r="C2589" s="33" t="s">
        <v>52</v>
      </c>
      <c r="D2589" s="32">
        <v>77752</v>
      </c>
      <c r="E2589" s="32">
        <v>-77752</v>
      </c>
      <c r="F2589" s="33">
        <v>2008</v>
      </c>
      <c r="G2589" s="31" t="s">
        <v>300</v>
      </c>
      <c r="H2589" s="33" t="s">
        <v>52</v>
      </c>
      <c r="I2589" s="33">
        <v>64</v>
      </c>
      <c r="J2589" s="33">
        <v>-64</v>
      </c>
      <c r="K2589" s="33">
        <v>2008</v>
      </c>
      <c r="L2589">
        <f>VLOOKUP(B2589,NOME_BID!$A$8:$E$350,5,FALSE)</f>
        <v>25</v>
      </c>
      <c r="M2589" s="33">
        <v>24</v>
      </c>
      <c r="N2589" t="str">
        <f t="shared" si="80"/>
        <v>25-24</v>
      </c>
      <c r="O2589" t="str">
        <f t="shared" si="81"/>
        <v>24-25</v>
      </c>
    </row>
    <row r="2590" spans="1:15">
      <c r="A2590" t="s">
        <v>110</v>
      </c>
      <c r="B2590" s="31" t="s">
        <v>207</v>
      </c>
      <c r="C2590" s="32">
        <v>17265798</v>
      </c>
      <c r="D2590" s="32">
        <v>27633007</v>
      </c>
      <c r="E2590" s="32">
        <v>-10367209</v>
      </c>
      <c r="F2590" s="33">
        <v>2008</v>
      </c>
      <c r="G2590" s="31" t="s">
        <v>207</v>
      </c>
      <c r="H2590" s="32">
        <v>8125</v>
      </c>
      <c r="I2590" s="32">
        <v>20686</v>
      </c>
      <c r="J2590" s="32">
        <v>-12561</v>
      </c>
      <c r="K2590" s="33">
        <v>2008</v>
      </c>
      <c r="L2590">
        <f>VLOOKUP(B2590,NOME_BID!$A$8:$E$350,5,FALSE)</f>
        <v>24</v>
      </c>
      <c r="M2590" s="33">
        <v>24</v>
      </c>
      <c r="N2590" t="str">
        <f t="shared" si="80"/>
        <v>24-24</v>
      </c>
      <c r="O2590" t="str">
        <f t="shared" si="81"/>
        <v>24-24</v>
      </c>
    </row>
    <row r="2591" spans="1:15">
      <c r="A2591" t="s">
        <v>110</v>
      </c>
      <c r="B2591" s="31" t="s">
        <v>210</v>
      </c>
      <c r="C2591" s="32">
        <v>12256</v>
      </c>
      <c r="D2591" s="32">
        <v>10374454</v>
      </c>
      <c r="E2591" s="32">
        <v>-10362198</v>
      </c>
      <c r="F2591" s="33">
        <v>2008</v>
      </c>
      <c r="G2591" s="31" t="s">
        <v>210</v>
      </c>
      <c r="H2591" s="33">
        <v>40</v>
      </c>
      <c r="I2591" s="32">
        <v>15850</v>
      </c>
      <c r="J2591" s="32">
        <v>-15810</v>
      </c>
      <c r="K2591" s="33">
        <v>2008</v>
      </c>
      <c r="L2591">
        <f>VLOOKUP(B2591,NOME_BID!$A$8:$E$350,5,FALSE)</f>
        <v>26</v>
      </c>
      <c r="M2591" s="33">
        <v>24</v>
      </c>
      <c r="N2591" t="str">
        <f t="shared" si="80"/>
        <v>26-24</v>
      </c>
      <c r="O2591" t="str">
        <f t="shared" si="81"/>
        <v>24-26</v>
      </c>
    </row>
    <row r="2592" spans="1:15">
      <c r="A2592" t="s">
        <v>110</v>
      </c>
      <c r="B2592" s="31" t="s">
        <v>212</v>
      </c>
      <c r="C2592" s="32">
        <v>482560</v>
      </c>
      <c r="D2592" s="32">
        <v>15137239</v>
      </c>
      <c r="E2592" s="32">
        <v>-14654679</v>
      </c>
      <c r="F2592" s="33">
        <v>2008</v>
      </c>
      <c r="G2592" s="31" t="s">
        <v>212</v>
      </c>
      <c r="H2592" s="33">
        <v>789</v>
      </c>
      <c r="I2592" s="32">
        <v>14965</v>
      </c>
      <c r="J2592" s="32">
        <v>-14176</v>
      </c>
      <c r="K2592" s="33">
        <v>2008</v>
      </c>
      <c r="L2592">
        <f>VLOOKUP(B2592,NOME_BID!$A$8:$E$350,5,FALSE)</f>
        <v>26</v>
      </c>
      <c r="M2592" s="33">
        <v>24</v>
      </c>
      <c r="N2592" t="str">
        <f t="shared" si="80"/>
        <v>26-24</v>
      </c>
      <c r="O2592" t="str">
        <f t="shared" si="81"/>
        <v>24-26</v>
      </c>
    </row>
    <row r="2593" spans="1:15">
      <c r="A2593" t="s">
        <v>110</v>
      </c>
      <c r="B2593" s="31" t="s">
        <v>213</v>
      </c>
      <c r="C2593" s="33">
        <v>389</v>
      </c>
      <c r="D2593" s="33" t="s">
        <v>52</v>
      </c>
      <c r="E2593" s="33">
        <v>389</v>
      </c>
      <c r="F2593" s="33">
        <v>2008</v>
      </c>
      <c r="G2593" s="31" t="s">
        <v>213</v>
      </c>
      <c r="H2593" s="33">
        <v>4</v>
      </c>
      <c r="I2593" s="33" t="s">
        <v>52</v>
      </c>
      <c r="J2593" s="33">
        <v>4</v>
      </c>
      <c r="K2593" s="33">
        <v>2008</v>
      </c>
      <c r="L2593">
        <f>VLOOKUP(B2593,NOME_BID!$A$8:$E$350,5,FALSE)</f>
        <v>22</v>
      </c>
      <c r="M2593" s="33">
        <v>24</v>
      </c>
      <c r="N2593" t="str">
        <f t="shared" si="80"/>
        <v>22-24</v>
      </c>
      <c r="O2593" t="str">
        <f t="shared" si="81"/>
        <v>24-22</v>
      </c>
    </row>
    <row r="2594" spans="1:15">
      <c r="A2594" t="s">
        <v>110</v>
      </c>
      <c r="B2594" s="31" t="s">
        <v>47</v>
      </c>
      <c r="C2594" s="32">
        <v>1131987</v>
      </c>
      <c r="D2594" s="32">
        <v>3810197</v>
      </c>
      <c r="E2594" s="32">
        <v>-2678210</v>
      </c>
      <c r="F2594" s="33">
        <v>2008</v>
      </c>
      <c r="G2594" s="31" t="s">
        <v>47</v>
      </c>
      <c r="H2594" s="32">
        <v>3076</v>
      </c>
      <c r="I2594" s="32">
        <v>57294</v>
      </c>
      <c r="J2594" s="32">
        <v>-54218</v>
      </c>
      <c r="K2594" s="33">
        <v>2008</v>
      </c>
      <c r="L2594">
        <f>VLOOKUP(B2594,NOME_BID!$A$8:$E$350,5,FALSE)</f>
        <v>16</v>
      </c>
      <c r="M2594" s="33">
        <v>24</v>
      </c>
      <c r="N2594" t="str">
        <f t="shared" si="80"/>
        <v>16-24</v>
      </c>
      <c r="O2594" t="str">
        <f t="shared" si="81"/>
        <v>24-16</v>
      </c>
    </row>
    <row r="2595" spans="1:15">
      <c r="A2595" t="s">
        <v>110</v>
      </c>
      <c r="B2595" s="31" t="s">
        <v>48</v>
      </c>
      <c r="C2595" s="32">
        <v>19657314</v>
      </c>
      <c r="D2595" s="32">
        <v>115728590</v>
      </c>
      <c r="E2595" s="32">
        <v>-96071276</v>
      </c>
      <c r="F2595" s="33">
        <v>2008</v>
      </c>
      <c r="G2595" s="31" t="s">
        <v>48</v>
      </c>
      <c r="H2595" s="32">
        <v>11097</v>
      </c>
      <c r="I2595" s="32">
        <v>110976</v>
      </c>
      <c r="J2595" s="32">
        <v>-99879</v>
      </c>
      <c r="K2595" s="33">
        <v>2008</v>
      </c>
      <c r="L2595">
        <f>VLOOKUP(B2595,NOME_BID!$A$8:$E$350,5,FALSE)</f>
        <v>17</v>
      </c>
      <c r="M2595" s="33">
        <v>24</v>
      </c>
      <c r="N2595" t="str">
        <f t="shared" si="80"/>
        <v>17-24</v>
      </c>
      <c r="O2595" t="str">
        <f t="shared" si="81"/>
        <v>24-17</v>
      </c>
    </row>
    <row r="2596" spans="1:15">
      <c r="A2596" t="s">
        <v>110</v>
      </c>
      <c r="B2596" s="31" t="s">
        <v>216</v>
      </c>
      <c r="C2596" s="32">
        <v>5248086</v>
      </c>
      <c r="D2596" s="32">
        <v>874634</v>
      </c>
      <c r="E2596" s="32">
        <v>4373452</v>
      </c>
      <c r="F2596" s="33">
        <v>2008</v>
      </c>
      <c r="G2596" s="31" t="s">
        <v>216</v>
      </c>
      <c r="H2596" s="33">
        <v>806</v>
      </c>
      <c r="I2596" s="32">
        <v>3217</v>
      </c>
      <c r="J2596" s="32">
        <v>-2411</v>
      </c>
      <c r="K2596" s="33">
        <v>2008</v>
      </c>
      <c r="L2596">
        <f>VLOOKUP(B2596,NOME_BID!$A$8:$E$350,5,FALSE)</f>
        <v>25</v>
      </c>
      <c r="M2596" s="33">
        <v>24</v>
      </c>
      <c r="N2596" t="str">
        <f t="shared" si="80"/>
        <v>25-24</v>
      </c>
      <c r="O2596" t="str">
        <f t="shared" si="81"/>
        <v>24-25</v>
      </c>
    </row>
    <row r="2597" spans="1:15">
      <c r="A2597" t="s">
        <v>110</v>
      </c>
      <c r="B2597" s="31" t="s">
        <v>274</v>
      </c>
      <c r="C2597" s="32">
        <v>22722774</v>
      </c>
      <c r="D2597" s="32">
        <v>1196</v>
      </c>
      <c r="E2597" s="32">
        <v>22721578</v>
      </c>
      <c r="F2597" s="33">
        <v>2008</v>
      </c>
      <c r="G2597" s="31" t="s">
        <v>274</v>
      </c>
      <c r="H2597" s="32">
        <v>3300</v>
      </c>
      <c r="I2597" s="33">
        <v>4</v>
      </c>
      <c r="J2597" s="32">
        <v>3296</v>
      </c>
      <c r="K2597" s="33">
        <v>2008</v>
      </c>
      <c r="L2597">
        <f>VLOOKUP(B2597,NOME_BID!$A$8:$E$350,5,FALSE)</f>
        <v>24</v>
      </c>
      <c r="M2597" s="33">
        <v>24</v>
      </c>
      <c r="N2597" t="str">
        <f t="shared" si="80"/>
        <v>24-24</v>
      </c>
      <c r="O2597" t="str">
        <f t="shared" si="81"/>
        <v>24-24</v>
      </c>
    </row>
    <row r="2598" spans="1:15">
      <c r="A2598" t="s">
        <v>110</v>
      </c>
      <c r="B2598" s="31" t="s">
        <v>275</v>
      </c>
      <c r="C2598" s="32">
        <v>188995668</v>
      </c>
      <c r="D2598" s="32">
        <v>15445</v>
      </c>
      <c r="E2598" s="32">
        <v>188980223</v>
      </c>
      <c r="F2598" s="33">
        <v>2008</v>
      </c>
      <c r="G2598" s="31" t="s">
        <v>275</v>
      </c>
      <c r="H2598" s="32">
        <v>52703</v>
      </c>
      <c r="I2598" s="33">
        <v>39</v>
      </c>
      <c r="J2598" s="32">
        <v>52664</v>
      </c>
      <c r="K2598" s="33">
        <v>2008</v>
      </c>
      <c r="L2598">
        <f>VLOOKUP(B2598,NOME_BID!$A$8:$E$350,5,FALSE)</f>
        <v>24</v>
      </c>
      <c r="M2598" s="33">
        <v>24</v>
      </c>
      <c r="N2598" t="str">
        <f t="shared" si="80"/>
        <v>24-24</v>
      </c>
      <c r="O2598" t="str">
        <f t="shared" si="81"/>
        <v>24-24</v>
      </c>
    </row>
    <row r="2599" spans="1:15">
      <c r="A2599" t="s">
        <v>110</v>
      </c>
      <c r="B2599" s="31" t="s">
        <v>244</v>
      </c>
      <c r="C2599" s="32">
        <v>83794</v>
      </c>
      <c r="D2599" s="33" t="s">
        <v>52</v>
      </c>
      <c r="E2599" s="32">
        <v>83794</v>
      </c>
      <c r="F2599" s="33">
        <v>2008</v>
      </c>
      <c r="G2599" s="31" t="s">
        <v>244</v>
      </c>
      <c r="H2599" s="33">
        <v>664</v>
      </c>
      <c r="I2599" s="33" t="s">
        <v>52</v>
      </c>
      <c r="J2599" s="33">
        <v>664</v>
      </c>
      <c r="K2599" s="33">
        <v>2008</v>
      </c>
      <c r="L2599">
        <f>VLOOKUP(B2599,NOME_BID!$A$8:$E$350,5,FALSE)</f>
        <v>26</v>
      </c>
      <c r="M2599" s="33">
        <v>24</v>
      </c>
      <c r="N2599" t="str">
        <f t="shared" si="80"/>
        <v>26-24</v>
      </c>
      <c r="O2599" t="str">
        <f t="shared" si="81"/>
        <v>24-26</v>
      </c>
    </row>
    <row r="2600" spans="1:15">
      <c r="A2600" t="s">
        <v>110</v>
      </c>
      <c r="B2600" s="31" t="s">
        <v>219</v>
      </c>
      <c r="C2600" s="32">
        <v>1722</v>
      </c>
      <c r="D2600" s="33">
        <v>299</v>
      </c>
      <c r="E2600" s="32">
        <v>1423</v>
      </c>
      <c r="F2600" s="33">
        <v>2008</v>
      </c>
      <c r="G2600" s="31" t="s">
        <v>219</v>
      </c>
      <c r="H2600" s="33">
        <v>6</v>
      </c>
      <c r="I2600" s="33">
        <v>2</v>
      </c>
      <c r="J2600" s="33">
        <v>4</v>
      </c>
      <c r="K2600" s="33">
        <v>2008</v>
      </c>
      <c r="L2600">
        <f>VLOOKUP(B2600,NOME_BID!$A$8:$E$350,5,FALSE)</f>
        <v>22</v>
      </c>
      <c r="M2600" s="33">
        <v>24</v>
      </c>
      <c r="N2600" t="str">
        <f t="shared" si="80"/>
        <v>22-24</v>
      </c>
      <c r="O2600" t="str">
        <f t="shared" si="81"/>
        <v>24-22</v>
      </c>
    </row>
    <row r="2601" spans="1:15">
      <c r="A2601" t="s">
        <v>42</v>
      </c>
      <c r="B2601" s="5" t="s">
        <v>54</v>
      </c>
      <c r="C2601" s="6">
        <v>147053182</v>
      </c>
      <c r="D2601" s="6">
        <v>24136176</v>
      </c>
      <c r="E2601" s="6">
        <v>122917006</v>
      </c>
      <c r="F2601" s="7">
        <v>2008</v>
      </c>
      <c r="G2601" s="5" t="s">
        <v>54</v>
      </c>
      <c r="H2601" s="6">
        <v>39162</v>
      </c>
      <c r="I2601" s="6">
        <v>17335</v>
      </c>
      <c r="J2601" s="6">
        <v>21827</v>
      </c>
      <c r="K2601" s="7">
        <v>2008</v>
      </c>
      <c r="L2601">
        <f>VLOOKUP(B2601,NOME_BID!$A$8:$E$350,5,FALSE)</f>
        <v>26</v>
      </c>
      <c r="M2601">
        <v>17</v>
      </c>
      <c r="N2601" t="str">
        <f t="shared" si="80"/>
        <v>26-17</v>
      </c>
      <c r="O2601" t="str">
        <f t="shared" si="81"/>
        <v>17-26</v>
      </c>
    </row>
    <row r="2602" spans="1:15">
      <c r="A2602" t="s">
        <v>42</v>
      </c>
      <c r="B2602" s="5" t="s">
        <v>55</v>
      </c>
      <c r="C2602" s="6">
        <v>100000</v>
      </c>
      <c r="D2602" s="6">
        <v>22811</v>
      </c>
      <c r="E2602" s="6">
        <v>77189</v>
      </c>
      <c r="F2602" s="7">
        <v>2008</v>
      </c>
      <c r="G2602" s="5" t="s">
        <v>55</v>
      </c>
      <c r="H2602" s="7">
        <v>23</v>
      </c>
      <c r="I2602" s="7">
        <v>13</v>
      </c>
      <c r="J2602" s="7">
        <v>10</v>
      </c>
      <c r="K2602" s="7">
        <v>2008</v>
      </c>
      <c r="L2602">
        <f>VLOOKUP(B2602,NOME_BID!$A$8:$E$350,5,FALSE)</f>
        <v>26</v>
      </c>
      <c r="M2602">
        <v>17</v>
      </c>
      <c r="N2602" t="str">
        <f t="shared" si="80"/>
        <v>26-17</v>
      </c>
      <c r="O2602" t="str">
        <f t="shared" si="81"/>
        <v>17-26</v>
      </c>
    </row>
    <row r="2603" spans="1:15">
      <c r="A2603" t="s">
        <v>42</v>
      </c>
      <c r="B2603" s="5" t="s">
        <v>277</v>
      </c>
      <c r="C2603" s="6">
        <v>689077</v>
      </c>
      <c r="D2603" s="7">
        <v>789</v>
      </c>
      <c r="E2603" s="6">
        <v>688288</v>
      </c>
      <c r="F2603" s="7">
        <v>2008</v>
      </c>
      <c r="G2603" s="5" t="s">
        <v>277</v>
      </c>
      <c r="H2603" s="6">
        <v>1060</v>
      </c>
      <c r="I2603" s="7">
        <v>2</v>
      </c>
      <c r="J2603" s="6">
        <v>1058</v>
      </c>
      <c r="K2603" s="7">
        <v>2008</v>
      </c>
      <c r="L2603">
        <f>VLOOKUP(B2603,NOME_BID!$A$8:$E$350,5,FALSE)</f>
        <v>24</v>
      </c>
      <c r="M2603">
        <v>17</v>
      </c>
      <c r="N2603" t="str">
        <f t="shared" si="80"/>
        <v>24-17</v>
      </c>
      <c r="O2603" t="str">
        <f t="shared" si="81"/>
        <v>17-24</v>
      </c>
    </row>
    <row r="2604" spans="1:15">
      <c r="A2604" t="s">
        <v>42</v>
      </c>
      <c r="B2604" s="5" t="s">
        <v>57</v>
      </c>
      <c r="C2604" s="6">
        <v>4102748</v>
      </c>
      <c r="D2604" s="6">
        <v>59953</v>
      </c>
      <c r="E2604" s="6">
        <v>4042795</v>
      </c>
      <c r="F2604" s="7">
        <v>2008</v>
      </c>
      <c r="G2604" s="5" t="s">
        <v>57</v>
      </c>
      <c r="H2604" s="6">
        <v>4362</v>
      </c>
      <c r="I2604" s="7">
        <v>107</v>
      </c>
      <c r="J2604" s="6">
        <v>4255</v>
      </c>
      <c r="K2604" s="7">
        <v>2008</v>
      </c>
      <c r="L2604">
        <f>VLOOKUP(B2604,NOME_BID!$A$8:$E$350,5,FALSE)</f>
        <v>24</v>
      </c>
      <c r="M2604">
        <v>17</v>
      </c>
      <c r="N2604" t="str">
        <f t="shared" si="80"/>
        <v>24-17</v>
      </c>
      <c r="O2604" t="str">
        <f t="shared" si="81"/>
        <v>17-24</v>
      </c>
    </row>
    <row r="2605" spans="1:15">
      <c r="A2605" t="s">
        <v>42</v>
      </c>
      <c r="B2605" s="5" t="s">
        <v>227</v>
      </c>
      <c r="C2605" s="6">
        <v>11426618</v>
      </c>
      <c r="D2605" s="6">
        <v>20210965</v>
      </c>
      <c r="E2605" s="6">
        <v>-8784347</v>
      </c>
      <c r="F2605" s="7">
        <v>2008</v>
      </c>
      <c r="G2605" s="5" t="s">
        <v>227</v>
      </c>
      <c r="H2605" s="6">
        <v>9572</v>
      </c>
      <c r="I2605" s="6">
        <v>92284</v>
      </c>
      <c r="J2605" s="6">
        <v>-82712</v>
      </c>
      <c r="K2605" s="7">
        <v>2008</v>
      </c>
      <c r="L2605">
        <f>VLOOKUP(B2605,NOME_BID!$A$8:$E$350,5,FALSE)</f>
        <v>24</v>
      </c>
      <c r="M2605">
        <v>17</v>
      </c>
      <c r="N2605" t="str">
        <f t="shared" si="80"/>
        <v>24-17</v>
      </c>
      <c r="O2605" t="str">
        <f t="shared" si="81"/>
        <v>17-24</v>
      </c>
    </row>
    <row r="2606" spans="1:15">
      <c r="A2606" t="s">
        <v>42</v>
      </c>
      <c r="B2606" s="5" t="s">
        <v>58</v>
      </c>
      <c r="C2606" s="6">
        <v>96400</v>
      </c>
      <c r="D2606" s="6">
        <v>89655</v>
      </c>
      <c r="E2606" s="6">
        <v>6745</v>
      </c>
      <c r="F2606" s="7">
        <v>2008</v>
      </c>
      <c r="G2606" s="5" t="s">
        <v>58</v>
      </c>
      <c r="H2606" s="7">
        <v>175</v>
      </c>
      <c r="I2606" s="7">
        <v>436</v>
      </c>
      <c r="J2606" s="7">
        <v>-261</v>
      </c>
      <c r="K2606" s="7">
        <v>2008</v>
      </c>
      <c r="L2606">
        <f>VLOOKUP(B2606,NOME_BID!$A$8:$E$350,5,FALSE)</f>
        <v>26</v>
      </c>
      <c r="M2606">
        <v>17</v>
      </c>
      <c r="N2606" t="str">
        <f t="shared" si="80"/>
        <v>26-17</v>
      </c>
      <c r="O2606" t="str">
        <f t="shared" si="81"/>
        <v>17-26</v>
      </c>
    </row>
    <row r="2607" spans="1:15">
      <c r="A2607" t="s">
        <v>42</v>
      </c>
      <c r="B2607" s="5" t="s">
        <v>36</v>
      </c>
      <c r="C2607" s="7">
        <v>20</v>
      </c>
      <c r="D2607" s="6">
        <v>701834</v>
      </c>
      <c r="E2607" s="6">
        <v>-701814</v>
      </c>
      <c r="F2607" s="7">
        <v>2008</v>
      </c>
      <c r="G2607" s="5" t="s">
        <v>36</v>
      </c>
      <c r="H2607" s="7">
        <v>0</v>
      </c>
      <c r="I2607" s="6">
        <v>1262</v>
      </c>
      <c r="J2607" s="6">
        <v>-1262</v>
      </c>
      <c r="K2607" s="7">
        <v>2008</v>
      </c>
      <c r="L2607">
        <f>VLOOKUP(B2607,NOME_BID!$A$8:$E$350,5,FALSE)</f>
        <v>6</v>
      </c>
      <c r="M2607">
        <v>17</v>
      </c>
      <c r="N2607" t="str">
        <f t="shared" si="80"/>
        <v>6-17</v>
      </c>
      <c r="O2607" t="str">
        <f t="shared" si="81"/>
        <v>17-6</v>
      </c>
    </row>
    <row r="2608" spans="1:15">
      <c r="A2608" t="s">
        <v>42</v>
      </c>
      <c r="B2608" s="5" t="s">
        <v>60</v>
      </c>
      <c r="C2608" s="7">
        <v>2</v>
      </c>
      <c r="D2608" s="7" t="s">
        <v>52</v>
      </c>
      <c r="E2608" s="7">
        <v>2</v>
      </c>
      <c r="F2608" s="7">
        <v>2008</v>
      </c>
      <c r="G2608" s="5" t="s">
        <v>60</v>
      </c>
      <c r="H2608" s="7">
        <v>252</v>
      </c>
      <c r="I2608" s="7" t="s">
        <v>52</v>
      </c>
      <c r="J2608" s="7">
        <v>252</v>
      </c>
      <c r="K2608" s="7">
        <v>2008</v>
      </c>
      <c r="L2608">
        <f>VLOOKUP(B2608,NOME_BID!$A$8:$E$350,5,FALSE)</f>
        <v>26</v>
      </c>
      <c r="M2608">
        <v>17</v>
      </c>
      <c r="N2608" t="str">
        <f t="shared" si="80"/>
        <v>26-17</v>
      </c>
      <c r="O2608" t="str">
        <f t="shared" si="81"/>
        <v>17-26</v>
      </c>
    </row>
    <row r="2609" spans="1:15">
      <c r="A2609" t="s">
        <v>42</v>
      </c>
      <c r="B2609" s="5" t="s">
        <v>61</v>
      </c>
      <c r="C2609" s="6">
        <v>2923404</v>
      </c>
      <c r="D2609" s="6">
        <v>819157</v>
      </c>
      <c r="E2609" s="6">
        <v>2104247</v>
      </c>
      <c r="F2609" s="7">
        <v>2008</v>
      </c>
      <c r="G2609" s="5" t="s">
        <v>61</v>
      </c>
      <c r="H2609" s="6">
        <v>1440</v>
      </c>
      <c r="I2609" s="6">
        <v>1230</v>
      </c>
      <c r="J2609" s="7">
        <v>210</v>
      </c>
      <c r="K2609" s="7">
        <v>2008</v>
      </c>
      <c r="L2609">
        <f>VLOOKUP(B2609,NOME_BID!$A$8:$E$350,5,FALSE)</f>
        <v>25</v>
      </c>
      <c r="M2609">
        <v>17</v>
      </c>
      <c r="N2609" t="str">
        <f t="shared" si="80"/>
        <v>25-17</v>
      </c>
      <c r="O2609" t="str">
        <f t="shared" si="81"/>
        <v>17-25</v>
      </c>
    </row>
    <row r="2610" spans="1:15">
      <c r="A2610" t="s">
        <v>42</v>
      </c>
      <c r="B2610" s="5" t="s">
        <v>62</v>
      </c>
      <c r="C2610" s="7" t="s">
        <v>52</v>
      </c>
      <c r="D2610" s="6">
        <v>25170</v>
      </c>
      <c r="E2610" s="6">
        <v>-25170</v>
      </c>
      <c r="F2610" s="7">
        <v>2008</v>
      </c>
      <c r="G2610" s="5" t="s">
        <v>62</v>
      </c>
      <c r="H2610" s="7" t="s">
        <v>52</v>
      </c>
      <c r="I2610" s="7">
        <v>168</v>
      </c>
      <c r="J2610" s="7">
        <v>-168</v>
      </c>
      <c r="K2610" s="7">
        <v>2008</v>
      </c>
      <c r="L2610">
        <f>VLOOKUP(B2610,NOME_BID!$A$8:$E$350,5,FALSE)</f>
        <v>26</v>
      </c>
      <c r="M2610">
        <v>17</v>
      </c>
      <c r="N2610" t="str">
        <f t="shared" si="80"/>
        <v>26-17</v>
      </c>
      <c r="O2610" t="str">
        <f t="shared" si="81"/>
        <v>17-26</v>
      </c>
    </row>
    <row r="2611" spans="1:15">
      <c r="A2611" t="s">
        <v>42</v>
      </c>
      <c r="B2611" s="5" t="s">
        <v>64</v>
      </c>
      <c r="C2611" s="6">
        <v>1033501</v>
      </c>
      <c r="D2611" s="6">
        <v>10214</v>
      </c>
      <c r="E2611" s="6">
        <v>1023287</v>
      </c>
      <c r="F2611" s="7">
        <v>2008</v>
      </c>
      <c r="G2611" s="5" t="s">
        <v>64</v>
      </c>
      <c r="H2611" s="7">
        <v>795</v>
      </c>
      <c r="I2611" s="7">
        <v>88</v>
      </c>
      <c r="J2611" s="7">
        <v>707</v>
      </c>
      <c r="K2611" s="7">
        <v>2008</v>
      </c>
      <c r="L2611">
        <f>VLOOKUP(B2611,NOME_BID!$A$8:$E$350,5,FALSE)</f>
        <v>24</v>
      </c>
      <c r="M2611">
        <v>17</v>
      </c>
      <c r="N2611" t="str">
        <f t="shared" si="80"/>
        <v>24-17</v>
      </c>
      <c r="O2611" t="str">
        <f t="shared" si="81"/>
        <v>17-24</v>
      </c>
    </row>
    <row r="2612" spans="1:15">
      <c r="A2612" t="s">
        <v>42</v>
      </c>
      <c r="B2612" s="5" t="s">
        <v>65</v>
      </c>
      <c r="C2612" s="6">
        <v>75280</v>
      </c>
      <c r="D2612" s="6">
        <v>23362</v>
      </c>
      <c r="E2612" s="6">
        <v>51918</v>
      </c>
      <c r="F2612" s="7">
        <v>2008</v>
      </c>
      <c r="G2612" s="5" t="s">
        <v>65</v>
      </c>
      <c r="H2612" s="7">
        <v>71</v>
      </c>
      <c r="I2612" s="7">
        <v>61</v>
      </c>
      <c r="J2612" s="7">
        <v>10</v>
      </c>
      <c r="K2612" s="7">
        <v>2008</v>
      </c>
      <c r="L2612">
        <f>VLOOKUP(B2612,NOME_BID!$A$8:$E$350,5,FALSE)</f>
        <v>26</v>
      </c>
      <c r="M2612">
        <v>17</v>
      </c>
      <c r="N2612" t="str">
        <f t="shared" si="80"/>
        <v>26-17</v>
      </c>
      <c r="O2612" t="str">
        <f t="shared" si="81"/>
        <v>17-26</v>
      </c>
    </row>
    <row r="2613" spans="1:15">
      <c r="A2613" t="s">
        <v>42</v>
      </c>
      <c r="B2613" s="5" t="s">
        <v>66</v>
      </c>
      <c r="C2613" s="6">
        <v>2192258</v>
      </c>
      <c r="D2613" s="6">
        <v>26482</v>
      </c>
      <c r="E2613" s="6">
        <v>2165776</v>
      </c>
      <c r="F2613" s="7">
        <v>2008</v>
      </c>
      <c r="G2613" s="5" t="s">
        <v>66</v>
      </c>
      <c r="H2613" s="7">
        <v>416</v>
      </c>
      <c r="I2613" s="7">
        <v>24</v>
      </c>
      <c r="J2613" s="7">
        <v>392</v>
      </c>
      <c r="K2613" s="7">
        <v>2008</v>
      </c>
      <c r="L2613">
        <f>VLOOKUP(B2613,NOME_BID!$A$8:$E$350,5,FALSE)</f>
        <v>25</v>
      </c>
      <c r="M2613">
        <v>17</v>
      </c>
      <c r="N2613" t="str">
        <f t="shared" si="80"/>
        <v>25-17</v>
      </c>
      <c r="O2613" t="str">
        <f t="shared" si="81"/>
        <v>17-25</v>
      </c>
    </row>
    <row r="2614" spans="1:15">
      <c r="A2614" t="s">
        <v>42</v>
      </c>
      <c r="B2614" s="5" t="s">
        <v>67</v>
      </c>
      <c r="C2614" s="6">
        <v>56690956</v>
      </c>
      <c r="D2614" s="6">
        <v>66775224</v>
      </c>
      <c r="E2614" s="6">
        <v>-10084268</v>
      </c>
      <c r="F2614" s="7">
        <v>2008</v>
      </c>
      <c r="G2614" s="5" t="s">
        <v>67</v>
      </c>
      <c r="H2614" s="6">
        <v>16634</v>
      </c>
      <c r="I2614" s="6">
        <v>12410</v>
      </c>
      <c r="J2614" s="6">
        <v>4224</v>
      </c>
      <c r="K2614" s="7">
        <v>2008</v>
      </c>
      <c r="L2614">
        <f>VLOOKUP(B2614,NOME_BID!$A$8:$E$350,5,FALSE)</f>
        <v>24</v>
      </c>
      <c r="M2614">
        <v>17</v>
      </c>
      <c r="N2614" t="str">
        <f t="shared" si="80"/>
        <v>24-17</v>
      </c>
      <c r="O2614" t="str">
        <f t="shared" si="81"/>
        <v>17-24</v>
      </c>
    </row>
    <row r="2615" spans="1:15">
      <c r="A2615" t="s">
        <v>42</v>
      </c>
      <c r="B2615" s="5" t="s">
        <v>68</v>
      </c>
      <c r="C2615" s="6">
        <v>3541706</v>
      </c>
      <c r="D2615" s="6">
        <v>3418739</v>
      </c>
      <c r="E2615" s="6">
        <v>122967</v>
      </c>
      <c r="F2615" s="7">
        <v>2008</v>
      </c>
      <c r="G2615" s="5" t="s">
        <v>68</v>
      </c>
      <c r="H2615" s="6">
        <v>27612</v>
      </c>
      <c r="I2615" s="6">
        <v>3431</v>
      </c>
      <c r="J2615" s="6">
        <v>24181</v>
      </c>
      <c r="K2615" s="7">
        <v>2008</v>
      </c>
      <c r="L2615">
        <f>VLOOKUP(B2615,NOME_BID!$A$8:$E$350,5,FALSE)</f>
        <v>26</v>
      </c>
      <c r="M2615">
        <v>17</v>
      </c>
      <c r="N2615" t="str">
        <f t="shared" si="80"/>
        <v>26-17</v>
      </c>
      <c r="O2615" t="str">
        <f t="shared" si="81"/>
        <v>17-26</v>
      </c>
    </row>
    <row r="2616" spans="1:15">
      <c r="A2616" t="s">
        <v>42</v>
      </c>
      <c r="B2616" s="5" t="s">
        <v>69</v>
      </c>
      <c r="C2616" s="6">
        <v>481606</v>
      </c>
      <c r="D2616" s="6">
        <v>1611518</v>
      </c>
      <c r="E2616" s="6">
        <v>-1129912</v>
      </c>
      <c r="F2616" s="7">
        <v>2008</v>
      </c>
      <c r="G2616" s="5" t="s">
        <v>69</v>
      </c>
      <c r="H2616" s="7">
        <v>383</v>
      </c>
      <c r="I2616" s="6">
        <v>1636</v>
      </c>
      <c r="J2616" s="6">
        <v>-1253</v>
      </c>
      <c r="K2616" s="7">
        <v>2008</v>
      </c>
      <c r="L2616">
        <f>VLOOKUP(B2616,NOME_BID!$A$8:$E$350,5,FALSE)</f>
        <v>24</v>
      </c>
      <c r="M2616">
        <v>17</v>
      </c>
      <c r="N2616" t="str">
        <f t="shared" si="80"/>
        <v>24-17</v>
      </c>
      <c r="O2616" t="str">
        <f t="shared" si="81"/>
        <v>17-24</v>
      </c>
    </row>
    <row r="2617" spans="1:15">
      <c r="A2617" t="s">
        <v>42</v>
      </c>
      <c r="B2617" s="5" t="s">
        <v>257</v>
      </c>
      <c r="C2617" s="6">
        <v>62425</v>
      </c>
      <c r="D2617" s="7" t="s">
        <v>52</v>
      </c>
      <c r="E2617" s="6">
        <v>62425</v>
      </c>
      <c r="F2617" s="7">
        <v>2008</v>
      </c>
      <c r="G2617" s="5" t="s">
        <v>257</v>
      </c>
      <c r="H2617" s="7">
        <v>69</v>
      </c>
      <c r="I2617" s="7" t="s">
        <v>52</v>
      </c>
      <c r="J2617" s="7">
        <v>69</v>
      </c>
      <c r="K2617" s="7">
        <v>2008</v>
      </c>
      <c r="L2617">
        <f>VLOOKUP(B2617,NOME_BID!$A$8:$E$350,5,FALSE)</f>
        <v>24</v>
      </c>
      <c r="M2617">
        <v>17</v>
      </c>
      <c r="N2617" t="str">
        <f t="shared" si="80"/>
        <v>24-17</v>
      </c>
      <c r="O2617" t="str">
        <f t="shared" si="81"/>
        <v>17-24</v>
      </c>
    </row>
    <row r="2618" spans="1:15">
      <c r="A2618" t="s">
        <v>42</v>
      </c>
      <c r="B2618" s="5" t="s">
        <v>37</v>
      </c>
      <c r="C2618" s="7" t="s">
        <v>52</v>
      </c>
      <c r="D2618" s="6">
        <v>28419</v>
      </c>
      <c r="E2618" s="6">
        <v>-28419</v>
      </c>
      <c r="F2618" s="7">
        <v>2008</v>
      </c>
      <c r="G2618" s="5" t="s">
        <v>37</v>
      </c>
      <c r="H2618" s="7" t="s">
        <v>52</v>
      </c>
      <c r="I2618" s="7">
        <v>8</v>
      </c>
      <c r="J2618" s="7">
        <v>-8</v>
      </c>
      <c r="K2618" s="7">
        <v>2008</v>
      </c>
      <c r="L2618">
        <f>VLOOKUP(B2618,NOME_BID!$A$8:$E$350,5,FALSE)</f>
        <v>10</v>
      </c>
      <c r="M2618">
        <v>17</v>
      </c>
      <c r="N2618" t="str">
        <f t="shared" si="80"/>
        <v>10-17</v>
      </c>
      <c r="O2618" t="str">
        <f t="shared" si="81"/>
        <v>17-10</v>
      </c>
    </row>
    <row r="2619" spans="1:15">
      <c r="A2619" t="s">
        <v>42</v>
      </c>
      <c r="B2619" s="5" t="s">
        <v>72</v>
      </c>
      <c r="C2619" s="6">
        <v>23175</v>
      </c>
      <c r="D2619" s="6">
        <v>38608</v>
      </c>
      <c r="E2619" s="6">
        <v>-15433</v>
      </c>
      <c r="F2619" s="7">
        <v>2008</v>
      </c>
      <c r="G2619" s="5" t="s">
        <v>72</v>
      </c>
      <c r="H2619" s="7">
        <v>13</v>
      </c>
      <c r="I2619" s="7">
        <v>42</v>
      </c>
      <c r="J2619" s="7">
        <v>-29</v>
      </c>
      <c r="K2619" s="7">
        <v>2008</v>
      </c>
      <c r="L2619">
        <f>VLOOKUP(B2619,NOME_BID!$A$8:$E$350,5,FALSE)</f>
        <v>26</v>
      </c>
      <c r="M2619">
        <v>17</v>
      </c>
      <c r="N2619" t="str">
        <f t="shared" si="80"/>
        <v>26-17</v>
      </c>
      <c r="O2619" t="str">
        <f t="shared" si="81"/>
        <v>17-26</v>
      </c>
    </row>
    <row r="2620" spans="1:15">
      <c r="A2620" t="s">
        <v>42</v>
      </c>
      <c r="B2620" s="5" t="s">
        <v>73</v>
      </c>
      <c r="C2620" s="7" t="s">
        <v>52</v>
      </c>
      <c r="D2620" s="6">
        <v>1106</v>
      </c>
      <c r="E2620" s="6">
        <v>-1106</v>
      </c>
      <c r="F2620" s="7">
        <v>2008</v>
      </c>
      <c r="G2620" s="5" t="s">
        <v>73</v>
      </c>
      <c r="H2620" s="7" t="s">
        <v>52</v>
      </c>
      <c r="I2620" s="7">
        <v>0</v>
      </c>
      <c r="J2620" s="7">
        <v>0</v>
      </c>
      <c r="K2620" s="7">
        <v>2008</v>
      </c>
      <c r="L2620">
        <f>VLOOKUP(B2621,NOME_BID!$A$8:$E$350,5,FALSE)</f>
        <v>999999</v>
      </c>
      <c r="M2620">
        <v>17</v>
      </c>
      <c r="N2620" t="str">
        <f t="shared" si="80"/>
        <v>999999-17</v>
      </c>
      <c r="O2620" t="str">
        <f t="shared" si="81"/>
        <v>17-999999</v>
      </c>
    </row>
    <row r="2621" spans="1:15">
      <c r="A2621" t="s">
        <v>42</v>
      </c>
      <c r="B2621" s="5" t="s">
        <v>38</v>
      </c>
      <c r="C2621" s="6">
        <v>4230155</v>
      </c>
      <c r="D2621" s="6">
        <v>54688754</v>
      </c>
      <c r="E2621" s="6">
        <v>-50458599</v>
      </c>
      <c r="F2621" s="7">
        <v>2008</v>
      </c>
      <c r="G2621" s="5" t="s">
        <v>38</v>
      </c>
      <c r="H2621" s="7">
        <v>926</v>
      </c>
      <c r="I2621" s="6">
        <v>17621</v>
      </c>
      <c r="J2621" s="6">
        <v>-16695</v>
      </c>
      <c r="K2621" s="7">
        <v>2008</v>
      </c>
      <c r="L2621">
        <f>VLOOKUP(B2621,NOME_BID!$A$8:$E$350,5,FALSE)</f>
        <v>999999</v>
      </c>
      <c r="M2621">
        <v>17</v>
      </c>
      <c r="N2621" t="str">
        <f t="shared" si="80"/>
        <v>999999-17</v>
      </c>
      <c r="O2621" t="str">
        <f t="shared" si="81"/>
        <v>17-999999</v>
      </c>
    </row>
    <row r="2622" spans="1:15">
      <c r="A2622" t="s">
        <v>42</v>
      </c>
      <c r="B2622" s="5" t="s">
        <v>75</v>
      </c>
      <c r="C2622" s="7" t="s">
        <v>52</v>
      </c>
      <c r="D2622" s="6">
        <v>13277</v>
      </c>
      <c r="E2622" s="6">
        <v>-13277</v>
      </c>
      <c r="F2622" s="7">
        <v>2008</v>
      </c>
      <c r="G2622" s="5" t="s">
        <v>75</v>
      </c>
      <c r="H2622" s="7" t="s">
        <v>52</v>
      </c>
      <c r="I2622" s="7">
        <v>87</v>
      </c>
      <c r="J2622" s="7">
        <v>-87</v>
      </c>
      <c r="K2622" s="7">
        <v>2008</v>
      </c>
      <c r="L2622">
        <f>VLOOKUP(B2622,NOME_BID!$A$8:$E$350,5,FALSE)</f>
        <v>26</v>
      </c>
      <c r="M2622">
        <v>17</v>
      </c>
      <c r="N2622" t="str">
        <f t="shared" si="80"/>
        <v>26-17</v>
      </c>
      <c r="O2622" t="str">
        <f t="shared" si="81"/>
        <v>17-26</v>
      </c>
    </row>
    <row r="2623" spans="1:15">
      <c r="A2623" t="s">
        <v>42</v>
      </c>
      <c r="B2623" s="5" t="s">
        <v>76</v>
      </c>
      <c r="C2623" s="7" t="s">
        <v>52</v>
      </c>
      <c r="D2623" s="7">
        <v>100</v>
      </c>
      <c r="E2623" s="7">
        <v>-100</v>
      </c>
      <c r="F2623" s="7">
        <v>2008</v>
      </c>
      <c r="G2623" s="5" t="s">
        <v>76</v>
      </c>
      <c r="H2623" s="7" t="s">
        <v>52</v>
      </c>
      <c r="I2623" s="7">
        <v>1</v>
      </c>
      <c r="J2623" s="7">
        <v>-1</v>
      </c>
      <c r="K2623" s="7">
        <v>2008</v>
      </c>
      <c r="L2623">
        <f>VLOOKUP(B2623,NOME_BID!$A$8:$E$350,5,FALSE)</f>
        <v>23</v>
      </c>
      <c r="M2623">
        <v>17</v>
      </c>
      <c r="N2623" t="str">
        <f t="shared" si="80"/>
        <v>23-17</v>
      </c>
      <c r="O2623" t="str">
        <f t="shared" si="81"/>
        <v>17-23</v>
      </c>
    </row>
    <row r="2624" spans="1:15">
      <c r="A2624" t="s">
        <v>42</v>
      </c>
      <c r="B2624" s="5" t="s">
        <v>258</v>
      </c>
      <c r="C2624" s="6">
        <v>62045</v>
      </c>
      <c r="D2624" s="7">
        <v>529</v>
      </c>
      <c r="E2624" s="6">
        <v>61516</v>
      </c>
      <c r="F2624" s="7">
        <v>2008</v>
      </c>
      <c r="G2624" s="5" t="s">
        <v>258</v>
      </c>
      <c r="H2624" s="7">
        <v>109</v>
      </c>
      <c r="I2624" s="7">
        <v>1</v>
      </c>
      <c r="J2624" s="7">
        <v>108</v>
      </c>
      <c r="K2624" s="7">
        <v>2008</v>
      </c>
      <c r="L2624">
        <f>VLOOKUP(B2624,NOME_BID!$A$8:$E$350,5,FALSE)</f>
        <v>24</v>
      </c>
      <c r="M2624">
        <v>17</v>
      </c>
      <c r="N2624" t="str">
        <f t="shared" si="80"/>
        <v>24-17</v>
      </c>
      <c r="O2624" t="str">
        <f t="shared" si="81"/>
        <v>17-24</v>
      </c>
    </row>
    <row r="2625" spans="1:15">
      <c r="A2625" t="s">
        <v>42</v>
      </c>
      <c r="B2625" s="5" t="s">
        <v>78</v>
      </c>
      <c r="C2625" s="7" t="s">
        <v>52</v>
      </c>
      <c r="D2625" s="7">
        <v>567</v>
      </c>
      <c r="E2625" s="7">
        <v>-567</v>
      </c>
      <c r="F2625" s="7">
        <v>2008</v>
      </c>
      <c r="G2625" s="5" t="s">
        <v>78</v>
      </c>
      <c r="H2625" s="7" t="s">
        <v>52</v>
      </c>
      <c r="I2625" s="7">
        <v>4</v>
      </c>
      <c r="J2625" s="7">
        <v>-4</v>
      </c>
      <c r="K2625" s="7">
        <v>2008</v>
      </c>
      <c r="L2625">
        <f>VLOOKUP(B2625,NOME_BID!$A$8:$E$350,5,FALSE)</f>
        <v>23</v>
      </c>
      <c r="M2625">
        <v>17</v>
      </c>
      <c r="N2625" t="str">
        <f t="shared" si="80"/>
        <v>23-17</v>
      </c>
      <c r="O2625" t="str">
        <f t="shared" si="81"/>
        <v>17-23</v>
      </c>
    </row>
    <row r="2626" spans="1:15">
      <c r="A2626" t="s">
        <v>42</v>
      </c>
      <c r="B2626" s="5" t="s">
        <v>79</v>
      </c>
      <c r="C2626" s="6">
        <v>12504093</v>
      </c>
      <c r="D2626" s="6">
        <v>23373159</v>
      </c>
      <c r="E2626" s="6">
        <v>-10869066</v>
      </c>
      <c r="F2626" s="7">
        <v>2008</v>
      </c>
      <c r="G2626" s="5" t="s">
        <v>79</v>
      </c>
      <c r="H2626" s="6">
        <v>187480</v>
      </c>
      <c r="I2626" s="6">
        <v>18276</v>
      </c>
      <c r="J2626" s="6">
        <v>169204</v>
      </c>
      <c r="K2626" s="7">
        <v>2008</v>
      </c>
      <c r="L2626">
        <f>VLOOKUP(B2626,NOME_BID!$A$8:$E$350,5,FALSE)</f>
        <v>21</v>
      </c>
      <c r="M2626">
        <v>17</v>
      </c>
      <c r="N2626" t="str">
        <f t="shared" si="80"/>
        <v>21-17</v>
      </c>
      <c r="O2626" t="str">
        <f t="shared" si="81"/>
        <v>17-21</v>
      </c>
    </row>
    <row r="2627" spans="1:15">
      <c r="A2627" t="s">
        <v>42</v>
      </c>
      <c r="B2627" s="5" t="s">
        <v>39</v>
      </c>
      <c r="C2627" s="6">
        <v>2533132</v>
      </c>
      <c r="D2627" s="6">
        <v>290927</v>
      </c>
      <c r="E2627" s="6">
        <v>2242205</v>
      </c>
      <c r="F2627" s="7">
        <v>2008</v>
      </c>
      <c r="G2627" s="5" t="s">
        <v>39</v>
      </c>
      <c r="H2627" s="7">
        <v>634</v>
      </c>
      <c r="I2627" s="7">
        <v>861</v>
      </c>
      <c r="J2627" s="7">
        <v>-227</v>
      </c>
      <c r="K2627" s="7">
        <v>2008</v>
      </c>
      <c r="L2627">
        <f>VLOOKUP(B2627,NOME_BID!$A$8:$E$350,5,FALSE)</f>
        <v>11</v>
      </c>
      <c r="M2627">
        <v>17</v>
      </c>
      <c r="N2627" t="str">
        <f t="shared" si="80"/>
        <v>11-17</v>
      </c>
      <c r="O2627" t="str">
        <f t="shared" si="81"/>
        <v>17-11</v>
      </c>
    </row>
    <row r="2628" spans="1:15">
      <c r="A2628" t="s">
        <v>42</v>
      </c>
      <c r="B2628" s="5" t="s">
        <v>81</v>
      </c>
      <c r="C2628" s="6">
        <v>52767784</v>
      </c>
      <c r="D2628" s="6">
        <v>40645767</v>
      </c>
      <c r="E2628" s="6">
        <v>12122017</v>
      </c>
      <c r="F2628" s="7">
        <v>2008</v>
      </c>
      <c r="G2628" s="5" t="s">
        <v>81</v>
      </c>
      <c r="H2628" s="6">
        <v>12846</v>
      </c>
      <c r="I2628" s="6">
        <v>76165</v>
      </c>
      <c r="J2628" s="6">
        <v>-63319</v>
      </c>
      <c r="K2628" s="7">
        <v>2008</v>
      </c>
      <c r="L2628">
        <f>VLOOKUP(B2628,NOME_BID!$A$8:$E$350,5,FALSE)</f>
        <v>25</v>
      </c>
      <c r="M2628">
        <v>17</v>
      </c>
      <c r="N2628" t="str">
        <f t="shared" ref="N2628:N2691" si="82">CONCATENATE(L2628,"-",M2628)</f>
        <v>25-17</v>
      </c>
      <c r="O2628" t="str">
        <f t="shared" ref="O2628:O2691" si="83">CONCATENATE(M2628,"-",L2628)</f>
        <v>17-25</v>
      </c>
    </row>
    <row r="2629" spans="1:15">
      <c r="A2629" t="s">
        <v>42</v>
      </c>
      <c r="B2629" s="5" t="s">
        <v>82</v>
      </c>
      <c r="C2629" s="6">
        <v>5064067</v>
      </c>
      <c r="D2629" s="6">
        <v>673723</v>
      </c>
      <c r="E2629" s="6">
        <v>4390344</v>
      </c>
      <c r="F2629" s="7">
        <v>2008</v>
      </c>
      <c r="G2629" s="5" t="s">
        <v>82</v>
      </c>
      <c r="H2629" s="6">
        <v>1078</v>
      </c>
      <c r="I2629" s="6">
        <v>2535</v>
      </c>
      <c r="J2629" s="6">
        <v>-1457</v>
      </c>
      <c r="K2629" s="7">
        <v>2008</v>
      </c>
      <c r="L2629">
        <f>VLOOKUP(B2629,NOME_BID!$A$8:$E$350,5,FALSE)</f>
        <v>25</v>
      </c>
      <c r="M2629">
        <v>17</v>
      </c>
      <c r="N2629" t="str">
        <f t="shared" si="82"/>
        <v>25-17</v>
      </c>
      <c r="O2629" t="str">
        <f t="shared" si="83"/>
        <v>17-25</v>
      </c>
    </row>
    <row r="2630" spans="1:15">
      <c r="A2630" t="s">
        <v>42</v>
      </c>
      <c r="B2630" s="5" t="s">
        <v>83</v>
      </c>
      <c r="C2630" s="7" t="s">
        <v>52</v>
      </c>
      <c r="D2630" s="6">
        <v>3160</v>
      </c>
      <c r="E2630" s="6">
        <v>-3160</v>
      </c>
      <c r="F2630" s="7">
        <v>2008</v>
      </c>
      <c r="G2630" s="5" t="s">
        <v>83</v>
      </c>
      <c r="H2630" s="7" t="s">
        <v>52</v>
      </c>
      <c r="I2630" s="7">
        <v>13</v>
      </c>
      <c r="J2630" s="7">
        <v>-13</v>
      </c>
      <c r="K2630" s="7">
        <v>2008</v>
      </c>
      <c r="L2630">
        <f>VLOOKUP(B2630,NOME_BID!$A$8:$E$350,5,FALSE)</f>
        <v>26</v>
      </c>
      <c r="M2630">
        <v>17</v>
      </c>
      <c r="N2630" t="str">
        <f t="shared" si="82"/>
        <v>26-17</v>
      </c>
      <c r="O2630" t="str">
        <f t="shared" si="83"/>
        <v>17-26</v>
      </c>
    </row>
    <row r="2631" spans="1:15">
      <c r="A2631" t="s">
        <v>42</v>
      </c>
      <c r="B2631" s="5" t="s">
        <v>280</v>
      </c>
      <c r="C2631" s="7" t="s">
        <v>52</v>
      </c>
      <c r="D2631" s="6">
        <v>240205</v>
      </c>
      <c r="E2631" s="6">
        <v>-240205</v>
      </c>
      <c r="F2631" s="7">
        <v>2008</v>
      </c>
      <c r="G2631" s="5" t="s">
        <v>280</v>
      </c>
      <c r="H2631" s="7" t="s">
        <v>52</v>
      </c>
      <c r="I2631" s="6">
        <v>1416</v>
      </c>
      <c r="J2631" s="6">
        <v>-1416</v>
      </c>
      <c r="K2631" s="7">
        <v>2008</v>
      </c>
      <c r="L2631">
        <f>VLOOKUP(B2631,NOME_BID!$A$8:$E$350,5,FALSE)</f>
        <v>26</v>
      </c>
      <c r="M2631">
        <v>17</v>
      </c>
      <c r="N2631" t="str">
        <f t="shared" si="82"/>
        <v>26-17</v>
      </c>
      <c r="O2631" t="str">
        <f t="shared" si="83"/>
        <v>17-26</v>
      </c>
    </row>
    <row r="2632" spans="1:15">
      <c r="A2632" t="s">
        <v>42</v>
      </c>
      <c r="B2632" s="5" t="s">
        <v>259</v>
      </c>
      <c r="C2632" s="6">
        <v>4835</v>
      </c>
      <c r="D2632" s="6">
        <v>26205</v>
      </c>
      <c r="E2632" s="6">
        <v>-21370</v>
      </c>
      <c r="F2632" s="7">
        <v>2008</v>
      </c>
      <c r="G2632" s="5" t="s">
        <v>259</v>
      </c>
      <c r="H2632" s="7">
        <v>0</v>
      </c>
      <c r="I2632" s="7">
        <v>25</v>
      </c>
      <c r="J2632" s="7">
        <v>-25</v>
      </c>
      <c r="K2632" s="7">
        <v>2008</v>
      </c>
      <c r="L2632">
        <f>VLOOKUP(B2632,NOME_BID!$A$8:$E$350,5,FALSE)</f>
        <v>25</v>
      </c>
      <c r="M2632">
        <v>17</v>
      </c>
      <c r="N2632" t="str">
        <f t="shared" si="82"/>
        <v>25-17</v>
      </c>
      <c r="O2632" t="str">
        <f t="shared" si="83"/>
        <v>17-25</v>
      </c>
    </row>
    <row r="2633" spans="1:15">
      <c r="A2633" t="s">
        <v>42</v>
      </c>
      <c r="B2633" s="5" t="s">
        <v>40</v>
      </c>
      <c r="C2633" s="6">
        <v>350154</v>
      </c>
      <c r="D2633" s="6">
        <v>26386993</v>
      </c>
      <c r="E2633" s="6">
        <v>-26036839</v>
      </c>
      <c r="F2633" s="7">
        <v>2008</v>
      </c>
      <c r="G2633" s="5" t="s">
        <v>40</v>
      </c>
      <c r="H2633" s="7">
        <v>888</v>
      </c>
      <c r="I2633" s="6">
        <v>9107</v>
      </c>
      <c r="J2633" s="6">
        <v>-8219</v>
      </c>
      <c r="K2633" s="7">
        <v>2008</v>
      </c>
      <c r="L2633">
        <f>VLOOKUP(B2633,NOME_BID!$A$8:$E$350,5,FALSE)</f>
        <v>12</v>
      </c>
      <c r="M2633">
        <v>17</v>
      </c>
      <c r="N2633" t="str">
        <f t="shared" si="82"/>
        <v>12-17</v>
      </c>
      <c r="O2633" t="str">
        <f t="shared" si="83"/>
        <v>17-12</v>
      </c>
    </row>
    <row r="2634" spans="1:15">
      <c r="A2634" t="s">
        <v>42</v>
      </c>
      <c r="B2634" s="5" t="s">
        <v>85</v>
      </c>
      <c r="C2634" s="6">
        <v>50000</v>
      </c>
      <c r="D2634" s="6">
        <v>190171</v>
      </c>
      <c r="E2634" s="6">
        <v>-140171</v>
      </c>
      <c r="F2634" s="7">
        <v>2008</v>
      </c>
      <c r="G2634" s="5" t="s">
        <v>85</v>
      </c>
      <c r="H2634" s="7">
        <v>2</v>
      </c>
      <c r="I2634" s="7">
        <v>695</v>
      </c>
      <c r="J2634" s="7">
        <v>-693</v>
      </c>
      <c r="K2634" s="7">
        <v>2008</v>
      </c>
      <c r="L2634">
        <f>VLOOKUP(B2634,NOME_BID!$A$8:$E$350,5,FALSE)</f>
        <v>25</v>
      </c>
      <c r="M2634">
        <v>17</v>
      </c>
      <c r="N2634" t="str">
        <f t="shared" si="82"/>
        <v>25-17</v>
      </c>
      <c r="O2634" t="str">
        <f t="shared" si="83"/>
        <v>17-25</v>
      </c>
    </row>
    <row r="2635" spans="1:15">
      <c r="A2635" t="s">
        <v>42</v>
      </c>
      <c r="B2635" s="5" t="s">
        <v>86</v>
      </c>
      <c r="C2635" s="6">
        <v>3302604</v>
      </c>
      <c r="D2635" s="6">
        <v>1108851</v>
      </c>
      <c r="E2635" s="6">
        <v>2193753</v>
      </c>
      <c r="F2635" s="7">
        <v>2008</v>
      </c>
      <c r="G2635" s="5" t="s">
        <v>86</v>
      </c>
      <c r="H2635" s="7">
        <v>709</v>
      </c>
      <c r="I2635" s="6">
        <v>4951</v>
      </c>
      <c r="J2635" s="6">
        <v>-4242</v>
      </c>
      <c r="K2635" s="7">
        <v>2008</v>
      </c>
      <c r="L2635">
        <f>VLOOKUP(B2635,NOME_BID!$A$8:$E$350,5,FALSE)</f>
        <v>25</v>
      </c>
      <c r="M2635">
        <v>17</v>
      </c>
      <c r="N2635" t="str">
        <f t="shared" si="82"/>
        <v>25-17</v>
      </c>
      <c r="O2635" t="str">
        <f t="shared" si="83"/>
        <v>17-25</v>
      </c>
    </row>
    <row r="2636" spans="1:15">
      <c r="A2636" t="s">
        <v>42</v>
      </c>
      <c r="B2636" s="5" t="s">
        <v>88</v>
      </c>
      <c r="C2636" s="6">
        <v>16000</v>
      </c>
      <c r="D2636" s="6">
        <v>1597183</v>
      </c>
      <c r="E2636" s="6">
        <v>-1581183</v>
      </c>
      <c r="F2636" s="7">
        <v>2008</v>
      </c>
      <c r="G2636" s="5" t="s">
        <v>88</v>
      </c>
      <c r="H2636" s="7">
        <v>17</v>
      </c>
      <c r="I2636" s="6">
        <v>3881</v>
      </c>
      <c r="J2636" s="6">
        <v>-3864</v>
      </c>
      <c r="K2636" s="7">
        <v>2008</v>
      </c>
      <c r="L2636">
        <f>VLOOKUP(B2636,NOME_BID!$A$8:$E$350,5,FALSE)</f>
        <v>24</v>
      </c>
      <c r="M2636">
        <v>17</v>
      </c>
      <c r="N2636" t="str">
        <f t="shared" si="82"/>
        <v>24-17</v>
      </c>
      <c r="O2636" t="str">
        <f t="shared" si="83"/>
        <v>17-24</v>
      </c>
    </row>
    <row r="2637" spans="1:15">
      <c r="A2637" t="s">
        <v>42</v>
      </c>
      <c r="B2637" s="5" t="s">
        <v>90</v>
      </c>
      <c r="C2637" s="6">
        <v>2066152</v>
      </c>
      <c r="D2637" s="6">
        <v>149975</v>
      </c>
      <c r="E2637" s="6">
        <v>1916177</v>
      </c>
      <c r="F2637" s="7">
        <v>2008</v>
      </c>
      <c r="G2637" s="5" t="s">
        <v>90</v>
      </c>
      <c r="H2637" s="6">
        <v>1127</v>
      </c>
      <c r="I2637" s="7">
        <v>34</v>
      </c>
      <c r="J2637" s="6">
        <v>1093</v>
      </c>
      <c r="K2637" s="7">
        <v>2008</v>
      </c>
      <c r="L2637">
        <f>VLOOKUP(B2637,NOME_BID!$A$8:$E$350,5,FALSE)</f>
        <v>24</v>
      </c>
      <c r="M2637">
        <v>17</v>
      </c>
      <c r="N2637" t="str">
        <f t="shared" si="82"/>
        <v>24-17</v>
      </c>
      <c r="O2637" t="str">
        <f t="shared" si="83"/>
        <v>17-24</v>
      </c>
    </row>
    <row r="2638" spans="1:15">
      <c r="A2638" t="s">
        <v>42</v>
      </c>
      <c r="B2638" s="5" t="s">
        <v>91</v>
      </c>
      <c r="C2638" s="6">
        <v>119376</v>
      </c>
      <c r="D2638" s="6">
        <v>449057</v>
      </c>
      <c r="E2638" s="6">
        <v>-329681</v>
      </c>
      <c r="F2638" s="7">
        <v>2008</v>
      </c>
      <c r="G2638" s="5" t="s">
        <v>91</v>
      </c>
      <c r="H2638" s="7">
        <v>17</v>
      </c>
      <c r="I2638" s="6">
        <v>3682</v>
      </c>
      <c r="J2638" s="6">
        <v>-3665</v>
      </c>
      <c r="K2638" s="7">
        <v>2008</v>
      </c>
      <c r="L2638">
        <f>VLOOKUP(B2638,NOME_BID!$A$8:$E$350,5,FALSE)</f>
        <v>26</v>
      </c>
      <c r="M2638">
        <v>17</v>
      </c>
      <c r="N2638" t="str">
        <f t="shared" si="82"/>
        <v>26-17</v>
      </c>
      <c r="O2638" t="str">
        <f t="shared" si="83"/>
        <v>17-26</v>
      </c>
    </row>
    <row r="2639" spans="1:15">
      <c r="A2639" t="s">
        <v>42</v>
      </c>
      <c r="B2639" s="5" t="s">
        <v>92</v>
      </c>
      <c r="C2639" s="6">
        <v>2205310</v>
      </c>
      <c r="D2639" s="6">
        <v>6579021</v>
      </c>
      <c r="E2639" s="6">
        <v>-4373711</v>
      </c>
      <c r="F2639" s="7">
        <v>2008</v>
      </c>
      <c r="G2639" s="5" t="s">
        <v>92</v>
      </c>
      <c r="H2639" s="6">
        <v>2638</v>
      </c>
      <c r="I2639" s="6">
        <v>2690</v>
      </c>
      <c r="J2639" s="7">
        <v>-52</v>
      </c>
      <c r="K2639" s="7">
        <v>2008</v>
      </c>
      <c r="L2639">
        <f>VLOOKUP(B2639,NOME_BID!$A$8:$E$350,5,FALSE)</f>
        <v>24</v>
      </c>
      <c r="M2639">
        <v>17</v>
      </c>
      <c r="N2639" t="str">
        <f t="shared" si="82"/>
        <v>24-17</v>
      </c>
      <c r="O2639" t="str">
        <f t="shared" si="83"/>
        <v>17-24</v>
      </c>
    </row>
    <row r="2640" spans="1:15">
      <c r="A2640" t="s">
        <v>42</v>
      </c>
      <c r="B2640" s="5" t="s">
        <v>41</v>
      </c>
      <c r="C2640" s="7">
        <v>520</v>
      </c>
      <c r="D2640" s="6">
        <v>21312</v>
      </c>
      <c r="E2640" s="6">
        <v>-20792</v>
      </c>
      <c r="F2640" s="7">
        <v>2008</v>
      </c>
      <c r="G2640" s="5" t="s">
        <v>41</v>
      </c>
      <c r="H2640" s="7">
        <v>8</v>
      </c>
      <c r="I2640" s="7">
        <v>47</v>
      </c>
      <c r="J2640" s="7">
        <v>-39</v>
      </c>
      <c r="K2640" s="7">
        <v>2008</v>
      </c>
      <c r="L2640">
        <f>VLOOKUP(B2640,NOME_BID!$A$8:$E$350,5,FALSE)</f>
        <v>13</v>
      </c>
      <c r="M2640">
        <v>17</v>
      </c>
      <c r="N2640" t="str">
        <f t="shared" si="82"/>
        <v>13-17</v>
      </c>
      <c r="O2640" t="str">
        <f t="shared" si="83"/>
        <v>17-13</v>
      </c>
    </row>
    <row r="2641" spans="1:15">
      <c r="A2641" t="s">
        <v>42</v>
      </c>
      <c r="B2641" s="5" t="s">
        <v>93</v>
      </c>
      <c r="C2641" s="7" t="s">
        <v>52</v>
      </c>
      <c r="D2641" s="6">
        <v>8694</v>
      </c>
      <c r="E2641" s="6">
        <v>-8694</v>
      </c>
      <c r="F2641" s="7">
        <v>2008</v>
      </c>
      <c r="G2641" s="5" t="s">
        <v>93</v>
      </c>
      <c r="H2641" s="7" t="s">
        <v>52</v>
      </c>
      <c r="I2641" s="7">
        <v>12</v>
      </c>
      <c r="J2641" s="7">
        <v>-12</v>
      </c>
      <c r="K2641" s="7">
        <v>2008</v>
      </c>
      <c r="L2641">
        <f>VLOOKUP(B2641,NOME_BID!$A$8:$E$350,5,FALSE)</f>
        <v>26</v>
      </c>
      <c r="M2641">
        <v>17</v>
      </c>
      <c r="N2641" t="str">
        <f t="shared" si="82"/>
        <v>26-17</v>
      </c>
      <c r="O2641" t="str">
        <f t="shared" si="83"/>
        <v>17-26</v>
      </c>
    </row>
    <row r="2642" spans="1:15">
      <c r="A2642" t="s">
        <v>42</v>
      </c>
      <c r="B2642" s="5" t="s">
        <v>94</v>
      </c>
      <c r="C2642" s="7" t="s">
        <v>52</v>
      </c>
      <c r="D2642" s="6">
        <v>242849</v>
      </c>
      <c r="E2642" s="6">
        <v>-242849</v>
      </c>
      <c r="F2642" s="7">
        <v>2008</v>
      </c>
      <c r="G2642" s="5" t="s">
        <v>94</v>
      </c>
      <c r="H2642" s="7" t="s">
        <v>52</v>
      </c>
      <c r="I2642" s="7">
        <v>491</v>
      </c>
      <c r="J2642" s="7">
        <v>-491</v>
      </c>
      <c r="K2642" s="7">
        <v>2008</v>
      </c>
      <c r="L2642">
        <f>VLOOKUP(B2642,NOME_BID!$A$8:$E$350,5,FALSE)</f>
        <v>24</v>
      </c>
      <c r="M2642">
        <v>17</v>
      </c>
      <c r="N2642" t="str">
        <f t="shared" si="82"/>
        <v>24-17</v>
      </c>
      <c r="O2642" t="str">
        <f t="shared" si="83"/>
        <v>17-24</v>
      </c>
    </row>
    <row r="2643" spans="1:15">
      <c r="A2643" t="s">
        <v>42</v>
      </c>
      <c r="B2643" s="5" t="s">
        <v>95</v>
      </c>
      <c r="C2643" s="6">
        <v>742527</v>
      </c>
      <c r="D2643" s="6">
        <v>139188</v>
      </c>
      <c r="E2643" s="6">
        <v>603339</v>
      </c>
      <c r="F2643" s="7">
        <v>2008</v>
      </c>
      <c r="G2643" s="5" t="s">
        <v>95</v>
      </c>
      <c r="H2643" s="6">
        <v>2051</v>
      </c>
      <c r="I2643" s="7">
        <v>719</v>
      </c>
      <c r="J2643" s="6">
        <v>1332</v>
      </c>
      <c r="K2643" s="7">
        <v>2008</v>
      </c>
      <c r="L2643">
        <f>VLOOKUP(B2643,NOME_BID!$A$8:$E$350,5,FALSE)</f>
        <v>26</v>
      </c>
      <c r="M2643">
        <v>17</v>
      </c>
      <c r="N2643" t="str">
        <f t="shared" si="82"/>
        <v>26-17</v>
      </c>
      <c r="O2643" t="str">
        <f t="shared" si="83"/>
        <v>17-26</v>
      </c>
    </row>
    <row r="2644" spans="1:15">
      <c r="A2644" t="s">
        <v>42</v>
      </c>
      <c r="B2644" s="5" t="s">
        <v>96</v>
      </c>
      <c r="C2644" s="7" t="s">
        <v>52</v>
      </c>
      <c r="D2644" s="6">
        <v>8870</v>
      </c>
      <c r="E2644" s="6">
        <v>-8870</v>
      </c>
      <c r="F2644" s="7">
        <v>2008</v>
      </c>
      <c r="G2644" s="5" t="s">
        <v>96</v>
      </c>
      <c r="H2644" s="7" t="s">
        <v>52</v>
      </c>
      <c r="I2644" s="7">
        <v>8</v>
      </c>
      <c r="J2644" s="7">
        <v>-8</v>
      </c>
      <c r="K2644" s="7">
        <v>2008</v>
      </c>
      <c r="L2644">
        <f>VLOOKUP(B2644,NOME_BID!$A$8:$E$350,5,FALSE)</f>
        <v>26</v>
      </c>
      <c r="M2644">
        <v>17</v>
      </c>
      <c r="N2644" t="str">
        <f t="shared" si="82"/>
        <v>26-17</v>
      </c>
      <c r="O2644" t="str">
        <f t="shared" si="83"/>
        <v>17-26</v>
      </c>
    </row>
    <row r="2645" spans="1:15">
      <c r="A2645" t="s">
        <v>42</v>
      </c>
      <c r="B2645" s="5" t="s">
        <v>97</v>
      </c>
      <c r="C2645" s="7" t="s">
        <v>52</v>
      </c>
      <c r="D2645" s="7">
        <v>15</v>
      </c>
      <c r="E2645" s="7">
        <v>-15</v>
      </c>
      <c r="F2645" s="7">
        <v>2008</v>
      </c>
      <c r="G2645" s="5" t="s">
        <v>97</v>
      </c>
      <c r="H2645" s="7" t="s">
        <v>52</v>
      </c>
      <c r="I2645" s="7">
        <v>1</v>
      </c>
      <c r="J2645" s="7">
        <v>-1</v>
      </c>
      <c r="K2645" s="7">
        <v>2008</v>
      </c>
      <c r="L2645">
        <f>VLOOKUP(B2645,NOME_BID!$A$8:$E$350,5,FALSE)</f>
        <v>26</v>
      </c>
      <c r="M2645">
        <v>17</v>
      </c>
      <c r="N2645" t="str">
        <f t="shared" si="82"/>
        <v>26-17</v>
      </c>
      <c r="O2645" t="str">
        <f t="shared" si="83"/>
        <v>17-26</v>
      </c>
    </row>
    <row r="2646" spans="1:15">
      <c r="A2646" t="s">
        <v>42</v>
      </c>
      <c r="B2646" s="5" t="s">
        <v>98</v>
      </c>
      <c r="C2646" s="6">
        <v>79347430</v>
      </c>
      <c r="D2646" s="6">
        <v>999207</v>
      </c>
      <c r="E2646" s="6">
        <v>78348223</v>
      </c>
      <c r="F2646" s="7">
        <v>2008</v>
      </c>
      <c r="G2646" s="5" t="s">
        <v>98</v>
      </c>
      <c r="H2646" s="6">
        <v>5420</v>
      </c>
      <c r="I2646" s="7">
        <v>882</v>
      </c>
      <c r="J2646" s="6">
        <v>4538</v>
      </c>
      <c r="K2646" s="7">
        <v>2008</v>
      </c>
      <c r="L2646">
        <f>VLOOKUP(B2646,NOME_BID!$A$8:$E$350,5,FALSE)</f>
        <v>26</v>
      </c>
      <c r="M2646">
        <v>17</v>
      </c>
      <c r="N2646" t="str">
        <f t="shared" si="82"/>
        <v>26-17</v>
      </c>
      <c r="O2646" t="str">
        <f t="shared" si="83"/>
        <v>17-26</v>
      </c>
    </row>
    <row r="2647" spans="1:15">
      <c r="A2647" t="s">
        <v>42</v>
      </c>
      <c r="B2647" s="5" t="s">
        <v>99</v>
      </c>
      <c r="C2647" s="6">
        <v>410935571</v>
      </c>
      <c r="D2647" s="6">
        <v>150831653</v>
      </c>
      <c r="E2647" s="6">
        <v>260103918</v>
      </c>
      <c r="F2647" s="7">
        <v>2008</v>
      </c>
      <c r="G2647" s="5" t="s">
        <v>99</v>
      </c>
      <c r="H2647" s="6">
        <v>145251</v>
      </c>
      <c r="I2647" s="6">
        <v>373466</v>
      </c>
      <c r="J2647" s="6">
        <v>-228215</v>
      </c>
      <c r="K2647" s="7">
        <v>2008</v>
      </c>
      <c r="L2647">
        <f>VLOOKUP(B2647,NOME_BID!$A$8:$E$350,5,FALSE)</f>
        <v>21</v>
      </c>
      <c r="M2647">
        <v>17</v>
      </c>
      <c r="N2647" t="str">
        <f t="shared" si="82"/>
        <v>21-17</v>
      </c>
      <c r="O2647" t="str">
        <f t="shared" si="83"/>
        <v>17-21</v>
      </c>
    </row>
    <row r="2648" spans="1:15">
      <c r="A2648" t="s">
        <v>42</v>
      </c>
      <c r="B2648" s="5" t="s">
        <v>101</v>
      </c>
      <c r="C2648" s="7" t="s">
        <v>52</v>
      </c>
      <c r="D2648" s="7">
        <v>6</v>
      </c>
      <c r="E2648" s="7">
        <v>-6</v>
      </c>
      <c r="F2648" s="7">
        <v>2008</v>
      </c>
      <c r="G2648" s="5" t="s">
        <v>101</v>
      </c>
      <c r="H2648" s="7" t="s">
        <v>52</v>
      </c>
      <c r="I2648" s="7">
        <v>0</v>
      </c>
      <c r="J2648" s="7">
        <v>0</v>
      </c>
      <c r="K2648" s="7">
        <v>2008</v>
      </c>
      <c r="L2648">
        <f>VLOOKUP(B2648,NOME_BID!$A$8:$E$350,5,FALSE)</f>
        <v>22</v>
      </c>
      <c r="M2648">
        <v>17</v>
      </c>
      <c r="N2648" t="str">
        <f t="shared" si="82"/>
        <v>22-17</v>
      </c>
      <c r="O2648" t="str">
        <f t="shared" si="83"/>
        <v>17-22</v>
      </c>
    </row>
    <row r="2649" spans="1:15">
      <c r="A2649" t="s">
        <v>42</v>
      </c>
      <c r="B2649" s="5" t="s">
        <v>102</v>
      </c>
      <c r="C2649" s="7">
        <v>550</v>
      </c>
      <c r="D2649" s="6">
        <v>3434</v>
      </c>
      <c r="E2649" s="6">
        <v>-2884</v>
      </c>
      <c r="F2649" s="7">
        <v>2008</v>
      </c>
      <c r="G2649" s="5" t="s">
        <v>102</v>
      </c>
      <c r="H2649" s="7">
        <v>13</v>
      </c>
      <c r="I2649" s="7">
        <v>17</v>
      </c>
      <c r="J2649" s="7">
        <v>-4</v>
      </c>
      <c r="K2649" s="7">
        <v>2008</v>
      </c>
      <c r="L2649">
        <f>VLOOKUP(B2649,NOME_BID!$A$8:$E$350,5,FALSE)</f>
        <v>25</v>
      </c>
      <c r="M2649">
        <v>17</v>
      </c>
      <c r="N2649" t="str">
        <f t="shared" si="82"/>
        <v>25-17</v>
      </c>
      <c r="O2649" t="str">
        <f t="shared" si="83"/>
        <v>17-25</v>
      </c>
    </row>
    <row r="2650" spans="1:15">
      <c r="A2650" t="s">
        <v>42</v>
      </c>
      <c r="B2650" s="5" t="s">
        <v>103</v>
      </c>
      <c r="C2650" s="7" t="s">
        <v>52</v>
      </c>
      <c r="D2650" s="6">
        <v>1364</v>
      </c>
      <c r="E2650" s="6">
        <v>-1364</v>
      </c>
      <c r="F2650" s="7">
        <v>2008</v>
      </c>
      <c r="G2650" s="5" t="s">
        <v>103</v>
      </c>
      <c r="H2650" s="7" t="s">
        <v>52</v>
      </c>
      <c r="I2650" s="7">
        <v>163</v>
      </c>
      <c r="J2650" s="7">
        <v>-163</v>
      </c>
      <c r="K2650" s="7">
        <v>2008</v>
      </c>
      <c r="L2650">
        <f>VLOOKUP(B2650,NOME_BID!$A$8:$E$350,5,FALSE)</f>
        <v>26</v>
      </c>
      <c r="M2650">
        <v>17</v>
      </c>
      <c r="N2650" t="str">
        <f t="shared" si="82"/>
        <v>26-17</v>
      </c>
      <c r="O2650" t="str">
        <f t="shared" si="83"/>
        <v>17-26</v>
      </c>
    </row>
    <row r="2651" spans="1:15">
      <c r="A2651" t="s">
        <v>42</v>
      </c>
      <c r="B2651" s="5" t="s">
        <v>104</v>
      </c>
      <c r="C2651" s="6">
        <v>7594693</v>
      </c>
      <c r="D2651" s="6">
        <v>1815620</v>
      </c>
      <c r="E2651" s="6">
        <v>5779073</v>
      </c>
      <c r="F2651" s="7">
        <v>2008</v>
      </c>
      <c r="G2651" s="5" t="s">
        <v>104</v>
      </c>
      <c r="H2651" s="6">
        <v>5080</v>
      </c>
      <c r="I2651" s="6">
        <v>1982</v>
      </c>
      <c r="J2651" s="6">
        <v>3098</v>
      </c>
      <c r="K2651" s="7">
        <v>2008</v>
      </c>
      <c r="L2651">
        <f>VLOOKUP(B2651,NOME_BID!$A$8:$E$350,5,FALSE)</f>
        <v>26</v>
      </c>
      <c r="M2651">
        <v>17</v>
      </c>
      <c r="N2651" t="str">
        <f t="shared" si="82"/>
        <v>26-17</v>
      </c>
      <c r="O2651" t="str">
        <f t="shared" si="83"/>
        <v>17-26</v>
      </c>
    </row>
    <row r="2652" spans="1:15">
      <c r="A2652" t="s">
        <v>42</v>
      </c>
      <c r="B2652" s="5" t="s">
        <v>105</v>
      </c>
      <c r="C2652" s="7" t="s">
        <v>52</v>
      </c>
      <c r="D2652" s="6">
        <v>18139</v>
      </c>
      <c r="E2652" s="6">
        <v>-18139</v>
      </c>
      <c r="F2652" s="7">
        <v>2008</v>
      </c>
      <c r="G2652" s="5" t="s">
        <v>105</v>
      </c>
      <c r="H2652" s="7" t="s">
        <v>52</v>
      </c>
      <c r="I2652" s="7">
        <v>56</v>
      </c>
      <c r="J2652" s="7">
        <v>-56</v>
      </c>
      <c r="K2652" s="7">
        <v>2008</v>
      </c>
      <c r="L2652">
        <f>VLOOKUP(B2652,NOME_BID!$A$8:$E$350,5,FALSE)</f>
        <v>23</v>
      </c>
      <c r="M2652">
        <v>17</v>
      </c>
      <c r="N2652" t="str">
        <f t="shared" si="82"/>
        <v>23-17</v>
      </c>
      <c r="O2652" t="str">
        <f t="shared" si="83"/>
        <v>17-23</v>
      </c>
    </row>
    <row r="2653" spans="1:15">
      <c r="A2653" t="s">
        <v>42</v>
      </c>
      <c r="B2653" s="5" t="s">
        <v>231</v>
      </c>
      <c r="C2653" s="6">
        <v>1078736</v>
      </c>
      <c r="D2653" s="6">
        <v>3689</v>
      </c>
      <c r="E2653" s="6">
        <v>1075047</v>
      </c>
      <c r="F2653" s="7">
        <v>2008</v>
      </c>
      <c r="G2653" s="5" t="s">
        <v>231</v>
      </c>
      <c r="H2653" s="6">
        <v>1150</v>
      </c>
      <c r="I2653" s="7">
        <v>15</v>
      </c>
      <c r="J2653" s="6">
        <v>1135</v>
      </c>
      <c r="K2653" s="7">
        <v>2008</v>
      </c>
      <c r="L2653">
        <f>VLOOKUP(B2653,NOME_BID!$A$8:$E$350,5,FALSE)</f>
        <v>23</v>
      </c>
      <c r="M2653">
        <v>17</v>
      </c>
      <c r="N2653" t="str">
        <f t="shared" si="82"/>
        <v>23-17</v>
      </c>
      <c r="O2653" t="str">
        <f t="shared" si="83"/>
        <v>17-23</v>
      </c>
    </row>
    <row r="2654" spans="1:15">
      <c r="A2654" t="s">
        <v>42</v>
      </c>
      <c r="B2654" s="5" t="s">
        <v>106</v>
      </c>
      <c r="C2654" s="7" t="s">
        <v>52</v>
      </c>
      <c r="D2654" s="7">
        <v>1</v>
      </c>
      <c r="E2654" s="7">
        <v>-1</v>
      </c>
      <c r="F2654" s="7">
        <v>2008</v>
      </c>
      <c r="G2654" s="5" t="s">
        <v>106</v>
      </c>
      <c r="H2654" s="7" t="s">
        <v>52</v>
      </c>
      <c r="I2654" s="7">
        <v>0</v>
      </c>
      <c r="J2654" s="7">
        <v>0</v>
      </c>
      <c r="K2654" s="7">
        <v>2008</v>
      </c>
      <c r="L2654">
        <f>VLOOKUP(B2654,NOME_BID!$A$8:$E$350,5,FALSE)</f>
        <v>26</v>
      </c>
      <c r="M2654">
        <v>17</v>
      </c>
      <c r="N2654" t="str">
        <f t="shared" si="82"/>
        <v>26-17</v>
      </c>
      <c r="O2654" t="str">
        <f t="shared" si="83"/>
        <v>17-26</v>
      </c>
    </row>
    <row r="2655" spans="1:15">
      <c r="A2655" t="s">
        <v>42</v>
      </c>
      <c r="B2655" s="5" t="s">
        <v>232</v>
      </c>
      <c r="C2655" s="7" t="s">
        <v>52</v>
      </c>
      <c r="D2655" s="6">
        <v>1940</v>
      </c>
      <c r="E2655" s="6">
        <v>-1940</v>
      </c>
      <c r="F2655" s="7">
        <v>2008</v>
      </c>
      <c r="G2655" s="5" t="s">
        <v>232</v>
      </c>
      <c r="H2655" s="7" t="s">
        <v>52</v>
      </c>
      <c r="I2655" s="7">
        <v>31</v>
      </c>
      <c r="J2655" s="7">
        <v>-31</v>
      </c>
      <c r="K2655" s="7">
        <v>2008</v>
      </c>
      <c r="L2655">
        <f>VLOOKUP(B2655,NOME_BID!$A$8:$E$350,5,FALSE)</f>
        <v>26</v>
      </c>
      <c r="M2655">
        <v>17</v>
      </c>
      <c r="N2655" t="str">
        <f t="shared" si="82"/>
        <v>26-17</v>
      </c>
      <c r="O2655" t="str">
        <f t="shared" si="83"/>
        <v>17-26</v>
      </c>
    </row>
    <row r="2656" spans="1:15">
      <c r="A2656" t="s">
        <v>42</v>
      </c>
      <c r="B2656" s="5" t="s">
        <v>108</v>
      </c>
      <c r="C2656" s="7">
        <v>54</v>
      </c>
      <c r="D2656" s="7" t="s">
        <v>52</v>
      </c>
      <c r="E2656" s="7">
        <v>54</v>
      </c>
      <c r="F2656" s="7">
        <v>2008</v>
      </c>
      <c r="G2656" s="5" t="s">
        <v>108</v>
      </c>
      <c r="H2656" s="7">
        <v>0</v>
      </c>
      <c r="I2656" s="7" t="s">
        <v>52</v>
      </c>
      <c r="J2656" s="7">
        <v>0</v>
      </c>
      <c r="K2656" s="7">
        <v>2008</v>
      </c>
      <c r="L2656">
        <f>VLOOKUP(B2656,NOME_BID!$A$8:$E$350,5,FALSE)</f>
        <v>26</v>
      </c>
      <c r="M2656">
        <v>17</v>
      </c>
      <c r="N2656" t="str">
        <f t="shared" si="82"/>
        <v>26-17</v>
      </c>
      <c r="O2656" t="str">
        <f t="shared" si="83"/>
        <v>17-26</v>
      </c>
    </row>
    <row r="2657" spans="1:15">
      <c r="A2657" t="s">
        <v>42</v>
      </c>
      <c r="B2657" s="5" t="s">
        <v>109</v>
      </c>
      <c r="C2657" s="6">
        <v>3566550</v>
      </c>
      <c r="D2657" s="6">
        <v>317216</v>
      </c>
      <c r="E2657" s="6">
        <v>3249334</v>
      </c>
      <c r="F2657" s="7">
        <v>2008</v>
      </c>
      <c r="G2657" s="5" t="s">
        <v>109</v>
      </c>
      <c r="H2657" s="6">
        <v>3534</v>
      </c>
      <c r="I2657" s="7">
        <v>546</v>
      </c>
      <c r="J2657" s="6">
        <v>2988</v>
      </c>
      <c r="K2657" s="7">
        <v>2008</v>
      </c>
      <c r="L2657">
        <f>VLOOKUP(B2657,NOME_BID!$A$8:$E$350,5,FALSE)</f>
        <v>24</v>
      </c>
      <c r="M2657">
        <v>17</v>
      </c>
      <c r="N2657" t="str">
        <f t="shared" si="82"/>
        <v>24-17</v>
      </c>
      <c r="O2657" t="str">
        <f t="shared" si="83"/>
        <v>17-24</v>
      </c>
    </row>
    <row r="2658" spans="1:15">
      <c r="A2658" t="s">
        <v>42</v>
      </c>
      <c r="B2658" s="5" t="s">
        <v>261</v>
      </c>
      <c r="C2658" s="6">
        <v>211432</v>
      </c>
      <c r="D2658" s="6">
        <v>116206</v>
      </c>
      <c r="E2658" s="6">
        <v>95226</v>
      </c>
      <c r="F2658" s="7">
        <v>2008</v>
      </c>
      <c r="G2658" s="5" t="s">
        <v>261</v>
      </c>
      <c r="H2658" s="6">
        <v>1319</v>
      </c>
      <c r="I2658" s="7">
        <v>111</v>
      </c>
      <c r="J2658" s="6">
        <v>1208</v>
      </c>
      <c r="K2658" s="7">
        <v>2008</v>
      </c>
      <c r="L2658">
        <f>VLOOKUP(B2658,NOME_BID!$A$8:$E$350,5,FALSE)</f>
        <v>24</v>
      </c>
      <c r="M2658">
        <v>17</v>
      </c>
      <c r="N2658" t="str">
        <f t="shared" si="82"/>
        <v>24-17</v>
      </c>
      <c r="O2658" t="str">
        <f t="shared" si="83"/>
        <v>17-24</v>
      </c>
    </row>
    <row r="2659" spans="1:15">
      <c r="A2659" t="s">
        <v>42</v>
      </c>
      <c r="B2659" s="5" t="s">
        <v>110</v>
      </c>
      <c r="C2659" s="6">
        <v>192535</v>
      </c>
      <c r="D2659" s="6">
        <v>653609</v>
      </c>
      <c r="E2659" s="6">
        <v>-461074</v>
      </c>
      <c r="F2659" s="7">
        <v>2008</v>
      </c>
      <c r="G2659" s="5" t="s">
        <v>110</v>
      </c>
      <c r="H2659" s="7">
        <v>99</v>
      </c>
      <c r="I2659" s="6">
        <v>1989</v>
      </c>
      <c r="J2659" s="6">
        <v>-1890</v>
      </c>
      <c r="K2659" s="7">
        <v>2008</v>
      </c>
      <c r="L2659">
        <f>VLOOKUP(B2659,NOME_BID!$A$8:$E$350,5,FALSE)</f>
        <v>24</v>
      </c>
      <c r="M2659">
        <v>17</v>
      </c>
      <c r="N2659" t="str">
        <f t="shared" si="82"/>
        <v>24-17</v>
      </c>
      <c r="O2659" t="str">
        <f t="shared" si="83"/>
        <v>17-24</v>
      </c>
    </row>
    <row r="2660" spans="1:15">
      <c r="A2660" t="s">
        <v>42</v>
      </c>
      <c r="B2660" s="5" t="s">
        <v>263</v>
      </c>
      <c r="C2660" s="6">
        <v>3002</v>
      </c>
      <c r="D2660" s="7">
        <v>450</v>
      </c>
      <c r="E2660" s="6">
        <v>2552</v>
      </c>
      <c r="F2660" s="7">
        <v>2008</v>
      </c>
      <c r="G2660" s="5" t="s">
        <v>263</v>
      </c>
      <c r="H2660" s="7">
        <v>11</v>
      </c>
      <c r="I2660" s="7">
        <v>2</v>
      </c>
      <c r="J2660" s="7">
        <v>9</v>
      </c>
      <c r="K2660" s="7">
        <v>2008</v>
      </c>
      <c r="L2660">
        <f>VLOOKUP(B2660,NOME_BID!$A$8:$E$350,5,FALSE)</f>
        <v>17</v>
      </c>
      <c r="M2660">
        <v>17</v>
      </c>
      <c r="N2660" t="str">
        <f t="shared" si="82"/>
        <v>17-17</v>
      </c>
      <c r="O2660" t="str">
        <f t="shared" si="83"/>
        <v>17-17</v>
      </c>
    </row>
    <row r="2661" spans="1:15">
      <c r="A2661" t="s">
        <v>42</v>
      </c>
      <c r="B2661" s="5" t="s">
        <v>114</v>
      </c>
      <c r="C2661" s="6">
        <v>5844678</v>
      </c>
      <c r="D2661" s="6">
        <v>76471</v>
      </c>
      <c r="E2661" s="6">
        <v>5768207</v>
      </c>
      <c r="F2661" s="7">
        <v>2008</v>
      </c>
      <c r="G2661" s="5" t="s">
        <v>114</v>
      </c>
      <c r="H2661" s="6">
        <v>8478</v>
      </c>
      <c r="I2661" s="7">
        <v>41</v>
      </c>
      <c r="J2661" s="6">
        <v>8437</v>
      </c>
      <c r="K2661" s="7">
        <v>2008</v>
      </c>
      <c r="L2661">
        <f>VLOOKUP(B2661,NOME_BID!$A$8:$E$350,5,FALSE)</f>
        <v>24</v>
      </c>
      <c r="M2661">
        <v>17</v>
      </c>
      <c r="N2661" t="str">
        <f t="shared" si="82"/>
        <v>24-17</v>
      </c>
      <c r="O2661" t="str">
        <f t="shared" si="83"/>
        <v>17-24</v>
      </c>
    </row>
    <row r="2662" spans="1:15">
      <c r="A2662" t="s">
        <v>42</v>
      </c>
      <c r="B2662" s="5" t="s">
        <v>19</v>
      </c>
      <c r="C2662" s="7" t="s">
        <v>52</v>
      </c>
      <c r="D2662" s="6">
        <v>20000</v>
      </c>
      <c r="E2662" s="6">
        <v>-20000</v>
      </c>
      <c r="F2662" s="7">
        <v>2008</v>
      </c>
      <c r="G2662" s="5" t="s">
        <v>19</v>
      </c>
      <c r="H2662" s="7" t="s">
        <v>52</v>
      </c>
      <c r="I2662" s="7">
        <v>4</v>
      </c>
      <c r="J2662" s="7">
        <v>-4</v>
      </c>
      <c r="K2662" s="7">
        <v>2008</v>
      </c>
      <c r="L2662">
        <f>VLOOKUP(B2662,NOME_BID!$A$8:$E$350,5,FALSE)</f>
        <v>22</v>
      </c>
      <c r="M2662">
        <v>17</v>
      </c>
      <c r="N2662" t="str">
        <f t="shared" si="82"/>
        <v>22-17</v>
      </c>
      <c r="O2662" t="str">
        <f t="shared" si="83"/>
        <v>17-22</v>
      </c>
    </row>
    <row r="2663" spans="1:15">
      <c r="A2663" t="s">
        <v>42</v>
      </c>
      <c r="B2663" s="5" t="s">
        <v>115</v>
      </c>
      <c r="C2663" s="7" t="s">
        <v>52</v>
      </c>
      <c r="D2663" s="6">
        <v>6398</v>
      </c>
      <c r="E2663" s="6">
        <v>-6398</v>
      </c>
      <c r="F2663" s="7">
        <v>2008</v>
      </c>
      <c r="G2663" s="5" t="s">
        <v>115</v>
      </c>
      <c r="H2663" s="7" t="s">
        <v>52</v>
      </c>
      <c r="I2663" s="7">
        <v>47</v>
      </c>
      <c r="J2663" s="7">
        <v>-47</v>
      </c>
      <c r="K2663" s="7">
        <v>2008</v>
      </c>
      <c r="L2663">
        <f>VLOOKUP(B2663,NOME_BID!$A$8:$E$350,5,FALSE)</f>
        <v>24</v>
      </c>
      <c r="M2663">
        <v>17</v>
      </c>
      <c r="N2663" t="str">
        <f t="shared" si="82"/>
        <v>24-17</v>
      </c>
      <c r="O2663" t="str">
        <f t="shared" si="83"/>
        <v>17-24</v>
      </c>
    </row>
    <row r="2664" spans="1:15">
      <c r="A2664" t="s">
        <v>42</v>
      </c>
      <c r="B2664" s="5" t="s">
        <v>234</v>
      </c>
      <c r="C2664" s="6">
        <v>9564338</v>
      </c>
      <c r="D2664" s="6">
        <v>1082194</v>
      </c>
      <c r="E2664" s="6">
        <v>8482144</v>
      </c>
      <c r="F2664" s="7">
        <v>2008</v>
      </c>
      <c r="G2664" s="5" t="s">
        <v>234</v>
      </c>
      <c r="H2664" s="6">
        <v>4217</v>
      </c>
      <c r="I2664" s="6">
        <v>2629</v>
      </c>
      <c r="J2664" s="6">
        <v>1588</v>
      </c>
      <c r="K2664" s="7">
        <v>2008</v>
      </c>
      <c r="L2664">
        <f>VLOOKUP(B2664,NOME_BID!$A$8:$E$350,5,FALSE)</f>
        <v>26</v>
      </c>
      <c r="M2664">
        <v>17</v>
      </c>
      <c r="N2664" t="str">
        <f t="shared" si="82"/>
        <v>26-17</v>
      </c>
      <c r="O2664" t="str">
        <f t="shared" si="83"/>
        <v>17-26</v>
      </c>
    </row>
    <row r="2665" spans="1:15">
      <c r="A2665" t="s">
        <v>42</v>
      </c>
      <c r="B2665" s="5" t="s">
        <v>116</v>
      </c>
      <c r="C2665" s="7" t="s">
        <v>52</v>
      </c>
      <c r="D2665" s="6">
        <v>4446</v>
      </c>
      <c r="E2665" s="6">
        <v>-4446</v>
      </c>
      <c r="F2665" s="7">
        <v>2008</v>
      </c>
      <c r="G2665" s="5" t="s">
        <v>116</v>
      </c>
      <c r="H2665" s="7" t="s">
        <v>52</v>
      </c>
      <c r="I2665" s="7">
        <v>96</v>
      </c>
      <c r="J2665" s="7">
        <v>-96</v>
      </c>
      <c r="K2665" s="7">
        <v>2008</v>
      </c>
      <c r="L2665">
        <f>VLOOKUP(B2665,NOME_BID!$A$8:$E$350,5,FALSE)</f>
        <v>26</v>
      </c>
      <c r="M2665">
        <v>17</v>
      </c>
      <c r="N2665" t="str">
        <f t="shared" si="82"/>
        <v>26-17</v>
      </c>
      <c r="O2665" t="str">
        <f t="shared" si="83"/>
        <v>17-26</v>
      </c>
    </row>
    <row r="2666" spans="1:15">
      <c r="A2666" t="s">
        <v>42</v>
      </c>
      <c r="B2666" s="5" t="s">
        <v>117</v>
      </c>
      <c r="C2666" s="6">
        <v>29345794</v>
      </c>
      <c r="D2666" s="6">
        <v>10528750</v>
      </c>
      <c r="E2666" s="6">
        <v>18817044</v>
      </c>
      <c r="F2666" s="7">
        <v>2008</v>
      </c>
      <c r="G2666" s="5" t="s">
        <v>117</v>
      </c>
      <c r="H2666" s="6">
        <v>6746</v>
      </c>
      <c r="I2666" s="6">
        <v>21370</v>
      </c>
      <c r="J2666" s="6">
        <v>-14624</v>
      </c>
      <c r="K2666" s="7">
        <v>2008</v>
      </c>
      <c r="L2666">
        <f>VLOOKUP(B2666,NOME_BID!$A$8:$E$350,5,FALSE)</f>
        <v>25</v>
      </c>
      <c r="M2666">
        <v>17</v>
      </c>
      <c r="N2666" t="str">
        <f t="shared" si="82"/>
        <v>25-17</v>
      </c>
      <c r="O2666" t="str">
        <f t="shared" si="83"/>
        <v>17-25</v>
      </c>
    </row>
    <row r="2667" spans="1:15">
      <c r="A2667" t="s">
        <v>42</v>
      </c>
      <c r="B2667" s="5" t="s">
        <v>118</v>
      </c>
      <c r="C2667" s="6">
        <v>134810</v>
      </c>
      <c r="D2667" s="6">
        <v>249168</v>
      </c>
      <c r="E2667" s="6">
        <v>-114358</v>
      </c>
      <c r="F2667" s="7">
        <v>2008</v>
      </c>
      <c r="G2667" s="5" t="s">
        <v>118</v>
      </c>
      <c r="H2667" s="7">
        <v>21</v>
      </c>
      <c r="I2667" s="7">
        <v>768</v>
      </c>
      <c r="J2667" s="7">
        <v>-747</v>
      </c>
      <c r="K2667" s="7">
        <v>2008</v>
      </c>
      <c r="L2667">
        <f>VLOOKUP(B2667,NOME_BID!$A$8:$E$350,5,FALSE)</f>
        <v>25</v>
      </c>
      <c r="M2667">
        <v>17</v>
      </c>
      <c r="N2667" t="str">
        <f t="shared" si="82"/>
        <v>25-17</v>
      </c>
      <c r="O2667" t="str">
        <f t="shared" si="83"/>
        <v>17-25</v>
      </c>
    </row>
    <row r="2668" spans="1:15">
      <c r="A2668" t="s">
        <v>42</v>
      </c>
      <c r="B2668" s="5" t="s">
        <v>120</v>
      </c>
      <c r="C2668" s="7" t="s">
        <v>52</v>
      </c>
      <c r="D2668" s="6">
        <v>734291</v>
      </c>
      <c r="E2668" s="6">
        <v>-734291</v>
      </c>
      <c r="F2668" s="7">
        <v>2008</v>
      </c>
      <c r="G2668" s="5" t="s">
        <v>120</v>
      </c>
      <c r="H2668" s="7" t="s">
        <v>52</v>
      </c>
      <c r="I2668" s="7">
        <v>959</v>
      </c>
      <c r="J2668" s="7">
        <v>-959</v>
      </c>
      <c r="K2668" s="7">
        <v>2008</v>
      </c>
      <c r="L2668">
        <f>VLOOKUP(B2668,NOME_BID!$A$8:$E$350,5,FALSE)</f>
        <v>26</v>
      </c>
      <c r="M2668">
        <v>17</v>
      </c>
      <c r="N2668" t="str">
        <f t="shared" si="82"/>
        <v>26-17</v>
      </c>
      <c r="O2668" t="str">
        <f t="shared" si="83"/>
        <v>17-26</v>
      </c>
    </row>
    <row r="2669" spans="1:15">
      <c r="A2669" t="s">
        <v>42</v>
      </c>
      <c r="B2669" s="5" t="s">
        <v>121</v>
      </c>
      <c r="C2669" s="6">
        <v>85611</v>
      </c>
      <c r="D2669" s="6">
        <v>371838</v>
      </c>
      <c r="E2669" s="6">
        <v>-286227</v>
      </c>
      <c r="F2669" s="7">
        <v>2008</v>
      </c>
      <c r="G2669" s="5" t="s">
        <v>121</v>
      </c>
      <c r="H2669" s="7">
        <v>58</v>
      </c>
      <c r="I2669" s="6">
        <v>1765</v>
      </c>
      <c r="J2669" s="6">
        <v>-1707</v>
      </c>
      <c r="K2669" s="7">
        <v>2008</v>
      </c>
      <c r="L2669">
        <f>VLOOKUP(B2669,NOME_BID!$A$8:$E$350,5,FALSE)</f>
        <v>26</v>
      </c>
      <c r="M2669">
        <v>17</v>
      </c>
      <c r="N2669" t="str">
        <f t="shared" si="82"/>
        <v>26-17</v>
      </c>
      <c r="O2669" t="str">
        <f t="shared" si="83"/>
        <v>17-26</v>
      </c>
    </row>
    <row r="2670" spans="1:15">
      <c r="A2670" t="s">
        <v>42</v>
      </c>
      <c r="B2670" s="5" t="s">
        <v>235</v>
      </c>
      <c r="C2670" s="6">
        <v>1057165</v>
      </c>
      <c r="D2670" s="6">
        <v>70000</v>
      </c>
      <c r="E2670" s="6">
        <v>987165</v>
      </c>
      <c r="F2670" s="7">
        <v>2008</v>
      </c>
      <c r="G2670" s="5" t="s">
        <v>235</v>
      </c>
      <c r="H2670" s="6">
        <v>1218</v>
      </c>
      <c r="I2670" s="7">
        <v>104</v>
      </c>
      <c r="J2670" s="6">
        <v>1114</v>
      </c>
      <c r="K2670" s="7">
        <v>2008</v>
      </c>
      <c r="L2670">
        <f>VLOOKUP(B2670,NOME_BID!$A$8:$E$350,5,FALSE)</f>
        <v>24</v>
      </c>
      <c r="M2670">
        <v>17</v>
      </c>
      <c r="N2670" t="str">
        <f t="shared" si="82"/>
        <v>24-17</v>
      </c>
      <c r="O2670" t="str">
        <f t="shared" si="83"/>
        <v>17-24</v>
      </c>
    </row>
    <row r="2671" spans="1:15">
      <c r="A2671" t="s">
        <v>42</v>
      </c>
      <c r="B2671" s="5" t="s">
        <v>20</v>
      </c>
      <c r="C2671" s="7">
        <v>260</v>
      </c>
      <c r="D2671" s="7" t="s">
        <v>52</v>
      </c>
      <c r="E2671" s="7">
        <v>260</v>
      </c>
      <c r="F2671" s="7">
        <v>2008</v>
      </c>
      <c r="G2671" s="5" t="s">
        <v>20</v>
      </c>
      <c r="H2671" s="7">
        <v>0</v>
      </c>
      <c r="I2671" s="7" t="s">
        <v>52</v>
      </c>
      <c r="J2671" s="7">
        <v>0</v>
      </c>
      <c r="K2671" s="7">
        <v>2008</v>
      </c>
      <c r="L2671">
        <f>VLOOKUP(B2671,NOME_BID!$A$8:$E$350,5,FALSE)</f>
        <v>23</v>
      </c>
      <c r="M2671">
        <v>17</v>
      </c>
      <c r="N2671" t="str">
        <f t="shared" si="82"/>
        <v>23-17</v>
      </c>
      <c r="O2671" t="str">
        <f t="shared" si="83"/>
        <v>17-23</v>
      </c>
    </row>
    <row r="2672" spans="1:15">
      <c r="A2672" t="s">
        <v>42</v>
      </c>
      <c r="B2672" s="5" t="s">
        <v>122</v>
      </c>
      <c r="C2672" s="7" t="s">
        <v>52</v>
      </c>
      <c r="D2672" s="6">
        <v>1599</v>
      </c>
      <c r="E2672" s="6">
        <v>-1599</v>
      </c>
      <c r="F2672" s="7">
        <v>2008</v>
      </c>
      <c r="G2672" s="5" t="s">
        <v>122</v>
      </c>
      <c r="H2672" s="7" t="s">
        <v>52</v>
      </c>
      <c r="I2672" s="7">
        <v>8</v>
      </c>
      <c r="J2672" s="7">
        <v>-8</v>
      </c>
      <c r="K2672" s="7">
        <v>2008</v>
      </c>
      <c r="L2672">
        <f>VLOOKUP(B2672,NOME_BID!$A$8:$E$350,5,FALSE)</f>
        <v>21</v>
      </c>
      <c r="M2672">
        <v>17</v>
      </c>
      <c r="N2672" t="str">
        <f t="shared" si="82"/>
        <v>21-17</v>
      </c>
      <c r="O2672" t="str">
        <f t="shared" si="83"/>
        <v>17-21</v>
      </c>
    </row>
    <row r="2673" spans="1:15">
      <c r="A2673" t="s">
        <v>42</v>
      </c>
      <c r="B2673" s="5" t="s">
        <v>124</v>
      </c>
      <c r="C2673" s="6">
        <v>50913</v>
      </c>
      <c r="D2673" s="6">
        <v>14049</v>
      </c>
      <c r="E2673" s="6">
        <v>36864</v>
      </c>
      <c r="F2673" s="7">
        <v>2008</v>
      </c>
      <c r="G2673" s="5" t="s">
        <v>124</v>
      </c>
      <c r="H2673" s="6">
        <v>3447</v>
      </c>
      <c r="I2673" s="7">
        <v>42</v>
      </c>
      <c r="J2673" s="6">
        <v>3405</v>
      </c>
      <c r="K2673" s="7">
        <v>2008</v>
      </c>
      <c r="L2673">
        <f>VLOOKUP(B2673,NOME_BID!$A$8:$E$350,5,FALSE)</f>
        <v>26</v>
      </c>
      <c r="M2673">
        <v>17</v>
      </c>
      <c r="N2673" t="str">
        <f t="shared" si="82"/>
        <v>26-17</v>
      </c>
      <c r="O2673" t="str">
        <f t="shared" si="83"/>
        <v>17-26</v>
      </c>
    </row>
    <row r="2674" spans="1:15">
      <c r="A2674" t="s">
        <v>42</v>
      </c>
      <c r="B2674" s="5" t="s">
        <v>125</v>
      </c>
      <c r="C2674" s="6">
        <v>849612</v>
      </c>
      <c r="D2674" s="6">
        <v>1196230</v>
      </c>
      <c r="E2674" s="6">
        <v>-346618</v>
      </c>
      <c r="F2674" s="7">
        <v>2008</v>
      </c>
      <c r="G2674" s="5" t="s">
        <v>125</v>
      </c>
      <c r="H2674" s="7">
        <v>246</v>
      </c>
      <c r="I2674" s="6">
        <v>2728</v>
      </c>
      <c r="J2674" s="6">
        <v>-2482</v>
      </c>
      <c r="K2674" s="7">
        <v>2008</v>
      </c>
      <c r="L2674">
        <f>VLOOKUP(B2674,NOME_BID!$A$8:$E$350,5,FALSE)</f>
        <v>26</v>
      </c>
      <c r="M2674">
        <v>17</v>
      </c>
      <c r="N2674" t="str">
        <f t="shared" si="82"/>
        <v>26-17</v>
      </c>
      <c r="O2674" t="str">
        <f t="shared" si="83"/>
        <v>17-26</v>
      </c>
    </row>
    <row r="2675" spans="1:15">
      <c r="A2675" t="s">
        <v>42</v>
      </c>
      <c r="B2675" s="5" t="s">
        <v>126</v>
      </c>
      <c r="C2675" s="6">
        <v>33111052</v>
      </c>
      <c r="D2675" s="6">
        <v>8247251</v>
      </c>
      <c r="E2675" s="6">
        <v>24863801</v>
      </c>
      <c r="F2675" s="7">
        <v>2008</v>
      </c>
      <c r="G2675" s="5" t="s">
        <v>126</v>
      </c>
      <c r="H2675" s="6">
        <v>39983</v>
      </c>
      <c r="I2675" s="6">
        <v>5742</v>
      </c>
      <c r="J2675" s="6">
        <v>34241</v>
      </c>
      <c r="K2675" s="7">
        <v>2008</v>
      </c>
      <c r="L2675">
        <f>VLOOKUP(B2675,NOME_BID!$A$8:$E$350,5,FALSE)</f>
        <v>24</v>
      </c>
      <c r="M2675">
        <v>17</v>
      </c>
      <c r="N2675" t="str">
        <f t="shared" si="82"/>
        <v>24-17</v>
      </c>
      <c r="O2675" t="str">
        <f t="shared" si="83"/>
        <v>17-24</v>
      </c>
    </row>
    <row r="2676" spans="1:15">
      <c r="A2676" t="s">
        <v>42</v>
      </c>
      <c r="B2676" s="5" t="s">
        <v>127</v>
      </c>
      <c r="C2676" s="6">
        <v>16060295</v>
      </c>
      <c r="D2676" s="6">
        <v>8262982</v>
      </c>
      <c r="E2676" s="6">
        <v>7797313</v>
      </c>
      <c r="F2676" s="7">
        <v>2008</v>
      </c>
      <c r="G2676" s="5" t="s">
        <v>127</v>
      </c>
      <c r="H2676" s="6">
        <v>5646</v>
      </c>
      <c r="I2676" s="6">
        <v>40180</v>
      </c>
      <c r="J2676" s="6">
        <v>-34534</v>
      </c>
      <c r="K2676" s="7">
        <v>2008</v>
      </c>
      <c r="L2676">
        <f>VLOOKUP(B2676,NOME_BID!$A$8:$E$350,5,FALSE)</f>
        <v>25</v>
      </c>
      <c r="M2676">
        <v>17</v>
      </c>
      <c r="N2676" t="str">
        <f t="shared" si="82"/>
        <v>25-17</v>
      </c>
      <c r="O2676" t="str">
        <f t="shared" si="83"/>
        <v>17-25</v>
      </c>
    </row>
    <row r="2677" spans="1:15">
      <c r="A2677" t="s">
        <v>42</v>
      </c>
      <c r="B2677" s="5" t="s">
        <v>128</v>
      </c>
      <c r="C2677" s="6">
        <v>20520</v>
      </c>
      <c r="D2677" s="6">
        <v>126260</v>
      </c>
      <c r="E2677" s="6">
        <v>-105740</v>
      </c>
      <c r="F2677" s="7">
        <v>2008</v>
      </c>
      <c r="G2677" s="5" t="s">
        <v>128</v>
      </c>
      <c r="H2677" s="7">
        <v>51</v>
      </c>
      <c r="I2677" s="7">
        <v>32</v>
      </c>
      <c r="J2677" s="7">
        <v>19</v>
      </c>
      <c r="K2677" s="7">
        <v>2008</v>
      </c>
      <c r="L2677">
        <f>VLOOKUP(B2677,NOME_BID!$A$8:$E$350,5,FALSE)</f>
        <v>26</v>
      </c>
      <c r="M2677">
        <v>17</v>
      </c>
      <c r="N2677" t="str">
        <f t="shared" si="82"/>
        <v>26-17</v>
      </c>
      <c r="O2677" t="str">
        <f t="shared" si="83"/>
        <v>17-26</v>
      </c>
    </row>
    <row r="2678" spans="1:15">
      <c r="A2678" t="s">
        <v>42</v>
      </c>
      <c r="B2678" s="5" t="s">
        <v>134</v>
      </c>
      <c r="C2678" s="6">
        <v>28010</v>
      </c>
      <c r="D2678" s="7" t="s">
        <v>52</v>
      </c>
      <c r="E2678" s="6">
        <v>28010</v>
      </c>
      <c r="F2678" s="7">
        <v>2008</v>
      </c>
      <c r="G2678" s="5" t="s">
        <v>134</v>
      </c>
      <c r="H2678" s="7">
        <v>19</v>
      </c>
      <c r="I2678" s="7" t="s">
        <v>52</v>
      </c>
      <c r="J2678" s="7">
        <v>19</v>
      </c>
      <c r="K2678" s="7">
        <v>2008</v>
      </c>
      <c r="L2678">
        <f>VLOOKUP(B2678,NOME_BID!$A$8:$E$350,5,FALSE)</f>
        <v>25</v>
      </c>
      <c r="M2678">
        <v>17</v>
      </c>
      <c r="N2678" t="str">
        <f t="shared" si="82"/>
        <v>25-17</v>
      </c>
      <c r="O2678" t="str">
        <f t="shared" si="83"/>
        <v>17-25</v>
      </c>
    </row>
    <row r="2679" spans="1:15">
      <c r="A2679" t="s">
        <v>42</v>
      </c>
      <c r="B2679" s="5" t="s">
        <v>135</v>
      </c>
      <c r="C2679" s="7" t="s">
        <v>52</v>
      </c>
      <c r="D2679" s="7">
        <v>64</v>
      </c>
      <c r="E2679" s="7">
        <v>-64</v>
      </c>
      <c r="F2679" s="7">
        <v>2008</v>
      </c>
      <c r="G2679" s="5" t="s">
        <v>135</v>
      </c>
      <c r="H2679" s="7" t="s">
        <v>52</v>
      </c>
      <c r="I2679" s="7">
        <v>5</v>
      </c>
      <c r="J2679" s="7">
        <v>-5</v>
      </c>
      <c r="K2679" s="7">
        <v>2008</v>
      </c>
      <c r="L2679">
        <f>VLOOKUP(B2679,NOME_BID!$A$8:$E$350,5,FALSE)</f>
        <v>26</v>
      </c>
      <c r="M2679">
        <v>17</v>
      </c>
      <c r="N2679" t="str">
        <f t="shared" si="82"/>
        <v>26-17</v>
      </c>
      <c r="O2679" t="str">
        <f t="shared" si="83"/>
        <v>17-26</v>
      </c>
    </row>
    <row r="2680" spans="1:15">
      <c r="A2680" t="s">
        <v>42</v>
      </c>
      <c r="B2680" s="5" t="s">
        <v>137</v>
      </c>
      <c r="C2680" s="6">
        <v>80660</v>
      </c>
      <c r="D2680" s="7">
        <v>960</v>
      </c>
      <c r="E2680" s="6">
        <v>79700</v>
      </c>
      <c r="F2680" s="7">
        <v>2008</v>
      </c>
      <c r="G2680" s="5" t="s">
        <v>137</v>
      </c>
      <c r="H2680" s="7">
        <v>220</v>
      </c>
      <c r="I2680" s="7">
        <v>0</v>
      </c>
      <c r="J2680" s="7">
        <v>220</v>
      </c>
      <c r="K2680" s="7">
        <v>2008</v>
      </c>
      <c r="L2680">
        <f>VLOOKUP(B2680,NOME_BID!$A$8:$E$350,5,FALSE)</f>
        <v>26</v>
      </c>
      <c r="M2680">
        <v>17</v>
      </c>
      <c r="N2680" t="str">
        <f t="shared" si="82"/>
        <v>26-17</v>
      </c>
      <c r="O2680" t="str">
        <f t="shared" si="83"/>
        <v>17-26</v>
      </c>
    </row>
    <row r="2681" spans="1:15">
      <c r="A2681" t="s">
        <v>42</v>
      </c>
      <c r="B2681" s="5" t="s">
        <v>140</v>
      </c>
      <c r="C2681" s="7" t="s">
        <v>52</v>
      </c>
      <c r="D2681" s="7">
        <v>123</v>
      </c>
      <c r="E2681" s="7">
        <v>-123</v>
      </c>
      <c r="F2681" s="7">
        <v>2008</v>
      </c>
      <c r="G2681" s="5" t="s">
        <v>140</v>
      </c>
      <c r="H2681" s="7" t="s">
        <v>52</v>
      </c>
      <c r="I2681" s="7">
        <v>18</v>
      </c>
      <c r="J2681" s="7">
        <v>-18</v>
      </c>
      <c r="K2681" s="7">
        <v>2008</v>
      </c>
      <c r="L2681">
        <f>VLOOKUP(B2681,NOME_BID!$A$8:$E$350,5,FALSE)</f>
        <v>26</v>
      </c>
      <c r="M2681">
        <v>17</v>
      </c>
      <c r="N2681" t="str">
        <f t="shared" si="82"/>
        <v>26-17</v>
      </c>
      <c r="O2681" t="str">
        <f t="shared" si="83"/>
        <v>17-26</v>
      </c>
    </row>
    <row r="2682" spans="1:15">
      <c r="A2682" t="s">
        <v>42</v>
      </c>
      <c r="B2682" s="5" t="s">
        <v>144</v>
      </c>
      <c r="C2682" s="7">
        <v>300</v>
      </c>
      <c r="D2682" s="7">
        <v>350</v>
      </c>
      <c r="E2682" s="7">
        <v>-50</v>
      </c>
      <c r="F2682" s="7">
        <v>2008</v>
      </c>
      <c r="G2682" s="5" t="s">
        <v>144</v>
      </c>
      <c r="H2682" s="7">
        <v>7</v>
      </c>
      <c r="I2682" s="7">
        <v>2</v>
      </c>
      <c r="J2682" s="7">
        <v>5</v>
      </c>
      <c r="K2682" s="7">
        <v>2008</v>
      </c>
      <c r="L2682">
        <f>VLOOKUP(B2682,NOME_BID!$A$8:$E$350,5,FALSE)</f>
        <v>22</v>
      </c>
      <c r="M2682">
        <v>17</v>
      </c>
      <c r="N2682" t="str">
        <f t="shared" si="82"/>
        <v>22-17</v>
      </c>
      <c r="O2682" t="str">
        <f t="shared" si="83"/>
        <v>17-22</v>
      </c>
    </row>
    <row r="2683" spans="1:15">
      <c r="A2683" t="s">
        <v>42</v>
      </c>
      <c r="B2683" s="5" t="s">
        <v>145</v>
      </c>
      <c r="C2683" s="6">
        <v>628204</v>
      </c>
      <c r="D2683" s="6">
        <v>2989331</v>
      </c>
      <c r="E2683" s="6">
        <v>-2361127</v>
      </c>
      <c r="F2683" s="7">
        <v>2008</v>
      </c>
      <c r="G2683" s="5" t="s">
        <v>145</v>
      </c>
      <c r="H2683" s="7">
        <v>175</v>
      </c>
      <c r="I2683" s="6">
        <v>7099</v>
      </c>
      <c r="J2683" s="6">
        <v>-6924</v>
      </c>
      <c r="K2683" s="7">
        <v>2008</v>
      </c>
      <c r="L2683">
        <f>VLOOKUP(B2683,NOME_BID!$A$8:$E$350,5,FALSE)</f>
        <v>25</v>
      </c>
      <c r="M2683">
        <v>17</v>
      </c>
      <c r="N2683" t="str">
        <f t="shared" si="82"/>
        <v>25-17</v>
      </c>
      <c r="O2683" t="str">
        <f t="shared" si="83"/>
        <v>17-25</v>
      </c>
    </row>
    <row r="2684" spans="1:15">
      <c r="A2684" t="s">
        <v>42</v>
      </c>
      <c r="B2684" s="5" t="s">
        <v>149</v>
      </c>
      <c r="C2684" s="7" t="s">
        <v>52</v>
      </c>
      <c r="D2684" s="6">
        <v>29209</v>
      </c>
      <c r="E2684" s="6">
        <v>-29209</v>
      </c>
      <c r="F2684" s="7">
        <v>2008</v>
      </c>
      <c r="G2684" s="5" t="s">
        <v>149</v>
      </c>
      <c r="H2684" s="7" t="s">
        <v>52</v>
      </c>
      <c r="I2684" s="7">
        <v>366</v>
      </c>
      <c r="J2684" s="7">
        <v>-366</v>
      </c>
      <c r="K2684" s="7">
        <v>2008</v>
      </c>
      <c r="L2684">
        <f>VLOOKUP(B2684,NOME_BID!$A$8:$E$350,5,FALSE)</f>
        <v>26</v>
      </c>
      <c r="M2684">
        <v>17</v>
      </c>
      <c r="N2684" t="str">
        <f t="shared" si="82"/>
        <v>26-17</v>
      </c>
      <c r="O2684" t="str">
        <f t="shared" si="83"/>
        <v>17-26</v>
      </c>
    </row>
    <row r="2685" spans="1:15">
      <c r="A2685" t="s">
        <v>42</v>
      </c>
      <c r="B2685" s="5" t="s">
        <v>150</v>
      </c>
      <c r="C2685" s="7" t="s">
        <v>52</v>
      </c>
      <c r="D2685" s="6">
        <v>218399</v>
      </c>
      <c r="E2685" s="6">
        <v>-218399</v>
      </c>
      <c r="F2685" s="7">
        <v>2008</v>
      </c>
      <c r="G2685" s="5" t="s">
        <v>150</v>
      </c>
      <c r="H2685" s="7" t="s">
        <v>52</v>
      </c>
      <c r="I2685" s="7">
        <v>448</v>
      </c>
      <c r="J2685" s="7">
        <v>-448</v>
      </c>
      <c r="K2685" s="7">
        <v>2008</v>
      </c>
      <c r="L2685">
        <f>VLOOKUP(B2685,NOME_BID!$A$8:$E$350,5,FALSE)</f>
        <v>26</v>
      </c>
      <c r="M2685">
        <v>17</v>
      </c>
      <c r="N2685" t="str">
        <f t="shared" si="82"/>
        <v>26-17</v>
      </c>
      <c r="O2685" t="str">
        <f t="shared" si="83"/>
        <v>17-26</v>
      </c>
    </row>
    <row r="2686" spans="1:15">
      <c r="A2686" t="s">
        <v>42</v>
      </c>
      <c r="B2686" s="5" t="s">
        <v>264</v>
      </c>
      <c r="C2686" s="6">
        <v>894734</v>
      </c>
      <c r="D2686" s="7" t="s">
        <v>52</v>
      </c>
      <c r="E2686" s="6">
        <v>894734</v>
      </c>
      <c r="F2686" s="7">
        <v>2008</v>
      </c>
      <c r="G2686" s="5" t="s">
        <v>264</v>
      </c>
      <c r="H2686" s="7">
        <v>733</v>
      </c>
      <c r="I2686" s="7" t="s">
        <v>52</v>
      </c>
      <c r="J2686" s="7">
        <v>733</v>
      </c>
      <c r="K2686" s="7">
        <v>2008</v>
      </c>
      <c r="L2686">
        <f>VLOOKUP(B2686,NOME_BID!$A$8:$E$350,5,FALSE)</f>
        <v>24</v>
      </c>
      <c r="M2686">
        <v>17</v>
      </c>
      <c r="N2686" t="str">
        <f t="shared" si="82"/>
        <v>24-17</v>
      </c>
      <c r="O2686" t="str">
        <f t="shared" si="83"/>
        <v>17-24</v>
      </c>
    </row>
    <row r="2687" spans="1:15">
      <c r="A2687" t="s">
        <v>42</v>
      </c>
      <c r="B2687" s="5" t="s">
        <v>151</v>
      </c>
      <c r="C2687" s="6">
        <v>387600</v>
      </c>
      <c r="D2687" s="7" t="s">
        <v>52</v>
      </c>
      <c r="E2687" s="6">
        <v>387600</v>
      </c>
      <c r="F2687" s="7">
        <v>2008</v>
      </c>
      <c r="G2687" s="5" t="s">
        <v>151</v>
      </c>
      <c r="H2687" s="7">
        <v>351</v>
      </c>
      <c r="I2687" s="7" t="s">
        <v>52</v>
      </c>
      <c r="J2687" s="7">
        <v>351</v>
      </c>
      <c r="K2687" s="7">
        <v>2008</v>
      </c>
      <c r="L2687">
        <f>VLOOKUP(B2687,NOME_BID!$A$8:$E$350,5,FALSE)</f>
        <v>22</v>
      </c>
      <c r="M2687">
        <v>17</v>
      </c>
      <c r="N2687" t="str">
        <f t="shared" si="82"/>
        <v>22-17</v>
      </c>
      <c r="O2687" t="str">
        <f t="shared" si="83"/>
        <v>17-22</v>
      </c>
    </row>
    <row r="2688" spans="1:15">
      <c r="A2688" t="s">
        <v>42</v>
      </c>
      <c r="B2688" s="5" t="s">
        <v>153</v>
      </c>
      <c r="C2688" s="6">
        <v>10419852</v>
      </c>
      <c r="D2688" s="6">
        <v>7340712</v>
      </c>
      <c r="E2688" s="6">
        <v>3079140</v>
      </c>
      <c r="F2688" s="7">
        <v>2008</v>
      </c>
      <c r="G2688" s="5" t="s">
        <v>153</v>
      </c>
      <c r="H2688" s="6">
        <v>3039</v>
      </c>
      <c r="I2688" s="6">
        <v>8103</v>
      </c>
      <c r="J2688" s="6">
        <v>-5064</v>
      </c>
      <c r="K2688" s="7">
        <v>2008</v>
      </c>
      <c r="L2688">
        <f>VLOOKUP(B2688,NOME_BID!$A$8:$E$350,5,FALSE)</f>
        <v>24</v>
      </c>
      <c r="M2688">
        <v>17</v>
      </c>
      <c r="N2688" t="str">
        <f t="shared" si="82"/>
        <v>24-17</v>
      </c>
      <c r="O2688" t="str">
        <f t="shared" si="83"/>
        <v>17-24</v>
      </c>
    </row>
    <row r="2689" spans="1:15">
      <c r="A2689" t="s">
        <v>42</v>
      </c>
      <c r="B2689" s="5" t="s">
        <v>290</v>
      </c>
      <c r="C2689" s="7">
        <v>625</v>
      </c>
      <c r="D2689" s="7" t="s">
        <v>52</v>
      </c>
      <c r="E2689" s="7">
        <v>625</v>
      </c>
      <c r="F2689" s="7">
        <v>2008</v>
      </c>
      <c r="G2689" s="5" t="s">
        <v>290</v>
      </c>
      <c r="H2689" s="7">
        <v>9</v>
      </c>
      <c r="I2689" s="7" t="s">
        <v>52</v>
      </c>
      <c r="J2689" s="7">
        <v>9</v>
      </c>
      <c r="K2689" s="7">
        <v>2008</v>
      </c>
      <c r="L2689">
        <f>VLOOKUP(B2689,NOME_BID!$A$8:$E$350,5,FALSE)</f>
        <v>24</v>
      </c>
      <c r="M2689">
        <v>17</v>
      </c>
      <c r="N2689" t="str">
        <f t="shared" si="82"/>
        <v>24-17</v>
      </c>
      <c r="O2689" t="str">
        <f t="shared" si="83"/>
        <v>17-24</v>
      </c>
    </row>
    <row r="2690" spans="1:15">
      <c r="A2690" t="s">
        <v>42</v>
      </c>
      <c r="B2690" s="5" t="s">
        <v>160</v>
      </c>
      <c r="C2690" s="7">
        <v>981</v>
      </c>
      <c r="D2690" s="6">
        <v>12799</v>
      </c>
      <c r="E2690" s="6">
        <v>-11818</v>
      </c>
      <c r="F2690" s="7">
        <v>2008</v>
      </c>
      <c r="G2690" s="5" t="s">
        <v>160</v>
      </c>
      <c r="H2690" s="7">
        <v>5</v>
      </c>
      <c r="I2690" s="7">
        <v>20</v>
      </c>
      <c r="J2690" s="7">
        <v>-15</v>
      </c>
      <c r="K2690" s="7">
        <v>2008</v>
      </c>
      <c r="L2690">
        <f>VLOOKUP(B2690,NOME_BID!$A$8:$E$350,5,FALSE)</f>
        <v>23</v>
      </c>
      <c r="M2690">
        <v>17</v>
      </c>
      <c r="N2690" t="str">
        <f t="shared" si="82"/>
        <v>23-17</v>
      </c>
      <c r="O2690" t="str">
        <f t="shared" si="83"/>
        <v>17-23</v>
      </c>
    </row>
    <row r="2691" spans="1:15">
      <c r="A2691" t="s">
        <v>42</v>
      </c>
      <c r="B2691" s="5" t="s">
        <v>267</v>
      </c>
      <c r="C2691" s="7" t="s">
        <v>52</v>
      </c>
      <c r="D2691" s="7">
        <v>34</v>
      </c>
      <c r="E2691" s="7">
        <v>-34</v>
      </c>
      <c r="F2691" s="7">
        <v>2008</v>
      </c>
      <c r="G2691" s="5" t="s">
        <v>267</v>
      </c>
      <c r="H2691" s="7" t="s">
        <v>52</v>
      </c>
      <c r="I2691" s="7">
        <v>0</v>
      </c>
      <c r="J2691" s="7">
        <v>0</v>
      </c>
      <c r="K2691" s="7">
        <v>2008</v>
      </c>
      <c r="L2691">
        <f>VLOOKUP(B2691,NOME_BID!$A$8:$E$350,5,FALSE)</f>
        <v>25</v>
      </c>
      <c r="M2691">
        <v>17</v>
      </c>
      <c r="N2691" t="str">
        <f t="shared" si="82"/>
        <v>25-17</v>
      </c>
      <c r="O2691" t="str">
        <f t="shared" si="83"/>
        <v>17-25</v>
      </c>
    </row>
    <row r="2692" spans="1:15">
      <c r="A2692" t="s">
        <v>42</v>
      </c>
      <c r="B2692" s="5" t="s">
        <v>164</v>
      </c>
      <c r="C2692" s="7" t="s">
        <v>52</v>
      </c>
      <c r="D2692" s="7">
        <v>200</v>
      </c>
      <c r="E2692" s="7">
        <v>-200</v>
      </c>
      <c r="F2692" s="7">
        <v>2008</v>
      </c>
      <c r="G2692" s="5" t="s">
        <v>164</v>
      </c>
      <c r="H2692" s="7" t="s">
        <v>52</v>
      </c>
      <c r="I2692" s="7">
        <v>1</v>
      </c>
      <c r="J2692" s="7">
        <v>-1</v>
      </c>
      <c r="K2692" s="7">
        <v>2008</v>
      </c>
      <c r="L2692">
        <f>VLOOKUP(B2692,NOME_BID!$A$8:$E$350,5,FALSE)</f>
        <v>23</v>
      </c>
      <c r="M2692">
        <v>17</v>
      </c>
      <c r="N2692" t="str">
        <f t="shared" ref="N2692:N2755" si="84">CONCATENATE(L2692,"-",M2692)</f>
        <v>23-17</v>
      </c>
      <c r="O2692" t="str">
        <f t="shared" ref="O2692:O2755" si="85">CONCATENATE(M2692,"-",L2692)</f>
        <v>17-23</v>
      </c>
    </row>
    <row r="2693" spans="1:15">
      <c r="A2693" t="s">
        <v>42</v>
      </c>
      <c r="B2693" s="5" t="s">
        <v>166</v>
      </c>
      <c r="C2693" s="6">
        <v>45877</v>
      </c>
      <c r="D2693" s="6">
        <v>55035</v>
      </c>
      <c r="E2693" s="6">
        <v>-9158</v>
      </c>
      <c r="F2693" s="7">
        <v>2008</v>
      </c>
      <c r="G2693" s="5" t="s">
        <v>166</v>
      </c>
      <c r="H2693" s="7">
        <v>58</v>
      </c>
      <c r="I2693" s="7">
        <v>156</v>
      </c>
      <c r="J2693" s="7">
        <v>-98</v>
      </c>
      <c r="K2693" s="7">
        <v>2008</v>
      </c>
      <c r="L2693">
        <f>VLOOKUP(B2693,NOME_BID!$A$8:$E$350,5,FALSE)</f>
        <v>26</v>
      </c>
      <c r="M2693">
        <v>17</v>
      </c>
      <c r="N2693" t="str">
        <f t="shared" si="84"/>
        <v>26-17</v>
      </c>
      <c r="O2693" t="str">
        <f t="shared" si="85"/>
        <v>17-26</v>
      </c>
    </row>
    <row r="2694" spans="1:15">
      <c r="A2694" t="s">
        <v>42</v>
      </c>
      <c r="B2694" s="5" t="s">
        <v>268</v>
      </c>
      <c r="C2694" s="6">
        <v>19570</v>
      </c>
      <c r="D2694" s="7" t="s">
        <v>52</v>
      </c>
      <c r="E2694" s="6">
        <v>19570</v>
      </c>
      <c r="F2694" s="7">
        <v>2008</v>
      </c>
      <c r="G2694" s="5" t="s">
        <v>268</v>
      </c>
      <c r="H2694" s="7">
        <v>13</v>
      </c>
      <c r="I2694" s="7" t="s">
        <v>52</v>
      </c>
      <c r="J2694" s="7">
        <v>13</v>
      </c>
      <c r="K2694" s="7">
        <v>2008</v>
      </c>
      <c r="L2694">
        <f>VLOOKUP(B2694,NOME_BID!$A$8:$E$350,5,FALSE)</f>
        <v>25</v>
      </c>
      <c r="M2694">
        <v>17</v>
      </c>
      <c r="N2694" t="str">
        <f t="shared" si="84"/>
        <v>25-17</v>
      </c>
      <c r="O2694" t="str">
        <f t="shared" si="85"/>
        <v>17-25</v>
      </c>
    </row>
    <row r="2695" spans="1:15">
      <c r="A2695" t="s">
        <v>42</v>
      </c>
      <c r="B2695" s="5" t="s">
        <v>167</v>
      </c>
      <c r="C2695" s="6">
        <v>2878934</v>
      </c>
      <c r="D2695" s="6">
        <v>2316237</v>
      </c>
      <c r="E2695" s="6">
        <v>562697</v>
      </c>
      <c r="F2695" s="7">
        <v>2008</v>
      </c>
      <c r="G2695" s="5" t="s">
        <v>167</v>
      </c>
      <c r="H2695" s="6">
        <v>2143</v>
      </c>
      <c r="I2695" s="6">
        <v>14979</v>
      </c>
      <c r="J2695" s="6">
        <v>-12836</v>
      </c>
      <c r="K2695" s="7">
        <v>2008</v>
      </c>
      <c r="L2695">
        <f>VLOOKUP(B2695,NOME_BID!$A$8:$E$350,5,FALSE)</f>
        <v>25</v>
      </c>
      <c r="M2695">
        <v>17</v>
      </c>
      <c r="N2695" t="str">
        <f t="shared" si="84"/>
        <v>25-17</v>
      </c>
      <c r="O2695" t="str">
        <f t="shared" si="85"/>
        <v>17-25</v>
      </c>
    </row>
    <row r="2696" spans="1:15">
      <c r="A2696" t="s">
        <v>42</v>
      </c>
      <c r="B2696" s="5" t="s">
        <v>168</v>
      </c>
      <c r="C2696" s="7" t="s">
        <v>52</v>
      </c>
      <c r="D2696" s="6">
        <v>7758</v>
      </c>
      <c r="E2696" s="6">
        <v>-7758</v>
      </c>
      <c r="F2696" s="7">
        <v>2008</v>
      </c>
      <c r="G2696" s="5" t="s">
        <v>168</v>
      </c>
      <c r="H2696" s="7" t="s">
        <v>52</v>
      </c>
      <c r="I2696" s="7">
        <v>11</v>
      </c>
      <c r="J2696" s="7">
        <v>-11</v>
      </c>
      <c r="K2696" s="7">
        <v>2008</v>
      </c>
      <c r="L2696">
        <f>VLOOKUP(B2696,NOME_BID!$A$8:$E$350,5,FALSE)</f>
        <v>26</v>
      </c>
      <c r="M2696">
        <v>17</v>
      </c>
      <c r="N2696" t="str">
        <f t="shared" si="84"/>
        <v>26-17</v>
      </c>
      <c r="O2696" t="str">
        <f t="shared" si="85"/>
        <v>17-26</v>
      </c>
    </row>
    <row r="2697" spans="1:15">
      <c r="A2697" t="s">
        <v>42</v>
      </c>
      <c r="B2697" s="5" t="s">
        <v>169</v>
      </c>
      <c r="C2697" s="6">
        <v>24356656</v>
      </c>
      <c r="D2697" s="6">
        <v>66936296</v>
      </c>
      <c r="E2697" s="6">
        <v>-42579640</v>
      </c>
      <c r="F2697" s="7">
        <v>2008</v>
      </c>
      <c r="G2697" s="5" t="s">
        <v>169</v>
      </c>
      <c r="H2697" s="6">
        <v>39858</v>
      </c>
      <c r="I2697" s="6">
        <v>23920</v>
      </c>
      <c r="J2697" s="6">
        <v>15938</v>
      </c>
      <c r="K2697" s="7">
        <v>2008</v>
      </c>
      <c r="L2697">
        <f>VLOOKUP(B2697,NOME_BID!$A$8:$E$350,5,FALSE)</f>
        <v>26</v>
      </c>
      <c r="M2697">
        <v>17</v>
      </c>
      <c r="N2697" t="str">
        <f t="shared" si="84"/>
        <v>26-17</v>
      </c>
      <c r="O2697" t="str">
        <f t="shared" si="85"/>
        <v>17-26</v>
      </c>
    </row>
    <row r="2698" spans="1:15">
      <c r="A2698" t="s">
        <v>42</v>
      </c>
      <c r="B2698" s="5" t="s">
        <v>170</v>
      </c>
      <c r="C2698" s="6">
        <v>21290</v>
      </c>
      <c r="D2698" s="6">
        <v>304384</v>
      </c>
      <c r="E2698" s="6">
        <v>-283094</v>
      </c>
      <c r="F2698" s="7">
        <v>2008</v>
      </c>
      <c r="G2698" s="5" t="s">
        <v>170</v>
      </c>
      <c r="H2698" s="7">
        <v>84</v>
      </c>
      <c r="I2698" s="6">
        <v>1282</v>
      </c>
      <c r="J2698" s="6">
        <v>-1198</v>
      </c>
      <c r="K2698" s="7">
        <v>2008</v>
      </c>
      <c r="L2698">
        <f>VLOOKUP(B2698,NOME_BID!$A$8:$E$350,5,FALSE)</f>
        <v>25</v>
      </c>
      <c r="M2698">
        <v>17</v>
      </c>
      <c r="N2698" t="str">
        <f t="shared" si="84"/>
        <v>25-17</v>
      </c>
      <c r="O2698" t="str">
        <f t="shared" si="85"/>
        <v>17-25</v>
      </c>
    </row>
    <row r="2699" spans="1:15">
      <c r="A2699" t="s">
        <v>42</v>
      </c>
      <c r="B2699" s="5" t="s">
        <v>172</v>
      </c>
      <c r="C2699" s="6">
        <v>3606965</v>
      </c>
      <c r="D2699" s="6">
        <v>3735218</v>
      </c>
      <c r="E2699" s="6">
        <v>-128253</v>
      </c>
      <c r="F2699" s="7">
        <v>2008</v>
      </c>
      <c r="G2699" s="5" t="s">
        <v>172</v>
      </c>
      <c r="H2699" s="6">
        <v>4740</v>
      </c>
      <c r="I2699" s="6">
        <v>7692</v>
      </c>
      <c r="J2699" s="6">
        <v>-2952</v>
      </c>
      <c r="K2699" s="7">
        <v>2008</v>
      </c>
      <c r="L2699">
        <f>VLOOKUP(B2699,NOME_BID!$A$8:$E$350,5,FALSE)</f>
        <v>24</v>
      </c>
      <c r="M2699">
        <v>17</v>
      </c>
      <c r="N2699" t="str">
        <f t="shared" si="84"/>
        <v>24-17</v>
      </c>
      <c r="O2699" t="str">
        <f t="shared" si="85"/>
        <v>17-24</v>
      </c>
    </row>
    <row r="2700" spans="1:15">
      <c r="A2700" t="s">
        <v>42</v>
      </c>
      <c r="B2700" s="5" t="s">
        <v>45</v>
      </c>
      <c r="C2700" s="7">
        <v>1</v>
      </c>
      <c r="D2700" s="6">
        <v>1747110</v>
      </c>
      <c r="E2700" s="6">
        <v>-1747109</v>
      </c>
      <c r="F2700" s="7">
        <v>2008</v>
      </c>
      <c r="G2700" s="5" t="s">
        <v>45</v>
      </c>
      <c r="H2700" s="7">
        <v>0</v>
      </c>
      <c r="I2700" s="6">
        <v>2852</v>
      </c>
      <c r="J2700" s="6">
        <v>-2852</v>
      </c>
      <c r="K2700" s="7">
        <v>2008</v>
      </c>
      <c r="L2700">
        <f>VLOOKUP(B2700,NOME_BID!$A$8:$E$350,5,FALSE)</f>
        <v>15</v>
      </c>
      <c r="M2700">
        <v>17</v>
      </c>
      <c r="N2700" t="str">
        <f t="shared" si="84"/>
        <v>15-17</v>
      </c>
      <c r="O2700" t="str">
        <f t="shared" si="85"/>
        <v>17-15</v>
      </c>
    </row>
    <row r="2701" spans="1:15">
      <c r="A2701" t="s">
        <v>42</v>
      </c>
      <c r="B2701" s="5" t="s">
        <v>174</v>
      </c>
      <c r="C2701" s="6">
        <v>1546880</v>
      </c>
      <c r="D2701" s="6">
        <v>5626</v>
      </c>
      <c r="E2701" s="6">
        <v>1541254</v>
      </c>
      <c r="F2701" s="7">
        <v>2008</v>
      </c>
      <c r="G2701" s="5" t="s">
        <v>174</v>
      </c>
      <c r="H2701" s="6">
        <v>1851</v>
      </c>
      <c r="I2701" s="7">
        <v>83</v>
      </c>
      <c r="J2701" s="6">
        <v>1768</v>
      </c>
      <c r="K2701" s="7">
        <v>2008</v>
      </c>
      <c r="L2701">
        <f>VLOOKUP(B2701,NOME_BID!$A$8:$E$350,5,FALSE)</f>
        <v>26</v>
      </c>
      <c r="M2701">
        <v>17</v>
      </c>
      <c r="N2701" t="str">
        <f t="shared" si="84"/>
        <v>26-17</v>
      </c>
      <c r="O2701" t="str">
        <f t="shared" si="85"/>
        <v>17-26</v>
      </c>
    </row>
    <row r="2702" spans="1:15">
      <c r="A2702" t="s">
        <v>42</v>
      </c>
      <c r="B2702" s="5" t="s">
        <v>175</v>
      </c>
      <c r="C2702" s="6">
        <v>5006590</v>
      </c>
      <c r="D2702" s="7">
        <v>65</v>
      </c>
      <c r="E2702" s="6">
        <v>5006525</v>
      </c>
      <c r="F2702" s="7">
        <v>2008</v>
      </c>
      <c r="G2702" s="5" t="s">
        <v>175</v>
      </c>
      <c r="H2702" s="6">
        <v>16518</v>
      </c>
      <c r="I2702" s="7">
        <v>4</v>
      </c>
      <c r="J2702" s="6">
        <v>16514</v>
      </c>
      <c r="K2702" s="7">
        <v>2008</v>
      </c>
      <c r="L2702">
        <f>VLOOKUP(B2702,NOME_BID!$A$8:$E$350,5,FALSE)</f>
        <v>26</v>
      </c>
      <c r="M2702">
        <v>17</v>
      </c>
      <c r="N2702" t="str">
        <f t="shared" si="84"/>
        <v>26-17</v>
      </c>
      <c r="O2702" t="str">
        <f t="shared" si="85"/>
        <v>17-26</v>
      </c>
    </row>
    <row r="2703" spans="1:15">
      <c r="A2703" t="s">
        <v>42</v>
      </c>
      <c r="B2703" s="5" t="s">
        <v>240</v>
      </c>
      <c r="C2703" s="7">
        <v>341</v>
      </c>
      <c r="D2703" s="6">
        <v>596796</v>
      </c>
      <c r="E2703" s="6">
        <v>-596455</v>
      </c>
      <c r="F2703" s="7">
        <v>2008</v>
      </c>
      <c r="G2703" s="5" t="s">
        <v>240</v>
      </c>
      <c r="H2703" s="7">
        <v>4</v>
      </c>
      <c r="I2703" s="6">
        <v>3041</v>
      </c>
      <c r="J2703" s="6">
        <v>-3037</v>
      </c>
      <c r="K2703" s="7">
        <v>2008</v>
      </c>
      <c r="L2703">
        <f>VLOOKUP(B2703,NOME_BID!$A$8:$E$350,5,FALSE)</f>
        <v>24</v>
      </c>
      <c r="M2703">
        <v>17</v>
      </c>
      <c r="N2703" t="str">
        <f t="shared" si="84"/>
        <v>24-17</v>
      </c>
      <c r="O2703" t="str">
        <f t="shared" si="85"/>
        <v>17-24</v>
      </c>
    </row>
    <row r="2704" spans="1:15">
      <c r="A2704" t="s">
        <v>42</v>
      </c>
      <c r="B2704" s="5" t="s">
        <v>176</v>
      </c>
      <c r="C2704" s="6">
        <v>49018</v>
      </c>
      <c r="D2704" s="7">
        <v>20</v>
      </c>
      <c r="E2704" s="6">
        <v>48998</v>
      </c>
      <c r="F2704" s="7">
        <v>2008</v>
      </c>
      <c r="G2704" s="5" t="s">
        <v>176</v>
      </c>
      <c r="H2704" s="7">
        <v>14</v>
      </c>
      <c r="I2704" s="7">
        <v>0</v>
      </c>
      <c r="J2704" s="7">
        <v>14</v>
      </c>
      <c r="K2704" s="7">
        <v>2008</v>
      </c>
      <c r="L2704">
        <f>VLOOKUP(B2704,NOME_BID!$A$8:$E$350,5,FALSE)</f>
        <v>26</v>
      </c>
      <c r="M2704">
        <v>17</v>
      </c>
      <c r="N2704" t="str">
        <f t="shared" si="84"/>
        <v>26-17</v>
      </c>
      <c r="O2704" t="str">
        <f t="shared" si="85"/>
        <v>17-26</v>
      </c>
    </row>
    <row r="2705" spans="1:15">
      <c r="A2705" t="s">
        <v>42</v>
      </c>
      <c r="B2705" s="5" t="s">
        <v>177</v>
      </c>
      <c r="C2705" s="6">
        <v>103143667</v>
      </c>
      <c r="D2705" s="6">
        <v>18730821</v>
      </c>
      <c r="E2705" s="6">
        <v>84412846</v>
      </c>
      <c r="F2705" s="7">
        <v>2008</v>
      </c>
      <c r="G2705" s="5" t="s">
        <v>177</v>
      </c>
      <c r="H2705" s="6">
        <v>112799</v>
      </c>
      <c r="I2705" s="6">
        <v>50115</v>
      </c>
      <c r="J2705" s="6">
        <v>62684</v>
      </c>
      <c r="K2705" s="7">
        <v>2008</v>
      </c>
      <c r="L2705">
        <f>VLOOKUP(B2705,NOME_BID!$A$8:$E$350,5,FALSE)</f>
        <v>26</v>
      </c>
      <c r="M2705">
        <v>17</v>
      </c>
      <c r="N2705" t="str">
        <f t="shared" si="84"/>
        <v>26-17</v>
      </c>
      <c r="O2705" t="str">
        <f t="shared" si="85"/>
        <v>17-26</v>
      </c>
    </row>
    <row r="2706" spans="1:15">
      <c r="A2706" t="s">
        <v>42</v>
      </c>
      <c r="B2706" s="5" t="s">
        <v>179</v>
      </c>
      <c r="C2706" s="7">
        <v>616</v>
      </c>
      <c r="D2706" s="6">
        <v>81267</v>
      </c>
      <c r="E2706" s="6">
        <v>-80651</v>
      </c>
      <c r="F2706" s="7">
        <v>2008</v>
      </c>
      <c r="G2706" s="5" t="s">
        <v>179</v>
      </c>
      <c r="H2706" s="7">
        <v>8</v>
      </c>
      <c r="I2706" s="7">
        <v>153</v>
      </c>
      <c r="J2706" s="7">
        <v>-145</v>
      </c>
      <c r="K2706" s="7">
        <v>2008</v>
      </c>
      <c r="L2706">
        <f>VLOOKUP(B2706,NOME_BID!$A$8:$E$350,5,FALSE)</f>
        <v>26</v>
      </c>
      <c r="M2706">
        <v>17</v>
      </c>
      <c r="N2706" t="str">
        <f t="shared" si="84"/>
        <v>26-17</v>
      </c>
      <c r="O2706" t="str">
        <f t="shared" si="85"/>
        <v>17-26</v>
      </c>
    </row>
    <row r="2707" spans="1:15">
      <c r="A2707" t="s">
        <v>42</v>
      </c>
      <c r="B2707" s="5" t="s">
        <v>180</v>
      </c>
      <c r="C2707" s="6">
        <v>354840</v>
      </c>
      <c r="D2707" s="6">
        <v>199365</v>
      </c>
      <c r="E2707" s="6">
        <v>155475</v>
      </c>
      <c r="F2707" s="7">
        <v>2008</v>
      </c>
      <c r="G2707" s="5" t="s">
        <v>180</v>
      </c>
      <c r="H2707" s="7">
        <v>122</v>
      </c>
      <c r="I2707" s="7">
        <v>360</v>
      </c>
      <c r="J2707" s="7">
        <v>-238</v>
      </c>
      <c r="K2707" s="7">
        <v>2008</v>
      </c>
      <c r="L2707">
        <f>VLOOKUP(B2707,NOME_BID!$A$8:$E$350,5,FALSE)</f>
        <v>22</v>
      </c>
      <c r="M2707">
        <v>17</v>
      </c>
      <c r="N2707" t="str">
        <f t="shared" si="84"/>
        <v>22-17</v>
      </c>
      <c r="O2707" t="str">
        <f t="shared" si="85"/>
        <v>17-22</v>
      </c>
    </row>
    <row r="2708" spans="1:15">
      <c r="A2708" t="s">
        <v>42</v>
      </c>
      <c r="B2708" s="5" t="s">
        <v>182</v>
      </c>
      <c r="C2708" s="6">
        <v>2213290</v>
      </c>
      <c r="D2708" s="6">
        <v>51953113</v>
      </c>
      <c r="E2708" s="6">
        <v>-49739823</v>
      </c>
      <c r="F2708" s="7">
        <v>2008</v>
      </c>
      <c r="G2708" s="5" t="s">
        <v>182</v>
      </c>
      <c r="H2708" s="6">
        <v>1492</v>
      </c>
      <c r="I2708" s="6">
        <v>17157</v>
      </c>
      <c r="J2708" s="6">
        <v>-15665</v>
      </c>
      <c r="K2708" s="7">
        <v>2008</v>
      </c>
      <c r="L2708">
        <f>VLOOKUP(B2708,NOME_BID!$A$8:$E$350,5,FALSE)</f>
        <v>24</v>
      </c>
      <c r="M2708">
        <v>17</v>
      </c>
      <c r="N2708" t="str">
        <f t="shared" si="84"/>
        <v>24-17</v>
      </c>
      <c r="O2708" t="str">
        <f t="shared" si="85"/>
        <v>17-24</v>
      </c>
    </row>
    <row r="2709" spans="1:15">
      <c r="A2709" t="s">
        <v>42</v>
      </c>
      <c r="B2709" s="5" t="s">
        <v>271</v>
      </c>
      <c r="C2709" s="6">
        <v>17664</v>
      </c>
      <c r="D2709" s="7">
        <v>163</v>
      </c>
      <c r="E2709" s="6">
        <v>17501</v>
      </c>
      <c r="F2709" s="7">
        <v>2008</v>
      </c>
      <c r="G2709" s="5" t="s">
        <v>271</v>
      </c>
      <c r="H2709" s="7">
        <v>41</v>
      </c>
      <c r="I2709" s="7">
        <v>12</v>
      </c>
      <c r="J2709" s="7">
        <v>29</v>
      </c>
      <c r="K2709" s="7">
        <v>2008</v>
      </c>
      <c r="L2709">
        <f>VLOOKUP(B2709,NOME_BID!$A$8:$E$350,5,FALSE)</f>
        <v>22</v>
      </c>
      <c r="M2709">
        <v>17</v>
      </c>
      <c r="N2709" t="str">
        <f t="shared" si="84"/>
        <v>22-17</v>
      </c>
      <c r="O2709" t="str">
        <f t="shared" si="85"/>
        <v>17-22</v>
      </c>
    </row>
    <row r="2710" spans="1:15">
      <c r="A2710" t="s">
        <v>42</v>
      </c>
      <c r="B2710" s="5" t="s">
        <v>183</v>
      </c>
      <c r="C2710" s="7" t="s">
        <v>52</v>
      </c>
      <c r="D2710" s="6">
        <v>5919</v>
      </c>
      <c r="E2710" s="6">
        <v>-5919</v>
      </c>
      <c r="F2710" s="7">
        <v>2008</v>
      </c>
      <c r="G2710" s="5" t="s">
        <v>183</v>
      </c>
      <c r="H2710" s="7" t="s">
        <v>52</v>
      </c>
      <c r="I2710" s="7">
        <v>20</v>
      </c>
      <c r="J2710" s="7">
        <v>-20</v>
      </c>
      <c r="K2710" s="7">
        <v>2008</v>
      </c>
      <c r="L2710">
        <f>VLOOKUP(B2710,NOME_BID!$A$8:$E$350,5,FALSE)</f>
        <v>26</v>
      </c>
      <c r="M2710">
        <v>17</v>
      </c>
      <c r="N2710" t="str">
        <f t="shared" si="84"/>
        <v>26-17</v>
      </c>
      <c r="O2710" t="str">
        <f t="shared" si="85"/>
        <v>17-26</v>
      </c>
    </row>
    <row r="2711" spans="1:15">
      <c r="A2711" t="s">
        <v>42</v>
      </c>
      <c r="B2711" s="5" t="s">
        <v>184</v>
      </c>
      <c r="C2711" s="6">
        <v>26192</v>
      </c>
      <c r="D2711" s="6">
        <v>9000</v>
      </c>
      <c r="E2711" s="6">
        <v>17192</v>
      </c>
      <c r="F2711" s="7">
        <v>2008</v>
      </c>
      <c r="G2711" s="5" t="s">
        <v>184</v>
      </c>
      <c r="H2711" s="7">
        <v>87</v>
      </c>
      <c r="I2711" s="7">
        <v>21</v>
      </c>
      <c r="J2711" s="7">
        <v>66</v>
      </c>
      <c r="K2711" s="7">
        <v>2008</v>
      </c>
      <c r="L2711">
        <f>VLOOKUP(B2711,NOME_BID!$A$8:$E$350,5,FALSE)</f>
        <v>25</v>
      </c>
      <c r="M2711">
        <v>17</v>
      </c>
      <c r="N2711" t="str">
        <f t="shared" si="84"/>
        <v>25-17</v>
      </c>
      <c r="O2711" t="str">
        <f t="shared" si="85"/>
        <v>17-25</v>
      </c>
    </row>
    <row r="2712" spans="1:15">
      <c r="A2712" t="s">
        <v>42</v>
      </c>
      <c r="B2712" s="5" t="s">
        <v>188</v>
      </c>
      <c r="C2712" s="6">
        <v>4746219</v>
      </c>
      <c r="D2712" s="6">
        <v>267733</v>
      </c>
      <c r="E2712" s="6">
        <v>4478486</v>
      </c>
      <c r="F2712" s="7">
        <v>2008</v>
      </c>
      <c r="G2712" s="5" t="s">
        <v>188</v>
      </c>
      <c r="H2712" s="6">
        <v>3228</v>
      </c>
      <c r="I2712" s="7">
        <v>389</v>
      </c>
      <c r="J2712" s="6">
        <v>2839</v>
      </c>
      <c r="K2712" s="7">
        <v>2008</v>
      </c>
      <c r="L2712">
        <f>VLOOKUP(B2712,NOME_BID!$A$8:$E$350,5,FALSE)</f>
        <v>24</v>
      </c>
      <c r="M2712">
        <v>17</v>
      </c>
      <c r="N2712" t="str">
        <f t="shared" si="84"/>
        <v>24-17</v>
      </c>
      <c r="O2712" t="str">
        <f t="shared" si="85"/>
        <v>17-24</v>
      </c>
    </row>
    <row r="2713" spans="1:15">
      <c r="A2713" t="s">
        <v>42</v>
      </c>
      <c r="B2713" s="5" t="s">
        <v>189</v>
      </c>
      <c r="C2713" s="6">
        <v>6048030</v>
      </c>
      <c r="D2713" s="6">
        <v>770325</v>
      </c>
      <c r="E2713" s="6">
        <v>5277705</v>
      </c>
      <c r="F2713" s="7">
        <v>2008</v>
      </c>
      <c r="G2713" s="5" t="s">
        <v>189</v>
      </c>
      <c r="H2713" s="6">
        <v>4181</v>
      </c>
      <c r="I2713" s="6">
        <v>1110</v>
      </c>
      <c r="J2713" s="6">
        <v>3071</v>
      </c>
      <c r="K2713" s="7">
        <v>2008</v>
      </c>
      <c r="L2713">
        <f>VLOOKUP(B2713,NOME_BID!$A$8:$E$350,5,FALSE)</f>
        <v>24</v>
      </c>
      <c r="M2713">
        <v>17</v>
      </c>
      <c r="N2713" t="str">
        <f t="shared" si="84"/>
        <v>24-17</v>
      </c>
      <c r="O2713" t="str">
        <f t="shared" si="85"/>
        <v>17-24</v>
      </c>
    </row>
    <row r="2714" spans="1:15">
      <c r="A2714" t="s">
        <v>42</v>
      </c>
      <c r="B2714" s="5" t="s">
        <v>193</v>
      </c>
      <c r="C2714" s="6">
        <v>28418714</v>
      </c>
      <c r="D2714" s="6">
        <v>21700154</v>
      </c>
      <c r="E2714" s="6">
        <v>6718560</v>
      </c>
      <c r="F2714" s="7">
        <v>2008</v>
      </c>
      <c r="G2714" s="5" t="s">
        <v>193</v>
      </c>
      <c r="H2714" s="6">
        <v>5467</v>
      </c>
      <c r="I2714" s="6">
        <v>4342</v>
      </c>
      <c r="J2714" s="6">
        <v>1125</v>
      </c>
      <c r="K2714" s="7">
        <v>2008</v>
      </c>
      <c r="L2714">
        <f>VLOOKUP(B2714,NOME_BID!$A$8:$E$350,5,FALSE)</f>
        <v>25</v>
      </c>
      <c r="M2714">
        <v>17</v>
      </c>
      <c r="N2714" t="str">
        <f t="shared" si="84"/>
        <v>25-17</v>
      </c>
      <c r="O2714" t="str">
        <f t="shared" si="85"/>
        <v>17-25</v>
      </c>
    </row>
    <row r="2715" spans="1:15">
      <c r="A2715" t="s">
        <v>42</v>
      </c>
      <c r="B2715" s="5" t="s">
        <v>195</v>
      </c>
      <c r="C2715" s="7" t="s">
        <v>52</v>
      </c>
      <c r="D2715" s="6">
        <v>134657</v>
      </c>
      <c r="E2715" s="6">
        <v>-134657</v>
      </c>
      <c r="F2715" s="7">
        <v>2008</v>
      </c>
      <c r="G2715" s="5" t="s">
        <v>195</v>
      </c>
      <c r="H2715" s="7" t="s">
        <v>52</v>
      </c>
      <c r="I2715" s="7">
        <v>427</v>
      </c>
      <c r="J2715" s="7">
        <v>-427</v>
      </c>
      <c r="K2715" s="7">
        <v>2008</v>
      </c>
      <c r="L2715">
        <f>VLOOKUP(B2715,NOME_BID!$A$8:$E$350,5,FALSE)</f>
        <v>25</v>
      </c>
      <c r="M2715">
        <v>17</v>
      </c>
      <c r="N2715" t="str">
        <f t="shared" si="84"/>
        <v>25-17</v>
      </c>
      <c r="O2715" t="str">
        <f t="shared" si="85"/>
        <v>17-25</v>
      </c>
    </row>
    <row r="2716" spans="1:15">
      <c r="A2716" t="s">
        <v>42</v>
      </c>
      <c r="B2716" s="5" t="s">
        <v>196</v>
      </c>
      <c r="C2716" s="6">
        <v>2238035</v>
      </c>
      <c r="D2716" s="6">
        <v>73899</v>
      </c>
      <c r="E2716" s="6">
        <v>2164136</v>
      </c>
      <c r="F2716" s="7">
        <v>2008</v>
      </c>
      <c r="G2716" s="5" t="s">
        <v>196</v>
      </c>
      <c r="H2716" s="6">
        <v>1951</v>
      </c>
      <c r="I2716" s="7">
        <v>159</v>
      </c>
      <c r="J2716" s="6">
        <v>1792</v>
      </c>
      <c r="K2716" s="7">
        <v>2008</v>
      </c>
      <c r="L2716">
        <f>VLOOKUP(B2716,NOME_BID!$A$8:$E$350,5,FALSE)</f>
        <v>24</v>
      </c>
      <c r="M2716">
        <v>17</v>
      </c>
      <c r="N2716" t="str">
        <f t="shared" si="84"/>
        <v>24-17</v>
      </c>
      <c r="O2716" t="str">
        <f t="shared" si="85"/>
        <v>17-24</v>
      </c>
    </row>
    <row r="2717" spans="1:15">
      <c r="A2717" t="s">
        <v>42</v>
      </c>
      <c r="B2717" s="5" t="s">
        <v>197</v>
      </c>
      <c r="C2717" s="7" t="s">
        <v>52</v>
      </c>
      <c r="D2717" s="6">
        <v>223464</v>
      </c>
      <c r="E2717" s="6">
        <v>-223464</v>
      </c>
      <c r="F2717" s="7">
        <v>2008</v>
      </c>
      <c r="G2717" s="5" t="s">
        <v>197</v>
      </c>
      <c r="H2717" s="7" t="s">
        <v>52</v>
      </c>
      <c r="I2717" s="6">
        <v>1849</v>
      </c>
      <c r="J2717" s="6">
        <v>-1849</v>
      </c>
      <c r="K2717" s="7">
        <v>2008</v>
      </c>
      <c r="L2717">
        <f>VLOOKUP(B2717,NOME_BID!$A$8:$E$350,5,FALSE)</f>
        <v>22</v>
      </c>
      <c r="M2717">
        <v>17</v>
      </c>
      <c r="N2717" t="str">
        <f t="shared" si="84"/>
        <v>22-17</v>
      </c>
      <c r="O2717" t="str">
        <f t="shared" si="85"/>
        <v>17-22</v>
      </c>
    </row>
    <row r="2718" spans="1:15">
      <c r="A2718" t="s">
        <v>42</v>
      </c>
      <c r="B2718" s="5" t="s">
        <v>199</v>
      </c>
      <c r="C2718" s="7">
        <v>20</v>
      </c>
      <c r="D2718" s="6">
        <v>11159229</v>
      </c>
      <c r="E2718" s="6">
        <v>-11159209</v>
      </c>
      <c r="F2718" s="7">
        <v>2008</v>
      </c>
      <c r="G2718" s="5" t="s">
        <v>199</v>
      </c>
      <c r="H2718" s="7">
        <v>3</v>
      </c>
      <c r="I2718" s="6">
        <v>4252</v>
      </c>
      <c r="J2718" s="6">
        <v>-4249</v>
      </c>
      <c r="K2718" s="7">
        <v>2008</v>
      </c>
      <c r="L2718">
        <f>VLOOKUP(B2718,NOME_BID!$A$8:$E$350,5,FALSE)</f>
        <v>26</v>
      </c>
      <c r="M2718">
        <v>17</v>
      </c>
      <c r="N2718" t="str">
        <f t="shared" si="84"/>
        <v>26-17</v>
      </c>
      <c r="O2718" t="str">
        <f t="shared" si="85"/>
        <v>17-26</v>
      </c>
    </row>
    <row r="2719" spans="1:15">
      <c r="A2719" t="s">
        <v>42</v>
      </c>
      <c r="B2719" s="5" t="s">
        <v>200</v>
      </c>
      <c r="C2719" s="6">
        <v>68700</v>
      </c>
      <c r="D2719" s="6">
        <v>1681778</v>
      </c>
      <c r="E2719" s="6">
        <v>-1613078</v>
      </c>
      <c r="F2719" s="7">
        <v>2008</v>
      </c>
      <c r="G2719" s="5" t="s">
        <v>200</v>
      </c>
      <c r="H2719" s="7">
        <v>174</v>
      </c>
      <c r="I2719" s="6">
        <v>1917</v>
      </c>
      <c r="J2719" s="6">
        <v>-1743</v>
      </c>
      <c r="K2719" s="7">
        <v>2008</v>
      </c>
      <c r="L2719">
        <f>VLOOKUP(B2719,NOME_BID!$A$8:$E$350,5,FALSE)</f>
        <v>26</v>
      </c>
      <c r="M2719">
        <v>17</v>
      </c>
      <c r="N2719" t="str">
        <f t="shared" si="84"/>
        <v>26-17</v>
      </c>
      <c r="O2719" t="str">
        <f t="shared" si="85"/>
        <v>17-26</v>
      </c>
    </row>
    <row r="2720" spans="1:15">
      <c r="A2720" t="s">
        <v>42</v>
      </c>
      <c r="B2720" s="5" t="s">
        <v>201</v>
      </c>
      <c r="C2720" s="6">
        <v>7613751</v>
      </c>
      <c r="D2720" s="6">
        <v>54917659</v>
      </c>
      <c r="E2720" s="6">
        <v>-47303908</v>
      </c>
      <c r="F2720" s="7">
        <v>2008</v>
      </c>
      <c r="G2720" s="5" t="s">
        <v>201</v>
      </c>
      <c r="H2720" s="6">
        <v>5156</v>
      </c>
      <c r="I2720" s="6">
        <v>33316</v>
      </c>
      <c r="J2720" s="6">
        <v>-28160</v>
      </c>
      <c r="K2720" s="7">
        <v>2008</v>
      </c>
      <c r="L2720">
        <f>VLOOKUP(B2721,NOME_BID!$A$8:$E$350,5,FALSE)</f>
        <v>25</v>
      </c>
      <c r="M2720">
        <v>17</v>
      </c>
      <c r="N2720" t="str">
        <f t="shared" si="84"/>
        <v>25-17</v>
      </c>
      <c r="O2720" t="str">
        <f t="shared" si="85"/>
        <v>17-25</v>
      </c>
    </row>
    <row r="2721" spans="1:15">
      <c r="A2721" t="s">
        <v>42</v>
      </c>
      <c r="B2721" s="5" t="s">
        <v>202</v>
      </c>
      <c r="C2721" s="6">
        <v>1562777</v>
      </c>
      <c r="D2721" s="6">
        <v>1792707</v>
      </c>
      <c r="E2721" s="6">
        <v>-229930</v>
      </c>
      <c r="F2721" s="7">
        <v>2008</v>
      </c>
      <c r="G2721" s="5" t="s">
        <v>202</v>
      </c>
      <c r="H2721" s="7">
        <v>311</v>
      </c>
      <c r="I2721" s="6">
        <v>4092</v>
      </c>
      <c r="J2721" s="6">
        <v>-3781</v>
      </c>
      <c r="K2721" s="7">
        <v>2008</v>
      </c>
      <c r="L2721">
        <f>VLOOKUP(B2721,NOME_BID!$A$8:$E$350,5,FALSE)</f>
        <v>25</v>
      </c>
      <c r="M2721">
        <v>17</v>
      </c>
      <c r="N2721" t="str">
        <f t="shared" si="84"/>
        <v>25-17</v>
      </c>
      <c r="O2721" t="str">
        <f t="shared" si="85"/>
        <v>17-25</v>
      </c>
    </row>
    <row r="2722" spans="1:15">
      <c r="A2722" t="s">
        <v>42</v>
      </c>
      <c r="B2722" s="5" t="s">
        <v>299</v>
      </c>
      <c r="C2722" s="7" t="s">
        <v>52</v>
      </c>
      <c r="D2722" s="6">
        <v>2487</v>
      </c>
      <c r="E2722" s="6">
        <v>-2487</v>
      </c>
      <c r="F2722" s="7">
        <v>2008</v>
      </c>
      <c r="G2722" s="5" t="s">
        <v>299</v>
      </c>
      <c r="H2722" s="7" t="s">
        <v>52</v>
      </c>
      <c r="I2722" s="7">
        <v>89</v>
      </c>
      <c r="J2722" s="7">
        <v>-89</v>
      </c>
      <c r="K2722" s="7">
        <v>2008</v>
      </c>
      <c r="L2722">
        <f>VLOOKUP(B2722,NOME_BID!$A$8:$E$350,5,FALSE)</f>
        <v>22</v>
      </c>
      <c r="M2722">
        <v>17</v>
      </c>
      <c r="N2722" t="str">
        <f t="shared" si="84"/>
        <v>22-17</v>
      </c>
      <c r="O2722" t="str">
        <f t="shared" si="85"/>
        <v>17-22</v>
      </c>
    </row>
    <row r="2723" spans="1:15">
      <c r="A2723" t="s">
        <v>42</v>
      </c>
      <c r="B2723" s="5" t="s">
        <v>207</v>
      </c>
      <c r="C2723" s="6">
        <v>65293403</v>
      </c>
      <c r="D2723" s="6">
        <v>167142390</v>
      </c>
      <c r="E2723" s="6">
        <v>-101848987</v>
      </c>
      <c r="F2723" s="7">
        <v>2008</v>
      </c>
      <c r="G2723" s="5" t="s">
        <v>207</v>
      </c>
      <c r="H2723" s="6">
        <v>35060</v>
      </c>
      <c r="I2723" s="6">
        <v>410801</v>
      </c>
      <c r="J2723" s="6">
        <v>-375741</v>
      </c>
      <c r="K2723" s="7">
        <v>2008</v>
      </c>
      <c r="L2723">
        <f>VLOOKUP(B2723,NOME_BID!$A$8:$E$350,5,FALSE)</f>
        <v>24</v>
      </c>
      <c r="M2723">
        <v>17</v>
      </c>
      <c r="N2723" t="str">
        <f t="shared" si="84"/>
        <v>24-17</v>
      </c>
      <c r="O2723" t="str">
        <f t="shared" si="85"/>
        <v>17-24</v>
      </c>
    </row>
    <row r="2724" spans="1:15">
      <c r="A2724" t="s">
        <v>42</v>
      </c>
      <c r="B2724" s="5" t="s">
        <v>301</v>
      </c>
      <c r="C2724" s="6">
        <v>228778</v>
      </c>
      <c r="D2724" s="6">
        <v>5214</v>
      </c>
      <c r="E2724" s="6">
        <v>223564</v>
      </c>
      <c r="F2724" s="7">
        <v>2008</v>
      </c>
      <c r="G2724" s="5" t="s">
        <v>301</v>
      </c>
      <c r="H2724" s="7">
        <v>236</v>
      </c>
      <c r="I2724" s="7">
        <v>1</v>
      </c>
      <c r="J2724" s="7">
        <v>235</v>
      </c>
      <c r="K2724" s="7">
        <v>2008</v>
      </c>
      <c r="L2724">
        <f>VLOOKUP(B2724,NOME_BID!$A$8:$E$350,5,FALSE)</f>
        <v>24</v>
      </c>
      <c r="M2724">
        <v>17</v>
      </c>
      <c r="N2724" t="str">
        <f t="shared" si="84"/>
        <v>24-17</v>
      </c>
      <c r="O2724" t="str">
        <f t="shared" si="85"/>
        <v>17-24</v>
      </c>
    </row>
    <row r="2725" spans="1:15">
      <c r="A2725" t="s">
        <v>42</v>
      </c>
      <c r="B2725" s="5" t="s">
        <v>210</v>
      </c>
      <c r="C2725" s="6">
        <v>56455</v>
      </c>
      <c r="D2725" s="6">
        <v>860163</v>
      </c>
      <c r="E2725" s="6">
        <v>-803708</v>
      </c>
      <c r="F2725" s="7">
        <v>2008</v>
      </c>
      <c r="G2725" s="5" t="s">
        <v>210</v>
      </c>
      <c r="H2725" s="7">
        <v>45</v>
      </c>
      <c r="I2725" s="6">
        <v>2761</v>
      </c>
      <c r="J2725" s="6">
        <v>-2716</v>
      </c>
      <c r="K2725" s="7">
        <v>2008</v>
      </c>
      <c r="L2725">
        <f>VLOOKUP(B2725,NOME_BID!$A$8:$E$350,5,FALSE)</f>
        <v>26</v>
      </c>
      <c r="M2725">
        <v>17</v>
      </c>
      <c r="N2725" t="str">
        <f t="shared" si="84"/>
        <v>26-17</v>
      </c>
      <c r="O2725" t="str">
        <f t="shared" si="85"/>
        <v>17-26</v>
      </c>
    </row>
    <row r="2726" spans="1:15">
      <c r="A2726" t="s">
        <v>42</v>
      </c>
      <c r="B2726" s="5" t="s">
        <v>212</v>
      </c>
      <c r="C2726" s="6">
        <v>79175303</v>
      </c>
      <c r="D2726" s="6">
        <v>2231509</v>
      </c>
      <c r="E2726" s="6">
        <v>76943794</v>
      </c>
      <c r="F2726" s="7">
        <v>2008</v>
      </c>
      <c r="G2726" s="5" t="s">
        <v>212</v>
      </c>
      <c r="H2726" s="6">
        <v>45242</v>
      </c>
      <c r="I2726" s="6">
        <v>2258</v>
      </c>
      <c r="J2726" s="6">
        <v>42984</v>
      </c>
      <c r="K2726" s="7">
        <v>2008</v>
      </c>
      <c r="L2726">
        <f>VLOOKUP(B2726,NOME_BID!$A$8:$E$350,5,FALSE)</f>
        <v>26</v>
      </c>
      <c r="M2726">
        <v>17</v>
      </c>
      <c r="N2726" t="str">
        <f t="shared" si="84"/>
        <v>26-17</v>
      </c>
      <c r="O2726" t="str">
        <f t="shared" si="85"/>
        <v>17-26</v>
      </c>
    </row>
    <row r="2727" spans="1:15">
      <c r="A2727" t="s">
        <v>42</v>
      </c>
      <c r="B2727" s="5" t="s">
        <v>47</v>
      </c>
      <c r="C2727" s="6">
        <v>25995</v>
      </c>
      <c r="D2727" s="6">
        <v>872017</v>
      </c>
      <c r="E2727" s="6">
        <v>-846022</v>
      </c>
      <c r="F2727" s="7">
        <v>2008</v>
      </c>
      <c r="G2727" s="5" t="s">
        <v>47</v>
      </c>
      <c r="H2727" s="7">
        <v>3</v>
      </c>
      <c r="I2727" s="6">
        <v>1186</v>
      </c>
      <c r="J2727" s="6">
        <v>-1183</v>
      </c>
      <c r="K2727" s="7">
        <v>2008</v>
      </c>
      <c r="L2727">
        <f>VLOOKUP(B2727,NOME_BID!$A$8:$E$350,5,FALSE)</f>
        <v>16</v>
      </c>
      <c r="M2727">
        <v>17</v>
      </c>
      <c r="N2727" t="str">
        <f t="shared" si="84"/>
        <v>16-17</v>
      </c>
      <c r="O2727" t="str">
        <f t="shared" si="85"/>
        <v>17-16</v>
      </c>
    </row>
    <row r="2728" spans="1:15">
      <c r="A2728" t="s">
        <v>42</v>
      </c>
      <c r="B2728" s="5" t="s">
        <v>48</v>
      </c>
      <c r="C2728" s="6">
        <v>1379724</v>
      </c>
      <c r="D2728" s="6">
        <v>37153237</v>
      </c>
      <c r="E2728" s="6">
        <v>-35773513</v>
      </c>
      <c r="F2728" s="7">
        <v>2008</v>
      </c>
      <c r="G2728" s="5" t="s">
        <v>48</v>
      </c>
      <c r="H2728" s="6">
        <v>1518</v>
      </c>
      <c r="I2728" s="6">
        <v>79225</v>
      </c>
      <c r="J2728" s="6">
        <v>-77707</v>
      </c>
      <c r="K2728" s="7">
        <v>2008</v>
      </c>
      <c r="L2728">
        <f>VLOOKUP(B2728,NOME_BID!$A$8:$E$350,5,FALSE)</f>
        <v>17</v>
      </c>
      <c r="M2728">
        <v>17</v>
      </c>
      <c r="N2728" t="str">
        <f t="shared" si="84"/>
        <v>17-17</v>
      </c>
      <c r="O2728" t="str">
        <f t="shared" si="85"/>
        <v>17-17</v>
      </c>
    </row>
    <row r="2729" spans="1:15">
      <c r="A2729" t="s">
        <v>42</v>
      </c>
      <c r="B2729" s="5" t="s">
        <v>216</v>
      </c>
      <c r="C2729" s="6">
        <v>8923700</v>
      </c>
      <c r="D2729" s="6">
        <v>88219</v>
      </c>
      <c r="E2729" s="6">
        <v>8835481</v>
      </c>
      <c r="F2729" s="7">
        <v>2008</v>
      </c>
      <c r="G2729" s="5" t="s">
        <v>216</v>
      </c>
      <c r="H2729" s="6">
        <v>1131</v>
      </c>
      <c r="I2729" s="7">
        <v>214</v>
      </c>
      <c r="J2729" s="7">
        <v>917</v>
      </c>
      <c r="K2729" s="7">
        <v>2008</v>
      </c>
      <c r="L2729">
        <f>VLOOKUP(B2729,NOME_BID!$A$8:$E$350,5,FALSE)</f>
        <v>25</v>
      </c>
      <c r="M2729">
        <v>17</v>
      </c>
      <c r="N2729" t="str">
        <f t="shared" si="84"/>
        <v>25-17</v>
      </c>
      <c r="O2729" t="str">
        <f t="shared" si="85"/>
        <v>17-25</v>
      </c>
    </row>
    <row r="2730" spans="1:15">
      <c r="A2730" t="s">
        <v>42</v>
      </c>
      <c r="B2730" s="5" t="s">
        <v>274</v>
      </c>
      <c r="C2730" s="6">
        <v>617059</v>
      </c>
      <c r="D2730" s="7" t="s">
        <v>52</v>
      </c>
      <c r="E2730" s="6">
        <v>617059</v>
      </c>
      <c r="F2730" s="7">
        <v>2008</v>
      </c>
      <c r="G2730" s="5" t="s">
        <v>274</v>
      </c>
      <c r="H2730" s="7">
        <v>274</v>
      </c>
      <c r="I2730" s="7" t="s">
        <v>52</v>
      </c>
      <c r="J2730" s="7">
        <v>274</v>
      </c>
      <c r="K2730" s="7">
        <v>2008</v>
      </c>
      <c r="L2730">
        <f>VLOOKUP(B2730,NOME_BID!$A$8:$E$350,5,FALSE)</f>
        <v>24</v>
      </c>
      <c r="M2730">
        <v>17</v>
      </c>
      <c r="N2730" t="str">
        <f t="shared" si="84"/>
        <v>24-17</v>
      </c>
      <c r="O2730" t="str">
        <f t="shared" si="85"/>
        <v>17-24</v>
      </c>
    </row>
    <row r="2731" spans="1:15">
      <c r="A2731" t="s">
        <v>42</v>
      </c>
      <c r="B2731" s="5" t="s">
        <v>275</v>
      </c>
      <c r="C2731" s="6">
        <v>343365</v>
      </c>
      <c r="D2731" s="6">
        <v>69267</v>
      </c>
      <c r="E2731" s="6">
        <v>274098</v>
      </c>
      <c r="F2731" s="7">
        <v>2008</v>
      </c>
      <c r="G2731" s="5" t="s">
        <v>275</v>
      </c>
      <c r="H2731" s="7">
        <v>294</v>
      </c>
      <c r="I2731" s="7">
        <v>299</v>
      </c>
      <c r="J2731" s="7">
        <v>-5</v>
      </c>
      <c r="K2731" s="7">
        <v>2008</v>
      </c>
      <c r="L2731">
        <f>VLOOKUP(B2731,NOME_BID!$A$8:$E$350,5,FALSE)</f>
        <v>24</v>
      </c>
      <c r="M2731">
        <v>17</v>
      </c>
      <c r="N2731" t="str">
        <f t="shared" si="84"/>
        <v>24-17</v>
      </c>
      <c r="O2731" t="str">
        <f t="shared" si="85"/>
        <v>17-24</v>
      </c>
    </row>
    <row r="2732" spans="1:15">
      <c r="A2732" t="s">
        <v>42</v>
      </c>
      <c r="B2732" s="5" t="s">
        <v>244</v>
      </c>
      <c r="C2732" s="6">
        <v>35568</v>
      </c>
      <c r="D2732" s="6">
        <v>14833</v>
      </c>
      <c r="E2732" s="6">
        <v>20735</v>
      </c>
      <c r="F2732" s="7">
        <v>2008</v>
      </c>
      <c r="G2732" s="5" t="s">
        <v>244</v>
      </c>
      <c r="H2732" s="7">
        <v>688</v>
      </c>
      <c r="I2732" s="7">
        <v>49</v>
      </c>
      <c r="J2732" s="7">
        <v>639</v>
      </c>
      <c r="K2732" s="7">
        <v>2008</v>
      </c>
      <c r="L2732">
        <f>VLOOKUP(B2732,NOME_BID!$A$8:$E$350,5,FALSE)</f>
        <v>26</v>
      </c>
      <c r="M2732">
        <v>17</v>
      </c>
      <c r="N2732" t="str">
        <f t="shared" si="84"/>
        <v>26-17</v>
      </c>
      <c r="O2732" t="str">
        <f t="shared" si="85"/>
        <v>17-26</v>
      </c>
    </row>
    <row r="2733" spans="1:15">
      <c r="A2733" t="s">
        <v>729</v>
      </c>
      <c r="B2733" s="37" t="s">
        <v>51</v>
      </c>
      <c r="C2733" s="38" t="s">
        <v>52</v>
      </c>
      <c r="D2733" s="38">
        <v>375</v>
      </c>
      <c r="E2733" s="38">
        <v>-375</v>
      </c>
      <c r="F2733" s="7">
        <v>2008</v>
      </c>
      <c r="G2733" s="37" t="s">
        <v>51</v>
      </c>
      <c r="H2733" s="38" t="s">
        <v>52</v>
      </c>
      <c r="I2733" s="38">
        <v>12</v>
      </c>
      <c r="J2733" s="38">
        <v>-12</v>
      </c>
      <c r="K2733" s="7">
        <v>2008</v>
      </c>
      <c r="L2733">
        <f>VLOOKUP(B2733,NOME_BID!$A$8:$E$350,5,FALSE)</f>
        <v>25</v>
      </c>
      <c r="M2733" s="38">
        <v>24</v>
      </c>
      <c r="N2733" t="str">
        <f t="shared" si="84"/>
        <v>25-24</v>
      </c>
      <c r="O2733" t="str">
        <f t="shared" si="85"/>
        <v>24-25</v>
      </c>
    </row>
    <row r="2734" spans="1:15">
      <c r="A2734" t="s">
        <v>729</v>
      </c>
      <c r="B2734" s="37" t="s">
        <v>53</v>
      </c>
      <c r="C2734" s="38">
        <v>1</v>
      </c>
      <c r="D2734" s="38">
        <v>29262</v>
      </c>
      <c r="E2734" s="38">
        <v>-29261</v>
      </c>
      <c r="F2734" s="7">
        <v>2008</v>
      </c>
      <c r="G2734" s="37" t="s">
        <v>53</v>
      </c>
      <c r="H2734" s="38">
        <v>1</v>
      </c>
      <c r="I2734" s="38">
        <v>58</v>
      </c>
      <c r="J2734" s="38">
        <v>-57</v>
      </c>
      <c r="K2734" s="7">
        <v>2008</v>
      </c>
      <c r="L2734">
        <f>VLOOKUP(B2734,NOME_BID!$A$8:$E$350,5,FALSE)</f>
        <v>26</v>
      </c>
      <c r="M2734" s="38">
        <v>24</v>
      </c>
      <c r="N2734" t="str">
        <f t="shared" si="84"/>
        <v>26-24</v>
      </c>
      <c r="O2734" t="str">
        <f t="shared" si="85"/>
        <v>24-26</v>
      </c>
    </row>
    <row r="2735" spans="1:15">
      <c r="A2735" t="s">
        <v>729</v>
      </c>
      <c r="B2735" s="37" t="s">
        <v>54</v>
      </c>
      <c r="C2735" s="38">
        <v>64708785</v>
      </c>
      <c r="D2735" s="38">
        <v>14479825</v>
      </c>
      <c r="E2735" s="38">
        <v>50228960</v>
      </c>
      <c r="F2735" s="7">
        <v>2008</v>
      </c>
      <c r="G2735" s="37" t="s">
        <v>54</v>
      </c>
      <c r="H2735" s="38">
        <v>169131</v>
      </c>
      <c r="I2735" s="38">
        <v>126960</v>
      </c>
      <c r="J2735" s="38">
        <v>42171</v>
      </c>
      <c r="K2735" s="7">
        <v>2008</v>
      </c>
      <c r="L2735">
        <f>VLOOKUP(B2735,NOME_BID!$A$8:$E$350,5,FALSE)</f>
        <v>26</v>
      </c>
      <c r="M2735" s="38">
        <v>24</v>
      </c>
      <c r="N2735" t="str">
        <f t="shared" si="84"/>
        <v>26-24</v>
      </c>
      <c r="O2735" t="str">
        <f t="shared" si="85"/>
        <v>24-26</v>
      </c>
    </row>
    <row r="2736" spans="1:15">
      <c r="A2736" t="s">
        <v>729</v>
      </c>
      <c r="B2736" s="37" t="s">
        <v>55</v>
      </c>
      <c r="C2736" s="38" t="s">
        <v>52</v>
      </c>
      <c r="D2736" s="38">
        <v>104333</v>
      </c>
      <c r="E2736" s="38">
        <v>-104333</v>
      </c>
      <c r="F2736" s="7">
        <v>2008</v>
      </c>
      <c r="G2736" s="37" t="s">
        <v>55</v>
      </c>
      <c r="H2736" s="38" t="s">
        <v>52</v>
      </c>
      <c r="I2736" s="38">
        <v>122</v>
      </c>
      <c r="J2736" s="38">
        <v>-122</v>
      </c>
      <c r="K2736" s="7">
        <v>2008</v>
      </c>
      <c r="L2736">
        <f>VLOOKUP(B2736,NOME_BID!$A$8:$E$350,5,FALSE)</f>
        <v>26</v>
      </c>
      <c r="M2736" s="38">
        <v>24</v>
      </c>
      <c r="N2736" t="str">
        <f t="shared" si="84"/>
        <v>26-24</v>
      </c>
      <c r="O2736" t="str">
        <f t="shared" si="85"/>
        <v>24-26</v>
      </c>
    </row>
    <row r="2737" spans="1:15">
      <c r="A2737" t="s">
        <v>729</v>
      </c>
      <c r="B2737" s="37" t="s">
        <v>56</v>
      </c>
      <c r="C2737" s="38">
        <v>309</v>
      </c>
      <c r="D2737" s="38">
        <v>8658798</v>
      </c>
      <c r="E2737" s="38">
        <v>-8658489</v>
      </c>
      <c r="F2737" s="7">
        <v>2008</v>
      </c>
      <c r="G2737" s="37" t="s">
        <v>56</v>
      </c>
      <c r="H2737" s="38">
        <v>16</v>
      </c>
      <c r="I2737" s="38">
        <v>6925</v>
      </c>
      <c r="J2737" s="38">
        <v>-6909</v>
      </c>
      <c r="K2737" s="7">
        <v>2008</v>
      </c>
      <c r="L2737">
        <f>VLOOKUP(B2737,NOME_BID!$A$8:$E$350,5,FALSE)</f>
        <v>23</v>
      </c>
      <c r="M2737" s="38">
        <v>24</v>
      </c>
      <c r="N2737" t="str">
        <f t="shared" si="84"/>
        <v>23-24</v>
      </c>
      <c r="O2737" t="str">
        <f t="shared" si="85"/>
        <v>24-23</v>
      </c>
    </row>
    <row r="2738" spans="1:15">
      <c r="A2738" t="s">
        <v>729</v>
      </c>
      <c r="B2738" s="37" t="s">
        <v>57</v>
      </c>
      <c r="C2738" s="38">
        <v>5940543</v>
      </c>
      <c r="D2738" s="38">
        <v>1970</v>
      </c>
      <c r="E2738" s="38">
        <v>5938573</v>
      </c>
      <c r="F2738" s="7">
        <v>2008</v>
      </c>
      <c r="G2738" s="37" t="s">
        <v>57</v>
      </c>
      <c r="H2738" s="38">
        <v>2138</v>
      </c>
      <c r="I2738" s="38">
        <v>12</v>
      </c>
      <c r="J2738" s="38">
        <v>2126</v>
      </c>
      <c r="K2738" s="7">
        <v>2008</v>
      </c>
      <c r="L2738">
        <f>VLOOKUP(B2738,NOME_BID!$A$8:$E$350,5,FALSE)</f>
        <v>24</v>
      </c>
      <c r="M2738" s="38">
        <v>24</v>
      </c>
      <c r="N2738" t="str">
        <f t="shared" si="84"/>
        <v>24-24</v>
      </c>
      <c r="O2738" t="str">
        <f t="shared" si="85"/>
        <v>24-24</v>
      </c>
    </row>
    <row r="2739" spans="1:15">
      <c r="A2739" t="s">
        <v>729</v>
      </c>
      <c r="B2739" s="37" t="s">
        <v>227</v>
      </c>
      <c r="C2739" s="38">
        <v>9688409</v>
      </c>
      <c r="D2739" s="38">
        <v>174660327</v>
      </c>
      <c r="E2739" s="38">
        <v>-164971918</v>
      </c>
      <c r="F2739" s="7">
        <v>2008</v>
      </c>
      <c r="G2739" s="37" t="s">
        <v>227</v>
      </c>
      <c r="H2739" s="38">
        <v>3694</v>
      </c>
      <c r="I2739" s="38">
        <v>164763</v>
      </c>
      <c r="J2739" s="38">
        <v>-161069</v>
      </c>
      <c r="K2739" s="7">
        <v>2008</v>
      </c>
      <c r="L2739">
        <f>VLOOKUP(B2739,NOME_BID!$A$8:$E$350,5,FALSE)</f>
        <v>24</v>
      </c>
      <c r="M2739" s="38">
        <v>24</v>
      </c>
      <c r="N2739" t="str">
        <f t="shared" si="84"/>
        <v>24-24</v>
      </c>
      <c r="O2739" t="str">
        <f t="shared" si="85"/>
        <v>24-24</v>
      </c>
    </row>
    <row r="2740" spans="1:15">
      <c r="A2740" t="s">
        <v>729</v>
      </c>
      <c r="B2740" s="37" t="s">
        <v>58</v>
      </c>
      <c r="C2740" s="38">
        <v>13241882</v>
      </c>
      <c r="D2740" s="38">
        <v>3435109</v>
      </c>
      <c r="E2740" s="38">
        <v>9806773</v>
      </c>
      <c r="F2740" s="7">
        <v>2008</v>
      </c>
      <c r="G2740" s="37" t="s">
        <v>58</v>
      </c>
      <c r="H2740" s="38">
        <v>10646</v>
      </c>
      <c r="I2740" s="38">
        <v>3585</v>
      </c>
      <c r="J2740" s="38">
        <v>7061</v>
      </c>
      <c r="K2740" s="7">
        <v>2008</v>
      </c>
      <c r="L2740">
        <f>VLOOKUP(B2740,NOME_BID!$A$8:$E$350,5,FALSE)</f>
        <v>26</v>
      </c>
      <c r="M2740" s="38">
        <v>24</v>
      </c>
      <c r="N2740" t="str">
        <f t="shared" si="84"/>
        <v>26-24</v>
      </c>
      <c r="O2740" t="str">
        <f t="shared" si="85"/>
        <v>24-26</v>
      </c>
    </row>
    <row r="2741" spans="1:15">
      <c r="A2741" t="s">
        <v>729</v>
      </c>
      <c r="B2741" s="37" t="s">
        <v>36</v>
      </c>
      <c r="C2741" s="38">
        <v>28641</v>
      </c>
      <c r="D2741" s="38">
        <v>31448183</v>
      </c>
      <c r="E2741" s="38">
        <v>-31419542</v>
      </c>
      <c r="F2741" s="7">
        <v>2008</v>
      </c>
      <c r="G2741" s="37" t="s">
        <v>36</v>
      </c>
      <c r="H2741" s="38">
        <v>194</v>
      </c>
      <c r="I2741" s="38">
        <v>49745</v>
      </c>
      <c r="J2741" s="38">
        <v>-49551</v>
      </c>
      <c r="K2741" s="7">
        <v>2008</v>
      </c>
      <c r="L2741">
        <f>VLOOKUP(B2741,NOME_BID!$A$8:$E$350,5,FALSE)</f>
        <v>6</v>
      </c>
      <c r="M2741" s="38">
        <v>24</v>
      </c>
      <c r="N2741" t="str">
        <f t="shared" si="84"/>
        <v>6-24</v>
      </c>
      <c r="O2741" t="str">
        <f t="shared" si="85"/>
        <v>24-6</v>
      </c>
    </row>
    <row r="2742" spans="1:15">
      <c r="A2742" t="s">
        <v>729</v>
      </c>
      <c r="B2742" s="37" t="s">
        <v>60</v>
      </c>
      <c r="C2742" s="38">
        <v>20</v>
      </c>
      <c r="D2742" s="38">
        <v>5280</v>
      </c>
      <c r="E2742" s="38">
        <v>-5260</v>
      </c>
      <c r="F2742" s="7">
        <v>2008</v>
      </c>
      <c r="G2742" s="37" t="s">
        <v>60</v>
      </c>
      <c r="H2742" s="38">
        <v>0</v>
      </c>
      <c r="I2742" s="38">
        <v>97</v>
      </c>
      <c r="J2742" s="38">
        <v>-97</v>
      </c>
      <c r="K2742" s="7">
        <v>2008</v>
      </c>
      <c r="L2742">
        <f>VLOOKUP(B2742,NOME_BID!$A$8:$E$350,5,FALSE)</f>
        <v>26</v>
      </c>
      <c r="M2742" s="38">
        <v>24</v>
      </c>
      <c r="N2742" t="str">
        <f t="shared" si="84"/>
        <v>26-24</v>
      </c>
      <c r="O2742" t="str">
        <f t="shared" si="85"/>
        <v>24-26</v>
      </c>
    </row>
    <row r="2743" spans="1:15">
      <c r="A2743" t="s">
        <v>729</v>
      </c>
      <c r="B2743" s="37" t="s">
        <v>61</v>
      </c>
      <c r="C2743" s="38">
        <v>1042413</v>
      </c>
      <c r="D2743" s="38">
        <v>8119520</v>
      </c>
      <c r="E2743" s="38">
        <v>-7077107</v>
      </c>
      <c r="F2743" s="7">
        <v>2008</v>
      </c>
      <c r="G2743" s="37" t="s">
        <v>61</v>
      </c>
      <c r="H2743" s="38">
        <v>2979</v>
      </c>
      <c r="I2743" s="38">
        <v>9003</v>
      </c>
      <c r="J2743" s="38">
        <v>-6024</v>
      </c>
      <c r="K2743" s="7">
        <v>2008</v>
      </c>
      <c r="L2743">
        <f>VLOOKUP(B2743,NOME_BID!$A$8:$E$350,5,FALSE)</f>
        <v>25</v>
      </c>
      <c r="M2743" s="38">
        <v>24</v>
      </c>
      <c r="N2743" t="str">
        <f t="shared" si="84"/>
        <v>25-24</v>
      </c>
      <c r="O2743" t="str">
        <f t="shared" si="85"/>
        <v>24-25</v>
      </c>
    </row>
    <row r="2744" spans="1:15">
      <c r="A2744" t="s">
        <v>729</v>
      </c>
      <c r="B2744" s="37" t="s">
        <v>62</v>
      </c>
      <c r="C2744" s="38">
        <v>634363</v>
      </c>
      <c r="D2744" s="38">
        <v>1005414</v>
      </c>
      <c r="E2744" s="38">
        <v>-371051</v>
      </c>
      <c r="F2744" s="7">
        <v>2008</v>
      </c>
      <c r="G2744" s="37" t="s">
        <v>62</v>
      </c>
      <c r="H2744" s="38">
        <v>1557</v>
      </c>
      <c r="I2744" s="38">
        <v>5047</v>
      </c>
      <c r="J2744" s="38">
        <v>-3490</v>
      </c>
      <c r="K2744" s="7">
        <v>2008</v>
      </c>
      <c r="L2744">
        <f>VLOOKUP(B2744,NOME_BID!$A$8:$E$350,5,FALSE)</f>
        <v>26</v>
      </c>
      <c r="M2744" s="38">
        <v>24</v>
      </c>
      <c r="N2744" t="str">
        <f t="shared" si="84"/>
        <v>26-24</v>
      </c>
      <c r="O2744" t="str">
        <f t="shared" si="85"/>
        <v>24-26</v>
      </c>
    </row>
    <row r="2745" spans="1:15">
      <c r="A2745" t="s">
        <v>729</v>
      </c>
      <c r="B2745" s="37" t="s">
        <v>64</v>
      </c>
      <c r="C2745" s="38">
        <v>94710</v>
      </c>
      <c r="D2745" s="38">
        <v>23357937</v>
      </c>
      <c r="E2745" s="38">
        <v>-23263227</v>
      </c>
      <c r="F2745" s="7">
        <v>2008</v>
      </c>
      <c r="G2745" s="37" t="s">
        <v>64</v>
      </c>
      <c r="H2745" s="38">
        <v>488</v>
      </c>
      <c r="I2745" s="38">
        <v>30215</v>
      </c>
      <c r="J2745" s="38">
        <v>-29727</v>
      </c>
      <c r="K2745" s="7">
        <v>2008</v>
      </c>
      <c r="L2745">
        <f>VLOOKUP(B2745,NOME_BID!$A$8:$E$350,5,FALSE)</f>
        <v>24</v>
      </c>
      <c r="M2745" s="38">
        <v>24</v>
      </c>
      <c r="N2745" t="str">
        <f t="shared" si="84"/>
        <v>24-24</v>
      </c>
      <c r="O2745" t="str">
        <f t="shared" si="85"/>
        <v>24-24</v>
      </c>
    </row>
    <row r="2746" spans="1:15">
      <c r="A2746" t="s">
        <v>729</v>
      </c>
      <c r="B2746" s="37" t="s">
        <v>66</v>
      </c>
      <c r="C2746" s="38" t="s">
        <v>52</v>
      </c>
      <c r="D2746" s="38">
        <v>314955</v>
      </c>
      <c r="E2746" s="38">
        <v>-314955</v>
      </c>
      <c r="F2746" s="7">
        <v>2008</v>
      </c>
      <c r="G2746" s="37" t="s">
        <v>66</v>
      </c>
      <c r="H2746" s="38" t="s">
        <v>52</v>
      </c>
      <c r="I2746" s="38">
        <v>693</v>
      </c>
      <c r="J2746" s="38">
        <v>-693</v>
      </c>
      <c r="K2746" s="7">
        <v>2008</v>
      </c>
      <c r="L2746">
        <f>VLOOKUP(B2746,NOME_BID!$A$8:$E$350,5,FALSE)</f>
        <v>25</v>
      </c>
      <c r="M2746" s="38">
        <v>24</v>
      </c>
      <c r="N2746" t="str">
        <f t="shared" si="84"/>
        <v>25-24</v>
      </c>
      <c r="O2746" t="str">
        <f t="shared" si="85"/>
        <v>24-25</v>
      </c>
    </row>
    <row r="2747" spans="1:15">
      <c r="A2747" t="s">
        <v>729</v>
      </c>
      <c r="B2747" s="37" t="s">
        <v>67</v>
      </c>
      <c r="C2747" s="38">
        <v>6787089</v>
      </c>
      <c r="D2747" s="38">
        <v>28677186</v>
      </c>
      <c r="E2747" s="38">
        <v>-21890097</v>
      </c>
      <c r="F2747" s="7">
        <v>2008</v>
      </c>
      <c r="G2747" s="37" t="s">
        <v>67</v>
      </c>
      <c r="H2747" s="38">
        <v>4727</v>
      </c>
      <c r="I2747" s="38">
        <v>29539</v>
      </c>
      <c r="J2747" s="38">
        <v>-24812</v>
      </c>
      <c r="K2747" s="7">
        <v>2008</v>
      </c>
      <c r="L2747">
        <f>VLOOKUP(B2747,NOME_BID!$A$8:$E$350,5,FALSE)</f>
        <v>24</v>
      </c>
      <c r="M2747" s="38">
        <v>24</v>
      </c>
      <c r="N2747" t="str">
        <f t="shared" si="84"/>
        <v>24-24</v>
      </c>
      <c r="O2747" t="str">
        <f t="shared" si="85"/>
        <v>24-24</v>
      </c>
    </row>
    <row r="2748" spans="1:15">
      <c r="A2748" t="s">
        <v>729</v>
      </c>
      <c r="B2748" s="37" t="s">
        <v>68</v>
      </c>
      <c r="C2748" s="38">
        <v>119325016</v>
      </c>
      <c r="D2748" s="38">
        <v>10505990</v>
      </c>
      <c r="E2748" s="38">
        <v>108819026</v>
      </c>
      <c r="F2748" s="7">
        <v>2008</v>
      </c>
      <c r="G2748" s="37" t="s">
        <v>68</v>
      </c>
      <c r="H2748" s="38">
        <v>151902</v>
      </c>
      <c r="I2748" s="38">
        <v>16876</v>
      </c>
      <c r="J2748" s="38">
        <v>135026</v>
      </c>
      <c r="K2748" s="7">
        <v>2008</v>
      </c>
      <c r="L2748">
        <f>VLOOKUP(B2748,NOME_BID!$A$8:$E$350,5,FALSE)</f>
        <v>26</v>
      </c>
      <c r="M2748" s="38">
        <v>24</v>
      </c>
      <c r="N2748" t="str">
        <f t="shared" si="84"/>
        <v>26-24</v>
      </c>
      <c r="O2748" t="str">
        <f t="shared" si="85"/>
        <v>24-26</v>
      </c>
    </row>
    <row r="2749" spans="1:15">
      <c r="A2749" t="s">
        <v>729</v>
      </c>
      <c r="B2749" s="37" t="s">
        <v>69</v>
      </c>
      <c r="C2749" s="38">
        <v>13310166</v>
      </c>
      <c r="D2749" s="38">
        <v>106399</v>
      </c>
      <c r="E2749" s="38">
        <v>13203767</v>
      </c>
      <c r="F2749" s="7">
        <v>2008</v>
      </c>
      <c r="G2749" s="37" t="s">
        <v>69</v>
      </c>
      <c r="H2749" s="38">
        <v>12404</v>
      </c>
      <c r="I2749" s="38">
        <v>152</v>
      </c>
      <c r="J2749" s="38">
        <v>12252</v>
      </c>
      <c r="K2749" s="7">
        <v>2008</v>
      </c>
      <c r="L2749">
        <f>VLOOKUP(B2749,NOME_BID!$A$8:$E$350,5,FALSE)</f>
        <v>24</v>
      </c>
      <c r="M2749" s="38">
        <v>24</v>
      </c>
      <c r="N2749" t="str">
        <f t="shared" si="84"/>
        <v>24-24</v>
      </c>
      <c r="O2749" t="str">
        <f t="shared" si="85"/>
        <v>24-24</v>
      </c>
    </row>
    <row r="2750" spans="1:15">
      <c r="A2750" t="s">
        <v>729</v>
      </c>
      <c r="B2750" s="37" t="s">
        <v>37</v>
      </c>
      <c r="C2750" s="38">
        <v>392538</v>
      </c>
      <c r="D2750" s="38">
        <v>71368</v>
      </c>
      <c r="E2750" s="38">
        <v>321170</v>
      </c>
      <c r="F2750" s="7">
        <v>2008</v>
      </c>
      <c r="G2750" s="37" t="s">
        <v>37</v>
      </c>
      <c r="H2750" s="38">
        <v>4</v>
      </c>
      <c r="I2750" s="38">
        <v>301</v>
      </c>
      <c r="J2750" s="38">
        <v>-297</v>
      </c>
      <c r="K2750" s="7">
        <v>2008</v>
      </c>
      <c r="L2750">
        <f>VLOOKUP(B2750,NOME_BID!$A$8:$E$350,5,FALSE)</f>
        <v>10</v>
      </c>
      <c r="M2750" s="38">
        <v>24</v>
      </c>
      <c r="N2750" t="str">
        <f t="shared" si="84"/>
        <v>10-24</v>
      </c>
      <c r="O2750" t="str">
        <f t="shared" si="85"/>
        <v>24-10</v>
      </c>
    </row>
    <row r="2751" spans="1:15">
      <c r="A2751" t="s">
        <v>729</v>
      </c>
      <c r="B2751" s="37" t="s">
        <v>38</v>
      </c>
      <c r="C2751" s="38">
        <v>2699334</v>
      </c>
      <c r="D2751" s="38">
        <v>90547450</v>
      </c>
      <c r="E2751" s="38">
        <v>-87848116</v>
      </c>
      <c r="F2751" s="7">
        <v>2008</v>
      </c>
      <c r="G2751" s="37" t="s">
        <v>38</v>
      </c>
      <c r="H2751" s="38">
        <v>3961</v>
      </c>
      <c r="I2751" s="38">
        <v>148986</v>
      </c>
      <c r="J2751" s="38">
        <v>-145025</v>
      </c>
      <c r="K2751" s="7">
        <v>2008</v>
      </c>
      <c r="L2751">
        <f>VLOOKUP(B2751,NOME_BID!$A$8:$E$350,5,FALSE)</f>
        <v>999999</v>
      </c>
      <c r="M2751" s="38">
        <v>24</v>
      </c>
      <c r="N2751" t="str">
        <f t="shared" si="84"/>
        <v>999999-24</v>
      </c>
      <c r="O2751" t="str">
        <f t="shared" si="85"/>
        <v>24-999999</v>
      </c>
    </row>
    <row r="2752" spans="1:15">
      <c r="A2752" t="s">
        <v>729</v>
      </c>
      <c r="B2752" s="37" t="s">
        <v>75</v>
      </c>
      <c r="C2752" s="38">
        <v>477202</v>
      </c>
      <c r="D2752" s="38">
        <v>176758</v>
      </c>
      <c r="E2752" s="38">
        <v>300444</v>
      </c>
      <c r="F2752" s="7">
        <v>2008</v>
      </c>
      <c r="G2752" s="37" t="s">
        <v>75</v>
      </c>
      <c r="H2752" s="38">
        <v>1332</v>
      </c>
      <c r="I2752" s="38">
        <v>847</v>
      </c>
      <c r="J2752" s="38">
        <v>485</v>
      </c>
      <c r="K2752" s="7">
        <v>2008</v>
      </c>
      <c r="L2752">
        <f>VLOOKUP(B2752,NOME_BID!$A$8:$E$350,5,FALSE)</f>
        <v>26</v>
      </c>
      <c r="M2752" s="38">
        <v>24</v>
      </c>
      <c r="N2752" t="str">
        <f t="shared" si="84"/>
        <v>26-24</v>
      </c>
      <c r="O2752" t="str">
        <f t="shared" si="85"/>
        <v>24-26</v>
      </c>
    </row>
    <row r="2753" spans="1:15">
      <c r="A2753" t="s">
        <v>729</v>
      </c>
      <c r="B2753" s="37" t="s">
        <v>279</v>
      </c>
      <c r="C2753" s="38" t="s">
        <v>52</v>
      </c>
      <c r="D2753" s="38">
        <v>1815</v>
      </c>
      <c r="E2753" s="38">
        <v>-1815</v>
      </c>
      <c r="F2753" s="7">
        <v>2008</v>
      </c>
      <c r="G2753" s="37" t="s">
        <v>279</v>
      </c>
      <c r="H2753" s="38" t="s">
        <v>52</v>
      </c>
      <c r="I2753" s="38">
        <v>21</v>
      </c>
      <c r="J2753" s="38">
        <v>-21</v>
      </c>
      <c r="K2753" s="7">
        <v>2008</v>
      </c>
      <c r="L2753">
        <f>VLOOKUP(B2753,NOME_BID!$A$8:$E$350,5,FALSE)</f>
        <v>22</v>
      </c>
      <c r="M2753" s="38">
        <v>24</v>
      </c>
      <c r="N2753" t="str">
        <f t="shared" si="84"/>
        <v>22-24</v>
      </c>
      <c r="O2753" t="str">
        <f t="shared" si="85"/>
        <v>24-22</v>
      </c>
    </row>
    <row r="2754" spans="1:15">
      <c r="A2754" t="s">
        <v>729</v>
      </c>
      <c r="B2754" s="37" t="s">
        <v>76</v>
      </c>
      <c r="C2754" s="38" t="s">
        <v>52</v>
      </c>
      <c r="D2754" s="38">
        <v>9247</v>
      </c>
      <c r="E2754" s="38">
        <v>-9247</v>
      </c>
      <c r="F2754" s="7">
        <v>2008</v>
      </c>
      <c r="G2754" s="37" t="s">
        <v>76</v>
      </c>
      <c r="H2754" s="38" t="s">
        <v>52</v>
      </c>
      <c r="I2754" s="38">
        <v>26</v>
      </c>
      <c r="J2754" s="38">
        <v>-26</v>
      </c>
      <c r="K2754" s="7">
        <v>2008</v>
      </c>
      <c r="L2754">
        <f>VLOOKUP(B2754,NOME_BID!$A$8:$E$350,5,FALSE)</f>
        <v>23</v>
      </c>
      <c r="M2754" s="38">
        <v>24</v>
      </c>
      <c r="N2754" t="str">
        <f t="shared" si="84"/>
        <v>23-24</v>
      </c>
      <c r="O2754" t="str">
        <f t="shared" si="85"/>
        <v>24-23</v>
      </c>
    </row>
    <row r="2755" spans="1:15">
      <c r="A2755" t="s">
        <v>729</v>
      </c>
      <c r="B2755" s="37" t="s">
        <v>78</v>
      </c>
      <c r="C2755" s="38" t="s">
        <v>52</v>
      </c>
      <c r="D2755" s="38">
        <v>22893</v>
      </c>
      <c r="E2755" s="38">
        <v>-22893</v>
      </c>
      <c r="F2755" s="7">
        <v>2008</v>
      </c>
      <c r="G2755" s="37" t="s">
        <v>78</v>
      </c>
      <c r="H2755" s="38" t="s">
        <v>52</v>
      </c>
      <c r="I2755" s="38">
        <v>128</v>
      </c>
      <c r="J2755" s="38">
        <v>-128</v>
      </c>
      <c r="K2755" s="7">
        <v>2008</v>
      </c>
      <c r="L2755">
        <f>VLOOKUP(B2755,NOME_BID!$A$8:$E$350,5,FALSE)</f>
        <v>23</v>
      </c>
      <c r="M2755" s="38">
        <v>24</v>
      </c>
      <c r="N2755" t="str">
        <f t="shared" si="84"/>
        <v>23-24</v>
      </c>
      <c r="O2755" t="str">
        <f t="shared" si="85"/>
        <v>24-23</v>
      </c>
    </row>
    <row r="2756" spans="1:15">
      <c r="A2756" t="s">
        <v>729</v>
      </c>
      <c r="B2756" s="37" t="s">
        <v>79</v>
      </c>
      <c r="C2756" s="38">
        <v>13348832</v>
      </c>
      <c r="D2756" s="38">
        <v>51713314</v>
      </c>
      <c r="E2756" s="38">
        <v>-38364482</v>
      </c>
      <c r="F2756" s="7">
        <v>2008</v>
      </c>
      <c r="G2756" s="37" t="s">
        <v>79</v>
      </c>
      <c r="H2756" s="38">
        <v>12594</v>
      </c>
      <c r="I2756" s="38">
        <v>50316</v>
      </c>
      <c r="J2756" s="38">
        <v>-37722</v>
      </c>
      <c r="K2756" s="7">
        <v>2008</v>
      </c>
      <c r="L2756">
        <f>VLOOKUP(B2756,NOME_BID!$A$8:$E$350,5,FALSE)</f>
        <v>21</v>
      </c>
      <c r="M2756" s="38">
        <v>24</v>
      </c>
      <c r="N2756" t="str">
        <f t="shared" ref="N2756:N2819" si="86">CONCATENATE(L2756,"-",M2756)</f>
        <v>21-24</v>
      </c>
      <c r="O2756" t="str">
        <f t="shared" ref="O2756:O2819" si="87">CONCATENATE(M2756,"-",L2756)</f>
        <v>24-21</v>
      </c>
    </row>
    <row r="2757" spans="1:15">
      <c r="A2757" t="s">
        <v>729</v>
      </c>
      <c r="B2757" s="37" t="s">
        <v>39</v>
      </c>
      <c r="C2757" s="38">
        <v>2673823</v>
      </c>
      <c r="D2757" s="38">
        <v>68856679</v>
      </c>
      <c r="E2757" s="38">
        <v>-66182856</v>
      </c>
      <c r="F2757" s="7">
        <v>2008</v>
      </c>
      <c r="G2757" s="37" t="s">
        <v>39</v>
      </c>
      <c r="H2757" s="38">
        <v>1104</v>
      </c>
      <c r="I2757" s="38">
        <v>91345</v>
      </c>
      <c r="J2757" s="38">
        <v>-90241</v>
      </c>
      <c r="K2757" s="7">
        <v>2008</v>
      </c>
      <c r="L2757">
        <f>VLOOKUP(B2757,NOME_BID!$A$8:$E$350,5,FALSE)</f>
        <v>11</v>
      </c>
      <c r="M2757" s="38">
        <v>24</v>
      </c>
      <c r="N2757" t="str">
        <f t="shared" si="86"/>
        <v>11-24</v>
      </c>
      <c r="O2757" t="str">
        <f t="shared" si="87"/>
        <v>24-11</v>
      </c>
    </row>
    <row r="2758" spans="1:15">
      <c r="A2758" t="s">
        <v>729</v>
      </c>
      <c r="B2758" s="37" t="s">
        <v>81</v>
      </c>
      <c r="C2758" s="38">
        <v>40191662</v>
      </c>
      <c r="D2758" s="38">
        <v>198017333</v>
      </c>
      <c r="E2758" s="38">
        <v>-157825671</v>
      </c>
      <c r="F2758" s="7">
        <v>2008</v>
      </c>
      <c r="G2758" s="37" t="s">
        <v>81</v>
      </c>
      <c r="H2758" s="38">
        <v>33291</v>
      </c>
      <c r="I2758" s="38">
        <v>284585</v>
      </c>
      <c r="J2758" s="38">
        <v>-251294</v>
      </c>
      <c r="K2758" s="7">
        <v>2008</v>
      </c>
      <c r="L2758">
        <f>VLOOKUP(B2758,NOME_BID!$A$8:$E$350,5,FALSE)</f>
        <v>25</v>
      </c>
      <c r="M2758" s="38">
        <v>24</v>
      </c>
      <c r="N2758" t="str">
        <f t="shared" si="86"/>
        <v>25-24</v>
      </c>
      <c r="O2758" t="str">
        <f t="shared" si="87"/>
        <v>24-25</v>
      </c>
    </row>
    <row r="2759" spans="1:15">
      <c r="A2759" t="s">
        <v>729</v>
      </c>
      <c r="B2759" s="37" t="s">
        <v>82</v>
      </c>
      <c r="C2759" s="38">
        <v>58118142</v>
      </c>
      <c r="D2759" s="38">
        <v>103880001</v>
      </c>
      <c r="E2759" s="38">
        <v>-45761859</v>
      </c>
      <c r="F2759" s="7">
        <v>2008</v>
      </c>
      <c r="G2759" s="37" t="s">
        <v>82</v>
      </c>
      <c r="H2759" s="38">
        <v>22979</v>
      </c>
      <c r="I2759" s="38">
        <v>44297</v>
      </c>
      <c r="J2759" s="38">
        <v>-21318</v>
      </c>
      <c r="K2759" s="7">
        <v>2008</v>
      </c>
      <c r="L2759">
        <f>VLOOKUP(B2759,NOME_BID!$A$8:$E$350,5,FALSE)</f>
        <v>25</v>
      </c>
      <c r="M2759" s="38">
        <v>24</v>
      </c>
      <c r="N2759" t="str">
        <f t="shared" si="86"/>
        <v>25-24</v>
      </c>
      <c r="O2759" t="str">
        <f t="shared" si="87"/>
        <v>24-25</v>
      </c>
    </row>
    <row r="2760" spans="1:15">
      <c r="A2760" t="s">
        <v>729</v>
      </c>
      <c r="B2760" s="37" t="s">
        <v>83</v>
      </c>
      <c r="C2760" s="38">
        <v>2219</v>
      </c>
      <c r="D2760" s="38" t="s">
        <v>52</v>
      </c>
      <c r="E2760" s="38">
        <v>2219</v>
      </c>
      <c r="F2760" s="7">
        <v>2008</v>
      </c>
      <c r="G2760" s="37" t="s">
        <v>83</v>
      </c>
      <c r="H2760" s="38">
        <v>22</v>
      </c>
      <c r="I2760" s="38" t="s">
        <v>52</v>
      </c>
      <c r="J2760" s="38">
        <v>22</v>
      </c>
      <c r="K2760" s="7">
        <v>2008</v>
      </c>
      <c r="L2760">
        <f>VLOOKUP(B2760,NOME_BID!$A$8:$E$350,5,FALSE)</f>
        <v>26</v>
      </c>
      <c r="M2760" s="38">
        <v>24</v>
      </c>
      <c r="N2760" t="str">
        <f t="shared" si="86"/>
        <v>26-24</v>
      </c>
      <c r="O2760" t="str">
        <f t="shared" si="87"/>
        <v>24-26</v>
      </c>
    </row>
    <row r="2761" spans="1:15">
      <c r="A2761" t="s">
        <v>729</v>
      </c>
      <c r="B2761" s="37" t="s">
        <v>280</v>
      </c>
      <c r="C2761" s="38" t="s">
        <v>52</v>
      </c>
      <c r="D2761" s="38">
        <v>4500</v>
      </c>
      <c r="E2761" s="38">
        <v>-4500</v>
      </c>
      <c r="F2761" s="7">
        <v>2008</v>
      </c>
      <c r="G2761" s="37" t="s">
        <v>280</v>
      </c>
      <c r="H2761" s="38" t="s">
        <v>52</v>
      </c>
      <c r="I2761" s="38">
        <v>7</v>
      </c>
      <c r="J2761" s="38">
        <v>-7</v>
      </c>
      <c r="K2761" s="7">
        <v>2008</v>
      </c>
      <c r="L2761">
        <f>VLOOKUP(B2761,NOME_BID!$A$8:$E$350,5,FALSE)</f>
        <v>26</v>
      </c>
      <c r="M2761" s="38">
        <v>24</v>
      </c>
      <c r="N2761" t="str">
        <f t="shared" si="86"/>
        <v>26-24</v>
      </c>
      <c r="O2761" t="str">
        <f t="shared" si="87"/>
        <v>24-26</v>
      </c>
    </row>
    <row r="2762" spans="1:15">
      <c r="A2762" t="s">
        <v>729</v>
      </c>
      <c r="B2762" s="37" t="s">
        <v>40</v>
      </c>
      <c r="C2762" s="38">
        <v>9106875</v>
      </c>
      <c r="D2762" s="38">
        <v>141457167</v>
      </c>
      <c r="E2762" s="38">
        <v>-132350292</v>
      </c>
      <c r="F2762" s="7">
        <v>2008</v>
      </c>
      <c r="G2762" s="37" t="s">
        <v>40</v>
      </c>
      <c r="H2762" s="38">
        <v>3117</v>
      </c>
      <c r="I2762" s="38">
        <v>114736</v>
      </c>
      <c r="J2762" s="38">
        <v>-111619</v>
      </c>
      <c r="K2762" s="7">
        <v>2008</v>
      </c>
      <c r="L2762">
        <f>VLOOKUP(B2762,NOME_BID!$A$8:$E$350,5,FALSE)</f>
        <v>12</v>
      </c>
      <c r="M2762" s="38">
        <v>24</v>
      </c>
      <c r="N2762" t="str">
        <f t="shared" si="86"/>
        <v>12-24</v>
      </c>
      <c r="O2762" t="str">
        <f t="shared" si="87"/>
        <v>24-12</v>
      </c>
    </row>
    <row r="2763" spans="1:15">
      <c r="A2763" t="s">
        <v>729</v>
      </c>
      <c r="B2763" s="37" t="s">
        <v>86</v>
      </c>
      <c r="C2763" s="38">
        <v>7233139</v>
      </c>
      <c r="D2763" s="38">
        <v>23647822</v>
      </c>
      <c r="E2763" s="38">
        <v>-16414683</v>
      </c>
      <c r="F2763" s="7">
        <v>2008</v>
      </c>
      <c r="G2763" s="37" t="s">
        <v>86</v>
      </c>
      <c r="H2763" s="38">
        <v>11843</v>
      </c>
      <c r="I2763" s="38">
        <v>66365</v>
      </c>
      <c r="J2763" s="38">
        <v>-54522</v>
      </c>
      <c r="K2763" s="7">
        <v>2008</v>
      </c>
      <c r="L2763">
        <f>VLOOKUP(B2763,NOME_BID!$A$8:$E$350,5,FALSE)</f>
        <v>25</v>
      </c>
      <c r="M2763" s="38">
        <v>24</v>
      </c>
      <c r="N2763" t="str">
        <f t="shared" si="86"/>
        <v>25-24</v>
      </c>
      <c r="O2763" t="str">
        <f t="shared" si="87"/>
        <v>24-25</v>
      </c>
    </row>
    <row r="2764" spans="1:15">
      <c r="A2764" t="s">
        <v>729</v>
      </c>
      <c r="B2764" s="37" t="s">
        <v>88</v>
      </c>
      <c r="C2764" s="38">
        <v>58530883</v>
      </c>
      <c r="D2764" s="38">
        <v>126645234</v>
      </c>
      <c r="E2764" s="38">
        <v>-68114351</v>
      </c>
      <c r="F2764" s="7">
        <v>2008</v>
      </c>
      <c r="G2764" s="37" t="s">
        <v>88</v>
      </c>
      <c r="H2764" s="38">
        <v>68673</v>
      </c>
      <c r="I2764" s="38">
        <v>341981</v>
      </c>
      <c r="J2764" s="38">
        <v>-273308</v>
      </c>
      <c r="K2764" s="7">
        <v>2008</v>
      </c>
      <c r="L2764">
        <f>VLOOKUP(B2764,NOME_BID!$A$8:$E$350,5,FALSE)</f>
        <v>24</v>
      </c>
      <c r="M2764" s="38">
        <v>24</v>
      </c>
      <c r="N2764" t="str">
        <f t="shared" si="86"/>
        <v>24-24</v>
      </c>
      <c r="O2764" t="str">
        <f t="shared" si="87"/>
        <v>24-24</v>
      </c>
    </row>
    <row r="2765" spans="1:15">
      <c r="A2765" t="s">
        <v>729</v>
      </c>
      <c r="B2765" s="37" t="s">
        <v>89</v>
      </c>
      <c r="C2765" s="38">
        <v>169</v>
      </c>
      <c r="D2765" s="38" t="s">
        <v>52</v>
      </c>
      <c r="E2765" s="38">
        <v>169</v>
      </c>
      <c r="F2765" s="7">
        <v>2008</v>
      </c>
      <c r="G2765" s="37" t="s">
        <v>89</v>
      </c>
      <c r="H2765" s="38">
        <v>4</v>
      </c>
      <c r="I2765" s="38" t="s">
        <v>52</v>
      </c>
      <c r="J2765" s="38">
        <v>4</v>
      </c>
      <c r="K2765" s="7">
        <v>2008</v>
      </c>
      <c r="L2765">
        <f>VLOOKUP(B2765,NOME_BID!$A$8:$E$350,5,FALSE)</f>
        <v>26</v>
      </c>
      <c r="M2765" s="38">
        <v>24</v>
      </c>
      <c r="N2765" t="str">
        <f t="shared" si="86"/>
        <v>26-24</v>
      </c>
      <c r="O2765" t="str">
        <f t="shared" si="87"/>
        <v>24-26</v>
      </c>
    </row>
    <row r="2766" spans="1:15">
      <c r="A2766" t="s">
        <v>729</v>
      </c>
      <c r="B2766" s="37" t="s">
        <v>90</v>
      </c>
      <c r="C2766" s="38">
        <v>3303932</v>
      </c>
      <c r="D2766" s="38">
        <v>31110417</v>
      </c>
      <c r="E2766" s="38">
        <v>-27806485</v>
      </c>
      <c r="F2766" s="7">
        <v>2008</v>
      </c>
      <c r="G2766" s="37" t="s">
        <v>90</v>
      </c>
      <c r="H2766" s="38">
        <v>4571</v>
      </c>
      <c r="I2766" s="38">
        <v>22243</v>
      </c>
      <c r="J2766" s="38">
        <v>-17672</v>
      </c>
      <c r="K2766" s="7">
        <v>2008</v>
      </c>
      <c r="L2766">
        <f>VLOOKUP(B2766,NOME_BID!$A$8:$E$350,5,FALSE)</f>
        <v>24</v>
      </c>
      <c r="M2766" s="38">
        <v>24</v>
      </c>
      <c r="N2766" t="str">
        <f t="shared" si="86"/>
        <v>24-24</v>
      </c>
      <c r="O2766" t="str">
        <f t="shared" si="87"/>
        <v>24-24</v>
      </c>
    </row>
    <row r="2767" spans="1:15">
      <c r="A2767" t="s">
        <v>729</v>
      </c>
      <c r="B2767" s="37" t="s">
        <v>91</v>
      </c>
      <c r="C2767" s="38">
        <v>2626459</v>
      </c>
      <c r="D2767" s="38">
        <v>1092587</v>
      </c>
      <c r="E2767" s="38">
        <v>1533872</v>
      </c>
      <c r="F2767" s="7">
        <v>2008</v>
      </c>
      <c r="G2767" s="37" t="s">
        <v>91</v>
      </c>
      <c r="H2767" s="38">
        <v>7922</v>
      </c>
      <c r="I2767" s="38">
        <v>5049</v>
      </c>
      <c r="J2767" s="38">
        <v>2873</v>
      </c>
      <c r="K2767" s="7">
        <v>2008</v>
      </c>
      <c r="L2767">
        <f>VLOOKUP(B2767,NOME_BID!$A$8:$E$350,5,FALSE)</f>
        <v>26</v>
      </c>
      <c r="M2767" s="38">
        <v>24</v>
      </c>
      <c r="N2767" t="str">
        <f t="shared" si="86"/>
        <v>26-24</v>
      </c>
      <c r="O2767" t="str">
        <f t="shared" si="87"/>
        <v>24-26</v>
      </c>
    </row>
    <row r="2768" spans="1:15">
      <c r="A2768" t="s">
        <v>729</v>
      </c>
      <c r="B2768" s="37" t="s">
        <v>92</v>
      </c>
      <c r="C2768" s="38">
        <v>29967</v>
      </c>
      <c r="D2768" s="38">
        <v>1742</v>
      </c>
      <c r="E2768" s="38">
        <v>28225</v>
      </c>
      <c r="F2768" s="7">
        <v>2008</v>
      </c>
      <c r="G2768" s="37" t="s">
        <v>92</v>
      </c>
      <c r="H2768" s="38">
        <v>151</v>
      </c>
      <c r="I2768" s="38">
        <v>11</v>
      </c>
      <c r="J2768" s="38">
        <v>140</v>
      </c>
      <c r="K2768" s="7">
        <v>2008</v>
      </c>
      <c r="L2768">
        <f>VLOOKUP(B2768,NOME_BID!$A$8:$E$350,5,FALSE)</f>
        <v>24</v>
      </c>
      <c r="M2768" s="38">
        <v>24</v>
      </c>
      <c r="N2768" t="str">
        <f t="shared" si="86"/>
        <v>24-24</v>
      </c>
      <c r="O2768" t="str">
        <f t="shared" si="87"/>
        <v>24-24</v>
      </c>
    </row>
    <row r="2769" spans="1:15">
      <c r="A2769" t="s">
        <v>729</v>
      </c>
      <c r="B2769" s="37" t="s">
        <v>41</v>
      </c>
      <c r="C2769" s="38">
        <v>7150891</v>
      </c>
      <c r="D2769" s="38">
        <v>171908795</v>
      </c>
      <c r="E2769" s="38">
        <v>-164757904</v>
      </c>
      <c r="F2769" s="7">
        <v>2008</v>
      </c>
      <c r="G2769" s="37" t="s">
        <v>41</v>
      </c>
      <c r="H2769" s="38">
        <v>2603</v>
      </c>
      <c r="I2769" s="38">
        <v>238907</v>
      </c>
      <c r="J2769" s="38">
        <v>-236304</v>
      </c>
      <c r="K2769" s="7">
        <v>2008</v>
      </c>
      <c r="L2769">
        <f>VLOOKUP(B2769,NOME_BID!$A$8:$E$350,5,FALSE)</f>
        <v>13</v>
      </c>
      <c r="M2769" s="38">
        <v>24</v>
      </c>
      <c r="N2769" t="str">
        <f t="shared" si="86"/>
        <v>13-24</v>
      </c>
      <c r="O2769" t="str">
        <f t="shared" si="87"/>
        <v>24-13</v>
      </c>
    </row>
    <row r="2770" spans="1:15">
      <c r="A2770" t="s">
        <v>729</v>
      </c>
      <c r="B2770" s="37" t="s">
        <v>93</v>
      </c>
      <c r="C2770" s="38">
        <v>193</v>
      </c>
      <c r="D2770" s="38">
        <v>7395</v>
      </c>
      <c r="E2770" s="38">
        <v>-7202</v>
      </c>
      <c r="F2770" s="7">
        <v>2008</v>
      </c>
      <c r="G2770" s="37" t="s">
        <v>93</v>
      </c>
      <c r="H2770" s="38">
        <v>6</v>
      </c>
      <c r="I2770" s="38">
        <v>20</v>
      </c>
      <c r="J2770" s="38">
        <v>-14</v>
      </c>
      <c r="K2770" s="7">
        <v>2008</v>
      </c>
      <c r="L2770">
        <f>VLOOKUP(B2770,NOME_BID!$A$8:$E$350,5,FALSE)</f>
        <v>26</v>
      </c>
      <c r="M2770" s="38">
        <v>24</v>
      </c>
      <c r="N2770" t="str">
        <f t="shared" si="86"/>
        <v>26-24</v>
      </c>
      <c r="O2770" t="str">
        <f t="shared" si="87"/>
        <v>24-26</v>
      </c>
    </row>
    <row r="2771" spans="1:15">
      <c r="A2771" t="s">
        <v>729</v>
      </c>
      <c r="B2771" s="37" t="s">
        <v>94</v>
      </c>
      <c r="C2771" s="38">
        <v>369691852</v>
      </c>
      <c r="D2771" s="38">
        <v>486916887</v>
      </c>
      <c r="E2771" s="38">
        <v>-117225035</v>
      </c>
      <c r="F2771" s="7">
        <v>2008</v>
      </c>
      <c r="G2771" s="37" t="s">
        <v>94</v>
      </c>
      <c r="H2771" s="38">
        <v>289420</v>
      </c>
      <c r="I2771" s="38">
        <v>463941</v>
      </c>
      <c r="J2771" s="38">
        <v>-174521</v>
      </c>
      <c r="K2771" s="7">
        <v>2008</v>
      </c>
      <c r="L2771">
        <f>VLOOKUP(B2771,NOME_BID!$A$8:$E$350,5,FALSE)</f>
        <v>24</v>
      </c>
      <c r="M2771" s="38">
        <v>24</v>
      </c>
      <c r="N2771" t="str">
        <f t="shared" si="86"/>
        <v>24-24</v>
      </c>
      <c r="O2771" t="str">
        <f t="shared" si="87"/>
        <v>24-24</v>
      </c>
    </row>
    <row r="2772" spans="1:15">
      <c r="A2772" t="s">
        <v>729</v>
      </c>
      <c r="B2772" s="37" t="s">
        <v>95</v>
      </c>
      <c r="C2772" s="38">
        <v>277</v>
      </c>
      <c r="D2772" s="38">
        <v>397725</v>
      </c>
      <c r="E2772" s="38">
        <v>-397448</v>
      </c>
      <c r="F2772" s="7">
        <v>2008</v>
      </c>
      <c r="G2772" s="37" t="s">
        <v>95</v>
      </c>
      <c r="H2772" s="38">
        <v>7</v>
      </c>
      <c r="I2772" s="38">
        <v>755</v>
      </c>
      <c r="J2772" s="38">
        <v>-748</v>
      </c>
      <c r="K2772" s="7">
        <v>2008</v>
      </c>
      <c r="L2772">
        <f>VLOOKUP(B2772,NOME_BID!$A$8:$E$350,5,FALSE)</f>
        <v>26</v>
      </c>
      <c r="M2772" s="38">
        <v>24</v>
      </c>
      <c r="N2772" t="str">
        <f t="shared" si="86"/>
        <v>26-24</v>
      </c>
      <c r="O2772" t="str">
        <f t="shared" si="87"/>
        <v>24-26</v>
      </c>
    </row>
    <row r="2773" spans="1:15">
      <c r="A2773" t="s">
        <v>729</v>
      </c>
      <c r="B2773" s="37" t="s">
        <v>96</v>
      </c>
      <c r="C2773" s="38">
        <v>292917</v>
      </c>
      <c r="D2773" s="38">
        <v>58567</v>
      </c>
      <c r="E2773" s="38">
        <v>234350</v>
      </c>
      <c r="F2773" s="7">
        <v>2008</v>
      </c>
      <c r="G2773" s="37" t="s">
        <v>96</v>
      </c>
      <c r="H2773" s="38">
        <v>1410</v>
      </c>
      <c r="I2773" s="38">
        <v>1101</v>
      </c>
      <c r="J2773" s="38">
        <v>309</v>
      </c>
      <c r="K2773" s="7">
        <v>2008</v>
      </c>
      <c r="L2773">
        <f>VLOOKUP(B2773,NOME_BID!$A$8:$E$350,5,FALSE)</f>
        <v>26</v>
      </c>
      <c r="M2773" s="38">
        <v>24</v>
      </c>
      <c r="N2773" t="str">
        <f t="shared" si="86"/>
        <v>26-24</v>
      </c>
      <c r="O2773" t="str">
        <f t="shared" si="87"/>
        <v>24-26</v>
      </c>
    </row>
    <row r="2774" spans="1:15">
      <c r="A2774" t="s">
        <v>729</v>
      </c>
      <c r="B2774" s="37" t="s">
        <v>97</v>
      </c>
      <c r="C2774" s="38">
        <v>25</v>
      </c>
      <c r="D2774" s="38" t="s">
        <v>52</v>
      </c>
      <c r="E2774" s="38">
        <v>25</v>
      </c>
      <c r="F2774" s="7">
        <v>2008</v>
      </c>
      <c r="G2774" s="37" t="s">
        <v>97</v>
      </c>
      <c r="H2774" s="38">
        <v>17</v>
      </c>
      <c r="I2774" s="38" t="s">
        <v>52</v>
      </c>
      <c r="J2774" s="38">
        <v>17</v>
      </c>
      <c r="K2774" s="7">
        <v>2008</v>
      </c>
      <c r="L2774">
        <f>VLOOKUP(B2774,NOME_BID!$A$8:$E$350,5,FALSE)</f>
        <v>26</v>
      </c>
      <c r="M2774" s="38">
        <v>24</v>
      </c>
      <c r="N2774" t="str">
        <f t="shared" si="86"/>
        <v>26-24</v>
      </c>
      <c r="O2774" t="str">
        <f t="shared" si="87"/>
        <v>24-26</v>
      </c>
    </row>
    <row r="2775" spans="1:15">
      <c r="A2775" t="s">
        <v>729</v>
      </c>
      <c r="B2775" s="37" t="s">
        <v>98</v>
      </c>
      <c r="C2775" s="38">
        <v>12710662</v>
      </c>
      <c r="D2775" s="38">
        <v>24172182</v>
      </c>
      <c r="E2775" s="38">
        <v>-11461520</v>
      </c>
      <c r="F2775" s="7">
        <v>2008</v>
      </c>
      <c r="G2775" s="37" t="s">
        <v>98</v>
      </c>
      <c r="H2775" s="38">
        <v>37218</v>
      </c>
      <c r="I2775" s="38">
        <v>85740</v>
      </c>
      <c r="J2775" s="38">
        <v>-48522</v>
      </c>
      <c r="K2775" s="7">
        <v>2008</v>
      </c>
      <c r="L2775">
        <f>VLOOKUP(B2775,NOME_BID!$A$8:$E$350,5,FALSE)</f>
        <v>26</v>
      </c>
      <c r="M2775" s="38">
        <v>24</v>
      </c>
      <c r="N2775" t="str">
        <f t="shared" si="86"/>
        <v>26-24</v>
      </c>
      <c r="O2775" t="str">
        <f t="shared" si="87"/>
        <v>24-26</v>
      </c>
    </row>
    <row r="2776" spans="1:15">
      <c r="A2776" t="s">
        <v>729</v>
      </c>
      <c r="B2776" s="37" t="s">
        <v>99</v>
      </c>
      <c r="C2776" s="38">
        <v>1126158121</v>
      </c>
      <c r="D2776" s="38">
        <v>2652179137</v>
      </c>
      <c r="E2776" s="38">
        <v>-1526021016</v>
      </c>
      <c r="F2776" s="7">
        <v>2008</v>
      </c>
      <c r="G2776" s="37" t="s">
        <v>99</v>
      </c>
      <c r="H2776" s="38">
        <v>1226439</v>
      </c>
      <c r="I2776" s="38">
        <v>3028420</v>
      </c>
      <c r="J2776" s="38">
        <v>-1801981</v>
      </c>
      <c r="K2776" s="7">
        <v>2008</v>
      </c>
      <c r="L2776">
        <f>VLOOKUP(B2776,NOME_BID!$A$8:$E$350,5,FALSE)</f>
        <v>21</v>
      </c>
      <c r="M2776" s="38">
        <v>24</v>
      </c>
      <c r="N2776" t="str">
        <f t="shared" si="86"/>
        <v>21-24</v>
      </c>
      <c r="O2776" t="str">
        <f t="shared" si="87"/>
        <v>24-21</v>
      </c>
    </row>
    <row r="2777" spans="1:15">
      <c r="A2777" t="s">
        <v>729</v>
      </c>
      <c r="B2777" s="37" t="s">
        <v>100</v>
      </c>
      <c r="C2777" s="38">
        <v>268440</v>
      </c>
      <c r="D2777" s="38">
        <v>870023</v>
      </c>
      <c r="E2777" s="38">
        <v>-601583</v>
      </c>
      <c r="F2777" s="7">
        <v>2008</v>
      </c>
      <c r="G2777" s="37" t="s">
        <v>100</v>
      </c>
      <c r="H2777" s="38">
        <v>765</v>
      </c>
      <c r="I2777" s="38">
        <v>370</v>
      </c>
      <c r="J2777" s="38">
        <v>395</v>
      </c>
      <c r="K2777" s="7">
        <v>2008</v>
      </c>
      <c r="L2777">
        <f>VLOOKUP(B2777,NOME_BID!$A$8:$E$350,5,FALSE)</f>
        <v>26</v>
      </c>
      <c r="M2777" s="38">
        <v>24</v>
      </c>
      <c r="N2777" t="str">
        <f t="shared" si="86"/>
        <v>26-24</v>
      </c>
      <c r="O2777" t="str">
        <f t="shared" si="87"/>
        <v>24-26</v>
      </c>
    </row>
    <row r="2778" spans="1:15">
      <c r="A2778" t="s">
        <v>729</v>
      </c>
      <c r="B2778" s="37" t="s">
        <v>101</v>
      </c>
      <c r="C2778" s="38">
        <v>132810</v>
      </c>
      <c r="D2778" s="38" t="s">
        <v>52</v>
      </c>
      <c r="E2778" s="38">
        <v>132810</v>
      </c>
      <c r="F2778" s="7">
        <v>2008</v>
      </c>
      <c r="G2778" s="37" t="s">
        <v>101</v>
      </c>
      <c r="H2778" s="38">
        <v>2</v>
      </c>
      <c r="I2778" s="38" t="s">
        <v>52</v>
      </c>
      <c r="J2778" s="38">
        <v>2</v>
      </c>
      <c r="K2778" s="7">
        <v>2008</v>
      </c>
      <c r="L2778">
        <f>VLOOKUP(B2778,NOME_BID!$A$8:$E$350,5,FALSE)</f>
        <v>22</v>
      </c>
      <c r="M2778" s="38">
        <v>24</v>
      </c>
      <c r="N2778" t="str">
        <f t="shared" si="86"/>
        <v>22-24</v>
      </c>
      <c r="O2778" t="str">
        <f t="shared" si="87"/>
        <v>24-22</v>
      </c>
    </row>
    <row r="2779" spans="1:15">
      <c r="A2779" t="s">
        <v>729</v>
      </c>
      <c r="B2779" s="37" t="s">
        <v>102</v>
      </c>
      <c r="C2779" s="38">
        <v>471041</v>
      </c>
      <c r="D2779" s="38">
        <v>167779</v>
      </c>
      <c r="E2779" s="38">
        <v>303262</v>
      </c>
      <c r="F2779" s="7">
        <v>2008</v>
      </c>
      <c r="G2779" s="37" t="s">
        <v>102</v>
      </c>
      <c r="H2779" s="38">
        <v>626</v>
      </c>
      <c r="I2779" s="38">
        <v>1676</v>
      </c>
      <c r="J2779" s="38">
        <v>-1050</v>
      </c>
      <c r="K2779" s="7">
        <v>2008</v>
      </c>
      <c r="L2779">
        <f>VLOOKUP(B2779,NOME_BID!$A$8:$E$350,5,FALSE)</f>
        <v>25</v>
      </c>
      <c r="M2779" s="38">
        <v>24</v>
      </c>
      <c r="N2779" t="str">
        <f t="shared" si="86"/>
        <v>25-24</v>
      </c>
      <c r="O2779" t="str">
        <f t="shared" si="87"/>
        <v>24-25</v>
      </c>
    </row>
    <row r="2780" spans="1:15">
      <c r="A2780" t="s">
        <v>729</v>
      </c>
      <c r="B2780" s="37" t="s">
        <v>103</v>
      </c>
      <c r="C2780" s="38">
        <v>3388286</v>
      </c>
      <c r="D2780" s="38">
        <v>517245</v>
      </c>
      <c r="E2780" s="38">
        <v>2871041</v>
      </c>
      <c r="F2780" s="7">
        <v>2008</v>
      </c>
      <c r="G2780" s="37" t="s">
        <v>103</v>
      </c>
      <c r="H2780" s="38">
        <v>9900</v>
      </c>
      <c r="I2780" s="38">
        <v>12762</v>
      </c>
      <c r="J2780" s="38">
        <v>-2862</v>
      </c>
      <c r="K2780" s="7">
        <v>2008</v>
      </c>
      <c r="L2780">
        <f>VLOOKUP(B2780,NOME_BID!$A$8:$E$350,5,FALSE)</f>
        <v>26</v>
      </c>
      <c r="M2780" s="38">
        <v>24</v>
      </c>
      <c r="N2780" t="str">
        <f t="shared" si="86"/>
        <v>26-24</v>
      </c>
      <c r="O2780" t="str">
        <f t="shared" si="87"/>
        <v>24-26</v>
      </c>
    </row>
    <row r="2781" spans="1:15">
      <c r="A2781" t="s">
        <v>729</v>
      </c>
      <c r="B2781" s="37" t="s">
        <v>104</v>
      </c>
      <c r="C2781" s="38">
        <v>6018562</v>
      </c>
      <c r="D2781" s="38">
        <v>3052725</v>
      </c>
      <c r="E2781" s="38">
        <v>2965837</v>
      </c>
      <c r="F2781" s="7">
        <v>2008</v>
      </c>
      <c r="G2781" s="37" t="s">
        <v>104</v>
      </c>
      <c r="H2781" s="38">
        <v>19149</v>
      </c>
      <c r="I2781" s="38">
        <v>39640</v>
      </c>
      <c r="J2781" s="38">
        <v>-20491</v>
      </c>
      <c r="K2781" s="7">
        <v>2008</v>
      </c>
      <c r="L2781">
        <f>VLOOKUP(B2781,NOME_BID!$A$8:$E$350,5,FALSE)</f>
        <v>26</v>
      </c>
      <c r="M2781" s="38">
        <v>24</v>
      </c>
      <c r="N2781" t="str">
        <f t="shared" si="86"/>
        <v>26-24</v>
      </c>
      <c r="O2781" t="str">
        <f t="shared" si="87"/>
        <v>24-26</v>
      </c>
    </row>
    <row r="2782" spans="1:15">
      <c r="A2782" t="s">
        <v>729</v>
      </c>
      <c r="B2782" s="37" t="s">
        <v>231</v>
      </c>
      <c r="C2782" s="38" t="s">
        <v>52</v>
      </c>
      <c r="D2782" s="38">
        <v>3780</v>
      </c>
      <c r="E2782" s="38">
        <v>-3780</v>
      </c>
      <c r="F2782" s="7">
        <v>2008</v>
      </c>
      <c r="G2782" s="37" t="s">
        <v>231</v>
      </c>
      <c r="H2782" s="38" t="s">
        <v>52</v>
      </c>
      <c r="I2782" s="38">
        <v>8</v>
      </c>
      <c r="J2782" s="38">
        <v>-8</v>
      </c>
      <c r="K2782" s="7">
        <v>2008</v>
      </c>
      <c r="L2782">
        <f>VLOOKUP(B2782,NOME_BID!$A$8:$E$350,5,FALSE)</f>
        <v>23</v>
      </c>
      <c r="M2782" s="38">
        <v>24</v>
      </c>
      <c r="N2782" t="str">
        <f t="shared" si="86"/>
        <v>23-24</v>
      </c>
      <c r="O2782" t="str">
        <f t="shared" si="87"/>
        <v>24-23</v>
      </c>
    </row>
    <row r="2783" spans="1:15">
      <c r="A2783" t="s">
        <v>729</v>
      </c>
      <c r="B2783" s="37" t="s">
        <v>106</v>
      </c>
      <c r="C2783" s="38" t="s">
        <v>52</v>
      </c>
      <c r="D2783" s="38">
        <v>86</v>
      </c>
      <c r="E2783" s="38">
        <v>-86</v>
      </c>
      <c r="F2783" s="7">
        <v>2008</v>
      </c>
      <c r="G2783" s="37" t="s">
        <v>106</v>
      </c>
      <c r="H2783" s="38" t="s">
        <v>52</v>
      </c>
      <c r="I2783" s="38">
        <v>2</v>
      </c>
      <c r="J2783" s="38">
        <v>-2</v>
      </c>
      <c r="K2783" s="7">
        <v>2008</v>
      </c>
      <c r="L2783">
        <f>VLOOKUP(B2783,NOME_BID!$A$8:$E$350,5,FALSE)</f>
        <v>26</v>
      </c>
      <c r="M2783" s="38">
        <v>24</v>
      </c>
      <c r="N2783" t="str">
        <f t="shared" si="86"/>
        <v>26-24</v>
      </c>
      <c r="O2783" t="str">
        <f t="shared" si="87"/>
        <v>24-26</v>
      </c>
    </row>
    <row r="2784" spans="1:15">
      <c r="A2784" t="s">
        <v>729</v>
      </c>
      <c r="B2784" s="37" t="s">
        <v>107</v>
      </c>
      <c r="C2784" s="38">
        <v>1067</v>
      </c>
      <c r="D2784" s="38">
        <v>432</v>
      </c>
      <c r="E2784" s="38">
        <v>635</v>
      </c>
      <c r="F2784" s="7">
        <v>2008</v>
      </c>
      <c r="G2784" s="37" t="s">
        <v>107</v>
      </c>
      <c r="H2784" s="38">
        <v>6</v>
      </c>
      <c r="I2784" s="38">
        <v>3</v>
      </c>
      <c r="J2784" s="38">
        <v>3</v>
      </c>
      <c r="K2784" s="7">
        <v>2008</v>
      </c>
      <c r="L2784">
        <f>VLOOKUP(B2784,NOME_BID!$A$8:$E$350,5,FALSE)</f>
        <v>23</v>
      </c>
      <c r="M2784" s="38">
        <v>24</v>
      </c>
      <c r="N2784" t="str">
        <f t="shared" si="86"/>
        <v>23-24</v>
      </c>
      <c r="O2784" t="str">
        <f t="shared" si="87"/>
        <v>24-23</v>
      </c>
    </row>
    <row r="2785" spans="1:15">
      <c r="A2785" t="s">
        <v>729</v>
      </c>
      <c r="B2785" s="37" t="s">
        <v>108</v>
      </c>
      <c r="C2785" s="38">
        <v>86960</v>
      </c>
      <c r="D2785" s="38">
        <v>672839</v>
      </c>
      <c r="E2785" s="38">
        <v>-585879</v>
      </c>
      <c r="F2785" s="7">
        <v>2008</v>
      </c>
      <c r="G2785" s="37" t="s">
        <v>108</v>
      </c>
      <c r="H2785" s="38">
        <v>339</v>
      </c>
      <c r="I2785" s="38">
        <v>387</v>
      </c>
      <c r="J2785" s="38">
        <v>-48</v>
      </c>
      <c r="K2785" s="7">
        <v>2008</v>
      </c>
      <c r="L2785">
        <f>VLOOKUP(B2785,NOME_BID!$A$8:$E$350,5,FALSE)</f>
        <v>26</v>
      </c>
      <c r="M2785" s="38">
        <v>24</v>
      </c>
      <c r="N2785" t="str">
        <f t="shared" si="86"/>
        <v>26-24</v>
      </c>
      <c r="O2785" t="str">
        <f t="shared" si="87"/>
        <v>24-26</v>
      </c>
    </row>
    <row r="2786" spans="1:15">
      <c r="A2786" t="s">
        <v>729</v>
      </c>
      <c r="B2786" s="37" t="s">
        <v>261</v>
      </c>
      <c r="C2786" s="38">
        <v>137380</v>
      </c>
      <c r="D2786" s="38" t="s">
        <v>52</v>
      </c>
      <c r="E2786" s="38">
        <v>137380</v>
      </c>
      <c r="F2786" s="7">
        <v>2008</v>
      </c>
      <c r="G2786" s="37" t="s">
        <v>261</v>
      </c>
      <c r="H2786" s="38">
        <v>54</v>
      </c>
      <c r="I2786" s="38" t="s">
        <v>52</v>
      </c>
      <c r="J2786" s="38">
        <v>54</v>
      </c>
      <c r="K2786" s="7">
        <v>2008</v>
      </c>
      <c r="L2786">
        <f>VLOOKUP(B2786,NOME_BID!$A$8:$E$350,5,FALSE)</f>
        <v>24</v>
      </c>
      <c r="M2786" s="38">
        <v>24</v>
      </c>
      <c r="N2786" t="str">
        <f t="shared" si="86"/>
        <v>24-24</v>
      </c>
      <c r="O2786" t="str">
        <f t="shared" si="87"/>
        <v>24-24</v>
      </c>
    </row>
    <row r="2787" spans="1:15">
      <c r="A2787" t="s">
        <v>729</v>
      </c>
      <c r="B2787" s="37" t="s">
        <v>110</v>
      </c>
      <c r="C2787" s="38">
        <v>453934029</v>
      </c>
      <c r="D2787" s="38">
        <v>631173639</v>
      </c>
      <c r="E2787" s="38">
        <v>-177239610</v>
      </c>
      <c r="F2787" s="7">
        <v>2008</v>
      </c>
      <c r="G2787" s="37" t="s">
        <v>110</v>
      </c>
      <c r="H2787" s="38">
        <v>367250</v>
      </c>
      <c r="I2787" s="38">
        <v>781517</v>
      </c>
      <c r="J2787" s="38">
        <v>-414267</v>
      </c>
      <c r="K2787" s="7">
        <v>2008</v>
      </c>
      <c r="L2787">
        <f>VLOOKUP(B2787,NOME_BID!$A$8:$E$350,5,FALSE)</f>
        <v>24</v>
      </c>
      <c r="M2787" s="38">
        <v>24</v>
      </c>
      <c r="N2787" t="str">
        <f t="shared" si="86"/>
        <v>24-24</v>
      </c>
      <c r="O2787" t="str">
        <f t="shared" si="87"/>
        <v>24-24</v>
      </c>
    </row>
    <row r="2788" spans="1:15">
      <c r="A2788" t="s">
        <v>729</v>
      </c>
      <c r="B2788" s="37" t="s">
        <v>111</v>
      </c>
      <c r="C2788" s="38" t="s">
        <v>52</v>
      </c>
      <c r="D2788" s="38">
        <v>472</v>
      </c>
      <c r="E2788" s="38">
        <v>-472</v>
      </c>
      <c r="F2788" s="7">
        <v>2008</v>
      </c>
      <c r="G2788" s="37" t="s">
        <v>111</v>
      </c>
      <c r="H2788" s="38" t="s">
        <v>52</v>
      </c>
      <c r="I2788" s="38">
        <v>138</v>
      </c>
      <c r="J2788" s="38">
        <v>-138</v>
      </c>
      <c r="K2788" s="7">
        <v>2008</v>
      </c>
      <c r="L2788">
        <f>VLOOKUP(B2788,NOME_BID!$A$8:$E$350,5,FALSE)</f>
        <v>23</v>
      </c>
      <c r="M2788" s="38">
        <v>24</v>
      </c>
      <c r="N2788" t="str">
        <f t="shared" si="86"/>
        <v>23-24</v>
      </c>
      <c r="O2788" t="str">
        <f t="shared" si="87"/>
        <v>24-23</v>
      </c>
    </row>
    <row r="2789" spans="1:15">
      <c r="A2789" t="s">
        <v>729</v>
      </c>
      <c r="B2789" s="37" t="s">
        <v>114</v>
      </c>
      <c r="C2789" s="38">
        <v>5335393</v>
      </c>
      <c r="D2789" s="38">
        <v>557</v>
      </c>
      <c r="E2789" s="38">
        <v>5334836</v>
      </c>
      <c r="F2789" s="7">
        <v>2008</v>
      </c>
      <c r="G2789" s="37" t="s">
        <v>114</v>
      </c>
      <c r="H2789" s="38">
        <v>7642</v>
      </c>
      <c r="I2789" s="38">
        <v>9</v>
      </c>
      <c r="J2789" s="38">
        <v>7633</v>
      </c>
      <c r="K2789" s="7">
        <v>2008</v>
      </c>
      <c r="L2789">
        <f>VLOOKUP(B2789,NOME_BID!$A$8:$E$350,5,FALSE)</f>
        <v>24</v>
      </c>
      <c r="M2789" s="38">
        <v>24</v>
      </c>
      <c r="N2789" t="str">
        <f t="shared" si="86"/>
        <v>24-24</v>
      </c>
      <c r="O2789" t="str">
        <f t="shared" si="87"/>
        <v>24-24</v>
      </c>
    </row>
    <row r="2790" spans="1:15">
      <c r="A2790" t="s">
        <v>729</v>
      </c>
      <c r="B2790" s="37" t="s">
        <v>234</v>
      </c>
      <c r="C2790" s="38">
        <v>3778697</v>
      </c>
      <c r="D2790" s="38">
        <v>7032728</v>
      </c>
      <c r="E2790" s="38">
        <v>-3254031</v>
      </c>
      <c r="F2790" s="7">
        <v>2008</v>
      </c>
      <c r="G2790" s="37" t="s">
        <v>234</v>
      </c>
      <c r="H2790" s="38">
        <v>3531</v>
      </c>
      <c r="I2790" s="38">
        <v>23614</v>
      </c>
      <c r="J2790" s="38">
        <v>-20083</v>
      </c>
      <c r="K2790" s="7">
        <v>2008</v>
      </c>
      <c r="L2790">
        <f>VLOOKUP(B2790,NOME_BID!$A$8:$E$350,5,FALSE)</f>
        <v>26</v>
      </c>
      <c r="M2790" s="38">
        <v>24</v>
      </c>
      <c r="N2790" t="str">
        <f t="shared" si="86"/>
        <v>26-24</v>
      </c>
      <c r="O2790" t="str">
        <f t="shared" si="87"/>
        <v>24-26</v>
      </c>
    </row>
    <row r="2791" spans="1:15">
      <c r="A2791" t="s">
        <v>729</v>
      </c>
      <c r="B2791" s="37" t="s">
        <v>116</v>
      </c>
      <c r="C2791" s="38">
        <v>427</v>
      </c>
      <c r="D2791" s="38">
        <v>142777</v>
      </c>
      <c r="E2791" s="38">
        <v>-142350</v>
      </c>
      <c r="F2791" s="7">
        <v>2008</v>
      </c>
      <c r="G2791" s="37" t="s">
        <v>116</v>
      </c>
      <c r="H2791" s="38">
        <v>8</v>
      </c>
      <c r="I2791" s="38">
        <v>916</v>
      </c>
      <c r="J2791" s="38">
        <v>-908</v>
      </c>
      <c r="K2791" s="7">
        <v>2008</v>
      </c>
      <c r="L2791">
        <f>VLOOKUP(B2791,NOME_BID!$A$8:$E$350,5,FALSE)</f>
        <v>26</v>
      </c>
      <c r="M2791" s="38">
        <v>24</v>
      </c>
      <c r="N2791" t="str">
        <f t="shared" si="86"/>
        <v>26-24</v>
      </c>
      <c r="O2791" t="str">
        <f t="shared" si="87"/>
        <v>24-26</v>
      </c>
    </row>
    <row r="2792" spans="1:15">
      <c r="A2792" t="s">
        <v>729</v>
      </c>
      <c r="B2792" s="37" t="s">
        <v>117</v>
      </c>
      <c r="C2792" s="38">
        <v>8191927</v>
      </c>
      <c r="D2792" s="38">
        <v>14150788</v>
      </c>
      <c r="E2792" s="38">
        <v>-5958861</v>
      </c>
      <c r="F2792" s="7">
        <v>2008</v>
      </c>
      <c r="G2792" s="37" t="s">
        <v>117</v>
      </c>
      <c r="H2792" s="38">
        <v>4269</v>
      </c>
      <c r="I2792" s="38">
        <v>56286</v>
      </c>
      <c r="J2792" s="38">
        <v>-52017</v>
      </c>
      <c r="K2792" s="7">
        <v>2008</v>
      </c>
      <c r="L2792">
        <f>VLOOKUP(B2792,NOME_BID!$A$8:$E$350,5,FALSE)</f>
        <v>25</v>
      </c>
      <c r="M2792" s="38">
        <v>24</v>
      </c>
      <c r="N2792" t="str">
        <f t="shared" si="86"/>
        <v>25-24</v>
      </c>
      <c r="O2792" t="str">
        <f t="shared" si="87"/>
        <v>24-25</v>
      </c>
    </row>
    <row r="2793" spans="1:15">
      <c r="A2793" t="s">
        <v>729</v>
      </c>
      <c r="B2793" s="37" t="s">
        <v>118</v>
      </c>
      <c r="C2793" s="38">
        <v>433253</v>
      </c>
      <c r="D2793" s="38">
        <v>2025116</v>
      </c>
      <c r="E2793" s="38">
        <v>-1591863</v>
      </c>
      <c r="F2793" s="7">
        <v>2008</v>
      </c>
      <c r="G2793" s="37" t="s">
        <v>118</v>
      </c>
      <c r="H2793" s="38">
        <v>105</v>
      </c>
      <c r="I2793" s="38">
        <v>5656</v>
      </c>
      <c r="J2793" s="38">
        <v>-5551</v>
      </c>
      <c r="K2793" s="7">
        <v>2008</v>
      </c>
      <c r="L2793">
        <f>VLOOKUP(B2793,NOME_BID!$A$8:$E$350,5,FALSE)</f>
        <v>25</v>
      </c>
      <c r="M2793" s="38">
        <v>24</v>
      </c>
      <c r="N2793" t="str">
        <f t="shared" si="86"/>
        <v>25-24</v>
      </c>
      <c r="O2793" t="str">
        <f t="shared" si="87"/>
        <v>24-25</v>
      </c>
    </row>
    <row r="2794" spans="1:15">
      <c r="A2794" t="s">
        <v>729</v>
      </c>
      <c r="B2794" s="37" t="s">
        <v>119</v>
      </c>
      <c r="C2794" s="38" t="s">
        <v>52</v>
      </c>
      <c r="D2794" s="38">
        <v>67</v>
      </c>
      <c r="E2794" s="38">
        <v>-67</v>
      </c>
      <c r="F2794" s="7">
        <v>2008</v>
      </c>
      <c r="G2794" s="37" t="s">
        <v>119</v>
      </c>
      <c r="H2794" s="38" t="s">
        <v>52</v>
      </c>
      <c r="I2794" s="38">
        <v>11</v>
      </c>
      <c r="J2794" s="38">
        <v>-11</v>
      </c>
      <c r="K2794" s="7">
        <v>2008</v>
      </c>
      <c r="L2794">
        <f>VLOOKUP(B2794,NOME_BID!$A$8:$E$350,5,FALSE)</f>
        <v>26</v>
      </c>
      <c r="M2794" s="38">
        <v>24</v>
      </c>
      <c r="N2794" t="str">
        <f t="shared" si="86"/>
        <v>26-24</v>
      </c>
      <c r="O2794" t="str">
        <f t="shared" si="87"/>
        <v>24-26</v>
      </c>
    </row>
    <row r="2795" spans="1:15">
      <c r="A2795" t="s">
        <v>729</v>
      </c>
      <c r="B2795" s="37" t="s">
        <v>120</v>
      </c>
      <c r="C2795" s="38">
        <v>999633</v>
      </c>
      <c r="D2795" s="38">
        <v>16161</v>
      </c>
      <c r="E2795" s="38">
        <v>983472</v>
      </c>
      <c r="F2795" s="7">
        <v>2008</v>
      </c>
      <c r="G2795" s="37" t="s">
        <v>120</v>
      </c>
      <c r="H2795" s="38">
        <v>313</v>
      </c>
      <c r="I2795" s="38">
        <v>63</v>
      </c>
      <c r="J2795" s="38">
        <v>250</v>
      </c>
      <c r="K2795" s="7">
        <v>2008</v>
      </c>
      <c r="L2795">
        <f>VLOOKUP(B2795,NOME_BID!$A$8:$E$350,5,FALSE)</f>
        <v>26</v>
      </c>
      <c r="M2795" s="38">
        <v>24</v>
      </c>
      <c r="N2795" t="str">
        <f t="shared" si="86"/>
        <v>26-24</v>
      </c>
      <c r="O2795" t="str">
        <f t="shared" si="87"/>
        <v>24-26</v>
      </c>
    </row>
    <row r="2796" spans="1:15">
      <c r="A2796" t="s">
        <v>729</v>
      </c>
      <c r="B2796" s="37" t="s">
        <v>121</v>
      </c>
      <c r="C2796" s="38">
        <v>9027547</v>
      </c>
      <c r="D2796" s="38">
        <v>70261</v>
      </c>
      <c r="E2796" s="38">
        <v>8957286</v>
      </c>
      <c r="F2796" s="7">
        <v>2008</v>
      </c>
      <c r="G2796" s="37" t="s">
        <v>121</v>
      </c>
      <c r="H2796" s="38">
        <v>3496</v>
      </c>
      <c r="I2796" s="38">
        <v>3155</v>
      </c>
      <c r="J2796" s="38">
        <v>341</v>
      </c>
      <c r="K2796" s="7">
        <v>2008</v>
      </c>
      <c r="L2796">
        <f>VLOOKUP(B2796,NOME_BID!$A$8:$E$350,5,FALSE)</f>
        <v>26</v>
      </c>
      <c r="M2796" s="38">
        <v>24</v>
      </c>
      <c r="N2796" t="str">
        <f t="shared" si="86"/>
        <v>26-24</v>
      </c>
      <c r="O2796" t="str">
        <f t="shared" si="87"/>
        <v>24-26</v>
      </c>
    </row>
    <row r="2797" spans="1:15">
      <c r="A2797" t="s">
        <v>729</v>
      </c>
      <c r="B2797" s="37" t="s">
        <v>235</v>
      </c>
      <c r="C2797" s="38">
        <v>3411745</v>
      </c>
      <c r="D2797" s="38">
        <v>24028413</v>
      </c>
      <c r="E2797" s="38">
        <v>-20616668</v>
      </c>
      <c r="F2797" s="7">
        <v>2008</v>
      </c>
      <c r="G2797" s="37" t="s">
        <v>235</v>
      </c>
      <c r="H2797" s="38">
        <v>1404</v>
      </c>
      <c r="I2797" s="38">
        <v>25695</v>
      </c>
      <c r="J2797" s="38">
        <v>-24291</v>
      </c>
      <c r="K2797" s="7">
        <v>2008</v>
      </c>
      <c r="L2797">
        <f>VLOOKUP(B2797,NOME_BID!$A$8:$E$350,5,FALSE)</f>
        <v>24</v>
      </c>
      <c r="M2797" s="38">
        <v>24</v>
      </c>
      <c r="N2797" t="str">
        <f t="shared" si="86"/>
        <v>24-24</v>
      </c>
      <c r="O2797" t="str">
        <f t="shared" si="87"/>
        <v>24-24</v>
      </c>
    </row>
    <row r="2798" spans="1:15">
      <c r="A2798" t="s">
        <v>729</v>
      </c>
      <c r="B2798" s="37" t="s">
        <v>122</v>
      </c>
      <c r="C2798" s="38">
        <v>38308</v>
      </c>
      <c r="D2798" s="38">
        <v>5748</v>
      </c>
      <c r="E2798" s="38">
        <v>32560</v>
      </c>
      <c r="F2798" s="7">
        <v>2008</v>
      </c>
      <c r="G2798" s="37" t="s">
        <v>122</v>
      </c>
      <c r="H2798" s="38">
        <v>132</v>
      </c>
      <c r="I2798" s="38">
        <v>317</v>
      </c>
      <c r="J2798" s="38">
        <v>-185</v>
      </c>
      <c r="K2798" s="7">
        <v>2008</v>
      </c>
      <c r="L2798">
        <f>VLOOKUP(B2798,NOME_BID!$A$8:$E$350,5,FALSE)</f>
        <v>21</v>
      </c>
      <c r="M2798" s="38">
        <v>24</v>
      </c>
      <c r="N2798" t="str">
        <f t="shared" si="86"/>
        <v>21-24</v>
      </c>
      <c r="O2798" t="str">
        <f t="shared" si="87"/>
        <v>24-21</v>
      </c>
    </row>
    <row r="2799" spans="1:15">
      <c r="A2799" t="s">
        <v>729</v>
      </c>
      <c r="B2799" s="37" t="s">
        <v>124</v>
      </c>
      <c r="C2799" s="38">
        <v>446836</v>
      </c>
      <c r="D2799" s="38">
        <v>1980739</v>
      </c>
      <c r="E2799" s="38">
        <v>-1533903</v>
      </c>
      <c r="F2799" s="7">
        <v>2008</v>
      </c>
      <c r="G2799" s="37" t="s">
        <v>124</v>
      </c>
      <c r="H2799" s="38">
        <v>1216</v>
      </c>
      <c r="I2799" s="38">
        <v>27892</v>
      </c>
      <c r="J2799" s="38">
        <v>-26676</v>
      </c>
      <c r="K2799" s="7">
        <v>2008</v>
      </c>
      <c r="L2799">
        <f>VLOOKUP(B2799,NOME_BID!$A$8:$E$350,5,FALSE)</f>
        <v>26</v>
      </c>
      <c r="M2799" s="38">
        <v>24</v>
      </c>
      <c r="N2799" t="str">
        <f t="shared" si="86"/>
        <v>26-24</v>
      </c>
      <c r="O2799" t="str">
        <f t="shared" si="87"/>
        <v>24-26</v>
      </c>
    </row>
    <row r="2800" spans="1:15">
      <c r="A2800" t="s">
        <v>729</v>
      </c>
      <c r="B2800" s="37" t="s">
        <v>125</v>
      </c>
      <c r="C2800" s="38">
        <v>7896834</v>
      </c>
      <c r="D2800" s="38">
        <v>5419278</v>
      </c>
      <c r="E2800" s="38">
        <v>2477556</v>
      </c>
      <c r="F2800" s="7">
        <v>2008</v>
      </c>
      <c r="G2800" s="37" t="s">
        <v>125</v>
      </c>
      <c r="H2800" s="38">
        <v>21781</v>
      </c>
      <c r="I2800" s="38">
        <v>29100</v>
      </c>
      <c r="J2800" s="38">
        <v>-7319</v>
      </c>
      <c r="K2800" s="7">
        <v>2008</v>
      </c>
      <c r="L2800">
        <f>VLOOKUP(B2800,NOME_BID!$A$8:$E$350,5,FALSE)</f>
        <v>26</v>
      </c>
      <c r="M2800" s="38">
        <v>24</v>
      </c>
      <c r="N2800" t="str">
        <f t="shared" si="86"/>
        <v>26-24</v>
      </c>
      <c r="O2800" t="str">
        <f t="shared" si="87"/>
        <v>24-26</v>
      </c>
    </row>
    <row r="2801" spans="1:15">
      <c r="A2801" t="s">
        <v>729</v>
      </c>
      <c r="B2801" s="37" t="s">
        <v>126</v>
      </c>
      <c r="C2801" s="38">
        <v>14840144</v>
      </c>
      <c r="D2801" s="38">
        <v>2098979</v>
      </c>
      <c r="E2801" s="38">
        <v>12741165</v>
      </c>
      <c r="F2801" s="7">
        <v>2008</v>
      </c>
      <c r="G2801" s="37" t="s">
        <v>126</v>
      </c>
      <c r="H2801" s="38">
        <v>12568</v>
      </c>
      <c r="I2801" s="38">
        <v>1406</v>
      </c>
      <c r="J2801" s="38">
        <v>11162</v>
      </c>
      <c r="K2801" s="7">
        <v>2008</v>
      </c>
      <c r="L2801">
        <f>VLOOKUP(B2801,NOME_BID!$A$8:$E$350,5,FALSE)</f>
        <v>24</v>
      </c>
      <c r="M2801" s="38">
        <v>24</v>
      </c>
      <c r="N2801" t="str">
        <f t="shared" si="86"/>
        <v>24-24</v>
      </c>
      <c r="O2801" t="str">
        <f t="shared" si="87"/>
        <v>24-24</v>
      </c>
    </row>
    <row r="2802" spans="1:15">
      <c r="A2802" t="s">
        <v>729</v>
      </c>
      <c r="B2802" s="37" t="s">
        <v>127</v>
      </c>
      <c r="C2802" s="38">
        <v>9448698</v>
      </c>
      <c r="D2802" s="38">
        <v>17280013</v>
      </c>
      <c r="E2802" s="38">
        <v>-7831315</v>
      </c>
      <c r="F2802" s="7">
        <v>2008</v>
      </c>
      <c r="G2802" s="37" t="s">
        <v>127</v>
      </c>
      <c r="H2802" s="38">
        <v>26851</v>
      </c>
      <c r="I2802" s="38">
        <v>142919</v>
      </c>
      <c r="J2802" s="38">
        <v>-116068</v>
      </c>
      <c r="K2802" s="7">
        <v>2008</v>
      </c>
      <c r="L2802">
        <f>VLOOKUP(B2802,NOME_BID!$A$8:$E$350,5,FALSE)</f>
        <v>25</v>
      </c>
      <c r="M2802" s="38">
        <v>24</v>
      </c>
      <c r="N2802" t="str">
        <f t="shared" si="86"/>
        <v>25-24</v>
      </c>
      <c r="O2802" t="str">
        <f t="shared" si="87"/>
        <v>24-25</v>
      </c>
    </row>
    <row r="2803" spans="1:15">
      <c r="A2803" t="s">
        <v>729</v>
      </c>
      <c r="B2803" s="37" t="s">
        <v>128</v>
      </c>
      <c r="C2803" s="38">
        <v>2216</v>
      </c>
      <c r="D2803" s="38">
        <v>202482</v>
      </c>
      <c r="E2803" s="38">
        <v>-200266</v>
      </c>
      <c r="F2803" s="7">
        <v>2008</v>
      </c>
      <c r="G2803" s="37" t="s">
        <v>128</v>
      </c>
      <c r="H2803" s="38">
        <v>32</v>
      </c>
      <c r="I2803" s="38">
        <v>347</v>
      </c>
      <c r="J2803" s="38">
        <v>-315</v>
      </c>
      <c r="K2803" s="7">
        <v>2008</v>
      </c>
      <c r="L2803">
        <f>VLOOKUP(B2803,NOME_BID!$A$8:$E$350,5,FALSE)</f>
        <v>26</v>
      </c>
      <c r="M2803" s="38">
        <v>24</v>
      </c>
      <c r="N2803" t="str">
        <f t="shared" si="86"/>
        <v>26-24</v>
      </c>
      <c r="O2803" t="str">
        <f t="shared" si="87"/>
        <v>24-26</v>
      </c>
    </row>
    <row r="2804" spans="1:15">
      <c r="A2804" t="s">
        <v>729</v>
      </c>
      <c r="B2804" s="37" t="s">
        <v>130</v>
      </c>
      <c r="C2804" s="38">
        <v>44564</v>
      </c>
      <c r="D2804" s="38">
        <v>23899</v>
      </c>
      <c r="E2804" s="38">
        <v>20665</v>
      </c>
      <c r="F2804" s="7">
        <v>2008</v>
      </c>
      <c r="G2804" s="37" t="s">
        <v>130</v>
      </c>
      <c r="H2804" s="38">
        <v>30</v>
      </c>
      <c r="I2804" s="38">
        <v>204</v>
      </c>
      <c r="J2804" s="38">
        <v>-174</v>
      </c>
      <c r="K2804" s="7">
        <v>2008</v>
      </c>
      <c r="L2804">
        <f>VLOOKUP(B2804,NOME_BID!$A$8:$E$350,5,FALSE)</f>
        <v>22</v>
      </c>
      <c r="M2804" s="38">
        <v>24</v>
      </c>
      <c r="N2804" t="str">
        <f t="shared" si="86"/>
        <v>22-24</v>
      </c>
      <c r="O2804" t="str">
        <f t="shared" si="87"/>
        <v>24-22</v>
      </c>
    </row>
    <row r="2805" spans="1:15">
      <c r="A2805" t="s">
        <v>729</v>
      </c>
      <c r="B2805" s="37" t="s">
        <v>132</v>
      </c>
      <c r="C2805" s="38" t="s">
        <v>52</v>
      </c>
      <c r="D2805" s="38">
        <v>19350</v>
      </c>
      <c r="E2805" s="38">
        <v>-19350</v>
      </c>
      <c r="F2805" s="7">
        <v>2008</v>
      </c>
      <c r="G2805" s="37" t="s">
        <v>132</v>
      </c>
      <c r="H2805" s="38" t="s">
        <v>52</v>
      </c>
      <c r="I2805" s="38">
        <v>132</v>
      </c>
      <c r="J2805" s="38">
        <v>-132</v>
      </c>
      <c r="K2805" s="7">
        <v>2008</v>
      </c>
      <c r="L2805">
        <f>VLOOKUP(B2805,NOME_BID!$A$8:$E$350,5,FALSE)</f>
        <v>26</v>
      </c>
      <c r="M2805" s="38">
        <v>24</v>
      </c>
      <c r="N2805" t="str">
        <f t="shared" si="86"/>
        <v>26-24</v>
      </c>
      <c r="O2805" t="str">
        <f t="shared" si="87"/>
        <v>24-26</v>
      </c>
    </row>
    <row r="2806" spans="1:15">
      <c r="A2806" t="s">
        <v>729</v>
      </c>
      <c r="B2806" s="37" t="s">
        <v>134</v>
      </c>
      <c r="C2806" s="38">
        <v>10438416</v>
      </c>
      <c r="D2806" s="38">
        <v>483723</v>
      </c>
      <c r="E2806" s="38">
        <v>9954693</v>
      </c>
      <c r="F2806" s="7">
        <v>2008</v>
      </c>
      <c r="G2806" s="37" t="s">
        <v>134</v>
      </c>
      <c r="H2806" s="38">
        <v>16884</v>
      </c>
      <c r="I2806" s="38">
        <v>1661</v>
      </c>
      <c r="J2806" s="38">
        <v>15223</v>
      </c>
      <c r="K2806" s="7">
        <v>2008</v>
      </c>
      <c r="L2806">
        <f>VLOOKUP(B2806,NOME_BID!$A$8:$E$350,5,FALSE)</f>
        <v>25</v>
      </c>
      <c r="M2806" s="38">
        <v>24</v>
      </c>
      <c r="N2806" t="str">
        <f t="shared" si="86"/>
        <v>25-24</v>
      </c>
      <c r="O2806" t="str">
        <f t="shared" si="87"/>
        <v>24-25</v>
      </c>
    </row>
    <row r="2807" spans="1:15">
      <c r="A2807" t="s">
        <v>729</v>
      </c>
      <c r="B2807" s="37" t="s">
        <v>137</v>
      </c>
      <c r="C2807" s="38">
        <v>10178</v>
      </c>
      <c r="D2807" s="38">
        <v>4352</v>
      </c>
      <c r="E2807" s="38">
        <v>5826</v>
      </c>
      <c r="F2807" s="7">
        <v>2008</v>
      </c>
      <c r="G2807" s="37" t="s">
        <v>137</v>
      </c>
      <c r="H2807" s="38">
        <v>69</v>
      </c>
      <c r="I2807" s="38">
        <v>50</v>
      </c>
      <c r="J2807" s="38">
        <v>19</v>
      </c>
      <c r="K2807" s="7">
        <v>2008</v>
      </c>
      <c r="L2807">
        <f>VLOOKUP(B2807,NOME_BID!$A$8:$E$350,5,FALSE)</f>
        <v>26</v>
      </c>
      <c r="M2807" s="38">
        <v>24</v>
      </c>
      <c r="N2807" t="str">
        <f t="shared" si="86"/>
        <v>26-24</v>
      </c>
      <c r="O2807" t="str">
        <f t="shared" si="87"/>
        <v>24-26</v>
      </c>
    </row>
    <row r="2808" spans="1:15">
      <c r="A2808" t="s">
        <v>729</v>
      </c>
      <c r="B2808" s="37" t="s">
        <v>140</v>
      </c>
      <c r="C2808" s="38" t="s">
        <v>52</v>
      </c>
      <c r="D2808" s="38">
        <v>628</v>
      </c>
      <c r="E2808" s="38">
        <v>-628</v>
      </c>
      <c r="F2808" s="7">
        <v>2008</v>
      </c>
      <c r="G2808" s="37" t="s">
        <v>140</v>
      </c>
      <c r="H2808" s="38" t="s">
        <v>52</v>
      </c>
      <c r="I2808" s="38">
        <v>41</v>
      </c>
      <c r="J2808" s="38">
        <v>-41</v>
      </c>
      <c r="K2808" s="7">
        <v>2008</v>
      </c>
      <c r="L2808">
        <f>VLOOKUP(B2808,NOME_BID!$A$8:$E$350,5,FALSE)</f>
        <v>26</v>
      </c>
      <c r="M2808" s="38">
        <v>24</v>
      </c>
      <c r="N2808" t="str">
        <f t="shared" si="86"/>
        <v>26-24</v>
      </c>
      <c r="O2808" t="str">
        <f t="shared" si="87"/>
        <v>24-26</v>
      </c>
    </row>
    <row r="2809" spans="1:15">
      <c r="A2809" t="s">
        <v>729</v>
      </c>
      <c r="B2809" s="37" t="s">
        <v>141</v>
      </c>
      <c r="C2809" s="38" t="s">
        <v>52</v>
      </c>
      <c r="D2809" s="38">
        <v>108000</v>
      </c>
      <c r="E2809" s="38">
        <v>-108000</v>
      </c>
      <c r="F2809" s="7">
        <v>2008</v>
      </c>
      <c r="G2809" s="37" t="s">
        <v>141</v>
      </c>
      <c r="H2809" s="38" t="s">
        <v>52</v>
      </c>
      <c r="I2809" s="38">
        <v>52</v>
      </c>
      <c r="J2809" s="38">
        <v>-52</v>
      </c>
      <c r="K2809" s="7">
        <v>2008</v>
      </c>
      <c r="L2809">
        <f>VLOOKUP(B2809,NOME_BID!$A$8:$E$350,5,FALSE)</f>
        <v>26</v>
      </c>
      <c r="M2809" s="38">
        <v>24</v>
      </c>
      <c r="N2809" t="str">
        <f t="shared" si="86"/>
        <v>26-24</v>
      </c>
      <c r="O2809" t="str">
        <f t="shared" si="87"/>
        <v>24-26</v>
      </c>
    </row>
    <row r="2810" spans="1:15">
      <c r="A2810" t="s">
        <v>729</v>
      </c>
      <c r="B2810" s="37" t="s">
        <v>144</v>
      </c>
      <c r="C2810" s="38">
        <v>5350</v>
      </c>
      <c r="D2810" s="38" t="s">
        <v>52</v>
      </c>
      <c r="E2810" s="38">
        <v>5350</v>
      </c>
      <c r="F2810" s="7">
        <v>2008</v>
      </c>
      <c r="G2810" s="37" t="s">
        <v>144</v>
      </c>
      <c r="H2810" s="38">
        <v>2</v>
      </c>
      <c r="I2810" s="38" t="s">
        <v>52</v>
      </c>
      <c r="J2810" s="38">
        <v>2</v>
      </c>
      <c r="K2810" s="7">
        <v>2008</v>
      </c>
      <c r="L2810">
        <f>VLOOKUP(B2810,NOME_BID!$A$8:$E$350,5,FALSE)</f>
        <v>22</v>
      </c>
      <c r="M2810" s="38">
        <v>24</v>
      </c>
      <c r="N2810" t="str">
        <f t="shared" si="86"/>
        <v>22-24</v>
      </c>
      <c r="O2810" t="str">
        <f t="shared" si="87"/>
        <v>24-22</v>
      </c>
    </row>
    <row r="2811" spans="1:15">
      <c r="A2811" t="s">
        <v>729</v>
      </c>
      <c r="B2811" s="37" t="s">
        <v>145</v>
      </c>
      <c r="C2811" s="38">
        <v>17994</v>
      </c>
      <c r="D2811" s="38">
        <v>4488321</v>
      </c>
      <c r="E2811" s="38">
        <v>-4470327</v>
      </c>
      <c r="F2811" s="7">
        <v>2008</v>
      </c>
      <c r="G2811" s="37" t="s">
        <v>145</v>
      </c>
      <c r="H2811" s="38">
        <v>63</v>
      </c>
      <c r="I2811" s="38">
        <v>12933</v>
      </c>
      <c r="J2811" s="38">
        <v>-12870</v>
      </c>
      <c r="K2811" s="7">
        <v>2008</v>
      </c>
      <c r="L2811">
        <f>VLOOKUP(B2811,NOME_BID!$A$8:$E$350,5,FALSE)</f>
        <v>25</v>
      </c>
      <c r="M2811" s="38">
        <v>24</v>
      </c>
      <c r="N2811" t="str">
        <f t="shared" si="86"/>
        <v>25-24</v>
      </c>
      <c r="O2811" t="str">
        <f t="shared" si="87"/>
        <v>24-25</v>
      </c>
    </row>
    <row r="2812" spans="1:15">
      <c r="A2812" t="s">
        <v>729</v>
      </c>
      <c r="B2812" s="37" t="s">
        <v>148</v>
      </c>
      <c r="C2812" s="38">
        <v>25336</v>
      </c>
      <c r="D2812" s="38" t="s">
        <v>52</v>
      </c>
      <c r="E2812" s="38">
        <v>25336</v>
      </c>
      <c r="F2812" s="7">
        <v>2008</v>
      </c>
      <c r="G2812" s="37" t="s">
        <v>148</v>
      </c>
      <c r="H2812" s="38">
        <v>17</v>
      </c>
      <c r="I2812" s="38" t="s">
        <v>52</v>
      </c>
      <c r="J2812" s="38">
        <v>17</v>
      </c>
      <c r="K2812" s="7">
        <v>2008</v>
      </c>
      <c r="L2812">
        <f>VLOOKUP(B2812,NOME_BID!$A$8:$E$350,5,FALSE)</f>
        <v>23</v>
      </c>
      <c r="M2812" s="38">
        <v>24</v>
      </c>
      <c r="N2812" t="str">
        <f t="shared" si="86"/>
        <v>23-24</v>
      </c>
      <c r="O2812" t="str">
        <f t="shared" si="87"/>
        <v>24-23</v>
      </c>
    </row>
    <row r="2813" spans="1:15">
      <c r="A2813" t="s">
        <v>729</v>
      </c>
      <c r="B2813" s="37" t="s">
        <v>150</v>
      </c>
      <c r="C2813" s="38">
        <v>109267</v>
      </c>
      <c r="D2813" s="38">
        <v>495284</v>
      </c>
      <c r="E2813" s="38">
        <v>-386017</v>
      </c>
      <c r="F2813" s="7">
        <v>2008</v>
      </c>
      <c r="G2813" s="37" t="s">
        <v>150</v>
      </c>
      <c r="H2813" s="38">
        <v>348</v>
      </c>
      <c r="I2813" s="38">
        <v>416</v>
      </c>
      <c r="J2813" s="38">
        <v>-68</v>
      </c>
      <c r="K2813" s="7">
        <v>2008</v>
      </c>
      <c r="L2813">
        <f>VLOOKUP(B2813,NOME_BID!$A$8:$E$350,5,FALSE)</f>
        <v>26</v>
      </c>
      <c r="M2813" s="38">
        <v>24</v>
      </c>
      <c r="N2813" t="str">
        <f t="shared" si="86"/>
        <v>26-24</v>
      </c>
      <c r="O2813" t="str">
        <f t="shared" si="87"/>
        <v>24-26</v>
      </c>
    </row>
    <row r="2814" spans="1:15">
      <c r="A2814" t="s">
        <v>729</v>
      </c>
      <c r="B2814" s="37" t="s">
        <v>264</v>
      </c>
      <c r="C2814" s="38">
        <v>269051</v>
      </c>
      <c r="D2814" s="38" t="s">
        <v>52</v>
      </c>
      <c r="E2814" s="38">
        <v>269051</v>
      </c>
      <c r="F2814" s="7">
        <v>2008</v>
      </c>
      <c r="G2814" s="37" t="s">
        <v>264</v>
      </c>
      <c r="H2814" s="38">
        <v>122</v>
      </c>
      <c r="I2814" s="38" t="s">
        <v>52</v>
      </c>
      <c r="J2814" s="38">
        <v>122</v>
      </c>
      <c r="K2814" s="7">
        <v>2008</v>
      </c>
      <c r="L2814">
        <f>VLOOKUP(B2814,NOME_BID!$A$8:$E$350,5,FALSE)</f>
        <v>24</v>
      </c>
      <c r="M2814" s="38">
        <v>24</v>
      </c>
      <c r="N2814" t="str">
        <f t="shared" si="86"/>
        <v>24-24</v>
      </c>
      <c r="O2814" t="str">
        <f t="shared" si="87"/>
        <v>24-24</v>
      </c>
    </row>
    <row r="2815" spans="1:15">
      <c r="A2815" t="s">
        <v>729</v>
      </c>
      <c r="B2815" s="37" t="s">
        <v>153</v>
      </c>
      <c r="C2815" s="38">
        <v>163449028</v>
      </c>
      <c r="D2815" s="38">
        <v>192261190</v>
      </c>
      <c r="E2815" s="38">
        <v>-28812162</v>
      </c>
      <c r="F2815" s="7">
        <v>2008</v>
      </c>
      <c r="G2815" s="37" t="s">
        <v>153</v>
      </c>
      <c r="H2815" s="38">
        <v>184789</v>
      </c>
      <c r="I2815" s="38">
        <v>446573</v>
      </c>
      <c r="J2815" s="38">
        <v>-261784</v>
      </c>
      <c r="K2815" s="7">
        <v>2008</v>
      </c>
      <c r="L2815">
        <f>VLOOKUP(B2815,NOME_BID!$A$8:$E$350,5,FALSE)</f>
        <v>24</v>
      </c>
      <c r="M2815" s="38">
        <v>24</v>
      </c>
      <c r="N2815" t="str">
        <f t="shared" si="86"/>
        <v>24-24</v>
      </c>
      <c r="O2815" t="str">
        <f t="shared" si="87"/>
        <v>24-24</v>
      </c>
    </row>
    <row r="2816" spans="1:15">
      <c r="A2816" t="s">
        <v>729</v>
      </c>
      <c r="B2816" s="37" t="s">
        <v>156</v>
      </c>
      <c r="C2816" s="38" t="s">
        <v>52</v>
      </c>
      <c r="D2816" s="38">
        <v>10534</v>
      </c>
      <c r="E2816" s="38">
        <v>-10534</v>
      </c>
      <c r="F2816" s="7">
        <v>2008</v>
      </c>
      <c r="G2816" s="37" t="s">
        <v>156</v>
      </c>
      <c r="H2816" s="38" t="s">
        <v>52</v>
      </c>
      <c r="I2816" s="38">
        <v>42</v>
      </c>
      <c r="J2816" s="38">
        <v>-42</v>
      </c>
      <c r="K2816" s="7">
        <v>2008</v>
      </c>
      <c r="L2816">
        <f>VLOOKUP(B2816,NOME_BID!$A$8:$E$350,5,FALSE)</f>
        <v>26</v>
      </c>
      <c r="M2816" s="38">
        <v>24</v>
      </c>
      <c r="N2816" t="str">
        <f t="shared" si="86"/>
        <v>26-24</v>
      </c>
      <c r="O2816" t="str">
        <f t="shared" si="87"/>
        <v>24-26</v>
      </c>
    </row>
    <row r="2817" spans="1:15">
      <c r="A2817" t="s">
        <v>729</v>
      </c>
      <c r="B2817" s="37" t="s">
        <v>290</v>
      </c>
      <c r="C2817" s="38" t="s">
        <v>52</v>
      </c>
      <c r="D2817" s="38">
        <v>83483</v>
      </c>
      <c r="E2817" s="38">
        <v>-83483</v>
      </c>
      <c r="F2817" s="7">
        <v>2008</v>
      </c>
      <c r="G2817" s="37" t="s">
        <v>290</v>
      </c>
      <c r="H2817" s="38" t="s">
        <v>52</v>
      </c>
      <c r="I2817" s="38">
        <v>64</v>
      </c>
      <c r="J2817" s="38">
        <v>-64</v>
      </c>
      <c r="K2817" s="7">
        <v>2008</v>
      </c>
      <c r="L2817">
        <f>VLOOKUP(B2817,NOME_BID!$A$8:$E$350,5,FALSE)</f>
        <v>24</v>
      </c>
      <c r="M2817" s="38">
        <v>24</v>
      </c>
      <c r="N2817" t="str">
        <f t="shared" si="86"/>
        <v>24-24</v>
      </c>
      <c r="O2817" t="str">
        <f t="shared" si="87"/>
        <v>24-24</v>
      </c>
    </row>
    <row r="2818" spans="1:15">
      <c r="A2818" t="s">
        <v>729</v>
      </c>
      <c r="B2818" s="37" t="s">
        <v>158</v>
      </c>
      <c r="C2818" s="38">
        <v>82</v>
      </c>
      <c r="D2818" s="38" t="s">
        <v>52</v>
      </c>
      <c r="E2818" s="38">
        <v>82</v>
      </c>
      <c r="F2818" s="7">
        <v>2008</v>
      </c>
      <c r="G2818" s="37" t="s">
        <v>158</v>
      </c>
      <c r="H2818" s="38">
        <v>8</v>
      </c>
      <c r="I2818" s="38" t="s">
        <v>52</v>
      </c>
      <c r="J2818" s="38">
        <v>8</v>
      </c>
      <c r="K2818" s="7">
        <v>2008</v>
      </c>
      <c r="L2818">
        <f>VLOOKUP(B2818,NOME_BID!$A$8:$E$350,5,FALSE)</f>
        <v>22</v>
      </c>
      <c r="M2818" s="38">
        <v>24</v>
      </c>
      <c r="N2818" t="str">
        <f t="shared" si="86"/>
        <v>22-24</v>
      </c>
      <c r="O2818" t="str">
        <f t="shared" si="87"/>
        <v>24-22</v>
      </c>
    </row>
    <row r="2819" spans="1:15">
      <c r="A2819" t="s">
        <v>729</v>
      </c>
      <c r="B2819" s="37" t="s">
        <v>162</v>
      </c>
      <c r="C2819" s="38">
        <v>138521419</v>
      </c>
      <c r="D2819" s="38">
        <v>130663779</v>
      </c>
      <c r="E2819" s="38">
        <v>7857640</v>
      </c>
      <c r="F2819" s="7">
        <v>2008</v>
      </c>
      <c r="G2819" s="37" t="s">
        <v>162</v>
      </c>
      <c r="H2819" s="38">
        <v>147574</v>
      </c>
      <c r="I2819" s="38">
        <v>104963</v>
      </c>
      <c r="J2819" s="38">
        <v>42611</v>
      </c>
      <c r="K2819" s="7">
        <v>2008</v>
      </c>
      <c r="L2819">
        <f>VLOOKUP(B2819,NOME_BID!$A$8:$E$350,5,FALSE)</f>
        <v>24</v>
      </c>
      <c r="M2819" s="38">
        <v>24</v>
      </c>
      <c r="N2819" t="str">
        <f t="shared" si="86"/>
        <v>24-24</v>
      </c>
      <c r="O2819" t="str">
        <f t="shared" si="87"/>
        <v>24-24</v>
      </c>
    </row>
    <row r="2820" spans="1:15">
      <c r="A2820" t="s">
        <v>729</v>
      </c>
      <c r="B2820" s="37" t="s">
        <v>164</v>
      </c>
      <c r="C2820" s="38">
        <v>1519</v>
      </c>
      <c r="D2820" s="38">
        <v>24660459</v>
      </c>
      <c r="E2820" s="38">
        <v>-24658940</v>
      </c>
      <c r="F2820" s="7">
        <v>2008</v>
      </c>
      <c r="G2820" s="37" t="s">
        <v>164</v>
      </c>
      <c r="H2820" s="38">
        <v>148</v>
      </c>
      <c r="I2820" s="38">
        <v>10575</v>
      </c>
      <c r="J2820" s="38">
        <v>-10427</v>
      </c>
      <c r="K2820" s="7">
        <v>2008</v>
      </c>
      <c r="L2820">
        <f>VLOOKUP(B2821,NOME_BID!$A$8:$E$350,5,FALSE)</f>
        <v>30</v>
      </c>
      <c r="M2820" s="38">
        <v>24</v>
      </c>
      <c r="N2820" t="str">
        <f t="shared" ref="N2820:N2883" si="88">CONCATENATE(L2820,"-",M2820)</f>
        <v>30-24</v>
      </c>
      <c r="O2820" t="str">
        <f t="shared" ref="O2820:O2883" si="89">CONCATENATE(M2820,"-",L2820)</f>
        <v>24-30</v>
      </c>
    </row>
    <row r="2821" spans="1:15">
      <c r="A2821" t="s">
        <v>729</v>
      </c>
      <c r="B2821" s="37" t="s">
        <v>165</v>
      </c>
      <c r="C2821" s="38">
        <v>14011203</v>
      </c>
      <c r="D2821" s="38">
        <v>936004</v>
      </c>
      <c r="E2821" s="38">
        <v>13075199</v>
      </c>
      <c r="F2821" s="7">
        <v>2008</v>
      </c>
      <c r="G2821" s="37" t="s">
        <v>165</v>
      </c>
      <c r="H2821" s="38">
        <v>5042</v>
      </c>
      <c r="I2821" s="38">
        <v>4556</v>
      </c>
      <c r="J2821" s="38">
        <v>486</v>
      </c>
      <c r="K2821" s="7">
        <v>2008</v>
      </c>
      <c r="L2821">
        <f>VLOOKUP(B2821,NOME_BID!$A$8:$E$350,5,FALSE)</f>
        <v>30</v>
      </c>
      <c r="M2821" s="38">
        <v>24</v>
      </c>
      <c r="N2821" t="str">
        <f t="shared" si="88"/>
        <v>30-24</v>
      </c>
      <c r="O2821" t="str">
        <f t="shared" si="89"/>
        <v>24-30</v>
      </c>
    </row>
    <row r="2822" spans="1:15">
      <c r="A2822" t="s">
        <v>729</v>
      </c>
      <c r="B2822" s="37" t="s">
        <v>166</v>
      </c>
      <c r="C2822" s="38">
        <v>99584</v>
      </c>
      <c r="D2822" s="38">
        <v>5109413</v>
      </c>
      <c r="E2822" s="38">
        <v>-5009829</v>
      </c>
      <c r="F2822" s="7">
        <v>2008</v>
      </c>
      <c r="G2822" s="37" t="s">
        <v>166</v>
      </c>
      <c r="H2822" s="38">
        <v>659</v>
      </c>
      <c r="I2822" s="38">
        <v>2780</v>
      </c>
      <c r="J2822" s="38">
        <v>-2121</v>
      </c>
      <c r="K2822" s="7">
        <v>2008</v>
      </c>
      <c r="L2822">
        <f>VLOOKUP(B2822,NOME_BID!$A$8:$E$350,5,FALSE)</f>
        <v>26</v>
      </c>
      <c r="M2822" s="38">
        <v>24</v>
      </c>
      <c r="N2822" t="str">
        <f t="shared" si="88"/>
        <v>26-24</v>
      </c>
      <c r="O2822" t="str">
        <f t="shared" si="89"/>
        <v>24-26</v>
      </c>
    </row>
    <row r="2823" spans="1:15">
      <c r="A2823" t="s">
        <v>729</v>
      </c>
      <c r="B2823" s="37" t="s">
        <v>167</v>
      </c>
      <c r="C2823" s="38">
        <v>56114</v>
      </c>
      <c r="D2823" s="38">
        <v>1717862</v>
      </c>
      <c r="E2823" s="38">
        <v>-1661748</v>
      </c>
      <c r="F2823" s="7">
        <v>2008</v>
      </c>
      <c r="G2823" s="37" t="s">
        <v>167</v>
      </c>
      <c r="H2823" s="38">
        <v>172</v>
      </c>
      <c r="I2823" s="38">
        <v>2232</v>
      </c>
      <c r="J2823" s="38">
        <v>-2060</v>
      </c>
      <c r="K2823" s="7">
        <v>2008</v>
      </c>
      <c r="L2823">
        <f>VLOOKUP(B2823,NOME_BID!$A$8:$E$350,5,FALSE)</f>
        <v>25</v>
      </c>
      <c r="M2823" s="38">
        <v>24</v>
      </c>
      <c r="N2823" t="str">
        <f t="shared" si="88"/>
        <v>25-24</v>
      </c>
      <c r="O2823" t="str">
        <f t="shared" si="89"/>
        <v>24-25</v>
      </c>
    </row>
    <row r="2824" spans="1:15">
      <c r="A2824" t="s">
        <v>729</v>
      </c>
      <c r="B2824" s="37" t="s">
        <v>169</v>
      </c>
      <c r="C2824" s="38">
        <v>34672357</v>
      </c>
      <c r="D2824" s="38">
        <v>17791628</v>
      </c>
      <c r="E2824" s="38">
        <v>16880729</v>
      </c>
      <c r="F2824" s="7">
        <v>2008</v>
      </c>
      <c r="G2824" s="37" t="s">
        <v>169</v>
      </c>
      <c r="H2824" s="38">
        <v>36438</v>
      </c>
      <c r="I2824" s="38">
        <v>39364</v>
      </c>
      <c r="J2824" s="38">
        <v>-2926</v>
      </c>
      <c r="K2824" s="7">
        <v>2008</v>
      </c>
      <c r="L2824">
        <f>VLOOKUP(B2824,NOME_BID!$A$8:$E$350,5,FALSE)</f>
        <v>26</v>
      </c>
      <c r="M2824" s="38">
        <v>24</v>
      </c>
      <c r="N2824" t="str">
        <f t="shared" si="88"/>
        <v>26-24</v>
      </c>
      <c r="O2824" t="str">
        <f t="shared" si="89"/>
        <v>24-26</v>
      </c>
    </row>
    <row r="2825" spans="1:15">
      <c r="A2825" t="s">
        <v>729</v>
      </c>
      <c r="B2825" s="37" t="s">
        <v>170</v>
      </c>
      <c r="C2825" s="38">
        <v>18</v>
      </c>
      <c r="D2825" s="38">
        <v>333130</v>
      </c>
      <c r="E2825" s="38">
        <v>-333112</v>
      </c>
      <c r="F2825" s="7">
        <v>2008</v>
      </c>
      <c r="G2825" s="37" t="s">
        <v>170</v>
      </c>
      <c r="H2825" s="38">
        <v>8</v>
      </c>
      <c r="I2825" s="38">
        <v>2035</v>
      </c>
      <c r="J2825" s="38">
        <v>-2027</v>
      </c>
      <c r="K2825" s="7">
        <v>2008</v>
      </c>
      <c r="L2825">
        <f>VLOOKUP(B2825,NOME_BID!$A$8:$E$350,5,FALSE)</f>
        <v>25</v>
      </c>
      <c r="M2825" s="38">
        <v>24</v>
      </c>
      <c r="N2825" t="str">
        <f t="shared" si="88"/>
        <v>25-24</v>
      </c>
      <c r="O2825" t="str">
        <f t="shared" si="89"/>
        <v>24-25</v>
      </c>
    </row>
    <row r="2826" spans="1:15">
      <c r="A2826" t="s">
        <v>729</v>
      </c>
      <c r="B2826" s="37" t="s">
        <v>172</v>
      </c>
      <c r="C2826" s="38">
        <v>15633088</v>
      </c>
      <c r="D2826" s="38">
        <v>127591990</v>
      </c>
      <c r="E2826" s="38">
        <v>-111958902</v>
      </c>
      <c r="F2826" s="7">
        <v>2008</v>
      </c>
      <c r="G2826" s="37" t="s">
        <v>172</v>
      </c>
      <c r="H2826" s="38">
        <v>22580</v>
      </c>
      <c r="I2826" s="38">
        <v>346996</v>
      </c>
      <c r="J2826" s="38">
        <v>-324416</v>
      </c>
      <c r="K2826" s="7">
        <v>2008</v>
      </c>
      <c r="L2826">
        <f>VLOOKUP(B2826,NOME_BID!$A$8:$E$350,5,FALSE)</f>
        <v>24</v>
      </c>
      <c r="M2826" s="38">
        <v>24</v>
      </c>
      <c r="N2826" t="str">
        <f t="shared" si="88"/>
        <v>24-24</v>
      </c>
      <c r="O2826" t="str">
        <f t="shared" si="89"/>
        <v>24-24</v>
      </c>
    </row>
    <row r="2827" spans="1:15">
      <c r="A2827" t="s">
        <v>729</v>
      </c>
      <c r="B2827" s="37" t="s">
        <v>173</v>
      </c>
      <c r="C2827" s="38" t="s">
        <v>52</v>
      </c>
      <c r="D2827" s="38">
        <v>252</v>
      </c>
      <c r="E2827" s="38">
        <v>-252</v>
      </c>
      <c r="F2827" s="7">
        <v>2008</v>
      </c>
      <c r="G2827" s="37" t="s">
        <v>173</v>
      </c>
      <c r="H2827" s="38" t="s">
        <v>52</v>
      </c>
      <c r="I2827" s="38">
        <v>59</v>
      </c>
      <c r="J2827" s="38">
        <v>-59</v>
      </c>
      <c r="K2827" s="7">
        <v>2008</v>
      </c>
      <c r="L2827">
        <f>VLOOKUP(B2827,NOME_BID!$A$8:$E$350,5,FALSE)</f>
        <v>25</v>
      </c>
      <c r="M2827" s="38">
        <v>24</v>
      </c>
      <c r="N2827" t="str">
        <f t="shared" si="88"/>
        <v>25-24</v>
      </c>
      <c r="O2827" t="str">
        <f t="shared" si="89"/>
        <v>24-25</v>
      </c>
    </row>
    <row r="2828" spans="1:15">
      <c r="A2828" t="s">
        <v>729</v>
      </c>
      <c r="B2828" s="37" t="s">
        <v>44</v>
      </c>
      <c r="C2828" s="38">
        <v>5565</v>
      </c>
      <c r="D2828" s="38">
        <v>22970</v>
      </c>
      <c r="E2828" s="38">
        <v>-17405</v>
      </c>
      <c r="F2828" s="7">
        <v>2008</v>
      </c>
      <c r="G2828" s="37" t="s">
        <v>44</v>
      </c>
      <c r="H2828" s="38">
        <v>17</v>
      </c>
      <c r="I2828" s="38">
        <v>158</v>
      </c>
      <c r="J2828" s="38">
        <v>-141</v>
      </c>
      <c r="K2828" s="7">
        <v>2008</v>
      </c>
      <c r="L2828">
        <f>VLOOKUP(B2828,NOME_BID!$A$8:$E$350,5,FALSE)</f>
        <v>14</v>
      </c>
      <c r="M2828" s="38">
        <v>24</v>
      </c>
      <c r="N2828" t="str">
        <f t="shared" si="88"/>
        <v>14-24</v>
      </c>
      <c r="O2828" t="str">
        <f t="shared" si="89"/>
        <v>24-14</v>
      </c>
    </row>
    <row r="2829" spans="1:15">
      <c r="A2829" t="s">
        <v>729</v>
      </c>
      <c r="B2829" s="37" t="s">
        <v>45</v>
      </c>
      <c r="C2829" s="38">
        <v>224323</v>
      </c>
      <c r="D2829" s="38">
        <v>15491058</v>
      </c>
      <c r="E2829" s="38">
        <v>-15266735</v>
      </c>
      <c r="F2829" s="7">
        <v>2008</v>
      </c>
      <c r="G2829" s="37" t="s">
        <v>45</v>
      </c>
      <c r="H2829" s="38">
        <v>167</v>
      </c>
      <c r="I2829" s="38">
        <v>26304</v>
      </c>
      <c r="J2829" s="38">
        <v>-26137</v>
      </c>
      <c r="K2829" s="7">
        <v>2008</v>
      </c>
      <c r="L2829">
        <f>VLOOKUP(B2829,NOME_BID!$A$8:$E$350,5,FALSE)</f>
        <v>15</v>
      </c>
      <c r="M2829" s="38">
        <v>24</v>
      </c>
      <c r="N2829" t="str">
        <f t="shared" si="88"/>
        <v>15-24</v>
      </c>
      <c r="O2829" t="str">
        <f t="shared" si="89"/>
        <v>24-15</v>
      </c>
    </row>
    <row r="2830" spans="1:15">
      <c r="A2830" t="s">
        <v>729</v>
      </c>
      <c r="B2830" s="37" t="s">
        <v>174</v>
      </c>
      <c r="C2830" s="38">
        <v>173312</v>
      </c>
      <c r="D2830" s="38">
        <v>729795</v>
      </c>
      <c r="E2830" s="38">
        <v>-556483</v>
      </c>
      <c r="F2830" s="7">
        <v>2008</v>
      </c>
      <c r="G2830" s="37" t="s">
        <v>174</v>
      </c>
      <c r="H2830" s="38">
        <v>529</v>
      </c>
      <c r="I2830" s="38">
        <v>1454</v>
      </c>
      <c r="J2830" s="38">
        <v>-925</v>
      </c>
      <c r="K2830" s="7">
        <v>2008</v>
      </c>
      <c r="L2830">
        <f>VLOOKUP(B2830,NOME_BID!$A$8:$E$350,5,FALSE)</f>
        <v>26</v>
      </c>
      <c r="M2830" s="38">
        <v>24</v>
      </c>
      <c r="N2830" t="str">
        <f t="shared" si="88"/>
        <v>26-24</v>
      </c>
      <c r="O2830" t="str">
        <f t="shared" si="89"/>
        <v>24-26</v>
      </c>
    </row>
    <row r="2831" spans="1:15">
      <c r="A2831" t="s">
        <v>729</v>
      </c>
      <c r="B2831" s="37" t="s">
        <v>175</v>
      </c>
      <c r="C2831" s="38">
        <v>3257730</v>
      </c>
      <c r="D2831" s="38">
        <v>134166</v>
      </c>
      <c r="E2831" s="38">
        <v>3123564</v>
      </c>
      <c r="F2831" s="7">
        <v>2008</v>
      </c>
      <c r="G2831" s="37" t="s">
        <v>175</v>
      </c>
      <c r="H2831" s="38">
        <v>9400</v>
      </c>
      <c r="I2831" s="38">
        <v>968</v>
      </c>
      <c r="J2831" s="38">
        <v>8432</v>
      </c>
      <c r="K2831" s="7">
        <v>2008</v>
      </c>
      <c r="L2831">
        <f>VLOOKUP(B2831,NOME_BID!$A$8:$E$350,5,FALSE)</f>
        <v>26</v>
      </c>
      <c r="M2831" s="38">
        <v>24</v>
      </c>
      <c r="N2831" t="str">
        <f t="shared" si="88"/>
        <v>26-24</v>
      </c>
      <c r="O2831" t="str">
        <f t="shared" si="89"/>
        <v>24-26</v>
      </c>
    </row>
    <row r="2832" spans="1:15">
      <c r="A2832" t="s">
        <v>729</v>
      </c>
      <c r="B2832" s="37" t="s">
        <v>240</v>
      </c>
      <c r="C2832" s="38">
        <v>3917732</v>
      </c>
      <c r="D2832" s="38">
        <v>30582020</v>
      </c>
      <c r="E2832" s="38">
        <v>-26664288</v>
      </c>
      <c r="F2832" s="7">
        <v>2008</v>
      </c>
      <c r="G2832" s="37" t="s">
        <v>240</v>
      </c>
      <c r="H2832" s="38">
        <v>4668</v>
      </c>
      <c r="I2832" s="38">
        <v>29138</v>
      </c>
      <c r="J2832" s="38">
        <v>-24470</v>
      </c>
      <c r="K2832" s="7">
        <v>2008</v>
      </c>
      <c r="L2832">
        <f>VLOOKUP(B2832,NOME_BID!$A$8:$E$350,5,FALSE)</f>
        <v>24</v>
      </c>
      <c r="M2832" s="38">
        <v>24</v>
      </c>
      <c r="N2832" t="str">
        <f t="shared" si="88"/>
        <v>24-24</v>
      </c>
      <c r="O2832" t="str">
        <f t="shared" si="89"/>
        <v>24-24</v>
      </c>
    </row>
    <row r="2833" spans="1:15">
      <c r="A2833" t="s">
        <v>729</v>
      </c>
      <c r="B2833" s="37" t="s">
        <v>176</v>
      </c>
      <c r="C2833" s="38">
        <v>20</v>
      </c>
      <c r="D2833" s="38" t="s">
        <v>52</v>
      </c>
      <c r="E2833" s="38">
        <v>20</v>
      </c>
      <c r="F2833" s="7">
        <v>2008</v>
      </c>
      <c r="G2833" s="37" t="s">
        <v>176</v>
      </c>
      <c r="H2833" s="38">
        <v>7</v>
      </c>
      <c r="I2833" s="38" t="s">
        <v>52</v>
      </c>
      <c r="J2833" s="38">
        <v>7</v>
      </c>
      <c r="K2833" s="7">
        <v>2008</v>
      </c>
      <c r="L2833">
        <f>VLOOKUP(B2833,NOME_BID!$A$8:$E$350,5,FALSE)</f>
        <v>26</v>
      </c>
      <c r="M2833" s="38">
        <v>24</v>
      </c>
      <c r="N2833" t="str">
        <f t="shared" si="88"/>
        <v>26-24</v>
      </c>
      <c r="O2833" t="str">
        <f t="shared" si="89"/>
        <v>24-26</v>
      </c>
    </row>
    <row r="2834" spans="1:15">
      <c r="A2834" t="s">
        <v>729</v>
      </c>
      <c r="B2834" s="37" t="s">
        <v>177</v>
      </c>
      <c r="C2834" s="38">
        <v>53638816</v>
      </c>
      <c r="D2834" s="38">
        <v>8140422</v>
      </c>
      <c r="E2834" s="38">
        <v>45498394</v>
      </c>
      <c r="F2834" s="7">
        <v>2008</v>
      </c>
      <c r="G2834" s="37" t="s">
        <v>177</v>
      </c>
      <c r="H2834" s="38">
        <v>42626</v>
      </c>
      <c r="I2834" s="38">
        <v>19315</v>
      </c>
      <c r="J2834" s="38">
        <v>23311</v>
      </c>
      <c r="K2834" s="7">
        <v>2008</v>
      </c>
      <c r="L2834">
        <f>VLOOKUP(B2834,NOME_BID!$A$8:$E$350,5,FALSE)</f>
        <v>26</v>
      </c>
      <c r="M2834" s="38">
        <v>24</v>
      </c>
      <c r="N2834" t="str">
        <f t="shared" si="88"/>
        <v>26-24</v>
      </c>
      <c r="O2834" t="str">
        <f t="shared" si="89"/>
        <v>24-26</v>
      </c>
    </row>
    <row r="2835" spans="1:15">
      <c r="A2835" t="s">
        <v>729</v>
      </c>
      <c r="B2835" s="37" t="s">
        <v>178</v>
      </c>
      <c r="C2835" s="38" t="s">
        <v>52</v>
      </c>
      <c r="D2835" s="38">
        <v>5432</v>
      </c>
      <c r="E2835" s="38">
        <v>-5432</v>
      </c>
      <c r="F2835" s="7">
        <v>2008</v>
      </c>
      <c r="G2835" s="37" t="s">
        <v>178</v>
      </c>
      <c r="H2835" s="38" t="s">
        <v>52</v>
      </c>
      <c r="I2835" s="38">
        <v>19</v>
      </c>
      <c r="J2835" s="38">
        <v>-19</v>
      </c>
      <c r="K2835" s="7">
        <v>2008</v>
      </c>
      <c r="L2835">
        <f>VLOOKUP(B2835,NOME_BID!$A$8:$E$350,5,FALSE)</f>
        <v>23</v>
      </c>
      <c r="M2835" s="38">
        <v>24</v>
      </c>
      <c r="N2835" t="str">
        <f t="shared" si="88"/>
        <v>23-24</v>
      </c>
      <c r="O2835" t="str">
        <f t="shared" si="89"/>
        <v>24-23</v>
      </c>
    </row>
    <row r="2836" spans="1:15">
      <c r="A2836" t="s">
        <v>729</v>
      </c>
      <c r="B2836" s="37" t="s">
        <v>179</v>
      </c>
      <c r="C2836" s="38">
        <v>660479</v>
      </c>
      <c r="D2836" s="38">
        <v>171294</v>
      </c>
      <c r="E2836" s="38">
        <v>489185</v>
      </c>
      <c r="F2836" s="7">
        <v>2008</v>
      </c>
      <c r="G2836" s="37" t="s">
        <v>179</v>
      </c>
      <c r="H2836" s="38">
        <v>1896</v>
      </c>
      <c r="I2836" s="38">
        <v>2242</v>
      </c>
      <c r="J2836" s="38">
        <v>-346</v>
      </c>
      <c r="K2836" s="7">
        <v>2008</v>
      </c>
      <c r="L2836">
        <f>VLOOKUP(B2836,NOME_BID!$A$8:$E$350,5,FALSE)</f>
        <v>26</v>
      </c>
      <c r="M2836" s="38">
        <v>24</v>
      </c>
      <c r="N2836" t="str">
        <f t="shared" si="88"/>
        <v>26-24</v>
      </c>
      <c r="O2836" t="str">
        <f t="shared" si="89"/>
        <v>24-26</v>
      </c>
    </row>
    <row r="2837" spans="1:15">
      <c r="A2837" t="s">
        <v>729</v>
      </c>
      <c r="B2837" s="37" t="s">
        <v>180</v>
      </c>
      <c r="C2837" s="38">
        <v>20248</v>
      </c>
      <c r="D2837" s="38">
        <v>746864</v>
      </c>
      <c r="E2837" s="38">
        <v>-726616</v>
      </c>
      <c r="F2837" s="7">
        <v>2008</v>
      </c>
      <c r="G2837" s="37" t="s">
        <v>180</v>
      </c>
      <c r="H2837" s="38">
        <v>71</v>
      </c>
      <c r="I2837" s="38">
        <v>1608</v>
      </c>
      <c r="J2837" s="38">
        <v>-1537</v>
      </c>
      <c r="K2837" s="7">
        <v>2008</v>
      </c>
      <c r="L2837">
        <f>VLOOKUP(B2837,NOME_BID!$A$8:$E$350,5,FALSE)</f>
        <v>22</v>
      </c>
      <c r="M2837" s="38">
        <v>24</v>
      </c>
      <c r="N2837" t="str">
        <f t="shared" si="88"/>
        <v>22-24</v>
      </c>
      <c r="O2837" t="str">
        <f t="shared" si="89"/>
        <v>24-22</v>
      </c>
    </row>
    <row r="2838" spans="1:15">
      <c r="A2838" t="s">
        <v>729</v>
      </c>
      <c r="B2838" s="37" t="s">
        <v>182</v>
      </c>
      <c r="C2838" s="38">
        <v>10375482</v>
      </c>
      <c r="D2838" s="38">
        <v>23827173</v>
      </c>
      <c r="E2838" s="38">
        <v>-13451691</v>
      </c>
      <c r="F2838" s="7">
        <v>2008</v>
      </c>
      <c r="G2838" s="37" t="s">
        <v>182</v>
      </c>
      <c r="H2838" s="38">
        <v>20554</v>
      </c>
      <c r="I2838" s="38">
        <v>27246</v>
      </c>
      <c r="J2838" s="38">
        <v>-6692</v>
      </c>
      <c r="K2838" s="7">
        <v>2008</v>
      </c>
      <c r="L2838">
        <f>VLOOKUP(B2838,NOME_BID!$A$8:$E$350,5,FALSE)</f>
        <v>24</v>
      </c>
      <c r="M2838" s="38">
        <v>24</v>
      </c>
      <c r="N2838" t="str">
        <f t="shared" si="88"/>
        <v>24-24</v>
      </c>
      <c r="O2838" t="str">
        <f t="shared" si="89"/>
        <v>24-24</v>
      </c>
    </row>
    <row r="2839" spans="1:15">
      <c r="A2839" t="s">
        <v>729</v>
      </c>
      <c r="B2839" s="37" t="s">
        <v>271</v>
      </c>
      <c r="C2839" s="38" t="s">
        <v>52</v>
      </c>
      <c r="D2839" s="38">
        <v>107</v>
      </c>
      <c r="E2839" s="38">
        <v>-107</v>
      </c>
      <c r="F2839" s="7">
        <v>2008</v>
      </c>
      <c r="G2839" s="37" t="s">
        <v>271</v>
      </c>
      <c r="H2839" s="38" t="s">
        <v>52</v>
      </c>
      <c r="I2839" s="38">
        <v>11</v>
      </c>
      <c r="J2839" s="38">
        <v>-11</v>
      </c>
      <c r="K2839" s="7">
        <v>2008</v>
      </c>
      <c r="L2839">
        <f>VLOOKUP(B2839,NOME_BID!$A$8:$E$350,5,FALSE)</f>
        <v>22</v>
      </c>
      <c r="M2839" s="38">
        <v>24</v>
      </c>
      <c r="N2839" t="str">
        <f t="shared" si="88"/>
        <v>22-24</v>
      </c>
      <c r="O2839" t="str">
        <f t="shared" si="89"/>
        <v>24-22</v>
      </c>
    </row>
    <row r="2840" spans="1:15">
      <c r="A2840" t="s">
        <v>729</v>
      </c>
      <c r="B2840" s="37" t="s">
        <v>183</v>
      </c>
      <c r="C2840" s="38">
        <v>245710</v>
      </c>
      <c r="D2840" s="38">
        <v>107992</v>
      </c>
      <c r="E2840" s="38">
        <v>137718</v>
      </c>
      <c r="F2840" s="7">
        <v>2008</v>
      </c>
      <c r="G2840" s="37" t="s">
        <v>183</v>
      </c>
      <c r="H2840" s="38">
        <v>565</v>
      </c>
      <c r="I2840" s="38">
        <v>66</v>
      </c>
      <c r="J2840" s="38">
        <v>499</v>
      </c>
      <c r="K2840" s="7">
        <v>2008</v>
      </c>
      <c r="L2840">
        <f>VLOOKUP(B2840,NOME_BID!$A$8:$E$350,5,FALSE)</f>
        <v>26</v>
      </c>
      <c r="M2840" s="38">
        <v>24</v>
      </c>
      <c r="N2840" t="str">
        <f t="shared" si="88"/>
        <v>26-24</v>
      </c>
      <c r="O2840" t="str">
        <f t="shared" si="89"/>
        <v>24-26</v>
      </c>
    </row>
    <row r="2841" spans="1:15">
      <c r="A2841" t="s">
        <v>729</v>
      </c>
      <c r="B2841" s="37" t="s">
        <v>184</v>
      </c>
      <c r="C2841" s="38">
        <v>638582</v>
      </c>
      <c r="D2841" s="38">
        <v>35955239</v>
      </c>
      <c r="E2841" s="38">
        <v>-35316657</v>
      </c>
      <c r="F2841" s="7">
        <v>2008</v>
      </c>
      <c r="G2841" s="37" t="s">
        <v>184</v>
      </c>
      <c r="H2841" s="38">
        <v>1310</v>
      </c>
      <c r="I2841" s="38">
        <v>26689</v>
      </c>
      <c r="J2841" s="38">
        <v>-25379</v>
      </c>
      <c r="K2841" s="7">
        <v>2008</v>
      </c>
      <c r="L2841">
        <f>VLOOKUP(B2841,NOME_BID!$A$8:$E$350,5,FALSE)</f>
        <v>25</v>
      </c>
      <c r="M2841" s="38">
        <v>24</v>
      </c>
      <c r="N2841" t="str">
        <f t="shared" si="88"/>
        <v>25-24</v>
      </c>
      <c r="O2841" t="str">
        <f t="shared" si="89"/>
        <v>24-25</v>
      </c>
    </row>
    <row r="2842" spans="1:15">
      <c r="A2842" t="s">
        <v>729</v>
      </c>
      <c r="B2842" s="37" t="s">
        <v>188</v>
      </c>
      <c r="C2842" s="38">
        <v>1119158</v>
      </c>
      <c r="D2842" s="38" t="s">
        <v>52</v>
      </c>
      <c r="E2842" s="38">
        <v>1119158</v>
      </c>
      <c r="F2842" s="7">
        <v>2008</v>
      </c>
      <c r="G2842" s="37" t="s">
        <v>188</v>
      </c>
      <c r="H2842" s="38">
        <v>550</v>
      </c>
      <c r="I2842" s="38" t="s">
        <v>52</v>
      </c>
      <c r="J2842" s="38">
        <v>550</v>
      </c>
      <c r="K2842" s="7">
        <v>2008</v>
      </c>
      <c r="L2842">
        <f>VLOOKUP(B2842,NOME_BID!$A$8:$E$350,5,FALSE)</f>
        <v>24</v>
      </c>
      <c r="M2842" s="38">
        <v>24</v>
      </c>
      <c r="N2842" t="str">
        <f t="shared" si="88"/>
        <v>24-24</v>
      </c>
      <c r="O2842" t="str">
        <f t="shared" si="89"/>
        <v>24-24</v>
      </c>
    </row>
    <row r="2843" spans="1:15">
      <c r="A2843" t="s">
        <v>729</v>
      </c>
      <c r="B2843" s="37" t="s">
        <v>189</v>
      </c>
      <c r="C2843" s="38">
        <v>8739229</v>
      </c>
      <c r="D2843" s="38" t="s">
        <v>52</v>
      </c>
      <c r="E2843" s="38">
        <v>8739229</v>
      </c>
      <c r="F2843" s="7">
        <v>2008</v>
      </c>
      <c r="G2843" s="37" t="s">
        <v>189</v>
      </c>
      <c r="H2843" s="38">
        <v>2959</v>
      </c>
      <c r="I2843" s="38" t="s">
        <v>52</v>
      </c>
      <c r="J2843" s="38">
        <v>2959</v>
      </c>
      <c r="K2843" s="7">
        <v>2008</v>
      </c>
      <c r="L2843">
        <f>VLOOKUP(B2843,NOME_BID!$A$8:$E$350,5,FALSE)</f>
        <v>24</v>
      </c>
      <c r="M2843" s="38">
        <v>24</v>
      </c>
      <c r="N2843" t="str">
        <f t="shared" si="88"/>
        <v>24-24</v>
      </c>
      <c r="O2843" t="str">
        <f t="shared" si="89"/>
        <v>24-24</v>
      </c>
    </row>
    <row r="2844" spans="1:15">
      <c r="A2844" t="s">
        <v>729</v>
      </c>
      <c r="B2844" s="37" t="s">
        <v>190</v>
      </c>
      <c r="C2844" s="38">
        <v>29000</v>
      </c>
      <c r="D2844" s="38" t="s">
        <v>52</v>
      </c>
      <c r="E2844" s="38">
        <v>29000</v>
      </c>
      <c r="F2844" s="7">
        <v>2008</v>
      </c>
      <c r="G2844" s="37" t="s">
        <v>190</v>
      </c>
      <c r="H2844" s="38">
        <v>7</v>
      </c>
      <c r="I2844" s="38" t="s">
        <v>52</v>
      </c>
      <c r="J2844" s="38">
        <v>7</v>
      </c>
      <c r="K2844" s="7">
        <v>2008</v>
      </c>
      <c r="L2844">
        <f>VLOOKUP(B2844,NOME_BID!$A$8:$E$350,5,FALSE)</f>
        <v>23</v>
      </c>
      <c r="M2844" s="38">
        <v>24</v>
      </c>
      <c r="N2844" t="str">
        <f t="shared" si="88"/>
        <v>23-24</v>
      </c>
      <c r="O2844" t="str">
        <f t="shared" si="89"/>
        <v>24-23</v>
      </c>
    </row>
    <row r="2845" spans="1:15">
      <c r="A2845" t="s">
        <v>729</v>
      </c>
      <c r="B2845" s="37" t="s">
        <v>192</v>
      </c>
      <c r="C2845" s="38">
        <v>782</v>
      </c>
      <c r="D2845" s="38">
        <v>22935</v>
      </c>
      <c r="E2845" s="38">
        <v>-22153</v>
      </c>
      <c r="F2845" s="7">
        <v>2008</v>
      </c>
      <c r="G2845" s="37" t="s">
        <v>192</v>
      </c>
      <c r="H2845" s="38">
        <v>0</v>
      </c>
      <c r="I2845" s="38">
        <v>32</v>
      </c>
      <c r="J2845" s="38">
        <v>-32</v>
      </c>
      <c r="K2845" s="7">
        <v>2008</v>
      </c>
      <c r="L2845">
        <f>VLOOKUP(B2845,NOME_BID!$A$8:$E$350,5,FALSE)</f>
        <v>23</v>
      </c>
      <c r="M2845" s="38">
        <v>24</v>
      </c>
      <c r="N2845" t="str">
        <f t="shared" si="88"/>
        <v>23-24</v>
      </c>
      <c r="O2845" t="str">
        <f t="shared" si="89"/>
        <v>24-23</v>
      </c>
    </row>
    <row r="2846" spans="1:15">
      <c r="A2846" t="s">
        <v>729</v>
      </c>
      <c r="B2846" s="37" t="s">
        <v>193</v>
      </c>
      <c r="C2846" s="38">
        <v>461794</v>
      </c>
      <c r="D2846" s="38">
        <v>203764</v>
      </c>
      <c r="E2846" s="38">
        <v>258030</v>
      </c>
      <c r="F2846" s="7">
        <v>2008</v>
      </c>
      <c r="G2846" s="37" t="s">
        <v>193</v>
      </c>
      <c r="H2846" s="38">
        <v>366</v>
      </c>
      <c r="I2846" s="38">
        <v>967</v>
      </c>
      <c r="J2846" s="38">
        <v>-601</v>
      </c>
      <c r="K2846" s="7">
        <v>2008</v>
      </c>
      <c r="L2846">
        <f>VLOOKUP(B2846,NOME_BID!$A$8:$E$350,5,FALSE)</f>
        <v>25</v>
      </c>
      <c r="M2846" s="38">
        <v>24</v>
      </c>
      <c r="N2846" t="str">
        <f t="shared" si="88"/>
        <v>25-24</v>
      </c>
      <c r="O2846" t="str">
        <f t="shared" si="89"/>
        <v>24-25</v>
      </c>
    </row>
    <row r="2847" spans="1:15">
      <c r="A2847" t="s">
        <v>729</v>
      </c>
      <c r="B2847" s="37" t="s">
        <v>194</v>
      </c>
      <c r="C2847" s="38" t="s">
        <v>52</v>
      </c>
      <c r="D2847" s="38">
        <v>5595</v>
      </c>
      <c r="E2847" s="38">
        <v>-5595</v>
      </c>
      <c r="F2847" s="7">
        <v>2008</v>
      </c>
      <c r="G2847" s="37" t="s">
        <v>194</v>
      </c>
      <c r="H2847" s="38" t="s">
        <v>52</v>
      </c>
      <c r="I2847" s="38">
        <v>47</v>
      </c>
      <c r="J2847" s="38">
        <v>-47</v>
      </c>
      <c r="K2847" s="7">
        <v>2008</v>
      </c>
      <c r="L2847">
        <f>VLOOKUP(B2847,NOME_BID!$A$8:$E$350,5,FALSE)</f>
        <v>26</v>
      </c>
      <c r="M2847" s="38">
        <v>24</v>
      </c>
      <c r="N2847" t="str">
        <f t="shared" si="88"/>
        <v>26-24</v>
      </c>
      <c r="O2847" t="str">
        <f t="shared" si="89"/>
        <v>24-26</v>
      </c>
    </row>
    <row r="2848" spans="1:15">
      <c r="A2848" t="s">
        <v>729</v>
      </c>
      <c r="B2848" s="37" t="s">
        <v>243</v>
      </c>
      <c r="C2848" s="38">
        <v>27168</v>
      </c>
      <c r="D2848" s="38" t="s">
        <v>52</v>
      </c>
      <c r="E2848" s="38">
        <v>27168</v>
      </c>
      <c r="F2848" s="7">
        <v>2008</v>
      </c>
      <c r="G2848" s="37" t="s">
        <v>243</v>
      </c>
      <c r="H2848" s="38">
        <v>0</v>
      </c>
      <c r="I2848" s="38" t="s">
        <v>52</v>
      </c>
      <c r="J2848" s="38">
        <v>0</v>
      </c>
      <c r="K2848" s="7">
        <v>2008</v>
      </c>
      <c r="L2848">
        <f>VLOOKUP(B2848,NOME_BID!$A$8:$E$350,5,FALSE)</f>
        <v>22</v>
      </c>
      <c r="M2848" s="38">
        <v>24</v>
      </c>
      <c r="N2848" t="str">
        <f t="shared" si="88"/>
        <v>22-24</v>
      </c>
      <c r="O2848" t="str">
        <f t="shared" si="89"/>
        <v>24-22</v>
      </c>
    </row>
    <row r="2849" spans="1:15">
      <c r="A2849" t="s">
        <v>729</v>
      </c>
      <c r="B2849" s="37" t="s">
        <v>195</v>
      </c>
      <c r="C2849" s="38" t="s">
        <v>52</v>
      </c>
      <c r="D2849" s="38">
        <v>778115</v>
      </c>
      <c r="E2849" s="38">
        <v>-778115</v>
      </c>
      <c r="F2849" s="7">
        <v>2008</v>
      </c>
      <c r="G2849" s="37" t="s">
        <v>195</v>
      </c>
      <c r="H2849" s="38" t="s">
        <v>52</v>
      </c>
      <c r="I2849" s="38">
        <v>1141</v>
      </c>
      <c r="J2849" s="38">
        <v>-1141</v>
      </c>
      <c r="K2849" s="7">
        <v>2008</v>
      </c>
      <c r="L2849">
        <f>VLOOKUP(B2849,NOME_BID!$A$8:$E$350,5,FALSE)</f>
        <v>25</v>
      </c>
      <c r="M2849" s="38">
        <v>24</v>
      </c>
      <c r="N2849" t="str">
        <f t="shared" si="88"/>
        <v>25-24</v>
      </c>
      <c r="O2849" t="str">
        <f t="shared" si="89"/>
        <v>24-25</v>
      </c>
    </row>
    <row r="2850" spans="1:15">
      <c r="A2850" t="s">
        <v>729</v>
      </c>
      <c r="B2850" s="37" t="s">
        <v>198</v>
      </c>
      <c r="C2850" s="38">
        <v>16928</v>
      </c>
      <c r="D2850" s="38">
        <v>4759</v>
      </c>
      <c r="E2850" s="38">
        <v>12169</v>
      </c>
      <c r="F2850" s="7">
        <v>2008</v>
      </c>
      <c r="G2850" s="37" t="s">
        <v>198</v>
      </c>
      <c r="H2850" s="38">
        <v>26</v>
      </c>
      <c r="I2850" s="38">
        <v>5</v>
      </c>
      <c r="J2850" s="38">
        <v>21</v>
      </c>
      <c r="K2850" s="7">
        <v>2008</v>
      </c>
      <c r="L2850">
        <f>VLOOKUP(B2850,NOME_BID!$A$8:$E$350,5,FALSE)</f>
        <v>26</v>
      </c>
      <c r="M2850" s="38">
        <v>24</v>
      </c>
      <c r="N2850" t="str">
        <f t="shared" si="88"/>
        <v>26-24</v>
      </c>
      <c r="O2850" t="str">
        <f t="shared" si="89"/>
        <v>24-26</v>
      </c>
    </row>
    <row r="2851" spans="1:15">
      <c r="A2851" t="s">
        <v>729</v>
      </c>
      <c r="B2851" s="37" t="s">
        <v>199</v>
      </c>
      <c r="C2851" s="38">
        <v>5291376</v>
      </c>
      <c r="D2851" s="38">
        <v>23135500</v>
      </c>
      <c r="E2851" s="38">
        <v>-17844124</v>
      </c>
      <c r="F2851" s="7">
        <v>2008</v>
      </c>
      <c r="G2851" s="37" t="s">
        <v>199</v>
      </c>
      <c r="H2851" s="38">
        <v>16099</v>
      </c>
      <c r="I2851" s="38">
        <v>121811</v>
      </c>
      <c r="J2851" s="38">
        <v>-105712</v>
      </c>
      <c r="K2851" s="7">
        <v>2008</v>
      </c>
      <c r="L2851">
        <f>VLOOKUP(B2851,NOME_BID!$A$8:$E$350,5,FALSE)</f>
        <v>26</v>
      </c>
      <c r="M2851" s="38">
        <v>24</v>
      </c>
      <c r="N2851" t="str">
        <f t="shared" si="88"/>
        <v>26-24</v>
      </c>
      <c r="O2851" t="str">
        <f t="shared" si="89"/>
        <v>24-26</v>
      </c>
    </row>
    <row r="2852" spans="1:15">
      <c r="A2852" t="s">
        <v>729</v>
      </c>
      <c r="B2852" s="37" t="s">
        <v>200</v>
      </c>
      <c r="C2852" s="38">
        <v>2408155</v>
      </c>
      <c r="D2852" s="38">
        <v>25255977</v>
      </c>
      <c r="E2852" s="38">
        <v>-22847822</v>
      </c>
      <c r="F2852" s="7">
        <v>2008</v>
      </c>
      <c r="G2852" s="37" t="s">
        <v>200</v>
      </c>
      <c r="H2852" s="38">
        <v>6726</v>
      </c>
      <c r="I2852" s="38">
        <v>49939</v>
      </c>
      <c r="J2852" s="38">
        <v>-43213</v>
      </c>
      <c r="K2852" s="7">
        <v>2008</v>
      </c>
      <c r="L2852">
        <f>VLOOKUP(B2852,NOME_BID!$A$8:$E$350,5,FALSE)</f>
        <v>26</v>
      </c>
      <c r="M2852" s="38">
        <v>24</v>
      </c>
      <c r="N2852" t="str">
        <f t="shared" si="88"/>
        <v>26-24</v>
      </c>
      <c r="O2852" t="str">
        <f t="shared" si="89"/>
        <v>24-26</v>
      </c>
    </row>
    <row r="2853" spans="1:15">
      <c r="A2853" t="s">
        <v>729</v>
      </c>
      <c r="B2853" s="37" t="s">
        <v>201</v>
      </c>
      <c r="C2853" s="38">
        <v>1133149</v>
      </c>
      <c r="D2853" s="38">
        <v>12256</v>
      </c>
      <c r="E2853" s="38">
        <v>1120893</v>
      </c>
      <c r="F2853" s="7">
        <v>2008</v>
      </c>
      <c r="G2853" s="37" t="s">
        <v>201</v>
      </c>
      <c r="H2853" s="38">
        <v>1521</v>
      </c>
      <c r="I2853" s="38">
        <v>41</v>
      </c>
      <c r="J2853" s="38">
        <v>1480</v>
      </c>
      <c r="K2853" s="7">
        <v>2008</v>
      </c>
      <c r="L2853">
        <f>VLOOKUP(B2853,NOME_BID!$A$8:$E$350,5,FALSE)</f>
        <v>17</v>
      </c>
      <c r="M2853" s="38">
        <v>24</v>
      </c>
      <c r="N2853" t="str">
        <f t="shared" si="88"/>
        <v>17-24</v>
      </c>
      <c r="O2853" t="str">
        <f t="shared" si="89"/>
        <v>24-17</v>
      </c>
    </row>
    <row r="2854" spans="1:15">
      <c r="A2854" t="s">
        <v>729</v>
      </c>
      <c r="B2854" s="37" t="s">
        <v>202</v>
      </c>
      <c r="C2854" s="38">
        <v>1429778</v>
      </c>
      <c r="D2854" s="38">
        <v>12914252</v>
      </c>
      <c r="E2854" s="38">
        <v>-11484474</v>
      </c>
      <c r="F2854" s="7">
        <v>2008</v>
      </c>
      <c r="G2854" s="37" t="s">
        <v>202</v>
      </c>
      <c r="H2854" s="38">
        <v>1366</v>
      </c>
      <c r="I2854" s="38">
        <v>86197</v>
      </c>
      <c r="J2854" s="38">
        <v>-84831</v>
      </c>
      <c r="K2854" s="7">
        <v>2008</v>
      </c>
      <c r="L2854">
        <f>VLOOKUP(B2854,NOME_BID!$A$8:$E$350,5,FALSE)</f>
        <v>25</v>
      </c>
      <c r="M2854" s="38">
        <v>24</v>
      </c>
      <c r="N2854" t="str">
        <f t="shared" si="88"/>
        <v>25-24</v>
      </c>
      <c r="O2854" t="str">
        <f t="shared" si="89"/>
        <v>24-25</v>
      </c>
    </row>
    <row r="2855" spans="1:15">
      <c r="A2855" t="s">
        <v>729</v>
      </c>
      <c r="B2855" s="37" t="s">
        <v>207</v>
      </c>
      <c r="C2855" s="38">
        <v>1094076</v>
      </c>
      <c r="D2855" s="38">
        <v>85050069</v>
      </c>
      <c r="E2855" s="38">
        <v>-83955993</v>
      </c>
      <c r="F2855" s="7">
        <v>2008</v>
      </c>
      <c r="G2855" s="37" t="s">
        <v>207</v>
      </c>
      <c r="H2855" s="38">
        <v>1334</v>
      </c>
      <c r="I2855" s="38">
        <v>78504</v>
      </c>
      <c r="J2855" s="38">
        <v>-77170</v>
      </c>
      <c r="K2855" s="7">
        <v>2008</v>
      </c>
      <c r="L2855">
        <f>VLOOKUP(B2855,NOME_BID!$A$8:$E$350,5,FALSE)</f>
        <v>24</v>
      </c>
      <c r="M2855" s="38">
        <v>24</v>
      </c>
      <c r="N2855" t="str">
        <f t="shared" si="88"/>
        <v>24-24</v>
      </c>
      <c r="O2855" t="str">
        <f t="shared" si="89"/>
        <v>24-24</v>
      </c>
    </row>
    <row r="2856" spans="1:15">
      <c r="A2856" t="s">
        <v>729</v>
      </c>
      <c r="B2856" s="37" t="s">
        <v>208</v>
      </c>
      <c r="C2856" s="38">
        <v>1410</v>
      </c>
      <c r="D2856" s="38">
        <v>846</v>
      </c>
      <c r="E2856" s="38">
        <v>564</v>
      </c>
      <c r="F2856" s="7">
        <v>2008</v>
      </c>
      <c r="G2856" s="37" t="s">
        <v>208</v>
      </c>
      <c r="H2856" s="38">
        <v>19</v>
      </c>
      <c r="I2856" s="38">
        <v>14</v>
      </c>
      <c r="J2856" s="38">
        <v>5</v>
      </c>
      <c r="K2856" s="7">
        <v>2008</v>
      </c>
      <c r="L2856">
        <f>VLOOKUP(B2856,NOME_BID!$A$8:$E$350,5,FALSE)</f>
        <v>26</v>
      </c>
      <c r="M2856" s="38">
        <v>24</v>
      </c>
      <c r="N2856" t="str">
        <f t="shared" si="88"/>
        <v>26-24</v>
      </c>
      <c r="O2856" t="str">
        <f t="shared" si="89"/>
        <v>24-26</v>
      </c>
    </row>
    <row r="2857" spans="1:15">
      <c r="A2857" t="s">
        <v>729</v>
      </c>
      <c r="B2857" s="37" t="s">
        <v>210</v>
      </c>
      <c r="C2857" s="38">
        <v>46340</v>
      </c>
      <c r="D2857" s="38">
        <v>3921153</v>
      </c>
      <c r="E2857" s="38">
        <v>-3874813</v>
      </c>
      <c r="F2857" s="7">
        <v>2008</v>
      </c>
      <c r="G2857" s="37" t="s">
        <v>210</v>
      </c>
      <c r="H2857" s="38">
        <v>199</v>
      </c>
      <c r="I2857" s="38">
        <v>4797</v>
      </c>
      <c r="J2857" s="38">
        <v>-4598</v>
      </c>
      <c r="K2857" s="7">
        <v>2008</v>
      </c>
      <c r="L2857">
        <f>VLOOKUP(B2857,NOME_BID!$A$8:$E$350,5,FALSE)</f>
        <v>26</v>
      </c>
      <c r="M2857" s="38">
        <v>24</v>
      </c>
      <c r="N2857" t="str">
        <f t="shared" si="88"/>
        <v>26-24</v>
      </c>
      <c r="O2857" t="str">
        <f t="shared" si="89"/>
        <v>24-26</v>
      </c>
    </row>
    <row r="2858" spans="1:15">
      <c r="A2858" t="s">
        <v>729</v>
      </c>
      <c r="B2858" s="37" t="s">
        <v>212</v>
      </c>
      <c r="C2858" s="38">
        <v>162265</v>
      </c>
      <c r="D2858" s="38">
        <v>30065329</v>
      </c>
      <c r="E2858" s="38">
        <v>-29903064</v>
      </c>
      <c r="F2858" s="7">
        <v>2008</v>
      </c>
      <c r="G2858" s="37" t="s">
        <v>212</v>
      </c>
      <c r="H2858" s="38">
        <v>134</v>
      </c>
      <c r="I2858" s="38">
        <v>28792</v>
      </c>
      <c r="J2858" s="38">
        <v>-28658</v>
      </c>
      <c r="K2858" s="7">
        <v>2008</v>
      </c>
      <c r="L2858">
        <f>VLOOKUP(B2858,NOME_BID!$A$8:$E$350,5,FALSE)</f>
        <v>26</v>
      </c>
      <c r="M2858" s="38">
        <v>24</v>
      </c>
      <c r="N2858" t="str">
        <f t="shared" si="88"/>
        <v>26-24</v>
      </c>
      <c r="O2858" t="str">
        <f t="shared" si="89"/>
        <v>24-26</v>
      </c>
    </row>
    <row r="2859" spans="1:15">
      <c r="A2859" t="s">
        <v>729</v>
      </c>
      <c r="B2859" s="37" t="s">
        <v>47</v>
      </c>
      <c r="C2859" s="38">
        <v>341106</v>
      </c>
      <c r="D2859" s="38">
        <v>7113219</v>
      </c>
      <c r="E2859" s="38">
        <v>-6772113</v>
      </c>
      <c r="F2859" s="7">
        <v>2008</v>
      </c>
      <c r="G2859" s="37" t="s">
        <v>47</v>
      </c>
      <c r="H2859" s="38">
        <v>17</v>
      </c>
      <c r="I2859" s="38">
        <v>31282</v>
      </c>
      <c r="J2859" s="38">
        <v>-31265</v>
      </c>
      <c r="K2859" s="7">
        <v>2008</v>
      </c>
      <c r="L2859">
        <f>VLOOKUP(B2859,NOME_BID!$A$8:$E$350,5,FALSE)</f>
        <v>16</v>
      </c>
      <c r="M2859" s="38">
        <v>24</v>
      </c>
      <c r="N2859" t="str">
        <f t="shared" si="88"/>
        <v>16-24</v>
      </c>
      <c r="O2859" t="str">
        <f t="shared" si="89"/>
        <v>24-16</v>
      </c>
    </row>
    <row r="2860" spans="1:15">
      <c r="A2860" t="s">
        <v>729</v>
      </c>
      <c r="B2860" s="37" t="s">
        <v>214</v>
      </c>
      <c r="C2860" s="38" t="s">
        <v>52</v>
      </c>
      <c r="D2860" s="38">
        <v>13</v>
      </c>
      <c r="E2860" s="38">
        <v>-13</v>
      </c>
      <c r="F2860" s="7">
        <v>2008</v>
      </c>
      <c r="G2860" s="37" t="s">
        <v>214</v>
      </c>
      <c r="H2860" s="38" t="s">
        <v>52</v>
      </c>
      <c r="I2860" s="38">
        <v>1</v>
      </c>
      <c r="J2860" s="38">
        <v>-1</v>
      </c>
      <c r="K2860" s="7">
        <v>2008</v>
      </c>
      <c r="L2860">
        <f>VLOOKUP(B2860,NOME_BID!$A$8:$E$350,5,FALSE)</f>
        <v>25</v>
      </c>
      <c r="M2860" s="38">
        <v>24</v>
      </c>
      <c r="N2860" t="str">
        <f t="shared" si="88"/>
        <v>25-24</v>
      </c>
      <c r="O2860" t="str">
        <f t="shared" si="89"/>
        <v>24-25</v>
      </c>
    </row>
    <row r="2861" spans="1:15">
      <c r="A2861" t="s">
        <v>729</v>
      </c>
      <c r="B2861" s="37" t="s">
        <v>48</v>
      </c>
      <c r="C2861" s="38">
        <v>8115124</v>
      </c>
      <c r="D2861" s="38">
        <v>29494598</v>
      </c>
      <c r="E2861" s="38">
        <v>-21379474</v>
      </c>
      <c r="F2861" s="7">
        <v>2008</v>
      </c>
      <c r="G2861" s="37" t="s">
        <v>48</v>
      </c>
      <c r="H2861" s="38">
        <v>7501</v>
      </c>
      <c r="I2861" s="38">
        <v>50039</v>
      </c>
      <c r="J2861" s="38">
        <v>-42538</v>
      </c>
      <c r="K2861" s="7">
        <v>2008</v>
      </c>
      <c r="L2861">
        <f>VLOOKUP(B2861,NOME_BID!$A$8:$E$350,5,FALSE)</f>
        <v>17</v>
      </c>
      <c r="M2861" s="38">
        <v>24</v>
      </c>
      <c r="N2861" t="str">
        <f t="shared" si="88"/>
        <v>17-24</v>
      </c>
      <c r="O2861" t="str">
        <f t="shared" si="89"/>
        <v>24-17</v>
      </c>
    </row>
    <row r="2862" spans="1:15">
      <c r="A2862" t="s">
        <v>729</v>
      </c>
      <c r="B2862" s="37" t="s">
        <v>216</v>
      </c>
      <c r="C2862" s="38">
        <v>1286696</v>
      </c>
      <c r="D2862" s="38">
        <v>416546</v>
      </c>
      <c r="E2862" s="38">
        <v>870150</v>
      </c>
      <c r="F2862" s="7">
        <v>2008</v>
      </c>
      <c r="G2862" s="37" t="s">
        <v>216</v>
      </c>
      <c r="H2862" s="38">
        <v>533</v>
      </c>
      <c r="I2862" s="38">
        <v>830</v>
      </c>
      <c r="J2862" s="38">
        <v>-297</v>
      </c>
      <c r="K2862" s="7">
        <v>2008</v>
      </c>
      <c r="L2862">
        <f>VLOOKUP(B2862,NOME_BID!$A$8:$E$350,5,FALSE)</f>
        <v>25</v>
      </c>
      <c r="M2862" s="38">
        <v>24</v>
      </c>
      <c r="N2862" t="str">
        <f t="shared" si="88"/>
        <v>25-24</v>
      </c>
      <c r="O2862" t="str">
        <f t="shared" si="89"/>
        <v>24-25</v>
      </c>
    </row>
    <row r="2863" spans="1:15">
      <c r="A2863" t="s">
        <v>729</v>
      </c>
      <c r="B2863" s="37" t="s">
        <v>220</v>
      </c>
      <c r="C2863" s="38" t="s">
        <v>52</v>
      </c>
      <c r="D2863" s="38">
        <v>2</v>
      </c>
      <c r="E2863" s="38">
        <v>-2</v>
      </c>
      <c r="F2863" s="7">
        <v>2008</v>
      </c>
      <c r="G2863" s="37" t="s">
        <v>220</v>
      </c>
      <c r="H2863" s="38" t="s">
        <v>52</v>
      </c>
      <c r="I2863" s="38">
        <v>1</v>
      </c>
      <c r="J2863" s="38">
        <v>-1</v>
      </c>
      <c r="K2863" s="7">
        <v>2008</v>
      </c>
      <c r="L2863">
        <f>VLOOKUP(B2863,NOME_BID!$A$8:$E$350,5,FALSE)</f>
        <v>22</v>
      </c>
      <c r="M2863" s="38">
        <v>24</v>
      </c>
      <c r="N2863" t="str">
        <f t="shared" si="88"/>
        <v>22-24</v>
      </c>
      <c r="O2863" t="str">
        <f t="shared" si="89"/>
        <v>24-22</v>
      </c>
    </row>
    <row r="2864" spans="1:15">
      <c r="A2864" t="s">
        <v>730</v>
      </c>
      <c r="B2864" s="37" t="s">
        <v>53</v>
      </c>
      <c r="C2864" s="38" t="s">
        <v>52</v>
      </c>
      <c r="D2864" s="38">
        <v>25</v>
      </c>
      <c r="E2864" s="38">
        <v>-25</v>
      </c>
      <c r="F2864" s="33">
        <v>2007</v>
      </c>
      <c r="G2864" s="37" t="s">
        <v>53</v>
      </c>
      <c r="H2864" s="38" t="s">
        <v>52</v>
      </c>
      <c r="I2864" s="38">
        <v>3</v>
      </c>
      <c r="J2864" s="38">
        <v>-3</v>
      </c>
      <c r="K2864" s="7">
        <v>2007</v>
      </c>
      <c r="L2864">
        <f>VLOOKUP(B2864,NOME_BID!$A$8:$E$350,5,FALSE)</f>
        <v>26</v>
      </c>
      <c r="M2864" s="38">
        <v>24</v>
      </c>
      <c r="N2864" t="str">
        <f t="shared" si="88"/>
        <v>26-24</v>
      </c>
      <c r="O2864" t="str">
        <f t="shared" si="89"/>
        <v>24-26</v>
      </c>
    </row>
    <row r="2865" spans="1:15">
      <c r="A2865" t="s">
        <v>730</v>
      </c>
      <c r="B2865" s="37" t="s">
        <v>54</v>
      </c>
      <c r="C2865" s="38">
        <v>171053451</v>
      </c>
      <c r="D2865" s="38">
        <v>11536718</v>
      </c>
      <c r="E2865" s="38">
        <v>159516733</v>
      </c>
      <c r="F2865" s="33">
        <v>2007</v>
      </c>
      <c r="G2865" s="37" t="s">
        <v>54</v>
      </c>
      <c r="H2865" s="38">
        <v>56155</v>
      </c>
      <c r="I2865" s="38">
        <v>67913</v>
      </c>
      <c r="J2865" s="38">
        <v>-11758</v>
      </c>
      <c r="K2865" s="7">
        <v>2007</v>
      </c>
      <c r="L2865">
        <f>VLOOKUP(B2865,NOME_BID!$A$8:$E$350,5,FALSE)</f>
        <v>26</v>
      </c>
      <c r="M2865" s="38">
        <v>24</v>
      </c>
      <c r="N2865" t="str">
        <f t="shared" si="88"/>
        <v>26-24</v>
      </c>
      <c r="O2865" t="str">
        <f t="shared" si="89"/>
        <v>24-26</v>
      </c>
    </row>
    <row r="2866" spans="1:15">
      <c r="A2866" t="s">
        <v>730</v>
      </c>
      <c r="B2866" s="37" t="s">
        <v>277</v>
      </c>
      <c r="C2866" s="38">
        <v>114981</v>
      </c>
      <c r="D2866" s="38">
        <v>124227</v>
      </c>
      <c r="E2866" s="38">
        <v>-9246</v>
      </c>
      <c r="F2866" s="33">
        <v>2007</v>
      </c>
      <c r="G2866" s="37" t="s">
        <v>277</v>
      </c>
      <c r="H2866" s="38">
        <v>239</v>
      </c>
      <c r="I2866" s="38">
        <v>174</v>
      </c>
      <c r="J2866" s="38">
        <v>65</v>
      </c>
      <c r="K2866" s="7">
        <v>2007</v>
      </c>
      <c r="L2866">
        <f>VLOOKUP(B2866,NOME_BID!$A$8:$E$350,5,FALSE)</f>
        <v>24</v>
      </c>
      <c r="M2866" s="38">
        <v>24</v>
      </c>
      <c r="N2866" t="str">
        <f t="shared" si="88"/>
        <v>24-24</v>
      </c>
      <c r="O2866" t="str">
        <f t="shared" si="89"/>
        <v>24-24</v>
      </c>
    </row>
    <row r="2867" spans="1:15">
      <c r="A2867" t="s">
        <v>730</v>
      </c>
      <c r="B2867" s="37" t="s">
        <v>57</v>
      </c>
      <c r="C2867" s="38">
        <v>1749624</v>
      </c>
      <c r="D2867" s="38">
        <v>255763</v>
      </c>
      <c r="E2867" s="38">
        <v>1493861</v>
      </c>
      <c r="F2867" s="33">
        <v>2007</v>
      </c>
      <c r="G2867" s="37" t="s">
        <v>57</v>
      </c>
      <c r="H2867" s="38">
        <v>4619</v>
      </c>
      <c r="I2867" s="38">
        <v>543</v>
      </c>
      <c r="J2867" s="38">
        <v>4076</v>
      </c>
      <c r="K2867" s="7">
        <v>2007</v>
      </c>
      <c r="L2867">
        <f>VLOOKUP(B2867,NOME_BID!$A$8:$E$350,5,FALSE)</f>
        <v>24</v>
      </c>
      <c r="M2867" s="38">
        <v>24</v>
      </c>
      <c r="N2867" t="str">
        <f t="shared" si="88"/>
        <v>24-24</v>
      </c>
      <c r="O2867" t="str">
        <f t="shared" si="89"/>
        <v>24-24</v>
      </c>
    </row>
    <row r="2868" spans="1:15">
      <c r="A2868" t="s">
        <v>730</v>
      </c>
      <c r="B2868" s="37" t="s">
        <v>227</v>
      </c>
      <c r="C2868" s="38">
        <v>3534405</v>
      </c>
      <c r="D2868" s="38">
        <v>19212514</v>
      </c>
      <c r="E2868" s="38">
        <v>-15678109</v>
      </c>
      <c r="F2868" s="33">
        <v>2007</v>
      </c>
      <c r="G2868" s="37" t="s">
        <v>227</v>
      </c>
      <c r="H2868" s="38">
        <v>2675</v>
      </c>
      <c r="I2868" s="38">
        <v>6636</v>
      </c>
      <c r="J2868" s="38">
        <v>-3961</v>
      </c>
      <c r="K2868" s="7">
        <v>2007</v>
      </c>
      <c r="L2868">
        <f>VLOOKUP(B2868,NOME_BID!$A$8:$E$350,5,FALSE)</f>
        <v>24</v>
      </c>
      <c r="M2868" s="38">
        <v>24</v>
      </c>
      <c r="N2868" t="str">
        <f t="shared" si="88"/>
        <v>24-24</v>
      </c>
      <c r="O2868" t="str">
        <f t="shared" si="89"/>
        <v>24-24</v>
      </c>
    </row>
    <row r="2869" spans="1:15">
      <c r="A2869" t="s">
        <v>730</v>
      </c>
      <c r="B2869" s="37" t="s">
        <v>58</v>
      </c>
      <c r="C2869" s="38" t="s">
        <v>52</v>
      </c>
      <c r="D2869" s="38">
        <v>485</v>
      </c>
      <c r="E2869" s="38">
        <v>-485</v>
      </c>
      <c r="F2869" s="33">
        <v>2007</v>
      </c>
      <c r="G2869" s="37" t="s">
        <v>58</v>
      </c>
      <c r="H2869" s="38" t="s">
        <v>52</v>
      </c>
      <c r="I2869" s="38">
        <v>8</v>
      </c>
      <c r="J2869" s="38">
        <v>-8</v>
      </c>
      <c r="K2869" s="7">
        <v>2007</v>
      </c>
      <c r="L2869">
        <f>VLOOKUP(B2869,NOME_BID!$A$8:$E$350,5,FALSE)</f>
        <v>26</v>
      </c>
      <c r="M2869" s="38">
        <v>24</v>
      </c>
      <c r="N2869" t="str">
        <f t="shared" si="88"/>
        <v>26-24</v>
      </c>
      <c r="O2869" t="str">
        <f t="shared" si="89"/>
        <v>24-26</v>
      </c>
    </row>
    <row r="2870" spans="1:15">
      <c r="A2870" t="s">
        <v>730</v>
      </c>
      <c r="B2870" s="37" t="s">
        <v>36</v>
      </c>
      <c r="C2870" s="38">
        <v>23348</v>
      </c>
      <c r="D2870" s="38">
        <v>4614267</v>
      </c>
      <c r="E2870" s="38">
        <v>-4590919</v>
      </c>
      <c r="F2870" s="33">
        <v>2007</v>
      </c>
      <c r="G2870" s="37" t="s">
        <v>36</v>
      </c>
      <c r="H2870" s="38">
        <v>17</v>
      </c>
      <c r="I2870" s="38">
        <v>16641</v>
      </c>
      <c r="J2870" s="38">
        <v>-16624</v>
      </c>
      <c r="K2870" s="7">
        <v>2007</v>
      </c>
      <c r="L2870">
        <f>VLOOKUP(B2870,NOME_BID!$A$8:$E$350,5,FALSE)</f>
        <v>6</v>
      </c>
      <c r="M2870" s="38">
        <v>24</v>
      </c>
      <c r="N2870" t="str">
        <f t="shared" si="88"/>
        <v>6-24</v>
      </c>
      <c r="O2870" t="str">
        <f t="shared" si="89"/>
        <v>24-6</v>
      </c>
    </row>
    <row r="2871" spans="1:15">
      <c r="A2871" t="s">
        <v>730</v>
      </c>
      <c r="B2871" s="37" t="s">
        <v>61</v>
      </c>
      <c r="C2871" s="38">
        <v>112284</v>
      </c>
      <c r="D2871" s="38">
        <v>11873805</v>
      </c>
      <c r="E2871" s="38">
        <v>-11761521</v>
      </c>
      <c r="F2871" s="33">
        <v>2007</v>
      </c>
      <c r="G2871" s="37" t="s">
        <v>61</v>
      </c>
      <c r="H2871" s="38">
        <v>254</v>
      </c>
      <c r="I2871" s="38">
        <v>30187</v>
      </c>
      <c r="J2871" s="38">
        <v>-29933</v>
      </c>
      <c r="K2871" s="7">
        <v>2007</v>
      </c>
      <c r="L2871">
        <f>VLOOKUP(B2871,NOME_BID!$A$8:$E$350,5,FALSE)</f>
        <v>25</v>
      </c>
      <c r="M2871" s="38">
        <v>24</v>
      </c>
      <c r="N2871" t="str">
        <f t="shared" si="88"/>
        <v>25-24</v>
      </c>
      <c r="O2871" t="str">
        <f t="shared" si="89"/>
        <v>24-25</v>
      </c>
    </row>
    <row r="2872" spans="1:15">
      <c r="A2872" t="s">
        <v>730</v>
      </c>
      <c r="B2872" s="37" t="s">
        <v>62</v>
      </c>
      <c r="C2872" s="38">
        <v>34184</v>
      </c>
      <c r="D2872" s="38">
        <v>5483674</v>
      </c>
      <c r="E2872" s="38">
        <v>-5449490</v>
      </c>
      <c r="F2872" s="33">
        <v>2007</v>
      </c>
      <c r="G2872" s="37" t="s">
        <v>62</v>
      </c>
      <c r="H2872" s="38">
        <v>102</v>
      </c>
      <c r="I2872" s="38">
        <v>22058</v>
      </c>
      <c r="J2872" s="38">
        <v>-21956</v>
      </c>
      <c r="K2872" s="7">
        <v>2007</v>
      </c>
      <c r="L2872">
        <f>VLOOKUP(B2872,NOME_BID!$A$8:$E$350,5,FALSE)</f>
        <v>26</v>
      </c>
      <c r="M2872" s="38">
        <v>24</v>
      </c>
      <c r="N2872" t="str">
        <f t="shared" si="88"/>
        <v>26-24</v>
      </c>
      <c r="O2872" t="str">
        <f t="shared" si="89"/>
        <v>24-26</v>
      </c>
    </row>
    <row r="2873" spans="1:15">
      <c r="A2873" t="s">
        <v>730</v>
      </c>
      <c r="B2873" s="37" t="s">
        <v>64</v>
      </c>
      <c r="C2873" s="38">
        <v>563433</v>
      </c>
      <c r="D2873" s="38">
        <v>53424</v>
      </c>
      <c r="E2873" s="38">
        <v>510009</v>
      </c>
      <c r="F2873" s="33">
        <v>2007</v>
      </c>
      <c r="G2873" s="37" t="s">
        <v>64</v>
      </c>
      <c r="H2873" s="38">
        <v>2135</v>
      </c>
      <c r="I2873" s="38">
        <v>1525</v>
      </c>
      <c r="J2873" s="38">
        <v>610</v>
      </c>
      <c r="K2873" s="7">
        <v>2007</v>
      </c>
      <c r="L2873">
        <f>VLOOKUP(B2873,NOME_BID!$A$8:$E$350,5,FALSE)</f>
        <v>24</v>
      </c>
      <c r="M2873" s="38">
        <v>24</v>
      </c>
      <c r="N2873" t="str">
        <f t="shared" si="88"/>
        <v>24-24</v>
      </c>
      <c r="O2873" t="str">
        <f t="shared" si="89"/>
        <v>24-24</v>
      </c>
    </row>
    <row r="2874" spans="1:15">
      <c r="A2874" t="s">
        <v>730</v>
      </c>
      <c r="B2874" s="37" t="s">
        <v>66</v>
      </c>
      <c r="C2874" s="38">
        <v>11992121</v>
      </c>
      <c r="D2874" s="38">
        <v>23188</v>
      </c>
      <c r="E2874" s="38">
        <v>11968933</v>
      </c>
      <c r="F2874" s="33">
        <v>2007</v>
      </c>
      <c r="G2874" s="37" t="s">
        <v>66</v>
      </c>
      <c r="H2874" s="38">
        <v>1839</v>
      </c>
      <c r="I2874" s="38">
        <v>675</v>
      </c>
      <c r="J2874" s="38">
        <v>1164</v>
      </c>
      <c r="K2874" s="7">
        <v>2007</v>
      </c>
      <c r="L2874">
        <f>VLOOKUP(B2874,NOME_BID!$A$8:$E$350,5,FALSE)</f>
        <v>25</v>
      </c>
      <c r="M2874" s="38">
        <v>24</v>
      </c>
      <c r="N2874" t="str">
        <f t="shared" si="88"/>
        <v>25-24</v>
      </c>
      <c r="O2874" t="str">
        <f t="shared" si="89"/>
        <v>24-25</v>
      </c>
    </row>
    <row r="2875" spans="1:15">
      <c r="A2875" t="s">
        <v>730</v>
      </c>
      <c r="B2875" s="37" t="s">
        <v>67</v>
      </c>
      <c r="C2875" s="38">
        <v>15141570</v>
      </c>
      <c r="D2875" s="38">
        <v>94802128</v>
      </c>
      <c r="E2875" s="38">
        <v>-79660558</v>
      </c>
      <c r="F2875" s="33">
        <v>2007</v>
      </c>
      <c r="G2875" s="37" t="s">
        <v>67</v>
      </c>
      <c r="H2875" s="38">
        <v>9789</v>
      </c>
      <c r="I2875" s="38">
        <v>58214</v>
      </c>
      <c r="J2875" s="38">
        <v>-48425</v>
      </c>
      <c r="K2875" s="7">
        <v>2007</v>
      </c>
      <c r="L2875">
        <f>VLOOKUP(B2875,NOME_BID!$A$8:$E$350,5,FALSE)</f>
        <v>24</v>
      </c>
      <c r="M2875" s="38">
        <v>24</v>
      </c>
      <c r="N2875" t="str">
        <f t="shared" si="88"/>
        <v>24-24</v>
      </c>
      <c r="O2875" t="str">
        <f t="shared" si="89"/>
        <v>24-24</v>
      </c>
    </row>
    <row r="2876" spans="1:15">
      <c r="A2876" t="s">
        <v>730</v>
      </c>
      <c r="B2876" s="37" t="s">
        <v>68</v>
      </c>
      <c r="C2876" s="38">
        <v>266138</v>
      </c>
      <c r="D2876" s="38">
        <v>13602149</v>
      </c>
      <c r="E2876" s="38">
        <v>-13336011</v>
      </c>
      <c r="F2876" s="33">
        <v>2007</v>
      </c>
      <c r="G2876" s="37" t="s">
        <v>68</v>
      </c>
      <c r="H2876" s="38">
        <v>1243</v>
      </c>
      <c r="I2876" s="38">
        <v>51731</v>
      </c>
      <c r="J2876" s="38">
        <v>-50488</v>
      </c>
      <c r="K2876" s="7">
        <v>2007</v>
      </c>
      <c r="L2876">
        <f>VLOOKUP(B2876,NOME_BID!$A$8:$E$350,5,FALSE)</f>
        <v>26</v>
      </c>
      <c r="M2876" s="38">
        <v>24</v>
      </c>
      <c r="N2876" t="str">
        <f t="shared" si="88"/>
        <v>26-24</v>
      </c>
      <c r="O2876" t="str">
        <f t="shared" si="89"/>
        <v>24-26</v>
      </c>
    </row>
    <row r="2877" spans="1:15">
      <c r="A2877" t="s">
        <v>730</v>
      </c>
      <c r="B2877" s="37" t="s">
        <v>69</v>
      </c>
      <c r="C2877" s="38">
        <v>2000370</v>
      </c>
      <c r="D2877" s="38">
        <v>2606900</v>
      </c>
      <c r="E2877" s="38">
        <v>-606530</v>
      </c>
      <c r="F2877" s="33">
        <v>2007</v>
      </c>
      <c r="G2877" s="37" t="s">
        <v>69</v>
      </c>
      <c r="H2877" s="38">
        <v>3019</v>
      </c>
      <c r="I2877" s="38">
        <v>6153</v>
      </c>
      <c r="J2877" s="38">
        <v>-3134</v>
      </c>
      <c r="K2877" s="7">
        <v>2007</v>
      </c>
      <c r="L2877">
        <f>VLOOKUP(B2877,NOME_BID!$A$8:$E$350,5,FALSE)</f>
        <v>24</v>
      </c>
      <c r="M2877" s="38">
        <v>24</v>
      </c>
      <c r="N2877" t="str">
        <f t="shared" si="88"/>
        <v>24-24</v>
      </c>
      <c r="O2877" t="str">
        <f t="shared" si="89"/>
        <v>24-24</v>
      </c>
    </row>
    <row r="2878" spans="1:15">
      <c r="A2878" t="s">
        <v>730</v>
      </c>
      <c r="B2878" s="37" t="s">
        <v>257</v>
      </c>
      <c r="C2878" s="38">
        <v>764687</v>
      </c>
      <c r="D2878" s="38">
        <v>516</v>
      </c>
      <c r="E2878" s="38">
        <v>764171</v>
      </c>
      <c r="F2878" s="33">
        <v>2007</v>
      </c>
      <c r="G2878" s="37" t="s">
        <v>257</v>
      </c>
      <c r="H2878" s="38">
        <v>1372</v>
      </c>
      <c r="I2878" s="38">
        <v>318</v>
      </c>
      <c r="J2878" s="38">
        <v>1054</v>
      </c>
      <c r="K2878" s="7">
        <v>2007</v>
      </c>
      <c r="L2878">
        <f>VLOOKUP(B2878,NOME_BID!$A$8:$E$350,5,FALSE)</f>
        <v>24</v>
      </c>
      <c r="M2878" s="38">
        <v>24</v>
      </c>
      <c r="N2878" t="str">
        <f t="shared" si="88"/>
        <v>24-24</v>
      </c>
      <c r="O2878" t="str">
        <f t="shared" si="89"/>
        <v>24-24</v>
      </c>
    </row>
    <row r="2879" spans="1:15">
      <c r="A2879" t="s">
        <v>730</v>
      </c>
      <c r="B2879" s="37" t="s">
        <v>38</v>
      </c>
      <c r="C2879" s="38">
        <v>284412</v>
      </c>
      <c r="D2879" s="38">
        <v>308099596</v>
      </c>
      <c r="E2879" s="38">
        <v>-307815184</v>
      </c>
      <c r="F2879" s="33">
        <v>2007</v>
      </c>
      <c r="G2879" s="37" t="s">
        <v>38</v>
      </c>
      <c r="H2879" s="38">
        <v>839</v>
      </c>
      <c r="I2879" s="38">
        <v>305044</v>
      </c>
      <c r="J2879" s="38">
        <v>-304205</v>
      </c>
      <c r="K2879" s="7">
        <v>2007</v>
      </c>
      <c r="L2879">
        <f>VLOOKUP(B2879,NOME_BID!$A$8:$E$350,5,FALSE)</f>
        <v>999999</v>
      </c>
      <c r="M2879" s="38">
        <v>24</v>
      </c>
      <c r="N2879" t="str">
        <f t="shared" si="88"/>
        <v>999999-24</v>
      </c>
      <c r="O2879" t="str">
        <f t="shared" si="89"/>
        <v>24-999999</v>
      </c>
    </row>
    <row r="2880" spans="1:15">
      <c r="A2880" t="s">
        <v>730</v>
      </c>
      <c r="B2880" s="37" t="s">
        <v>75</v>
      </c>
      <c r="C2880" s="38" t="s">
        <v>52</v>
      </c>
      <c r="D2880" s="38">
        <v>8737</v>
      </c>
      <c r="E2880" s="38">
        <v>-8737</v>
      </c>
      <c r="F2880" s="33">
        <v>2007</v>
      </c>
      <c r="G2880" s="37" t="s">
        <v>75</v>
      </c>
      <c r="H2880" s="38" t="s">
        <v>52</v>
      </c>
      <c r="I2880" s="38">
        <v>105</v>
      </c>
      <c r="J2880" s="38">
        <v>-105</v>
      </c>
      <c r="K2880" s="7">
        <v>2007</v>
      </c>
      <c r="L2880">
        <f>VLOOKUP(B2880,NOME_BID!$A$8:$E$350,5,FALSE)</f>
        <v>26</v>
      </c>
      <c r="M2880" s="38">
        <v>24</v>
      </c>
      <c r="N2880" t="str">
        <f t="shared" si="88"/>
        <v>26-24</v>
      </c>
      <c r="O2880" t="str">
        <f t="shared" si="89"/>
        <v>24-26</v>
      </c>
    </row>
    <row r="2881" spans="1:15">
      <c r="A2881" t="s">
        <v>730</v>
      </c>
      <c r="B2881" s="37" t="s">
        <v>258</v>
      </c>
      <c r="C2881" s="38">
        <v>3666451</v>
      </c>
      <c r="D2881" s="38">
        <v>41788</v>
      </c>
      <c r="E2881" s="38">
        <v>3624663</v>
      </c>
      <c r="F2881" s="33">
        <v>2007</v>
      </c>
      <c r="G2881" s="37" t="s">
        <v>258</v>
      </c>
      <c r="H2881" s="38">
        <v>7001</v>
      </c>
      <c r="I2881" s="38">
        <v>687</v>
      </c>
      <c r="J2881" s="38">
        <v>6314</v>
      </c>
      <c r="K2881" s="7">
        <v>2007</v>
      </c>
      <c r="L2881">
        <f>VLOOKUP(B2881,NOME_BID!$A$8:$E$350,5,FALSE)</f>
        <v>24</v>
      </c>
      <c r="M2881" s="38">
        <v>24</v>
      </c>
      <c r="N2881" t="str">
        <f t="shared" si="88"/>
        <v>24-24</v>
      </c>
      <c r="O2881" t="str">
        <f t="shared" si="89"/>
        <v>24-24</v>
      </c>
    </row>
    <row r="2882" spans="1:15">
      <c r="A2882" t="s">
        <v>730</v>
      </c>
      <c r="B2882" s="37" t="s">
        <v>77</v>
      </c>
      <c r="C2882" s="38" t="s">
        <v>52</v>
      </c>
      <c r="D2882" s="38">
        <v>84</v>
      </c>
      <c r="E2882" s="38">
        <v>-84</v>
      </c>
      <c r="F2882" s="33">
        <v>2007</v>
      </c>
      <c r="G2882" s="37" t="s">
        <v>77</v>
      </c>
      <c r="H2882" s="38" t="s">
        <v>52</v>
      </c>
      <c r="I2882" s="38">
        <v>3</v>
      </c>
      <c r="J2882" s="38">
        <v>-3</v>
      </c>
      <c r="K2882" s="7">
        <v>2007</v>
      </c>
      <c r="L2882">
        <f>VLOOKUP(B2882,NOME_BID!$A$8:$E$350,5,FALSE)</f>
        <v>25</v>
      </c>
      <c r="M2882" s="38">
        <v>24</v>
      </c>
      <c r="N2882" t="str">
        <f t="shared" si="88"/>
        <v>25-24</v>
      </c>
      <c r="O2882" t="str">
        <f t="shared" si="89"/>
        <v>24-25</v>
      </c>
    </row>
    <row r="2883" spans="1:15">
      <c r="A2883" t="s">
        <v>730</v>
      </c>
      <c r="B2883" s="37" t="s">
        <v>78</v>
      </c>
      <c r="C2883" s="38" t="s">
        <v>52</v>
      </c>
      <c r="D2883" s="38">
        <v>14982</v>
      </c>
      <c r="E2883" s="38">
        <v>-14982</v>
      </c>
      <c r="F2883" s="33">
        <v>2007</v>
      </c>
      <c r="G2883" s="37" t="s">
        <v>78</v>
      </c>
      <c r="H2883" s="38" t="s">
        <v>52</v>
      </c>
      <c r="I2883" s="38">
        <v>39</v>
      </c>
      <c r="J2883" s="38">
        <v>-39</v>
      </c>
      <c r="K2883" s="7">
        <v>2007</v>
      </c>
      <c r="L2883">
        <f>VLOOKUP(B2883,NOME_BID!$A$8:$E$350,5,FALSE)</f>
        <v>23</v>
      </c>
      <c r="M2883" s="38">
        <v>24</v>
      </c>
      <c r="N2883" t="str">
        <f t="shared" si="88"/>
        <v>23-24</v>
      </c>
      <c r="O2883" t="str">
        <f t="shared" si="89"/>
        <v>24-23</v>
      </c>
    </row>
    <row r="2884" spans="1:15">
      <c r="A2884" t="s">
        <v>730</v>
      </c>
      <c r="B2884" s="37" t="s">
        <v>79</v>
      </c>
      <c r="C2884" s="38">
        <v>1023159954</v>
      </c>
      <c r="D2884" s="38">
        <v>57818093</v>
      </c>
      <c r="E2884" s="38">
        <v>965341861</v>
      </c>
      <c r="F2884" s="33">
        <v>2007</v>
      </c>
      <c r="G2884" s="37" t="s">
        <v>79</v>
      </c>
      <c r="H2884" s="38">
        <v>333298</v>
      </c>
      <c r="I2884" s="38">
        <v>137312</v>
      </c>
      <c r="J2884" s="38">
        <v>195986</v>
      </c>
      <c r="K2884" s="7">
        <v>2007</v>
      </c>
      <c r="L2884">
        <f>VLOOKUP(B2884,NOME_BID!$A$8:$E$350,5,FALSE)</f>
        <v>21</v>
      </c>
      <c r="M2884" s="38">
        <v>24</v>
      </c>
      <c r="N2884" t="str">
        <f t="shared" ref="N2884:N2947" si="90">CONCATENATE(L2884,"-",M2884)</f>
        <v>21-24</v>
      </c>
      <c r="O2884" t="str">
        <f t="shared" ref="O2884:O2947" si="91">CONCATENATE(M2884,"-",L2884)</f>
        <v>24-21</v>
      </c>
    </row>
    <row r="2885" spans="1:15">
      <c r="A2885" t="s">
        <v>730</v>
      </c>
      <c r="B2885" s="37" t="s">
        <v>39</v>
      </c>
      <c r="C2885" s="38">
        <v>44292</v>
      </c>
      <c r="D2885" s="38">
        <v>6257944</v>
      </c>
      <c r="E2885" s="38">
        <v>-6213652</v>
      </c>
      <c r="F2885" s="33">
        <v>2007</v>
      </c>
      <c r="G2885" s="37" t="s">
        <v>39</v>
      </c>
      <c r="H2885" s="38">
        <v>97</v>
      </c>
      <c r="I2885" s="38">
        <v>11597</v>
      </c>
      <c r="J2885" s="38">
        <v>-11500</v>
      </c>
      <c r="K2885" s="7">
        <v>2007</v>
      </c>
      <c r="L2885">
        <f>VLOOKUP(B2885,NOME_BID!$A$8:$E$350,5,FALSE)</f>
        <v>11</v>
      </c>
      <c r="M2885" s="38">
        <v>24</v>
      </c>
      <c r="N2885" t="str">
        <f t="shared" si="90"/>
        <v>11-24</v>
      </c>
      <c r="O2885" t="str">
        <f t="shared" si="91"/>
        <v>24-11</v>
      </c>
    </row>
    <row r="2886" spans="1:15">
      <c r="A2886" t="s">
        <v>730</v>
      </c>
      <c r="B2886" s="37" t="s">
        <v>81</v>
      </c>
      <c r="C2886" s="38">
        <v>42037369</v>
      </c>
      <c r="D2886" s="38">
        <v>118132701</v>
      </c>
      <c r="E2886" s="38">
        <v>-76095332</v>
      </c>
      <c r="F2886" s="33">
        <v>2007</v>
      </c>
      <c r="G2886" s="37" t="s">
        <v>81</v>
      </c>
      <c r="H2886" s="38">
        <v>69601</v>
      </c>
      <c r="I2886" s="38">
        <v>227535</v>
      </c>
      <c r="J2886" s="38">
        <v>-157934</v>
      </c>
      <c r="K2886" s="7">
        <v>2007</v>
      </c>
      <c r="L2886">
        <f>VLOOKUP(B2886,NOME_BID!$A$8:$E$350,5,FALSE)</f>
        <v>25</v>
      </c>
      <c r="M2886" s="38">
        <v>24</v>
      </c>
      <c r="N2886" t="str">
        <f t="shared" si="90"/>
        <v>25-24</v>
      </c>
      <c r="O2886" t="str">
        <f t="shared" si="91"/>
        <v>24-25</v>
      </c>
    </row>
    <row r="2887" spans="1:15">
      <c r="A2887" t="s">
        <v>730</v>
      </c>
      <c r="B2887" s="37" t="s">
        <v>82</v>
      </c>
      <c r="C2887" s="38">
        <v>54575893</v>
      </c>
      <c r="D2887" s="38">
        <v>6631725</v>
      </c>
      <c r="E2887" s="38">
        <v>47944168</v>
      </c>
      <c r="F2887" s="33">
        <v>2007</v>
      </c>
      <c r="G2887" s="37" t="s">
        <v>82</v>
      </c>
      <c r="H2887" s="38">
        <v>8839</v>
      </c>
      <c r="I2887" s="38">
        <v>21850</v>
      </c>
      <c r="J2887" s="38">
        <v>-13011</v>
      </c>
      <c r="K2887" s="7">
        <v>2007</v>
      </c>
      <c r="L2887">
        <f>VLOOKUP(B2887,NOME_BID!$A$8:$E$350,5,FALSE)</f>
        <v>25</v>
      </c>
      <c r="M2887" s="38">
        <v>24</v>
      </c>
      <c r="N2887" t="str">
        <f t="shared" si="90"/>
        <v>25-24</v>
      </c>
      <c r="O2887" t="str">
        <f t="shared" si="91"/>
        <v>24-25</v>
      </c>
    </row>
    <row r="2888" spans="1:15">
      <c r="A2888" t="s">
        <v>730</v>
      </c>
      <c r="B2888" s="37" t="s">
        <v>83</v>
      </c>
      <c r="C2888" s="38">
        <v>41455</v>
      </c>
      <c r="D2888" s="38">
        <v>8072</v>
      </c>
      <c r="E2888" s="38">
        <v>33383</v>
      </c>
      <c r="F2888" s="33">
        <v>2007</v>
      </c>
      <c r="G2888" s="37" t="s">
        <v>83</v>
      </c>
      <c r="H2888" s="38">
        <v>92</v>
      </c>
      <c r="I2888" s="38">
        <v>63</v>
      </c>
      <c r="J2888" s="38">
        <v>29</v>
      </c>
      <c r="K2888" s="7">
        <v>2007</v>
      </c>
      <c r="L2888">
        <f>VLOOKUP(B2888,NOME_BID!$A$8:$E$350,5,FALSE)</f>
        <v>26</v>
      </c>
      <c r="M2888" s="38">
        <v>24</v>
      </c>
      <c r="N2888" t="str">
        <f t="shared" si="90"/>
        <v>26-24</v>
      </c>
      <c r="O2888" t="str">
        <f t="shared" si="91"/>
        <v>24-26</v>
      </c>
    </row>
    <row r="2889" spans="1:15">
      <c r="A2889" t="s">
        <v>730</v>
      </c>
      <c r="B2889" s="37" t="s">
        <v>40</v>
      </c>
      <c r="C2889" s="38">
        <v>96306301</v>
      </c>
      <c r="D2889" s="38">
        <v>80716331</v>
      </c>
      <c r="E2889" s="38">
        <v>15589970</v>
      </c>
      <c r="F2889" s="33">
        <v>2007</v>
      </c>
      <c r="G2889" s="37" t="s">
        <v>40</v>
      </c>
      <c r="H2889" s="38">
        <v>843</v>
      </c>
      <c r="I2889" s="38">
        <v>51485</v>
      </c>
      <c r="J2889" s="38">
        <v>-50642</v>
      </c>
      <c r="K2889" s="7">
        <v>2007</v>
      </c>
      <c r="L2889">
        <f>VLOOKUP(B2889,NOME_BID!$A$8:$E$350,5,FALSE)</f>
        <v>12</v>
      </c>
      <c r="M2889" s="38">
        <v>24</v>
      </c>
      <c r="N2889" t="str">
        <f t="shared" si="90"/>
        <v>12-24</v>
      </c>
      <c r="O2889" t="str">
        <f t="shared" si="91"/>
        <v>24-12</v>
      </c>
    </row>
    <row r="2890" spans="1:15">
      <c r="A2890" t="s">
        <v>730</v>
      </c>
      <c r="B2890" s="37" t="s">
        <v>85</v>
      </c>
      <c r="C2890" s="38">
        <v>769467</v>
      </c>
      <c r="D2890" s="38">
        <v>844889</v>
      </c>
      <c r="E2890" s="38">
        <v>-75422</v>
      </c>
      <c r="F2890" s="33">
        <v>2007</v>
      </c>
      <c r="G2890" s="37" t="s">
        <v>85</v>
      </c>
      <c r="H2890" s="38">
        <v>150</v>
      </c>
      <c r="I2890" s="38">
        <v>3154</v>
      </c>
      <c r="J2890" s="38">
        <v>-3004</v>
      </c>
      <c r="K2890" s="7">
        <v>2007</v>
      </c>
      <c r="L2890">
        <f>VLOOKUP(B2890,NOME_BID!$A$8:$E$350,5,FALSE)</f>
        <v>25</v>
      </c>
      <c r="M2890" s="38">
        <v>24</v>
      </c>
      <c r="N2890" t="str">
        <f t="shared" si="90"/>
        <v>25-24</v>
      </c>
      <c r="O2890" t="str">
        <f t="shared" si="91"/>
        <v>24-25</v>
      </c>
    </row>
    <row r="2891" spans="1:15">
      <c r="A2891" t="s">
        <v>730</v>
      </c>
      <c r="B2891" s="37" t="s">
        <v>86</v>
      </c>
      <c r="C2891" s="38">
        <v>1425407</v>
      </c>
      <c r="D2891" s="38">
        <v>5663098</v>
      </c>
      <c r="E2891" s="38">
        <v>-4237691</v>
      </c>
      <c r="F2891" s="33">
        <v>2007</v>
      </c>
      <c r="G2891" s="37" t="s">
        <v>86</v>
      </c>
      <c r="H2891" s="38">
        <v>353</v>
      </c>
      <c r="I2891" s="38">
        <v>26891</v>
      </c>
      <c r="J2891" s="38">
        <v>-26538</v>
      </c>
      <c r="K2891" s="7">
        <v>2007</v>
      </c>
      <c r="L2891">
        <f>VLOOKUP(B2891,NOME_BID!$A$8:$E$350,5,FALSE)</f>
        <v>25</v>
      </c>
      <c r="M2891" s="38">
        <v>24</v>
      </c>
      <c r="N2891" t="str">
        <f t="shared" si="90"/>
        <v>25-24</v>
      </c>
      <c r="O2891" t="str">
        <f t="shared" si="91"/>
        <v>24-25</v>
      </c>
    </row>
    <row r="2892" spans="1:15">
      <c r="A2892" t="s">
        <v>730</v>
      </c>
      <c r="B2892" s="37" t="s">
        <v>88</v>
      </c>
      <c r="C2892" s="38">
        <v>114202</v>
      </c>
      <c r="D2892" s="38">
        <v>47448009</v>
      </c>
      <c r="E2892" s="38">
        <v>-47333807</v>
      </c>
      <c r="F2892" s="33">
        <v>2007</v>
      </c>
      <c r="G2892" s="37" t="s">
        <v>88</v>
      </c>
      <c r="H2892" s="38">
        <v>165</v>
      </c>
      <c r="I2892" s="38">
        <v>50902</v>
      </c>
      <c r="J2892" s="38">
        <v>-50737</v>
      </c>
      <c r="K2892" s="7">
        <v>2007</v>
      </c>
      <c r="L2892">
        <f>VLOOKUP(B2892,NOME_BID!$A$8:$E$350,5,FALSE)</f>
        <v>24</v>
      </c>
      <c r="M2892" s="38">
        <v>24</v>
      </c>
      <c r="N2892" t="str">
        <f t="shared" si="90"/>
        <v>24-24</v>
      </c>
      <c r="O2892" t="str">
        <f t="shared" si="91"/>
        <v>24-24</v>
      </c>
    </row>
    <row r="2893" spans="1:15">
      <c r="A2893" t="s">
        <v>730</v>
      </c>
      <c r="B2893" s="37" t="s">
        <v>89</v>
      </c>
      <c r="C2893" s="38">
        <v>8</v>
      </c>
      <c r="D2893" s="38" t="s">
        <v>52</v>
      </c>
      <c r="E2893" s="38">
        <v>8</v>
      </c>
      <c r="F2893" s="33">
        <v>2007</v>
      </c>
      <c r="G2893" s="37" t="s">
        <v>89</v>
      </c>
      <c r="H2893" s="38">
        <v>0</v>
      </c>
      <c r="I2893" s="38" t="s">
        <v>52</v>
      </c>
      <c r="J2893" s="38">
        <v>0</v>
      </c>
      <c r="K2893" s="7">
        <v>2007</v>
      </c>
      <c r="L2893">
        <f>VLOOKUP(B2893,NOME_BID!$A$8:$E$350,5,FALSE)</f>
        <v>26</v>
      </c>
      <c r="M2893" s="38">
        <v>24</v>
      </c>
      <c r="N2893" t="str">
        <f t="shared" si="90"/>
        <v>26-24</v>
      </c>
      <c r="O2893" t="str">
        <f t="shared" si="91"/>
        <v>24-26</v>
      </c>
    </row>
    <row r="2894" spans="1:15">
      <c r="A2894" t="s">
        <v>730</v>
      </c>
      <c r="B2894" s="37" t="s">
        <v>90</v>
      </c>
      <c r="C2894" s="38">
        <v>16415756</v>
      </c>
      <c r="D2894" s="38">
        <v>11982274</v>
      </c>
      <c r="E2894" s="38">
        <v>4433482</v>
      </c>
      <c r="F2894" s="33">
        <v>2007</v>
      </c>
      <c r="G2894" s="37" t="s">
        <v>90</v>
      </c>
      <c r="H2894" s="38">
        <v>6112</v>
      </c>
      <c r="I2894" s="38">
        <v>16729</v>
      </c>
      <c r="J2894" s="38">
        <v>-10617</v>
      </c>
      <c r="K2894" s="7">
        <v>2007</v>
      </c>
      <c r="L2894">
        <f>VLOOKUP(B2894,NOME_BID!$A$8:$E$350,5,FALSE)</f>
        <v>24</v>
      </c>
      <c r="M2894" s="38">
        <v>24</v>
      </c>
      <c r="N2894" t="str">
        <f t="shared" si="90"/>
        <v>24-24</v>
      </c>
      <c r="O2894" t="str">
        <f t="shared" si="91"/>
        <v>24-24</v>
      </c>
    </row>
    <row r="2895" spans="1:15">
      <c r="A2895" t="s">
        <v>730</v>
      </c>
      <c r="B2895" s="37" t="s">
        <v>91</v>
      </c>
      <c r="C2895" s="38">
        <v>160745</v>
      </c>
      <c r="D2895" s="38">
        <v>3597302</v>
      </c>
      <c r="E2895" s="38">
        <v>-3436557</v>
      </c>
      <c r="F2895" s="33">
        <v>2007</v>
      </c>
      <c r="G2895" s="37" t="s">
        <v>91</v>
      </c>
      <c r="H2895" s="38">
        <v>1125</v>
      </c>
      <c r="I2895" s="38">
        <v>18513</v>
      </c>
      <c r="J2895" s="38">
        <v>-17388</v>
      </c>
      <c r="K2895" s="7">
        <v>2007</v>
      </c>
      <c r="L2895">
        <f>VLOOKUP(B2895,NOME_BID!$A$8:$E$350,5,FALSE)</f>
        <v>26</v>
      </c>
      <c r="M2895" s="38">
        <v>24</v>
      </c>
      <c r="N2895" t="str">
        <f t="shared" si="90"/>
        <v>26-24</v>
      </c>
      <c r="O2895" t="str">
        <f t="shared" si="91"/>
        <v>24-26</v>
      </c>
    </row>
    <row r="2896" spans="1:15">
      <c r="A2896" t="s">
        <v>730</v>
      </c>
      <c r="B2896" s="37" t="s">
        <v>92</v>
      </c>
      <c r="C2896" s="38">
        <v>683163</v>
      </c>
      <c r="D2896" s="38">
        <v>4204438</v>
      </c>
      <c r="E2896" s="38">
        <v>-3521275</v>
      </c>
      <c r="F2896" s="33">
        <v>2007</v>
      </c>
      <c r="G2896" s="37" t="s">
        <v>92</v>
      </c>
      <c r="H2896" s="38">
        <v>1976</v>
      </c>
      <c r="I2896" s="38">
        <v>12950</v>
      </c>
      <c r="J2896" s="38">
        <v>-10974</v>
      </c>
      <c r="K2896" s="7">
        <v>2007</v>
      </c>
      <c r="L2896">
        <f>VLOOKUP(B2896,NOME_BID!$A$8:$E$350,5,FALSE)</f>
        <v>24</v>
      </c>
      <c r="M2896" s="38">
        <v>24</v>
      </c>
      <c r="N2896" t="str">
        <f t="shared" si="90"/>
        <v>24-24</v>
      </c>
      <c r="O2896" t="str">
        <f t="shared" si="91"/>
        <v>24-24</v>
      </c>
    </row>
    <row r="2897" spans="1:15">
      <c r="A2897" t="s">
        <v>730</v>
      </c>
      <c r="B2897" s="37" t="s">
        <v>41</v>
      </c>
      <c r="C2897" s="38">
        <v>156961</v>
      </c>
      <c r="D2897" s="38">
        <v>2064479</v>
      </c>
      <c r="E2897" s="38">
        <v>-1907518</v>
      </c>
      <c r="F2897" s="33">
        <v>2007</v>
      </c>
      <c r="G2897" s="37" t="s">
        <v>41</v>
      </c>
      <c r="H2897" s="38">
        <v>147</v>
      </c>
      <c r="I2897" s="38">
        <v>3539</v>
      </c>
      <c r="J2897" s="38">
        <v>-3392</v>
      </c>
      <c r="K2897" s="7">
        <v>2007</v>
      </c>
      <c r="L2897">
        <f>VLOOKUP(B2897,NOME_BID!$A$8:$E$350,5,FALSE)</f>
        <v>13</v>
      </c>
      <c r="M2897" s="38">
        <v>24</v>
      </c>
      <c r="N2897" t="str">
        <f t="shared" si="90"/>
        <v>13-24</v>
      </c>
      <c r="O2897" t="str">
        <f t="shared" si="91"/>
        <v>24-13</v>
      </c>
    </row>
    <row r="2898" spans="1:15">
      <c r="A2898" t="s">
        <v>730</v>
      </c>
      <c r="B2898" s="37" t="s">
        <v>93</v>
      </c>
      <c r="C2898" s="38" t="s">
        <v>52</v>
      </c>
      <c r="D2898" s="38">
        <v>72504</v>
      </c>
      <c r="E2898" s="38">
        <v>-72504</v>
      </c>
      <c r="F2898" s="33">
        <v>2007</v>
      </c>
      <c r="G2898" s="37" t="s">
        <v>93</v>
      </c>
      <c r="H2898" s="38" t="s">
        <v>52</v>
      </c>
      <c r="I2898" s="38">
        <v>102</v>
      </c>
      <c r="J2898" s="38">
        <v>-102</v>
      </c>
      <c r="K2898" s="7">
        <v>2007</v>
      </c>
      <c r="L2898">
        <f>VLOOKUP(B2898,NOME_BID!$A$8:$E$350,5,FALSE)</f>
        <v>26</v>
      </c>
      <c r="M2898" s="38">
        <v>24</v>
      </c>
      <c r="N2898" t="str">
        <f t="shared" si="90"/>
        <v>26-24</v>
      </c>
      <c r="O2898" t="str">
        <f t="shared" si="91"/>
        <v>24-26</v>
      </c>
    </row>
    <row r="2899" spans="1:15">
      <c r="A2899" t="s">
        <v>730</v>
      </c>
      <c r="B2899" s="37" t="s">
        <v>94</v>
      </c>
      <c r="C2899" s="38">
        <v>377798</v>
      </c>
      <c r="D2899" s="38">
        <v>1631225</v>
      </c>
      <c r="E2899" s="38">
        <v>-1253427</v>
      </c>
      <c r="F2899" s="33">
        <v>2007</v>
      </c>
      <c r="G2899" s="37" t="s">
        <v>94</v>
      </c>
      <c r="H2899" s="38">
        <v>139</v>
      </c>
      <c r="I2899" s="38">
        <v>3497</v>
      </c>
      <c r="J2899" s="38">
        <v>-3358</v>
      </c>
      <c r="K2899" s="7">
        <v>2007</v>
      </c>
      <c r="L2899">
        <f>VLOOKUP(B2899,NOME_BID!$A$8:$E$350,5,FALSE)</f>
        <v>24</v>
      </c>
      <c r="M2899" s="38">
        <v>24</v>
      </c>
      <c r="N2899" t="str">
        <f t="shared" si="90"/>
        <v>24-24</v>
      </c>
      <c r="O2899" t="str">
        <f t="shared" si="91"/>
        <v>24-24</v>
      </c>
    </row>
    <row r="2900" spans="1:15">
      <c r="A2900" t="s">
        <v>730</v>
      </c>
      <c r="B2900" s="37" t="s">
        <v>95</v>
      </c>
      <c r="C2900" s="38">
        <v>5000</v>
      </c>
      <c r="D2900" s="38">
        <v>403680</v>
      </c>
      <c r="E2900" s="38">
        <v>-398680</v>
      </c>
      <c r="F2900" s="33">
        <v>2007</v>
      </c>
      <c r="G2900" s="37" t="s">
        <v>95</v>
      </c>
      <c r="H2900" s="38">
        <v>15</v>
      </c>
      <c r="I2900" s="38">
        <v>575</v>
      </c>
      <c r="J2900" s="38">
        <v>-560</v>
      </c>
      <c r="K2900" s="7">
        <v>2007</v>
      </c>
      <c r="L2900">
        <f>VLOOKUP(B2900,NOME_BID!$A$8:$E$350,5,FALSE)</f>
        <v>26</v>
      </c>
      <c r="M2900" s="38">
        <v>24</v>
      </c>
      <c r="N2900" t="str">
        <f t="shared" si="90"/>
        <v>26-24</v>
      </c>
      <c r="O2900" t="str">
        <f t="shared" si="91"/>
        <v>24-26</v>
      </c>
    </row>
    <row r="2901" spans="1:15">
      <c r="A2901" t="s">
        <v>730</v>
      </c>
      <c r="B2901" s="37" t="s">
        <v>96</v>
      </c>
      <c r="C2901" s="38">
        <v>22074</v>
      </c>
      <c r="D2901" s="38">
        <v>945</v>
      </c>
      <c r="E2901" s="38">
        <v>21129</v>
      </c>
      <c r="F2901" s="33">
        <v>2007</v>
      </c>
      <c r="G2901" s="37" t="s">
        <v>96</v>
      </c>
      <c r="H2901" s="38">
        <v>9</v>
      </c>
      <c r="I2901" s="38">
        <v>91</v>
      </c>
      <c r="J2901" s="38">
        <v>-82</v>
      </c>
      <c r="K2901" s="7">
        <v>2007</v>
      </c>
      <c r="L2901">
        <f>VLOOKUP(B2901,NOME_BID!$A$8:$E$350,5,FALSE)</f>
        <v>26</v>
      </c>
      <c r="M2901" s="38">
        <v>24</v>
      </c>
      <c r="N2901" t="str">
        <f t="shared" si="90"/>
        <v>26-24</v>
      </c>
      <c r="O2901" t="str">
        <f t="shared" si="91"/>
        <v>24-26</v>
      </c>
    </row>
    <row r="2902" spans="1:15">
      <c r="A2902" t="s">
        <v>730</v>
      </c>
      <c r="B2902" s="37" t="s">
        <v>97</v>
      </c>
      <c r="C2902" s="38">
        <v>1</v>
      </c>
      <c r="D2902" s="38">
        <v>47085</v>
      </c>
      <c r="E2902" s="38">
        <v>-47084</v>
      </c>
      <c r="F2902" s="33">
        <v>2007</v>
      </c>
      <c r="G2902" s="37" t="s">
        <v>97</v>
      </c>
      <c r="H2902" s="38">
        <v>0</v>
      </c>
      <c r="I2902" s="38">
        <v>220</v>
      </c>
      <c r="J2902" s="38">
        <v>-220</v>
      </c>
      <c r="K2902" s="7">
        <v>2007</v>
      </c>
      <c r="L2902">
        <f>VLOOKUP(B2902,NOME_BID!$A$8:$E$350,5,FALSE)</f>
        <v>26</v>
      </c>
      <c r="M2902" s="38">
        <v>24</v>
      </c>
      <c r="N2902" t="str">
        <f t="shared" si="90"/>
        <v>26-24</v>
      </c>
      <c r="O2902" t="str">
        <f t="shared" si="91"/>
        <v>24-26</v>
      </c>
    </row>
    <row r="2903" spans="1:15">
      <c r="A2903" t="s">
        <v>730</v>
      </c>
      <c r="B2903" s="37" t="s">
        <v>98</v>
      </c>
      <c r="C2903" s="38">
        <v>422040</v>
      </c>
      <c r="D2903" s="38">
        <v>21555884</v>
      </c>
      <c r="E2903" s="38">
        <v>-21133844</v>
      </c>
      <c r="F2903" s="33">
        <v>2007</v>
      </c>
      <c r="G2903" s="37" t="s">
        <v>98</v>
      </c>
      <c r="H2903" s="38">
        <v>381</v>
      </c>
      <c r="I2903" s="38">
        <v>42884</v>
      </c>
      <c r="J2903" s="38">
        <v>-42503</v>
      </c>
      <c r="K2903" s="7">
        <v>2007</v>
      </c>
      <c r="L2903">
        <f>VLOOKUP(B2903,NOME_BID!$A$8:$E$350,5,FALSE)</f>
        <v>26</v>
      </c>
      <c r="M2903" s="38">
        <v>24</v>
      </c>
      <c r="N2903" t="str">
        <f t="shared" si="90"/>
        <v>26-24</v>
      </c>
      <c r="O2903" t="str">
        <f t="shared" si="91"/>
        <v>24-26</v>
      </c>
    </row>
    <row r="2904" spans="1:15">
      <c r="A2904" t="s">
        <v>730</v>
      </c>
      <c r="B2904" s="37" t="s">
        <v>99</v>
      </c>
      <c r="C2904" s="38">
        <v>6165277360</v>
      </c>
      <c r="D2904" s="38">
        <v>17457424618</v>
      </c>
      <c r="E2904" s="38">
        <v>-11292147258</v>
      </c>
      <c r="F2904" s="33">
        <v>2007</v>
      </c>
      <c r="G2904" s="37" t="s">
        <v>99</v>
      </c>
      <c r="H2904" s="38">
        <v>826716</v>
      </c>
      <c r="I2904" s="38">
        <v>2699422</v>
      </c>
      <c r="J2904" s="38">
        <v>-1872706</v>
      </c>
      <c r="K2904" s="7">
        <v>2007</v>
      </c>
      <c r="L2904">
        <f>VLOOKUP(B2904,NOME_BID!$A$8:$E$350,5,FALSE)</f>
        <v>21</v>
      </c>
      <c r="M2904" s="38">
        <v>24</v>
      </c>
      <c r="N2904" t="str">
        <f t="shared" si="90"/>
        <v>21-24</v>
      </c>
      <c r="O2904" t="str">
        <f t="shared" si="91"/>
        <v>24-21</v>
      </c>
    </row>
    <row r="2905" spans="1:15">
      <c r="A2905" t="s">
        <v>730</v>
      </c>
      <c r="B2905" s="37" t="s">
        <v>100</v>
      </c>
      <c r="C2905" s="38">
        <v>44644</v>
      </c>
      <c r="D2905" s="38">
        <v>228</v>
      </c>
      <c r="E2905" s="38">
        <v>44416</v>
      </c>
      <c r="F2905" s="33">
        <v>2007</v>
      </c>
      <c r="G2905" s="37" t="s">
        <v>100</v>
      </c>
      <c r="H2905" s="38">
        <v>16</v>
      </c>
      <c r="I2905" s="38">
        <v>8</v>
      </c>
      <c r="J2905" s="38">
        <v>8</v>
      </c>
      <c r="K2905" s="7">
        <v>2007</v>
      </c>
      <c r="L2905">
        <f>VLOOKUP(B2905,NOME_BID!$A$8:$E$350,5,FALSE)</f>
        <v>26</v>
      </c>
      <c r="M2905" s="38">
        <v>24</v>
      </c>
      <c r="N2905" t="str">
        <f t="shared" si="90"/>
        <v>26-24</v>
      </c>
      <c r="O2905" t="str">
        <f t="shared" si="91"/>
        <v>24-26</v>
      </c>
    </row>
    <row r="2906" spans="1:15">
      <c r="A2906" t="s">
        <v>730</v>
      </c>
      <c r="B2906" s="37" t="s">
        <v>101</v>
      </c>
      <c r="C2906" s="38">
        <v>92</v>
      </c>
      <c r="D2906" s="38" t="s">
        <v>52</v>
      </c>
      <c r="E2906" s="38">
        <v>92</v>
      </c>
      <c r="F2906" s="33">
        <v>2007</v>
      </c>
      <c r="G2906" s="37" t="s">
        <v>101</v>
      </c>
      <c r="H2906" s="38">
        <v>3</v>
      </c>
      <c r="I2906" s="38" t="s">
        <v>52</v>
      </c>
      <c r="J2906" s="38">
        <v>3</v>
      </c>
      <c r="K2906" s="7">
        <v>2007</v>
      </c>
      <c r="L2906">
        <f>VLOOKUP(B2906,NOME_BID!$A$8:$E$350,5,FALSE)</f>
        <v>22</v>
      </c>
      <c r="M2906" s="38">
        <v>24</v>
      </c>
      <c r="N2906" t="str">
        <f t="shared" si="90"/>
        <v>22-24</v>
      </c>
      <c r="O2906" t="str">
        <f t="shared" si="91"/>
        <v>24-22</v>
      </c>
    </row>
    <row r="2907" spans="1:15">
      <c r="A2907" t="s">
        <v>730</v>
      </c>
      <c r="B2907" s="37" t="s">
        <v>282</v>
      </c>
      <c r="C2907" s="38" t="s">
        <v>52</v>
      </c>
      <c r="D2907" s="38">
        <v>260281</v>
      </c>
      <c r="E2907" s="38">
        <v>-260281</v>
      </c>
      <c r="F2907" s="33">
        <v>2007</v>
      </c>
      <c r="G2907" s="37" t="s">
        <v>282</v>
      </c>
      <c r="H2907" s="38" t="s">
        <v>52</v>
      </c>
      <c r="I2907" s="38">
        <v>1055</v>
      </c>
      <c r="J2907" s="38">
        <v>-1055</v>
      </c>
      <c r="K2907" s="7">
        <v>2007</v>
      </c>
      <c r="L2907">
        <f>VLOOKUP(B2907,NOME_BID!$A$8:$E$350,5,FALSE)</f>
        <v>26</v>
      </c>
      <c r="M2907" s="38">
        <v>24</v>
      </c>
      <c r="N2907" t="str">
        <f t="shared" si="90"/>
        <v>26-24</v>
      </c>
      <c r="O2907" t="str">
        <f t="shared" si="91"/>
        <v>24-26</v>
      </c>
    </row>
    <row r="2908" spans="1:15">
      <c r="A2908" t="s">
        <v>730</v>
      </c>
      <c r="B2908" s="37" t="s">
        <v>102</v>
      </c>
      <c r="C2908" s="38">
        <v>87108</v>
      </c>
      <c r="D2908" s="38">
        <v>532112</v>
      </c>
      <c r="E2908" s="38">
        <v>-445004</v>
      </c>
      <c r="F2908" s="33">
        <v>2007</v>
      </c>
      <c r="G2908" s="37" t="s">
        <v>102</v>
      </c>
      <c r="H2908" s="38">
        <v>8</v>
      </c>
      <c r="I2908" s="38">
        <v>1748</v>
      </c>
      <c r="J2908" s="38">
        <v>-1740</v>
      </c>
      <c r="K2908" s="7">
        <v>2007</v>
      </c>
      <c r="L2908">
        <f>VLOOKUP(B2908,NOME_BID!$A$8:$E$350,5,FALSE)</f>
        <v>25</v>
      </c>
      <c r="M2908" s="38">
        <v>24</v>
      </c>
      <c r="N2908" t="str">
        <f t="shared" si="90"/>
        <v>25-24</v>
      </c>
      <c r="O2908" t="str">
        <f t="shared" si="91"/>
        <v>24-25</v>
      </c>
    </row>
    <row r="2909" spans="1:15">
      <c r="A2909" t="s">
        <v>730</v>
      </c>
      <c r="B2909" s="37" t="s">
        <v>103</v>
      </c>
      <c r="C2909" s="38">
        <v>20303103</v>
      </c>
      <c r="D2909" s="38">
        <v>126716</v>
      </c>
      <c r="E2909" s="38">
        <v>20176387</v>
      </c>
      <c r="F2909" s="33">
        <v>2007</v>
      </c>
      <c r="G2909" s="37" t="s">
        <v>103</v>
      </c>
      <c r="H2909" s="38">
        <v>13246</v>
      </c>
      <c r="I2909" s="38">
        <v>4107</v>
      </c>
      <c r="J2909" s="38">
        <v>9139</v>
      </c>
      <c r="K2909" s="7">
        <v>2007</v>
      </c>
      <c r="L2909">
        <f>VLOOKUP(B2909,NOME_BID!$A$8:$E$350,5,FALSE)</f>
        <v>26</v>
      </c>
      <c r="M2909" s="38">
        <v>24</v>
      </c>
      <c r="N2909" t="str">
        <f t="shared" si="90"/>
        <v>26-24</v>
      </c>
      <c r="O2909" t="str">
        <f t="shared" si="91"/>
        <v>24-26</v>
      </c>
    </row>
    <row r="2910" spans="1:15">
      <c r="A2910" t="s">
        <v>730</v>
      </c>
      <c r="B2910" s="37" t="s">
        <v>104</v>
      </c>
      <c r="C2910" s="38">
        <v>255691176</v>
      </c>
      <c r="D2910" s="38">
        <v>6214128</v>
      </c>
      <c r="E2910" s="38">
        <v>249477048</v>
      </c>
      <c r="F2910" s="33">
        <v>2007</v>
      </c>
      <c r="G2910" s="37" t="s">
        <v>104</v>
      </c>
      <c r="H2910" s="38">
        <v>79978</v>
      </c>
      <c r="I2910" s="38">
        <v>35648</v>
      </c>
      <c r="J2910" s="38">
        <v>44330</v>
      </c>
      <c r="K2910" s="7">
        <v>2007</v>
      </c>
      <c r="L2910">
        <f>VLOOKUP(B2910,NOME_BID!$A$8:$E$350,5,FALSE)</f>
        <v>26</v>
      </c>
      <c r="M2910" s="38">
        <v>24</v>
      </c>
      <c r="N2910" t="str">
        <f t="shared" si="90"/>
        <v>26-24</v>
      </c>
      <c r="O2910" t="str">
        <f t="shared" si="91"/>
        <v>24-26</v>
      </c>
    </row>
    <row r="2911" spans="1:15">
      <c r="A2911" t="s">
        <v>730</v>
      </c>
      <c r="B2911" s="37" t="s">
        <v>106</v>
      </c>
      <c r="C2911" s="38">
        <v>125243000</v>
      </c>
      <c r="D2911" s="38" t="s">
        <v>52</v>
      </c>
      <c r="E2911" s="38">
        <v>125243000</v>
      </c>
      <c r="F2911" s="33">
        <v>2007</v>
      </c>
      <c r="G2911" s="37" t="s">
        <v>106</v>
      </c>
      <c r="H2911" s="38">
        <v>38625</v>
      </c>
      <c r="I2911" s="38" t="s">
        <v>52</v>
      </c>
      <c r="J2911" s="38">
        <v>38625</v>
      </c>
      <c r="K2911" s="7">
        <v>2007</v>
      </c>
      <c r="L2911">
        <f>VLOOKUP(B2911,NOME_BID!$A$8:$E$350,5,FALSE)</f>
        <v>26</v>
      </c>
      <c r="M2911" s="38">
        <v>24</v>
      </c>
      <c r="N2911" t="str">
        <f t="shared" si="90"/>
        <v>26-24</v>
      </c>
      <c r="O2911" t="str">
        <f t="shared" si="91"/>
        <v>24-26</v>
      </c>
    </row>
    <row r="2912" spans="1:15">
      <c r="A2912" t="s">
        <v>730</v>
      </c>
      <c r="B2912" s="37" t="s">
        <v>107</v>
      </c>
      <c r="C2912" s="38">
        <v>94106</v>
      </c>
      <c r="D2912" s="38">
        <v>141087</v>
      </c>
      <c r="E2912" s="38">
        <v>-46981</v>
      </c>
      <c r="F2912" s="33">
        <v>2007</v>
      </c>
      <c r="G2912" s="37" t="s">
        <v>107</v>
      </c>
      <c r="H2912" s="38">
        <v>123</v>
      </c>
      <c r="I2912" s="38">
        <v>212</v>
      </c>
      <c r="J2912" s="38">
        <v>-89</v>
      </c>
      <c r="K2912" s="7">
        <v>2007</v>
      </c>
      <c r="L2912">
        <f>VLOOKUP(B2912,NOME_BID!$A$8:$E$350,5,FALSE)</f>
        <v>23</v>
      </c>
      <c r="M2912" s="38">
        <v>24</v>
      </c>
      <c r="N2912" t="str">
        <f t="shared" si="90"/>
        <v>23-24</v>
      </c>
      <c r="O2912" t="str">
        <f t="shared" si="91"/>
        <v>24-23</v>
      </c>
    </row>
    <row r="2913" spans="1:15">
      <c r="A2913" t="s">
        <v>730</v>
      </c>
      <c r="B2913" s="37" t="s">
        <v>108</v>
      </c>
      <c r="C2913" s="38" t="s">
        <v>52</v>
      </c>
      <c r="D2913" s="38">
        <v>111873</v>
      </c>
      <c r="E2913" s="38">
        <v>-111873</v>
      </c>
      <c r="F2913" s="33">
        <v>2007</v>
      </c>
      <c r="G2913" s="37" t="s">
        <v>108</v>
      </c>
      <c r="H2913" s="38" t="s">
        <v>52</v>
      </c>
      <c r="I2913" s="38">
        <v>297</v>
      </c>
      <c r="J2913" s="38">
        <v>-297</v>
      </c>
      <c r="K2913" s="7">
        <v>2007</v>
      </c>
      <c r="L2913">
        <f>VLOOKUP(B2913,NOME_BID!$A$8:$E$350,5,FALSE)</f>
        <v>26</v>
      </c>
      <c r="M2913" s="38">
        <v>24</v>
      </c>
      <c r="N2913" t="str">
        <f t="shared" si="90"/>
        <v>26-24</v>
      </c>
      <c r="O2913" t="str">
        <f t="shared" si="91"/>
        <v>24-26</v>
      </c>
    </row>
    <row r="2914" spans="1:15">
      <c r="A2914" t="s">
        <v>730</v>
      </c>
      <c r="B2914" s="37" t="s">
        <v>109</v>
      </c>
      <c r="C2914" s="38">
        <v>598720</v>
      </c>
      <c r="D2914" s="38">
        <v>296109</v>
      </c>
      <c r="E2914" s="38">
        <v>302611</v>
      </c>
      <c r="F2914" s="33">
        <v>2007</v>
      </c>
      <c r="G2914" s="37" t="s">
        <v>109</v>
      </c>
      <c r="H2914" s="38">
        <v>1663</v>
      </c>
      <c r="I2914" s="38">
        <v>713</v>
      </c>
      <c r="J2914" s="38">
        <v>950</v>
      </c>
      <c r="K2914" s="7">
        <v>2007</v>
      </c>
      <c r="L2914">
        <f>VLOOKUP(B2914,NOME_BID!$A$8:$E$350,5,FALSE)</f>
        <v>24</v>
      </c>
      <c r="M2914" s="38">
        <v>24</v>
      </c>
      <c r="N2914" t="str">
        <f t="shared" si="90"/>
        <v>24-24</v>
      </c>
      <c r="O2914" t="str">
        <f t="shared" si="91"/>
        <v>24-24</v>
      </c>
    </row>
    <row r="2915" spans="1:15">
      <c r="A2915" t="s">
        <v>730</v>
      </c>
      <c r="B2915" s="37" t="s">
        <v>261</v>
      </c>
      <c r="C2915" s="38">
        <v>713100</v>
      </c>
      <c r="D2915" s="38">
        <v>949</v>
      </c>
      <c r="E2915" s="38">
        <v>712151</v>
      </c>
      <c r="F2915" s="33">
        <v>2007</v>
      </c>
      <c r="G2915" s="37" t="s">
        <v>261</v>
      </c>
      <c r="H2915" s="38">
        <v>1580</v>
      </c>
      <c r="I2915" s="38">
        <v>103</v>
      </c>
      <c r="J2915" s="38">
        <v>1477</v>
      </c>
      <c r="K2915" s="7">
        <v>2007</v>
      </c>
      <c r="L2915">
        <f>VLOOKUP(B2915,NOME_BID!$A$8:$E$350,5,FALSE)</f>
        <v>24</v>
      </c>
      <c r="M2915" s="38">
        <v>24</v>
      </c>
      <c r="N2915" t="str">
        <f t="shared" si="90"/>
        <v>24-24</v>
      </c>
      <c r="O2915" t="str">
        <f t="shared" si="91"/>
        <v>24-24</v>
      </c>
    </row>
    <row r="2916" spans="1:15">
      <c r="A2916" t="s">
        <v>730</v>
      </c>
      <c r="B2916" s="37" t="s">
        <v>262</v>
      </c>
      <c r="C2916" s="38">
        <v>2298</v>
      </c>
      <c r="D2916" s="38" t="s">
        <v>52</v>
      </c>
      <c r="E2916" s="38">
        <v>2298</v>
      </c>
      <c r="F2916" s="33">
        <v>2007</v>
      </c>
      <c r="G2916" s="37" t="s">
        <v>262</v>
      </c>
      <c r="H2916" s="38">
        <v>23</v>
      </c>
      <c r="I2916" s="38" t="s">
        <v>52</v>
      </c>
      <c r="J2916" s="38">
        <v>23</v>
      </c>
      <c r="K2916" s="7">
        <v>2007</v>
      </c>
      <c r="L2916">
        <f>VLOOKUP(B2916,NOME_BID!$A$8:$E$350,5,FALSE)</f>
        <v>25</v>
      </c>
      <c r="M2916" s="38">
        <v>24</v>
      </c>
      <c r="N2916" t="str">
        <f t="shared" si="90"/>
        <v>25-24</v>
      </c>
      <c r="O2916" t="str">
        <f t="shared" si="91"/>
        <v>24-25</v>
      </c>
    </row>
    <row r="2917" spans="1:15">
      <c r="A2917" t="s">
        <v>730</v>
      </c>
      <c r="B2917" s="37" t="s">
        <v>110</v>
      </c>
      <c r="C2917" s="38">
        <v>1672087</v>
      </c>
      <c r="D2917" s="38">
        <v>55574978</v>
      </c>
      <c r="E2917" s="38">
        <v>-53902891</v>
      </c>
      <c r="F2917" s="33">
        <v>2007</v>
      </c>
      <c r="G2917" s="37" t="s">
        <v>110</v>
      </c>
      <c r="H2917" s="38">
        <v>482</v>
      </c>
      <c r="I2917" s="38">
        <v>31285</v>
      </c>
      <c r="J2917" s="38">
        <v>-30803</v>
      </c>
      <c r="K2917" s="7">
        <v>2007</v>
      </c>
      <c r="L2917">
        <f>VLOOKUP(B2917,NOME_BID!$A$8:$E$350,5,FALSE)</f>
        <v>24</v>
      </c>
      <c r="M2917" s="38">
        <v>24</v>
      </c>
      <c r="N2917" t="str">
        <f t="shared" si="90"/>
        <v>24-24</v>
      </c>
      <c r="O2917" t="str">
        <f t="shared" si="91"/>
        <v>24-24</v>
      </c>
    </row>
    <row r="2918" spans="1:15">
      <c r="A2918" t="s">
        <v>730</v>
      </c>
      <c r="B2918" s="37" t="s">
        <v>263</v>
      </c>
      <c r="C2918" s="38">
        <v>6131095</v>
      </c>
      <c r="D2918" s="38" t="s">
        <v>52</v>
      </c>
      <c r="E2918" s="38">
        <v>6131095</v>
      </c>
      <c r="F2918" s="33">
        <v>2007</v>
      </c>
      <c r="G2918" s="37" t="s">
        <v>263</v>
      </c>
      <c r="H2918" s="38">
        <v>49</v>
      </c>
      <c r="I2918" s="38" t="s">
        <v>52</v>
      </c>
      <c r="J2918" s="38">
        <v>49</v>
      </c>
      <c r="K2918" s="7">
        <v>2007</v>
      </c>
      <c r="L2918">
        <f>VLOOKUP(B2918,NOME_BID!$A$8:$E$350,5,FALSE)</f>
        <v>17</v>
      </c>
      <c r="M2918" s="38">
        <v>24</v>
      </c>
      <c r="N2918" t="str">
        <f t="shared" si="90"/>
        <v>17-24</v>
      </c>
      <c r="O2918" t="str">
        <f t="shared" si="91"/>
        <v>24-17</v>
      </c>
    </row>
    <row r="2919" spans="1:15">
      <c r="A2919" t="s">
        <v>730</v>
      </c>
      <c r="B2919" s="37" t="s">
        <v>112</v>
      </c>
      <c r="C2919" s="38">
        <v>25</v>
      </c>
      <c r="D2919" s="38" t="s">
        <v>52</v>
      </c>
      <c r="E2919" s="38">
        <v>25</v>
      </c>
      <c r="F2919" s="33">
        <v>2007</v>
      </c>
      <c r="G2919" s="37" t="s">
        <v>112</v>
      </c>
      <c r="H2919" s="38">
        <v>2</v>
      </c>
      <c r="I2919" s="38" t="s">
        <v>52</v>
      </c>
      <c r="J2919" s="38">
        <v>2</v>
      </c>
      <c r="K2919" s="7">
        <v>2007</v>
      </c>
      <c r="L2919">
        <f>VLOOKUP(B2919,NOME_BID!$A$8:$E$350,5,FALSE)</f>
        <v>23</v>
      </c>
      <c r="M2919" s="38">
        <v>24</v>
      </c>
      <c r="N2919" t="str">
        <f t="shared" si="90"/>
        <v>23-24</v>
      </c>
      <c r="O2919" t="str">
        <f t="shared" si="91"/>
        <v>24-23</v>
      </c>
    </row>
    <row r="2920" spans="1:15">
      <c r="A2920" t="s">
        <v>730</v>
      </c>
      <c r="B2920" s="37" t="s">
        <v>113</v>
      </c>
      <c r="C2920" s="38">
        <v>3467457</v>
      </c>
      <c r="D2920" s="38">
        <v>53169260</v>
      </c>
      <c r="E2920" s="38">
        <v>-49701803</v>
      </c>
      <c r="F2920" s="33">
        <v>2007</v>
      </c>
      <c r="G2920" s="37" t="s">
        <v>113</v>
      </c>
      <c r="H2920" s="38">
        <v>4993</v>
      </c>
      <c r="I2920" s="38">
        <v>35852</v>
      </c>
      <c r="J2920" s="38">
        <v>-30859</v>
      </c>
      <c r="K2920" s="7">
        <v>2007</v>
      </c>
      <c r="L2920">
        <f>VLOOKUP(B2921,NOME_BID!$A$8:$E$350,5,FALSE)</f>
        <v>24</v>
      </c>
      <c r="M2920" s="38">
        <v>24</v>
      </c>
      <c r="N2920" t="str">
        <f t="shared" si="90"/>
        <v>24-24</v>
      </c>
      <c r="O2920" t="str">
        <f t="shared" si="91"/>
        <v>24-24</v>
      </c>
    </row>
    <row r="2921" spans="1:15">
      <c r="A2921" t="s">
        <v>730</v>
      </c>
      <c r="B2921" s="37" t="s">
        <v>114</v>
      </c>
      <c r="C2921" s="38">
        <v>252599</v>
      </c>
      <c r="D2921" s="38">
        <v>28644</v>
      </c>
      <c r="E2921" s="38">
        <v>223955</v>
      </c>
      <c r="F2921" s="33">
        <v>2007</v>
      </c>
      <c r="G2921" s="37" t="s">
        <v>114</v>
      </c>
      <c r="H2921" s="38">
        <v>303</v>
      </c>
      <c r="I2921" s="38">
        <v>142</v>
      </c>
      <c r="J2921" s="38">
        <v>161</v>
      </c>
      <c r="K2921" s="7">
        <v>2007</v>
      </c>
      <c r="L2921">
        <f>VLOOKUP(B2921,NOME_BID!$A$8:$E$350,5,FALSE)</f>
        <v>24</v>
      </c>
      <c r="M2921" s="38">
        <v>24</v>
      </c>
      <c r="N2921" t="str">
        <f t="shared" si="90"/>
        <v>24-24</v>
      </c>
      <c r="O2921" t="str">
        <f t="shared" si="91"/>
        <v>24-24</v>
      </c>
    </row>
    <row r="2922" spans="1:15">
      <c r="A2922" t="s">
        <v>730</v>
      </c>
      <c r="B2922" s="37" t="s">
        <v>115</v>
      </c>
      <c r="C2922" s="38">
        <v>2876746</v>
      </c>
      <c r="D2922" s="38">
        <v>17144483</v>
      </c>
      <c r="E2922" s="38">
        <v>-14267737</v>
      </c>
      <c r="F2922" s="33">
        <v>2007</v>
      </c>
      <c r="G2922" s="37" t="s">
        <v>115</v>
      </c>
      <c r="H2922" s="38">
        <v>669</v>
      </c>
      <c r="I2922" s="38">
        <v>13633</v>
      </c>
      <c r="J2922" s="38">
        <v>-12964</v>
      </c>
      <c r="K2922" s="7">
        <v>2007</v>
      </c>
      <c r="L2922">
        <f>VLOOKUP(B2922,NOME_BID!$A$8:$E$350,5,FALSE)</f>
        <v>24</v>
      </c>
      <c r="M2922" s="38">
        <v>24</v>
      </c>
      <c r="N2922" t="str">
        <f t="shared" si="90"/>
        <v>24-24</v>
      </c>
      <c r="O2922" t="str">
        <f t="shared" si="91"/>
        <v>24-24</v>
      </c>
    </row>
    <row r="2923" spans="1:15">
      <c r="A2923" t="s">
        <v>730</v>
      </c>
      <c r="B2923" s="37" t="s">
        <v>234</v>
      </c>
      <c r="C2923" s="38">
        <v>117403</v>
      </c>
      <c r="D2923" s="38">
        <v>4396650</v>
      </c>
      <c r="E2923" s="38">
        <v>-4279247</v>
      </c>
      <c r="F2923" s="33">
        <v>2007</v>
      </c>
      <c r="G2923" s="37" t="s">
        <v>234</v>
      </c>
      <c r="H2923" s="38">
        <v>288</v>
      </c>
      <c r="I2923" s="38">
        <v>25344</v>
      </c>
      <c r="J2923" s="38">
        <v>-25056</v>
      </c>
      <c r="K2923" s="7">
        <v>2007</v>
      </c>
      <c r="L2923">
        <f>VLOOKUP(B2923,NOME_BID!$A$8:$E$350,5,FALSE)</f>
        <v>26</v>
      </c>
      <c r="M2923" s="38">
        <v>24</v>
      </c>
      <c r="N2923" t="str">
        <f t="shared" si="90"/>
        <v>26-24</v>
      </c>
      <c r="O2923" t="str">
        <f t="shared" si="91"/>
        <v>24-26</v>
      </c>
    </row>
    <row r="2924" spans="1:15">
      <c r="A2924" t="s">
        <v>730</v>
      </c>
      <c r="B2924" s="37" t="s">
        <v>116</v>
      </c>
      <c r="C2924" s="38" t="s">
        <v>52</v>
      </c>
      <c r="D2924" s="38">
        <v>88484</v>
      </c>
      <c r="E2924" s="38">
        <v>-88484</v>
      </c>
      <c r="F2924" s="33">
        <v>2007</v>
      </c>
      <c r="G2924" s="37" t="s">
        <v>116</v>
      </c>
      <c r="H2924" s="38" t="s">
        <v>52</v>
      </c>
      <c r="I2924" s="38">
        <v>7316</v>
      </c>
      <c r="J2924" s="38">
        <v>-7316</v>
      </c>
      <c r="K2924" s="7">
        <v>2007</v>
      </c>
      <c r="L2924">
        <f>VLOOKUP(B2924,NOME_BID!$A$8:$E$350,5,FALSE)</f>
        <v>26</v>
      </c>
      <c r="M2924" s="38">
        <v>24</v>
      </c>
      <c r="N2924" t="str">
        <f t="shared" si="90"/>
        <v>26-24</v>
      </c>
      <c r="O2924" t="str">
        <f t="shared" si="91"/>
        <v>24-26</v>
      </c>
    </row>
    <row r="2925" spans="1:15">
      <c r="A2925" t="s">
        <v>730</v>
      </c>
      <c r="B2925" s="37" t="s">
        <v>117</v>
      </c>
      <c r="C2925" s="38">
        <v>10358598</v>
      </c>
      <c r="D2925" s="38">
        <v>4667106</v>
      </c>
      <c r="E2925" s="38">
        <v>5691492</v>
      </c>
      <c r="F2925" s="33">
        <v>2007</v>
      </c>
      <c r="G2925" s="37" t="s">
        <v>117</v>
      </c>
      <c r="H2925" s="38">
        <v>797</v>
      </c>
      <c r="I2925" s="38">
        <v>28949</v>
      </c>
      <c r="J2925" s="38">
        <v>-28152</v>
      </c>
      <c r="K2925" s="7">
        <v>2007</v>
      </c>
      <c r="L2925">
        <f>VLOOKUP(B2925,NOME_BID!$A$8:$E$350,5,FALSE)</f>
        <v>25</v>
      </c>
      <c r="M2925" s="38">
        <v>24</v>
      </c>
      <c r="N2925" t="str">
        <f t="shared" si="90"/>
        <v>25-24</v>
      </c>
      <c r="O2925" t="str">
        <f t="shared" si="91"/>
        <v>24-25</v>
      </c>
    </row>
    <row r="2926" spans="1:15">
      <c r="A2926" t="s">
        <v>730</v>
      </c>
      <c r="B2926" s="37" t="s">
        <v>118</v>
      </c>
      <c r="C2926" s="38">
        <v>1890541</v>
      </c>
      <c r="D2926" s="38">
        <v>5347752</v>
      </c>
      <c r="E2926" s="38">
        <v>-3457211</v>
      </c>
      <c r="F2926" s="33">
        <v>2007</v>
      </c>
      <c r="G2926" s="37" t="s">
        <v>118</v>
      </c>
      <c r="H2926" s="38">
        <v>326</v>
      </c>
      <c r="I2926" s="38">
        <v>8929</v>
      </c>
      <c r="J2926" s="38">
        <v>-8603</v>
      </c>
      <c r="K2926" s="7">
        <v>2007</v>
      </c>
      <c r="L2926">
        <f>VLOOKUP(B2926,NOME_BID!$A$8:$E$350,5,FALSE)</f>
        <v>25</v>
      </c>
      <c r="M2926" s="38">
        <v>24</v>
      </c>
      <c r="N2926" t="str">
        <f t="shared" si="90"/>
        <v>25-24</v>
      </c>
      <c r="O2926" t="str">
        <f t="shared" si="91"/>
        <v>24-25</v>
      </c>
    </row>
    <row r="2927" spans="1:15">
      <c r="A2927" t="s">
        <v>730</v>
      </c>
      <c r="B2927" s="37" t="s">
        <v>119</v>
      </c>
      <c r="C2927" s="38" t="s">
        <v>52</v>
      </c>
      <c r="D2927" s="38">
        <v>954</v>
      </c>
      <c r="E2927" s="38">
        <v>-954</v>
      </c>
      <c r="F2927" s="33">
        <v>2007</v>
      </c>
      <c r="G2927" s="37" t="s">
        <v>119</v>
      </c>
      <c r="H2927" s="38" t="s">
        <v>52</v>
      </c>
      <c r="I2927" s="38">
        <v>19</v>
      </c>
      <c r="J2927" s="38">
        <v>-19</v>
      </c>
      <c r="K2927" s="7">
        <v>2007</v>
      </c>
      <c r="L2927">
        <f>VLOOKUP(B2927,NOME_BID!$A$8:$E$350,5,FALSE)</f>
        <v>26</v>
      </c>
      <c r="M2927" s="38">
        <v>24</v>
      </c>
      <c r="N2927" t="str">
        <f t="shared" si="90"/>
        <v>26-24</v>
      </c>
      <c r="O2927" t="str">
        <f t="shared" si="91"/>
        <v>24-26</v>
      </c>
    </row>
    <row r="2928" spans="1:15">
      <c r="A2928" t="s">
        <v>730</v>
      </c>
      <c r="B2928" s="37" t="s">
        <v>120</v>
      </c>
      <c r="C2928" s="38">
        <v>17</v>
      </c>
      <c r="D2928" s="38">
        <v>61930</v>
      </c>
      <c r="E2928" s="38">
        <v>-61913</v>
      </c>
      <c r="F2928" s="33">
        <v>2007</v>
      </c>
      <c r="G2928" s="37" t="s">
        <v>120</v>
      </c>
      <c r="H2928" s="38">
        <v>0</v>
      </c>
      <c r="I2928" s="38">
        <v>82</v>
      </c>
      <c r="J2928" s="38">
        <v>-82</v>
      </c>
      <c r="K2928" s="7">
        <v>2007</v>
      </c>
      <c r="L2928">
        <f>VLOOKUP(B2928,NOME_BID!$A$8:$E$350,5,FALSE)</f>
        <v>26</v>
      </c>
      <c r="M2928" s="38">
        <v>24</v>
      </c>
      <c r="N2928" t="str">
        <f t="shared" si="90"/>
        <v>26-24</v>
      </c>
      <c r="O2928" t="str">
        <f t="shared" si="91"/>
        <v>24-26</v>
      </c>
    </row>
    <row r="2929" spans="1:15">
      <c r="A2929" t="s">
        <v>730</v>
      </c>
      <c r="B2929" s="37" t="s">
        <v>121</v>
      </c>
      <c r="C2929" s="38">
        <v>622447</v>
      </c>
      <c r="D2929" s="38">
        <v>1350874</v>
      </c>
      <c r="E2929" s="38">
        <v>-728427</v>
      </c>
      <c r="F2929" s="33">
        <v>2007</v>
      </c>
      <c r="G2929" s="37" t="s">
        <v>121</v>
      </c>
      <c r="H2929" s="38">
        <v>814</v>
      </c>
      <c r="I2929" s="38">
        <v>10432</v>
      </c>
      <c r="J2929" s="38">
        <v>-9618</v>
      </c>
      <c r="K2929" s="7">
        <v>2007</v>
      </c>
      <c r="L2929">
        <f>VLOOKUP(B2929,NOME_BID!$A$8:$E$350,5,FALSE)</f>
        <v>26</v>
      </c>
      <c r="M2929" s="38">
        <v>24</v>
      </c>
      <c r="N2929" t="str">
        <f t="shared" si="90"/>
        <v>26-24</v>
      </c>
      <c r="O2929" t="str">
        <f t="shared" si="91"/>
        <v>24-26</v>
      </c>
    </row>
    <row r="2930" spans="1:15">
      <c r="A2930" t="s">
        <v>730</v>
      </c>
      <c r="B2930" s="37" t="s">
        <v>235</v>
      </c>
      <c r="C2930" s="38">
        <v>1993880</v>
      </c>
      <c r="D2930" s="38">
        <v>753997</v>
      </c>
      <c r="E2930" s="38">
        <v>1239883</v>
      </c>
      <c r="F2930" s="33">
        <v>2007</v>
      </c>
      <c r="G2930" s="37" t="s">
        <v>235</v>
      </c>
      <c r="H2930" s="38">
        <v>1047</v>
      </c>
      <c r="I2930" s="38">
        <v>1872</v>
      </c>
      <c r="J2930" s="38">
        <v>-825</v>
      </c>
      <c r="K2930" s="7">
        <v>2007</v>
      </c>
      <c r="L2930">
        <f>VLOOKUP(B2930,NOME_BID!$A$8:$E$350,5,FALSE)</f>
        <v>24</v>
      </c>
      <c r="M2930" s="38">
        <v>24</v>
      </c>
      <c r="N2930" t="str">
        <f t="shared" si="90"/>
        <v>24-24</v>
      </c>
      <c r="O2930" t="str">
        <f t="shared" si="91"/>
        <v>24-24</v>
      </c>
    </row>
    <row r="2931" spans="1:15">
      <c r="A2931" t="s">
        <v>730</v>
      </c>
      <c r="B2931" s="37" t="s">
        <v>122</v>
      </c>
      <c r="C2931" s="38">
        <v>221986074</v>
      </c>
      <c r="D2931" s="38">
        <v>60</v>
      </c>
      <c r="E2931" s="38">
        <v>221986014</v>
      </c>
      <c r="F2931" s="33">
        <v>2007</v>
      </c>
      <c r="G2931" s="37" t="s">
        <v>122</v>
      </c>
      <c r="H2931" s="38">
        <v>68119</v>
      </c>
      <c r="I2931" s="38">
        <v>11</v>
      </c>
      <c r="J2931" s="38">
        <v>68108</v>
      </c>
      <c r="K2931" s="7">
        <v>2007</v>
      </c>
      <c r="L2931">
        <f>VLOOKUP(B2931,NOME_BID!$A$8:$E$350,5,FALSE)</f>
        <v>21</v>
      </c>
      <c r="M2931" s="38">
        <v>24</v>
      </c>
      <c r="N2931" t="str">
        <f t="shared" si="90"/>
        <v>21-24</v>
      </c>
      <c r="O2931" t="str">
        <f t="shared" si="91"/>
        <v>24-21</v>
      </c>
    </row>
    <row r="2932" spans="1:15">
      <c r="A2932" t="s">
        <v>730</v>
      </c>
      <c r="B2932" s="37" t="s">
        <v>124</v>
      </c>
      <c r="C2932" s="38">
        <v>14646</v>
      </c>
      <c r="D2932" s="38">
        <v>2956592</v>
      </c>
      <c r="E2932" s="38">
        <v>-2941946</v>
      </c>
      <c r="F2932" s="33">
        <v>2007</v>
      </c>
      <c r="G2932" s="37" t="s">
        <v>124</v>
      </c>
      <c r="H2932" s="38">
        <v>43</v>
      </c>
      <c r="I2932" s="38">
        <v>17893</v>
      </c>
      <c r="J2932" s="38">
        <v>-17850</v>
      </c>
      <c r="K2932" s="7">
        <v>2007</v>
      </c>
      <c r="L2932">
        <f>VLOOKUP(B2932,NOME_BID!$A$8:$E$350,5,FALSE)</f>
        <v>26</v>
      </c>
      <c r="M2932" s="38">
        <v>24</v>
      </c>
      <c r="N2932" t="str">
        <f t="shared" si="90"/>
        <v>26-24</v>
      </c>
      <c r="O2932" t="str">
        <f t="shared" si="91"/>
        <v>24-26</v>
      </c>
    </row>
    <row r="2933" spans="1:15">
      <c r="A2933" t="s">
        <v>730</v>
      </c>
      <c r="B2933" s="37" t="s">
        <v>125</v>
      </c>
      <c r="C2933" s="38">
        <v>189598</v>
      </c>
      <c r="D2933" s="38">
        <v>4023314</v>
      </c>
      <c r="E2933" s="38">
        <v>-3833716</v>
      </c>
      <c r="F2933" s="33">
        <v>2007</v>
      </c>
      <c r="G2933" s="37" t="s">
        <v>125</v>
      </c>
      <c r="H2933" s="38">
        <v>406</v>
      </c>
      <c r="I2933" s="38">
        <v>15961</v>
      </c>
      <c r="J2933" s="38">
        <v>-15555</v>
      </c>
      <c r="K2933" s="7">
        <v>2007</v>
      </c>
      <c r="L2933">
        <f>VLOOKUP(B2933,NOME_BID!$A$8:$E$350,5,FALSE)</f>
        <v>26</v>
      </c>
      <c r="M2933" s="38">
        <v>24</v>
      </c>
      <c r="N2933" t="str">
        <f t="shared" si="90"/>
        <v>26-24</v>
      </c>
      <c r="O2933" t="str">
        <f t="shared" si="91"/>
        <v>24-26</v>
      </c>
    </row>
    <row r="2934" spans="1:15">
      <c r="A2934" t="s">
        <v>730</v>
      </c>
      <c r="B2934" s="37" t="s">
        <v>127</v>
      </c>
      <c r="C2934" s="38">
        <v>1650323</v>
      </c>
      <c r="D2934" s="38">
        <v>40023782</v>
      </c>
      <c r="E2934" s="38">
        <v>-38373459</v>
      </c>
      <c r="F2934" s="33">
        <v>2007</v>
      </c>
      <c r="G2934" s="37" t="s">
        <v>127</v>
      </c>
      <c r="H2934" s="38">
        <v>28119</v>
      </c>
      <c r="I2934" s="38">
        <v>227834</v>
      </c>
      <c r="J2934" s="38">
        <v>-199715</v>
      </c>
      <c r="K2934" s="7">
        <v>2007</v>
      </c>
      <c r="L2934">
        <f>VLOOKUP(B2934,NOME_BID!$A$8:$E$350,5,FALSE)</f>
        <v>25</v>
      </c>
      <c r="M2934" s="38">
        <v>24</v>
      </c>
      <c r="N2934" t="str">
        <f t="shared" si="90"/>
        <v>25-24</v>
      </c>
      <c r="O2934" t="str">
        <f t="shared" si="91"/>
        <v>24-25</v>
      </c>
    </row>
    <row r="2935" spans="1:15">
      <c r="A2935" t="s">
        <v>730</v>
      </c>
      <c r="B2935" s="37" t="s">
        <v>128</v>
      </c>
      <c r="C2935" s="38">
        <v>14</v>
      </c>
      <c r="D2935" s="38">
        <v>1265</v>
      </c>
      <c r="E2935" s="38">
        <v>-1251</v>
      </c>
      <c r="F2935" s="33">
        <v>2007</v>
      </c>
      <c r="G2935" s="37" t="s">
        <v>128</v>
      </c>
      <c r="H2935" s="38">
        <v>0</v>
      </c>
      <c r="I2935" s="38">
        <v>13</v>
      </c>
      <c r="J2935" s="38">
        <v>-13</v>
      </c>
      <c r="K2935" s="7">
        <v>2007</v>
      </c>
      <c r="L2935">
        <f>VLOOKUP(B2935,NOME_BID!$A$8:$E$350,5,FALSE)</f>
        <v>26</v>
      </c>
      <c r="M2935" s="38">
        <v>24</v>
      </c>
      <c r="N2935" t="str">
        <f t="shared" si="90"/>
        <v>26-24</v>
      </c>
      <c r="O2935" t="str">
        <f t="shared" si="91"/>
        <v>24-26</v>
      </c>
    </row>
    <row r="2936" spans="1:15">
      <c r="A2936" t="s">
        <v>730</v>
      </c>
      <c r="B2936" s="37" t="s">
        <v>130</v>
      </c>
      <c r="C2936" s="38">
        <v>95</v>
      </c>
      <c r="D2936" s="38">
        <v>47</v>
      </c>
      <c r="E2936" s="38">
        <v>48</v>
      </c>
      <c r="F2936" s="33">
        <v>2007</v>
      </c>
      <c r="G2936" s="37" t="s">
        <v>130</v>
      </c>
      <c r="H2936" s="38">
        <v>4</v>
      </c>
      <c r="I2936" s="38">
        <v>0</v>
      </c>
      <c r="J2936" s="38">
        <v>4</v>
      </c>
      <c r="K2936" s="7">
        <v>2007</v>
      </c>
      <c r="L2936">
        <f>VLOOKUP(B2936,NOME_BID!$A$8:$E$350,5,FALSE)</f>
        <v>22</v>
      </c>
      <c r="M2936" s="38">
        <v>24</v>
      </c>
      <c r="N2936" t="str">
        <f t="shared" si="90"/>
        <v>22-24</v>
      </c>
      <c r="O2936" t="str">
        <f t="shared" si="91"/>
        <v>24-22</v>
      </c>
    </row>
    <row r="2937" spans="1:15">
      <c r="A2937" t="s">
        <v>730</v>
      </c>
      <c r="B2937" s="37" t="s">
        <v>132</v>
      </c>
      <c r="C2937" s="38">
        <v>0</v>
      </c>
      <c r="D2937" s="38" t="s">
        <v>52</v>
      </c>
      <c r="E2937" s="38">
        <v>0</v>
      </c>
      <c r="F2937" s="33">
        <v>2007</v>
      </c>
      <c r="G2937" s="37" t="s">
        <v>132</v>
      </c>
      <c r="H2937" s="38">
        <v>0</v>
      </c>
      <c r="I2937" s="38" t="s">
        <v>52</v>
      </c>
      <c r="J2937" s="38">
        <v>0</v>
      </c>
      <c r="K2937" s="7">
        <v>2007</v>
      </c>
      <c r="L2937">
        <f>VLOOKUP(B2937,NOME_BID!$A$8:$E$350,5,FALSE)</f>
        <v>26</v>
      </c>
      <c r="M2937" s="38">
        <v>24</v>
      </c>
      <c r="N2937" t="str">
        <f t="shared" si="90"/>
        <v>26-24</v>
      </c>
      <c r="O2937" t="str">
        <f t="shared" si="91"/>
        <v>24-26</v>
      </c>
    </row>
    <row r="2938" spans="1:15">
      <c r="A2938" t="s">
        <v>730</v>
      </c>
      <c r="B2938" s="37" t="s">
        <v>135</v>
      </c>
      <c r="C2938" s="38" t="s">
        <v>52</v>
      </c>
      <c r="D2938" s="38">
        <v>582</v>
      </c>
      <c r="E2938" s="38">
        <v>-582</v>
      </c>
      <c r="F2938" s="33">
        <v>2007</v>
      </c>
      <c r="G2938" s="37" t="s">
        <v>135</v>
      </c>
      <c r="H2938" s="38" t="s">
        <v>52</v>
      </c>
      <c r="I2938" s="38">
        <v>18</v>
      </c>
      <c r="J2938" s="38">
        <v>-18</v>
      </c>
      <c r="K2938" s="7">
        <v>2007</v>
      </c>
      <c r="L2938">
        <f>VLOOKUP(B2938,NOME_BID!$A$8:$E$350,5,FALSE)</f>
        <v>26</v>
      </c>
      <c r="M2938" s="38">
        <v>24</v>
      </c>
      <c r="N2938" t="str">
        <f t="shared" si="90"/>
        <v>26-24</v>
      </c>
      <c r="O2938" t="str">
        <f t="shared" si="91"/>
        <v>24-26</v>
      </c>
    </row>
    <row r="2939" spans="1:15">
      <c r="A2939" t="s">
        <v>730</v>
      </c>
      <c r="B2939" s="37" t="s">
        <v>137</v>
      </c>
      <c r="C2939" s="38">
        <v>0</v>
      </c>
      <c r="D2939" s="38">
        <v>0</v>
      </c>
      <c r="E2939" s="38">
        <v>0</v>
      </c>
      <c r="F2939" s="33">
        <v>2007</v>
      </c>
      <c r="G2939" s="37" t="s">
        <v>137</v>
      </c>
      <c r="H2939" s="38">
        <v>0</v>
      </c>
      <c r="I2939" s="38">
        <v>9</v>
      </c>
      <c r="J2939" s="38">
        <v>-9</v>
      </c>
      <c r="K2939" s="7">
        <v>2007</v>
      </c>
      <c r="L2939">
        <f>VLOOKUP(B2939,NOME_BID!$A$8:$E$350,5,FALSE)</f>
        <v>26</v>
      </c>
      <c r="M2939" s="38">
        <v>24</v>
      </c>
      <c r="N2939" t="str">
        <f t="shared" si="90"/>
        <v>26-24</v>
      </c>
      <c r="O2939" t="str">
        <f t="shared" si="91"/>
        <v>24-26</v>
      </c>
    </row>
    <row r="2940" spans="1:15">
      <c r="A2940" t="s">
        <v>730</v>
      </c>
      <c r="B2940" s="37" t="s">
        <v>138</v>
      </c>
      <c r="C2940" s="38" t="s">
        <v>52</v>
      </c>
      <c r="D2940" s="38">
        <v>83</v>
      </c>
      <c r="E2940" s="38">
        <v>-83</v>
      </c>
      <c r="F2940" s="33">
        <v>2007</v>
      </c>
      <c r="G2940" s="37" t="s">
        <v>138</v>
      </c>
      <c r="H2940" s="38" t="s">
        <v>52</v>
      </c>
      <c r="I2940" s="38">
        <v>15</v>
      </c>
      <c r="J2940" s="38">
        <v>-15</v>
      </c>
      <c r="K2940" s="7">
        <v>2007</v>
      </c>
      <c r="L2940">
        <f>VLOOKUP(B2940,NOME_BID!$A$8:$E$350,5,FALSE)</f>
        <v>23</v>
      </c>
      <c r="M2940" s="38">
        <v>24</v>
      </c>
      <c r="N2940" t="str">
        <f t="shared" si="90"/>
        <v>23-24</v>
      </c>
      <c r="O2940" t="str">
        <f t="shared" si="91"/>
        <v>24-23</v>
      </c>
    </row>
    <row r="2941" spans="1:15">
      <c r="A2941" t="s">
        <v>730</v>
      </c>
      <c r="B2941" s="37" t="s">
        <v>140</v>
      </c>
      <c r="C2941" s="38" t="s">
        <v>52</v>
      </c>
      <c r="D2941" s="38">
        <v>42</v>
      </c>
      <c r="E2941" s="38">
        <v>-42</v>
      </c>
      <c r="F2941" s="33">
        <v>2007</v>
      </c>
      <c r="G2941" s="37" t="s">
        <v>140</v>
      </c>
      <c r="H2941" s="38" t="s">
        <v>52</v>
      </c>
      <c r="I2941" s="38">
        <v>16</v>
      </c>
      <c r="J2941" s="38">
        <v>-16</v>
      </c>
      <c r="K2941" s="7">
        <v>2007</v>
      </c>
      <c r="L2941">
        <f>VLOOKUP(B2941,NOME_BID!$A$8:$E$350,5,FALSE)</f>
        <v>26</v>
      </c>
      <c r="M2941" s="38">
        <v>24</v>
      </c>
      <c r="N2941" t="str">
        <f t="shared" si="90"/>
        <v>26-24</v>
      </c>
      <c r="O2941" t="str">
        <f t="shared" si="91"/>
        <v>24-26</v>
      </c>
    </row>
    <row r="2942" spans="1:15">
      <c r="A2942" t="s">
        <v>730</v>
      </c>
      <c r="B2942" s="37" t="s">
        <v>141</v>
      </c>
      <c r="C2942" s="38" t="s">
        <v>52</v>
      </c>
      <c r="D2942" s="38">
        <v>1845</v>
      </c>
      <c r="E2942" s="38">
        <v>-1845</v>
      </c>
      <c r="F2942" s="33">
        <v>2007</v>
      </c>
      <c r="G2942" s="37" t="s">
        <v>141</v>
      </c>
      <c r="H2942" s="38" t="s">
        <v>52</v>
      </c>
      <c r="I2942" s="38">
        <v>22</v>
      </c>
      <c r="J2942" s="38">
        <v>-22</v>
      </c>
      <c r="K2942" s="7">
        <v>2007</v>
      </c>
      <c r="L2942">
        <f>VLOOKUP(B2942,NOME_BID!$A$8:$E$350,5,FALSE)</f>
        <v>26</v>
      </c>
      <c r="M2942" s="38">
        <v>24</v>
      </c>
      <c r="N2942" t="str">
        <f t="shared" si="90"/>
        <v>26-24</v>
      </c>
      <c r="O2942" t="str">
        <f t="shared" si="91"/>
        <v>24-26</v>
      </c>
    </row>
    <row r="2943" spans="1:15">
      <c r="A2943" t="s">
        <v>730</v>
      </c>
      <c r="B2943" s="37" t="s">
        <v>142</v>
      </c>
      <c r="C2943" s="38">
        <v>3</v>
      </c>
      <c r="D2943" s="38">
        <v>1</v>
      </c>
      <c r="E2943" s="38">
        <v>2</v>
      </c>
      <c r="F2943" s="33">
        <v>2007</v>
      </c>
      <c r="G2943" s="37" t="s">
        <v>142</v>
      </c>
      <c r="H2943" s="38">
        <v>0</v>
      </c>
      <c r="I2943" s="38">
        <v>6</v>
      </c>
      <c r="J2943" s="38">
        <v>-6</v>
      </c>
      <c r="K2943" s="7">
        <v>2007</v>
      </c>
      <c r="L2943">
        <f>VLOOKUP(B2943,NOME_BID!$A$8:$E$350,5,FALSE)</f>
        <v>26</v>
      </c>
      <c r="M2943" s="38">
        <v>24</v>
      </c>
      <c r="N2943" t="str">
        <f t="shared" si="90"/>
        <v>26-24</v>
      </c>
      <c r="O2943" t="str">
        <f t="shared" si="91"/>
        <v>24-26</v>
      </c>
    </row>
    <row r="2944" spans="1:15">
      <c r="A2944" t="s">
        <v>730</v>
      </c>
      <c r="B2944" s="37" t="s">
        <v>237</v>
      </c>
      <c r="C2944" s="38">
        <v>30</v>
      </c>
      <c r="D2944" s="38" t="s">
        <v>52</v>
      </c>
      <c r="E2944" s="38">
        <v>30</v>
      </c>
      <c r="F2944" s="33">
        <v>2007</v>
      </c>
      <c r="G2944" s="37" t="s">
        <v>237</v>
      </c>
      <c r="H2944" s="38">
        <v>1</v>
      </c>
      <c r="I2944" s="38" t="s">
        <v>52</v>
      </c>
      <c r="J2944" s="38">
        <v>1</v>
      </c>
      <c r="K2944" s="7">
        <v>2007</v>
      </c>
      <c r="L2944">
        <f>VLOOKUP(B2944,NOME_BID!$A$8:$E$350,5,FALSE)</f>
        <v>25</v>
      </c>
      <c r="M2944" s="38">
        <v>24</v>
      </c>
      <c r="N2944" t="str">
        <f t="shared" si="90"/>
        <v>25-24</v>
      </c>
      <c r="O2944" t="str">
        <f t="shared" si="91"/>
        <v>24-25</v>
      </c>
    </row>
    <row r="2945" spans="1:15">
      <c r="A2945" t="s">
        <v>730</v>
      </c>
      <c r="B2945" s="37" t="s">
        <v>145</v>
      </c>
      <c r="C2945" s="38">
        <v>41616</v>
      </c>
      <c r="D2945" s="38">
        <v>5648170</v>
      </c>
      <c r="E2945" s="38">
        <v>-5606554</v>
      </c>
      <c r="F2945" s="33">
        <v>2007</v>
      </c>
      <c r="G2945" s="37" t="s">
        <v>145</v>
      </c>
      <c r="H2945" s="38">
        <v>5</v>
      </c>
      <c r="I2945" s="38">
        <v>18103</v>
      </c>
      <c r="J2945" s="38">
        <v>-18098</v>
      </c>
      <c r="K2945" s="7">
        <v>2007</v>
      </c>
      <c r="L2945">
        <f>VLOOKUP(B2945,NOME_BID!$A$8:$E$350,5,FALSE)</f>
        <v>25</v>
      </c>
      <c r="M2945" s="38">
        <v>24</v>
      </c>
      <c r="N2945" t="str">
        <f t="shared" si="90"/>
        <v>25-24</v>
      </c>
      <c r="O2945" t="str">
        <f t="shared" si="91"/>
        <v>24-25</v>
      </c>
    </row>
    <row r="2946" spans="1:15">
      <c r="A2946" t="s">
        <v>730</v>
      </c>
      <c r="B2946" s="37" t="s">
        <v>149</v>
      </c>
      <c r="C2946" s="38" t="s">
        <v>52</v>
      </c>
      <c r="D2946" s="38">
        <v>66925</v>
      </c>
      <c r="E2946" s="38">
        <v>-66925</v>
      </c>
      <c r="F2946" s="33">
        <v>2007</v>
      </c>
      <c r="G2946" s="37" t="s">
        <v>149</v>
      </c>
      <c r="H2946" s="38" t="s">
        <v>52</v>
      </c>
      <c r="I2946" s="38">
        <v>473</v>
      </c>
      <c r="J2946" s="38">
        <v>-473</v>
      </c>
      <c r="K2946" s="7">
        <v>2007</v>
      </c>
      <c r="L2946">
        <f>VLOOKUP(B2946,NOME_BID!$A$8:$E$350,5,FALSE)</f>
        <v>26</v>
      </c>
      <c r="M2946" s="38">
        <v>24</v>
      </c>
      <c r="N2946" t="str">
        <f t="shared" si="90"/>
        <v>26-24</v>
      </c>
      <c r="O2946" t="str">
        <f t="shared" si="91"/>
        <v>24-26</v>
      </c>
    </row>
    <row r="2947" spans="1:15">
      <c r="A2947" t="s">
        <v>730</v>
      </c>
      <c r="B2947" s="37" t="s">
        <v>150</v>
      </c>
      <c r="C2947" s="38" t="s">
        <v>52</v>
      </c>
      <c r="D2947" s="38">
        <v>3630</v>
      </c>
      <c r="E2947" s="38">
        <v>-3630</v>
      </c>
      <c r="F2947" s="33">
        <v>2007</v>
      </c>
      <c r="G2947" s="37" t="s">
        <v>150</v>
      </c>
      <c r="H2947" s="38" t="s">
        <v>52</v>
      </c>
      <c r="I2947" s="38">
        <v>115</v>
      </c>
      <c r="J2947" s="38">
        <v>-115</v>
      </c>
      <c r="K2947" s="7">
        <v>2007</v>
      </c>
      <c r="L2947">
        <f>VLOOKUP(B2947,NOME_BID!$A$8:$E$350,5,FALSE)</f>
        <v>26</v>
      </c>
      <c r="M2947" s="38">
        <v>24</v>
      </c>
      <c r="N2947" t="str">
        <f t="shared" si="90"/>
        <v>26-24</v>
      </c>
      <c r="O2947" t="str">
        <f t="shared" si="91"/>
        <v>24-26</v>
      </c>
    </row>
    <row r="2948" spans="1:15">
      <c r="A2948" t="s">
        <v>730</v>
      </c>
      <c r="B2948" s="37" t="s">
        <v>264</v>
      </c>
      <c r="C2948" s="38">
        <v>625443</v>
      </c>
      <c r="D2948" s="38">
        <v>22</v>
      </c>
      <c r="E2948" s="38">
        <v>625421</v>
      </c>
      <c r="F2948" s="33">
        <v>2007</v>
      </c>
      <c r="G2948" s="37" t="s">
        <v>264</v>
      </c>
      <c r="H2948" s="38">
        <v>1968</v>
      </c>
      <c r="I2948" s="38">
        <v>1</v>
      </c>
      <c r="J2948" s="38">
        <v>1967</v>
      </c>
      <c r="K2948" s="7">
        <v>2007</v>
      </c>
      <c r="L2948">
        <f>VLOOKUP(B2948,NOME_BID!$A$8:$E$350,5,FALSE)</f>
        <v>24</v>
      </c>
      <c r="M2948" s="38">
        <v>24</v>
      </c>
      <c r="N2948" t="str">
        <f t="shared" ref="N2948:N3011" si="92">CONCATENATE(L2948,"-",M2948)</f>
        <v>24-24</v>
      </c>
      <c r="O2948" t="str">
        <f t="shared" ref="O2948:O3011" si="93">CONCATENATE(M2948,"-",L2948)</f>
        <v>24-24</v>
      </c>
    </row>
    <row r="2949" spans="1:15">
      <c r="A2949" t="s">
        <v>730</v>
      </c>
      <c r="B2949" s="37" t="s">
        <v>153</v>
      </c>
      <c r="C2949" s="38">
        <v>1760197</v>
      </c>
      <c r="D2949" s="38">
        <v>70863278</v>
      </c>
      <c r="E2949" s="38">
        <v>-69103081</v>
      </c>
      <c r="F2949" s="33">
        <v>2007</v>
      </c>
      <c r="G2949" s="37" t="s">
        <v>153</v>
      </c>
      <c r="H2949" s="38">
        <v>4912</v>
      </c>
      <c r="I2949" s="38">
        <v>100187</v>
      </c>
      <c r="J2949" s="38">
        <v>-95275</v>
      </c>
      <c r="K2949" s="7">
        <v>2007</v>
      </c>
      <c r="L2949">
        <f>VLOOKUP(B2949,NOME_BID!$A$8:$E$350,5,FALSE)</f>
        <v>24</v>
      </c>
      <c r="M2949" s="38">
        <v>24</v>
      </c>
      <c r="N2949" t="str">
        <f t="shared" si="92"/>
        <v>24-24</v>
      </c>
      <c r="O2949" t="str">
        <f t="shared" si="93"/>
        <v>24-24</v>
      </c>
    </row>
    <row r="2950" spans="1:15">
      <c r="A2950" t="s">
        <v>730</v>
      </c>
      <c r="B2950" s="37" t="s">
        <v>156</v>
      </c>
      <c r="C2950" s="38" t="s">
        <v>52</v>
      </c>
      <c r="D2950" s="38">
        <v>33185</v>
      </c>
      <c r="E2950" s="38">
        <v>-33185</v>
      </c>
      <c r="F2950" s="33">
        <v>2007</v>
      </c>
      <c r="G2950" s="37" t="s">
        <v>156</v>
      </c>
      <c r="H2950" s="38" t="s">
        <v>52</v>
      </c>
      <c r="I2950" s="38">
        <v>63</v>
      </c>
      <c r="J2950" s="38">
        <v>-63</v>
      </c>
      <c r="K2950" s="7">
        <v>2007</v>
      </c>
      <c r="L2950">
        <f>VLOOKUP(B2950,NOME_BID!$A$8:$E$350,5,FALSE)</f>
        <v>26</v>
      </c>
      <c r="M2950" s="38">
        <v>24</v>
      </c>
      <c r="N2950" t="str">
        <f t="shared" si="92"/>
        <v>26-24</v>
      </c>
      <c r="O2950" t="str">
        <f t="shared" si="93"/>
        <v>24-26</v>
      </c>
    </row>
    <row r="2951" spans="1:15">
      <c r="A2951" t="s">
        <v>730</v>
      </c>
      <c r="B2951" s="37" t="s">
        <v>290</v>
      </c>
      <c r="C2951" s="38">
        <v>42778</v>
      </c>
      <c r="D2951" s="38" t="s">
        <v>52</v>
      </c>
      <c r="E2951" s="38">
        <v>42778</v>
      </c>
      <c r="F2951" s="33">
        <v>2007</v>
      </c>
      <c r="G2951" s="37" t="s">
        <v>290</v>
      </c>
      <c r="H2951" s="38">
        <v>161</v>
      </c>
      <c r="I2951" s="38" t="s">
        <v>52</v>
      </c>
      <c r="J2951" s="38">
        <v>161</v>
      </c>
      <c r="K2951" s="7">
        <v>2007</v>
      </c>
      <c r="L2951">
        <f>VLOOKUP(B2951,NOME_BID!$A$8:$E$350,5,FALSE)</f>
        <v>24</v>
      </c>
      <c r="M2951" s="38">
        <v>24</v>
      </c>
      <c r="N2951" t="str">
        <f t="shared" si="92"/>
        <v>24-24</v>
      </c>
      <c r="O2951" t="str">
        <f t="shared" si="93"/>
        <v>24-24</v>
      </c>
    </row>
    <row r="2952" spans="1:15">
      <c r="A2952" t="s">
        <v>730</v>
      </c>
      <c r="B2952" s="37" t="s">
        <v>162</v>
      </c>
      <c r="C2952" s="38">
        <v>21588</v>
      </c>
      <c r="D2952" s="38">
        <v>7385540</v>
      </c>
      <c r="E2952" s="38">
        <v>-7363952</v>
      </c>
      <c r="F2952" s="33">
        <v>2007</v>
      </c>
      <c r="G2952" s="37" t="s">
        <v>162</v>
      </c>
      <c r="H2952" s="38">
        <v>15</v>
      </c>
      <c r="I2952" s="38">
        <v>3249</v>
      </c>
      <c r="J2952" s="38">
        <v>-3234</v>
      </c>
      <c r="K2952" s="7">
        <v>2007</v>
      </c>
      <c r="L2952">
        <f>VLOOKUP(B2952,NOME_BID!$A$8:$E$350,5,FALSE)</f>
        <v>24</v>
      </c>
      <c r="M2952" s="38">
        <v>24</v>
      </c>
      <c r="N2952" t="str">
        <f t="shared" si="92"/>
        <v>24-24</v>
      </c>
      <c r="O2952" t="str">
        <f t="shared" si="93"/>
        <v>24-24</v>
      </c>
    </row>
    <row r="2953" spans="1:15">
      <c r="A2953" t="s">
        <v>730</v>
      </c>
      <c r="B2953" s="37" t="s">
        <v>164</v>
      </c>
      <c r="C2953" s="38">
        <v>537</v>
      </c>
      <c r="D2953" s="38">
        <v>42597757</v>
      </c>
      <c r="E2953" s="38">
        <v>-42597220</v>
      </c>
      <c r="F2953" s="33">
        <v>2007</v>
      </c>
      <c r="G2953" s="37" t="s">
        <v>164</v>
      </c>
      <c r="H2953" s="38">
        <v>10</v>
      </c>
      <c r="I2953" s="38">
        <v>31030</v>
      </c>
      <c r="J2953" s="38">
        <v>-31020</v>
      </c>
      <c r="K2953" s="7">
        <v>2007</v>
      </c>
      <c r="L2953">
        <f>VLOOKUP(B2953,NOME_BID!$A$8:$E$350,5,FALSE)</f>
        <v>23</v>
      </c>
      <c r="M2953" s="38">
        <v>24</v>
      </c>
      <c r="N2953" t="str">
        <f t="shared" si="92"/>
        <v>23-24</v>
      </c>
      <c r="O2953" t="str">
        <f t="shared" si="93"/>
        <v>24-23</v>
      </c>
    </row>
    <row r="2954" spans="1:15">
      <c r="A2954" t="s">
        <v>730</v>
      </c>
      <c r="B2954" s="37" t="s">
        <v>165</v>
      </c>
      <c r="C2954" s="38" t="s">
        <v>52</v>
      </c>
      <c r="D2954" s="38">
        <v>0</v>
      </c>
      <c r="E2954" s="38">
        <v>0</v>
      </c>
      <c r="F2954" s="33">
        <v>2007</v>
      </c>
      <c r="G2954" s="37" t="s">
        <v>165</v>
      </c>
      <c r="H2954" s="38" t="s">
        <v>52</v>
      </c>
      <c r="I2954" s="38">
        <v>92671</v>
      </c>
      <c r="J2954" s="38">
        <v>-92671</v>
      </c>
      <c r="K2954" s="7">
        <v>2007</v>
      </c>
      <c r="L2954">
        <f>VLOOKUP(B2954,NOME_BID!$A$8:$E$350,5,FALSE)</f>
        <v>30</v>
      </c>
      <c r="M2954" s="38">
        <v>24</v>
      </c>
      <c r="N2954" t="str">
        <f t="shared" si="92"/>
        <v>30-24</v>
      </c>
      <c r="O2954" t="str">
        <f t="shared" si="93"/>
        <v>24-30</v>
      </c>
    </row>
    <row r="2955" spans="1:15">
      <c r="A2955" t="s">
        <v>730</v>
      </c>
      <c r="B2955" s="37" t="s">
        <v>166</v>
      </c>
      <c r="C2955" s="38">
        <v>174809162</v>
      </c>
      <c r="D2955" s="38">
        <v>3982530</v>
      </c>
      <c r="E2955" s="38">
        <v>170826632</v>
      </c>
      <c r="F2955" s="33">
        <v>2007</v>
      </c>
      <c r="G2955" s="37" t="s">
        <v>166</v>
      </c>
      <c r="H2955" s="38">
        <v>53973</v>
      </c>
      <c r="I2955" s="38">
        <v>16248</v>
      </c>
      <c r="J2955" s="38">
        <v>37725</v>
      </c>
      <c r="K2955" s="7">
        <v>2007</v>
      </c>
      <c r="L2955">
        <f>VLOOKUP(B2955,NOME_BID!$A$8:$E$350,5,FALSE)</f>
        <v>26</v>
      </c>
      <c r="M2955" s="38">
        <v>24</v>
      </c>
      <c r="N2955" t="str">
        <f t="shared" si="92"/>
        <v>26-24</v>
      </c>
      <c r="O2955" t="str">
        <f t="shared" si="93"/>
        <v>24-26</v>
      </c>
    </row>
    <row r="2956" spans="1:15">
      <c r="A2956" t="s">
        <v>730</v>
      </c>
      <c r="B2956" s="37" t="s">
        <v>167</v>
      </c>
      <c r="C2956" s="38">
        <v>576294</v>
      </c>
      <c r="D2956" s="38">
        <v>8722067</v>
      </c>
      <c r="E2956" s="38">
        <v>-8145773</v>
      </c>
      <c r="F2956" s="33">
        <v>2007</v>
      </c>
      <c r="G2956" s="37" t="s">
        <v>167</v>
      </c>
      <c r="H2956" s="38">
        <v>3420</v>
      </c>
      <c r="I2956" s="38">
        <v>32554</v>
      </c>
      <c r="J2956" s="38">
        <v>-29134</v>
      </c>
      <c r="K2956" s="7">
        <v>2007</v>
      </c>
      <c r="L2956">
        <f>VLOOKUP(B2956,NOME_BID!$A$8:$E$350,5,FALSE)</f>
        <v>25</v>
      </c>
      <c r="M2956" s="38">
        <v>24</v>
      </c>
      <c r="N2956" t="str">
        <f t="shared" si="92"/>
        <v>25-24</v>
      </c>
      <c r="O2956" t="str">
        <f t="shared" si="93"/>
        <v>24-25</v>
      </c>
    </row>
    <row r="2957" spans="1:15">
      <c r="A2957" t="s">
        <v>730</v>
      </c>
      <c r="B2957" s="37" t="s">
        <v>169</v>
      </c>
      <c r="C2957" s="38">
        <v>645977414</v>
      </c>
      <c r="D2957" s="38">
        <v>17447651</v>
      </c>
      <c r="E2957" s="38">
        <v>628529763</v>
      </c>
      <c r="F2957" s="33">
        <v>2007</v>
      </c>
      <c r="G2957" s="37" t="s">
        <v>169</v>
      </c>
      <c r="H2957" s="38">
        <v>201104</v>
      </c>
      <c r="I2957" s="38">
        <v>18775</v>
      </c>
      <c r="J2957" s="38">
        <v>182329</v>
      </c>
      <c r="K2957" s="7">
        <v>2007</v>
      </c>
      <c r="L2957">
        <f>VLOOKUP(B2957,NOME_BID!$A$8:$E$350,5,FALSE)</f>
        <v>26</v>
      </c>
      <c r="M2957" s="38">
        <v>24</v>
      </c>
      <c r="N2957" t="str">
        <f t="shared" si="92"/>
        <v>26-24</v>
      </c>
      <c r="O2957" t="str">
        <f t="shared" si="93"/>
        <v>24-26</v>
      </c>
    </row>
    <row r="2958" spans="1:15">
      <c r="A2958" t="s">
        <v>730</v>
      </c>
      <c r="B2958" s="37" t="s">
        <v>170</v>
      </c>
      <c r="C2958" s="38">
        <v>28139</v>
      </c>
      <c r="D2958" s="38">
        <v>281527</v>
      </c>
      <c r="E2958" s="38">
        <v>-253388</v>
      </c>
      <c r="F2958" s="33">
        <v>2007</v>
      </c>
      <c r="G2958" s="37" t="s">
        <v>170</v>
      </c>
      <c r="H2958" s="38">
        <v>20</v>
      </c>
      <c r="I2958" s="38">
        <v>1202</v>
      </c>
      <c r="J2958" s="38">
        <v>-1182</v>
      </c>
      <c r="K2958" s="7">
        <v>2007</v>
      </c>
      <c r="L2958">
        <f>VLOOKUP(B2958,NOME_BID!$A$8:$E$350,5,FALSE)</f>
        <v>25</v>
      </c>
      <c r="M2958" s="38">
        <v>24</v>
      </c>
      <c r="N2958" t="str">
        <f t="shared" si="92"/>
        <v>25-24</v>
      </c>
      <c r="O2958" t="str">
        <f t="shared" si="93"/>
        <v>24-25</v>
      </c>
    </row>
    <row r="2959" spans="1:15">
      <c r="A2959" t="s">
        <v>730</v>
      </c>
      <c r="B2959" s="37" t="s">
        <v>172</v>
      </c>
      <c r="C2959" s="38">
        <v>2852398</v>
      </c>
      <c r="D2959" s="38">
        <v>20669348</v>
      </c>
      <c r="E2959" s="38">
        <v>-17816950</v>
      </c>
      <c r="F2959" s="33">
        <v>2007</v>
      </c>
      <c r="G2959" s="37" t="s">
        <v>172</v>
      </c>
      <c r="H2959" s="38">
        <v>2143</v>
      </c>
      <c r="I2959" s="38">
        <v>48100</v>
      </c>
      <c r="J2959" s="38">
        <v>-45957</v>
      </c>
      <c r="K2959" s="7">
        <v>2007</v>
      </c>
      <c r="L2959">
        <f>VLOOKUP(B2959,NOME_BID!$A$8:$E$350,5,FALSE)</f>
        <v>24</v>
      </c>
      <c r="M2959" s="38">
        <v>24</v>
      </c>
      <c r="N2959" t="str">
        <f t="shared" si="92"/>
        <v>24-24</v>
      </c>
      <c r="O2959" t="str">
        <f t="shared" si="93"/>
        <v>24-24</v>
      </c>
    </row>
    <row r="2960" spans="1:15">
      <c r="A2960" t="s">
        <v>730</v>
      </c>
      <c r="B2960" s="37" t="s">
        <v>173</v>
      </c>
      <c r="C2960" s="38" t="s">
        <v>52</v>
      </c>
      <c r="D2960" s="38">
        <v>5</v>
      </c>
      <c r="E2960" s="38">
        <v>-5</v>
      </c>
      <c r="F2960" s="33">
        <v>2007</v>
      </c>
      <c r="G2960" s="37" t="s">
        <v>173</v>
      </c>
      <c r="H2960" s="38" t="s">
        <v>52</v>
      </c>
      <c r="I2960" s="38">
        <v>0</v>
      </c>
      <c r="J2960" s="38">
        <v>0</v>
      </c>
      <c r="K2960" s="7">
        <v>2007</v>
      </c>
      <c r="L2960">
        <f>VLOOKUP(B2960,NOME_BID!$A$8:$E$350,5,FALSE)</f>
        <v>25</v>
      </c>
      <c r="M2960" s="38">
        <v>24</v>
      </c>
      <c r="N2960" t="str">
        <f t="shared" si="92"/>
        <v>25-24</v>
      </c>
      <c r="O2960" t="str">
        <f t="shared" si="93"/>
        <v>24-25</v>
      </c>
    </row>
    <row r="2961" spans="1:15">
      <c r="A2961" t="s">
        <v>730</v>
      </c>
      <c r="B2961" s="37" t="s">
        <v>44</v>
      </c>
      <c r="C2961" s="38">
        <v>42</v>
      </c>
      <c r="D2961" s="38">
        <v>581</v>
      </c>
      <c r="E2961" s="38">
        <v>-539</v>
      </c>
      <c r="F2961" s="33">
        <v>2007</v>
      </c>
      <c r="G2961" s="37" t="s">
        <v>44</v>
      </c>
      <c r="H2961" s="38">
        <v>1</v>
      </c>
      <c r="I2961" s="38">
        <v>19</v>
      </c>
      <c r="J2961" s="38">
        <v>-18</v>
      </c>
      <c r="K2961" s="7">
        <v>2007</v>
      </c>
      <c r="L2961">
        <f>VLOOKUP(B2961,NOME_BID!$A$8:$E$350,5,FALSE)</f>
        <v>14</v>
      </c>
      <c r="M2961" s="38">
        <v>24</v>
      </c>
      <c r="N2961" t="str">
        <f t="shared" si="92"/>
        <v>14-24</v>
      </c>
      <c r="O2961" t="str">
        <f t="shared" si="93"/>
        <v>24-14</v>
      </c>
    </row>
    <row r="2962" spans="1:15">
      <c r="A2962" t="s">
        <v>730</v>
      </c>
      <c r="B2962" s="37" t="s">
        <v>45</v>
      </c>
      <c r="C2962" s="38">
        <v>266781</v>
      </c>
      <c r="D2962" s="38">
        <v>1547025</v>
      </c>
      <c r="E2962" s="38">
        <v>-1280244</v>
      </c>
      <c r="F2962" s="33">
        <v>2007</v>
      </c>
      <c r="G2962" s="37" t="s">
        <v>45</v>
      </c>
      <c r="H2962" s="38">
        <v>677</v>
      </c>
      <c r="I2962" s="38">
        <v>3559</v>
      </c>
      <c r="J2962" s="38">
        <v>-2882</v>
      </c>
      <c r="K2962" s="7">
        <v>2007</v>
      </c>
      <c r="L2962">
        <f>VLOOKUP(B2962,NOME_BID!$A$8:$E$350,5,FALSE)</f>
        <v>15</v>
      </c>
      <c r="M2962" s="38">
        <v>24</v>
      </c>
      <c r="N2962" t="str">
        <f t="shared" si="92"/>
        <v>15-24</v>
      </c>
      <c r="O2962" t="str">
        <f t="shared" si="93"/>
        <v>24-15</v>
      </c>
    </row>
    <row r="2963" spans="1:15">
      <c r="A2963" t="s">
        <v>730</v>
      </c>
      <c r="B2963" s="37" t="s">
        <v>174</v>
      </c>
      <c r="C2963" s="38">
        <v>792</v>
      </c>
      <c r="D2963" s="38">
        <v>1025405</v>
      </c>
      <c r="E2963" s="38">
        <v>-1024613</v>
      </c>
      <c r="F2963" s="33">
        <v>2007</v>
      </c>
      <c r="G2963" s="37" t="s">
        <v>174</v>
      </c>
      <c r="H2963" s="38">
        <v>22</v>
      </c>
      <c r="I2963" s="38">
        <v>6438</v>
      </c>
      <c r="J2963" s="38">
        <v>-6416</v>
      </c>
      <c r="K2963" s="7">
        <v>2007</v>
      </c>
      <c r="L2963">
        <f>VLOOKUP(B2963,NOME_BID!$A$8:$E$350,5,FALSE)</f>
        <v>26</v>
      </c>
      <c r="M2963" s="38">
        <v>24</v>
      </c>
      <c r="N2963" t="str">
        <f t="shared" si="92"/>
        <v>26-24</v>
      </c>
      <c r="O2963" t="str">
        <f t="shared" si="93"/>
        <v>24-26</v>
      </c>
    </row>
    <row r="2964" spans="1:15">
      <c r="A2964" t="s">
        <v>730</v>
      </c>
      <c r="B2964" s="37" t="s">
        <v>175</v>
      </c>
      <c r="C2964" s="38">
        <v>25396</v>
      </c>
      <c r="D2964" s="38">
        <v>67496</v>
      </c>
      <c r="E2964" s="38">
        <v>-42100</v>
      </c>
      <c r="F2964" s="33">
        <v>2007</v>
      </c>
      <c r="G2964" s="37" t="s">
        <v>175</v>
      </c>
      <c r="H2964" s="38">
        <v>276</v>
      </c>
      <c r="I2964" s="38">
        <v>597</v>
      </c>
      <c r="J2964" s="38">
        <v>-321</v>
      </c>
      <c r="K2964" s="7">
        <v>2007</v>
      </c>
      <c r="L2964">
        <f>VLOOKUP(B2964,NOME_BID!$A$8:$E$350,5,FALSE)</f>
        <v>26</v>
      </c>
      <c r="M2964" s="38">
        <v>24</v>
      </c>
      <c r="N2964" t="str">
        <f t="shared" si="92"/>
        <v>26-24</v>
      </c>
      <c r="O2964" t="str">
        <f t="shared" si="93"/>
        <v>24-26</v>
      </c>
    </row>
    <row r="2965" spans="1:15">
      <c r="A2965" t="s">
        <v>730</v>
      </c>
      <c r="B2965" s="37" t="s">
        <v>240</v>
      </c>
      <c r="C2965" s="38">
        <v>293047</v>
      </c>
      <c r="D2965" s="38">
        <v>5866235</v>
      </c>
      <c r="E2965" s="38">
        <v>-5573188</v>
      </c>
      <c r="F2965" s="33">
        <v>2007</v>
      </c>
      <c r="G2965" s="37" t="s">
        <v>240</v>
      </c>
      <c r="H2965" s="38">
        <v>591</v>
      </c>
      <c r="I2965" s="38">
        <v>24929</v>
      </c>
      <c r="J2965" s="38">
        <v>-24338</v>
      </c>
      <c r="K2965" s="7">
        <v>2007</v>
      </c>
      <c r="L2965">
        <f>VLOOKUP(B2965,NOME_BID!$A$8:$E$350,5,FALSE)</f>
        <v>24</v>
      </c>
      <c r="M2965" s="38">
        <v>24</v>
      </c>
      <c r="N2965" t="str">
        <f t="shared" si="92"/>
        <v>24-24</v>
      </c>
      <c r="O2965" t="str">
        <f t="shared" si="93"/>
        <v>24-24</v>
      </c>
    </row>
    <row r="2966" spans="1:15">
      <c r="A2966" t="s">
        <v>730</v>
      </c>
      <c r="B2966" s="37" t="s">
        <v>177</v>
      </c>
      <c r="C2966" s="38">
        <v>434108498</v>
      </c>
      <c r="D2966" s="38">
        <v>25677822</v>
      </c>
      <c r="E2966" s="38">
        <v>408430676</v>
      </c>
      <c r="F2966" s="33">
        <v>2007</v>
      </c>
      <c r="G2966" s="37" t="s">
        <v>177</v>
      </c>
      <c r="H2966" s="38">
        <v>215987</v>
      </c>
      <c r="I2966" s="38">
        <v>129269</v>
      </c>
      <c r="J2966" s="38">
        <v>86718</v>
      </c>
      <c r="K2966" s="7">
        <v>2007</v>
      </c>
      <c r="L2966">
        <f>VLOOKUP(B2966,NOME_BID!$A$8:$E$350,5,FALSE)</f>
        <v>26</v>
      </c>
      <c r="M2966" s="38">
        <v>24</v>
      </c>
      <c r="N2966" t="str">
        <f t="shared" si="92"/>
        <v>26-24</v>
      </c>
      <c r="O2966" t="str">
        <f t="shared" si="93"/>
        <v>24-26</v>
      </c>
    </row>
    <row r="2967" spans="1:15">
      <c r="A2967" t="s">
        <v>730</v>
      </c>
      <c r="B2967" s="37" t="s">
        <v>179</v>
      </c>
      <c r="C2967" s="38">
        <v>78</v>
      </c>
      <c r="D2967" s="38">
        <v>243121</v>
      </c>
      <c r="E2967" s="38">
        <v>-243043</v>
      </c>
      <c r="F2967" s="33">
        <v>2007</v>
      </c>
      <c r="G2967" s="37" t="s">
        <v>179</v>
      </c>
      <c r="H2967" s="38">
        <v>2</v>
      </c>
      <c r="I2967" s="38">
        <v>94</v>
      </c>
      <c r="J2967" s="38">
        <v>-92</v>
      </c>
      <c r="K2967" s="7">
        <v>2007</v>
      </c>
      <c r="L2967">
        <f>VLOOKUP(B2967,NOME_BID!$A$8:$E$350,5,FALSE)</f>
        <v>26</v>
      </c>
      <c r="M2967" s="38">
        <v>24</v>
      </c>
      <c r="N2967" t="str">
        <f t="shared" si="92"/>
        <v>26-24</v>
      </c>
      <c r="O2967" t="str">
        <f t="shared" si="93"/>
        <v>24-26</v>
      </c>
    </row>
    <row r="2968" spans="1:15">
      <c r="A2968" t="s">
        <v>730</v>
      </c>
      <c r="B2968" s="37" t="s">
        <v>180</v>
      </c>
      <c r="C2968" s="38">
        <v>29020</v>
      </c>
      <c r="D2968" s="38">
        <v>427511</v>
      </c>
      <c r="E2968" s="38">
        <v>-398491</v>
      </c>
      <c r="F2968" s="33">
        <v>2007</v>
      </c>
      <c r="G2968" s="37" t="s">
        <v>180</v>
      </c>
      <c r="H2968" s="38">
        <v>60</v>
      </c>
      <c r="I2968" s="38">
        <v>1628</v>
      </c>
      <c r="J2968" s="38">
        <v>-1568</v>
      </c>
      <c r="K2968" s="7">
        <v>2007</v>
      </c>
      <c r="L2968">
        <f>VLOOKUP(B2968,NOME_BID!$A$8:$E$350,5,FALSE)</f>
        <v>22</v>
      </c>
      <c r="M2968" s="38">
        <v>24</v>
      </c>
      <c r="N2968" t="str">
        <f t="shared" si="92"/>
        <v>22-24</v>
      </c>
      <c r="O2968" t="str">
        <f t="shared" si="93"/>
        <v>24-22</v>
      </c>
    </row>
    <row r="2969" spans="1:15">
      <c r="A2969" t="s">
        <v>730</v>
      </c>
      <c r="B2969" s="37" t="s">
        <v>182</v>
      </c>
      <c r="C2969" s="38">
        <v>4431588</v>
      </c>
      <c r="D2969" s="38">
        <v>19204409</v>
      </c>
      <c r="E2969" s="38">
        <v>-14772821</v>
      </c>
      <c r="F2969" s="33">
        <v>2007</v>
      </c>
      <c r="G2969" s="37" t="s">
        <v>182</v>
      </c>
      <c r="H2969" s="38">
        <v>4630</v>
      </c>
      <c r="I2969" s="38">
        <v>40684</v>
      </c>
      <c r="J2969" s="38">
        <v>-36054</v>
      </c>
      <c r="K2969" s="7">
        <v>2007</v>
      </c>
      <c r="L2969">
        <f>VLOOKUP(B2969,NOME_BID!$A$8:$E$350,5,FALSE)</f>
        <v>24</v>
      </c>
      <c r="M2969" s="38">
        <v>24</v>
      </c>
      <c r="N2969" t="str">
        <f t="shared" si="92"/>
        <v>24-24</v>
      </c>
      <c r="O2969" t="str">
        <f t="shared" si="93"/>
        <v>24-24</v>
      </c>
    </row>
    <row r="2970" spans="1:15">
      <c r="A2970" t="s">
        <v>730</v>
      </c>
      <c r="B2970" s="37" t="s">
        <v>271</v>
      </c>
      <c r="C2970" s="38">
        <v>6</v>
      </c>
      <c r="D2970" s="38" t="s">
        <v>52</v>
      </c>
      <c r="E2970" s="38">
        <v>6</v>
      </c>
      <c r="F2970" s="33">
        <v>2007</v>
      </c>
      <c r="G2970" s="37" t="s">
        <v>271</v>
      </c>
      <c r="H2970" s="38">
        <v>0</v>
      </c>
      <c r="I2970" s="38" t="s">
        <v>52</v>
      </c>
      <c r="J2970" s="38">
        <v>0</v>
      </c>
      <c r="K2970" s="7">
        <v>2007</v>
      </c>
      <c r="L2970">
        <f>VLOOKUP(B2970,NOME_BID!$A$8:$E$350,5,FALSE)</f>
        <v>22</v>
      </c>
      <c r="M2970" s="38">
        <v>24</v>
      </c>
      <c r="N2970" t="str">
        <f t="shared" si="92"/>
        <v>22-24</v>
      </c>
      <c r="O2970" t="str">
        <f t="shared" si="93"/>
        <v>24-22</v>
      </c>
    </row>
    <row r="2971" spans="1:15">
      <c r="A2971" t="s">
        <v>730</v>
      </c>
      <c r="B2971" s="37" t="s">
        <v>183</v>
      </c>
      <c r="C2971" s="38">
        <v>43248000</v>
      </c>
      <c r="D2971" s="38">
        <v>43629</v>
      </c>
      <c r="E2971" s="38">
        <v>43204371</v>
      </c>
      <c r="F2971" s="33">
        <v>2007</v>
      </c>
      <c r="G2971" s="37" t="s">
        <v>183</v>
      </c>
      <c r="H2971" s="38">
        <v>13313</v>
      </c>
      <c r="I2971" s="38">
        <v>25</v>
      </c>
      <c r="J2971" s="38">
        <v>13288</v>
      </c>
      <c r="K2971" s="7">
        <v>2007</v>
      </c>
      <c r="L2971">
        <f>VLOOKUP(B2971,NOME_BID!$A$8:$E$350,5,FALSE)</f>
        <v>26</v>
      </c>
      <c r="M2971" s="38">
        <v>24</v>
      </c>
      <c r="N2971" t="str">
        <f t="shared" si="92"/>
        <v>26-24</v>
      </c>
      <c r="O2971" t="str">
        <f t="shared" si="93"/>
        <v>24-26</v>
      </c>
    </row>
    <row r="2972" spans="1:15">
      <c r="A2972" t="s">
        <v>730</v>
      </c>
      <c r="B2972" s="37" t="s">
        <v>184</v>
      </c>
      <c r="C2972" s="38">
        <v>247096015</v>
      </c>
      <c r="D2972" s="38">
        <v>186895</v>
      </c>
      <c r="E2972" s="38">
        <v>246909120</v>
      </c>
      <c r="F2972" s="33">
        <v>2007</v>
      </c>
      <c r="G2972" s="37" t="s">
        <v>184</v>
      </c>
      <c r="H2972" s="38">
        <v>75903</v>
      </c>
      <c r="I2972" s="38">
        <v>263</v>
      </c>
      <c r="J2972" s="38">
        <v>75640</v>
      </c>
      <c r="K2972" s="7">
        <v>2007</v>
      </c>
      <c r="L2972">
        <f>VLOOKUP(B2972,NOME_BID!$A$8:$E$350,5,FALSE)</f>
        <v>25</v>
      </c>
      <c r="M2972" s="38">
        <v>24</v>
      </c>
      <c r="N2972" t="str">
        <f t="shared" si="92"/>
        <v>25-24</v>
      </c>
      <c r="O2972" t="str">
        <f t="shared" si="93"/>
        <v>24-25</v>
      </c>
    </row>
    <row r="2973" spans="1:15">
      <c r="A2973" t="s">
        <v>730</v>
      </c>
      <c r="B2973" s="37" t="s">
        <v>296</v>
      </c>
      <c r="C2973" s="38">
        <v>11</v>
      </c>
      <c r="D2973" s="38" t="s">
        <v>52</v>
      </c>
      <c r="E2973" s="38">
        <v>11</v>
      </c>
      <c r="F2973" s="33">
        <v>2007</v>
      </c>
      <c r="G2973" s="37" t="s">
        <v>296</v>
      </c>
      <c r="H2973" s="38">
        <v>0</v>
      </c>
      <c r="I2973" s="38" t="s">
        <v>52</v>
      </c>
      <c r="J2973" s="38">
        <v>0</v>
      </c>
      <c r="K2973" s="7">
        <v>2007</v>
      </c>
      <c r="L2973">
        <f>VLOOKUP(B2973,NOME_BID!$A$8:$E$350,5,FALSE)</f>
        <v>25</v>
      </c>
      <c r="M2973" s="38">
        <v>24</v>
      </c>
      <c r="N2973" t="str">
        <f t="shared" si="92"/>
        <v>25-24</v>
      </c>
      <c r="O2973" t="str">
        <f t="shared" si="93"/>
        <v>24-25</v>
      </c>
    </row>
    <row r="2974" spans="1:15">
      <c r="A2974" t="s">
        <v>730</v>
      </c>
      <c r="B2974" s="37" t="s">
        <v>188</v>
      </c>
      <c r="C2974" s="38">
        <v>818109</v>
      </c>
      <c r="D2974" s="38">
        <v>388767</v>
      </c>
      <c r="E2974" s="38">
        <v>429342</v>
      </c>
      <c r="F2974" s="33">
        <v>2007</v>
      </c>
      <c r="G2974" s="37" t="s">
        <v>188</v>
      </c>
      <c r="H2974" s="38">
        <v>2013</v>
      </c>
      <c r="I2974" s="38">
        <v>375</v>
      </c>
      <c r="J2974" s="38">
        <v>1638</v>
      </c>
      <c r="K2974" s="7">
        <v>2007</v>
      </c>
      <c r="L2974">
        <f>VLOOKUP(B2974,NOME_BID!$A$8:$E$350,5,FALSE)</f>
        <v>24</v>
      </c>
      <c r="M2974" s="38">
        <v>24</v>
      </c>
      <c r="N2974" t="str">
        <f t="shared" si="92"/>
        <v>24-24</v>
      </c>
      <c r="O2974" t="str">
        <f t="shared" si="93"/>
        <v>24-24</v>
      </c>
    </row>
    <row r="2975" spans="1:15">
      <c r="A2975" t="s">
        <v>730</v>
      </c>
      <c r="B2975" s="37" t="s">
        <v>189</v>
      </c>
      <c r="C2975" s="38">
        <v>2048748</v>
      </c>
      <c r="D2975" s="38">
        <v>376095</v>
      </c>
      <c r="E2975" s="38">
        <v>1672653</v>
      </c>
      <c r="F2975" s="33">
        <v>2007</v>
      </c>
      <c r="G2975" s="37" t="s">
        <v>189</v>
      </c>
      <c r="H2975" s="38">
        <v>3601</v>
      </c>
      <c r="I2975" s="38">
        <v>942</v>
      </c>
      <c r="J2975" s="38">
        <v>2659</v>
      </c>
      <c r="K2975" s="7">
        <v>2007</v>
      </c>
      <c r="L2975">
        <f>VLOOKUP(B2975,NOME_BID!$A$8:$E$350,5,FALSE)</f>
        <v>24</v>
      </c>
      <c r="M2975" s="38">
        <v>24</v>
      </c>
      <c r="N2975" t="str">
        <f t="shared" si="92"/>
        <v>24-24</v>
      </c>
      <c r="O2975" t="str">
        <f t="shared" si="93"/>
        <v>24-24</v>
      </c>
    </row>
    <row r="2976" spans="1:15">
      <c r="A2976" t="s">
        <v>730</v>
      </c>
      <c r="B2976" s="37" t="s">
        <v>190</v>
      </c>
      <c r="C2976" s="38" t="s">
        <v>52</v>
      </c>
      <c r="D2976" s="38">
        <v>1056</v>
      </c>
      <c r="E2976" s="38">
        <v>-1056</v>
      </c>
      <c r="F2976" s="33">
        <v>2007</v>
      </c>
      <c r="G2976" s="37" t="s">
        <v>190</v>
      </c>
      <c r="H2976" s="38" t="s">
        <v>52</v>
      </c>
      <c r="I2976" s="38">
        <v>67</v>
      </c>
      <c r="J2976" s="38">
        <v>-67</v>
      </c>
      <c r="K2976" s="7">
        <v>2007</v>
      </c>
      <c r="L2976">
        <f>VLOOKUP(B2976,NOME_BID!$A$8:$E$350,5,FALSE)</f>
        <v>23</v>
      </c>
      <c r="M2976" s="38">
        <v>24</v>
      </c>
      <c r="N2976" t="str">
        <f t="shared" si="92"/>
        <v>23-24</v>
      </c>
      <c r="O2976" t="str">
        <f t="shared" si="93"/>
        <v>24-23</v>
      </c>
    </row>
    <row r="2977" spans="1:15">
      <c r="A2977" t="s">
        <v>730</v>
      </c>
      <c r="B2977" s="37" t="s">
        <v>193</v>
      </c>
      <c r="C2977" s="38">
        <v>16827956</v>
      </c>
      <c r="D2977" s="38">
        <v>1862912</v>
      </c>
      <c r="E2977" s="38">
        <v>14965044</v>
      </c>
      <c r="F2977" s="33">
        <v>2007</v>
      </c>
      <c r="G2977" s="37" t="s">
        <v>193</v>
      </c>
      <c r="H2977" s="38">
        <v>2404</v>
      </c>
      <c r="I2977" s="38">
        <v>5322</v>
      </c>
      <c r="J2977" s="38">
        <v>-2918</v>
      </c>
      <c r="K2977" s="7">
        <v>2007</v>
      </c>
      <c r="L2977">
        <f>VLOOKUP(B2977,NOME_BID!$A$8:$E$350,5,FALSE)</f>
        <v>25</v>
      </c>
      <c r="M2977" s="38">
        <v>24</v>
      </c>
      <c r="N2977" t="str">
        <f t="shared" si="92"/>
        <v>25-24</v>
      </c>
      <c r="O2977" t="str">
        <f t="shared" si="93"/>
        <v>24-25</v>
      </c>
    </row>
    <row r="2978" spans="1:15">
      <c r="A2978" t="s">
        <v>730</v>
      </c>
      <c r="B2978" s="37" t="s">
        <v>195</v>
      </c>
      <c r="C2978" s="38" t="s">
        <v>52</v>
      </c>
      <c r="D2978" s="38">
        <v>435996</v>
      </c>
      <c r="E2978" s="38">
        <v>-435996</v>
      </c>
      <c r="F2978" s="33">
        <v>2007</v>
      </c>
      <c r="G2978" s="37" t="s">
        <v>195</v>
      </c>
      <c r="H2978" s="38" t="s">
        <v>52</v>
      </c>
      <c r="I2978" s="38">
        <v>1171</v>
      </c>
      <c r="J2978" s="38">
        <v>-1171</v>
      </c>
      <c r="K2978" s="7">
        <v>2007</v>
      </c>
      <c r="L2978">
        <f>VLOOKUP(B2978,NOME_BID!$A$8:$E$350,5,FALSE)</f>
        <v>25</v>
      </c>
      <c r="M2978" s="38">
        <v>24</v>
      </c>
      <c r="N2978" t="str">
        <f t="shared" si="92"/>
        <v>25-24</v>
      </c>
      <c r="O2978" t="str">
        <f t="shared" si="93"/>
        <v>24-25</v>
      </c>
    </row>
    <row r="2979" spans="1:15">
      <c r="A2979" t="s">
        <v>730</v>
      </c>
      <c r="B2979" s="37" t="s">
        <v>196</v>
      </c>
      <c r="C2979" s="38">
        <v>782925</v>
      </c>
      <c r="D2979" s="38">
        <v>929</v>
      </c>
      <c r="E2979" s="38">
        <v>781996</v>
      </c>
      <c r="F2979" s="33">
        <v>2007</v>
      </c>
      <c r="G2979" s="37" t="s">
        <v>196</v>
      </c>
      <c r="H2979" s="38">
        <v>2118</v>
      </c>
      <c r="I2979" s="38">
        <v>66</v>
      </c>
      <c r="J2979" s="38">
        <v>2052</v>
      </c>
      <c r="K2979" s="7">
        <v>2007</v>
      </c>
      <c r="L2979">
        <f>VLOOKUP(B2979,NOME_BID!$A$8:$E$350,5,FALSE)</f>
        <v>24</v>
      </c>
      <c r="M2979" s="38">
        <v>24</v>
      </c>
      <c r="N2979" t="str">
        <f t="shared" si="92"/>
        <v>24-24</v>
      </c>
      <c r="O2979" t="str">
        <f t="shared" si="93"/>
        <v>24-24</v>
      </c>
    </row>
    <row r="2980" spans="1:15">
      <c r="A2980" t="s">
        <v>730</v>
      </c>
      <c r="B2980" s="37" t="s">
        <v>199</v>
      </c>
      <c r="C2980" s="38">
        <v>26037255</v>
      </c>
      <c r="D2980" s="38">
        <v>1266438</v>
      </c>
      <c r="E2980" s="38">
        <v>24770817</v>
      </c>
      <c r="F2980" s="33">
        <v>2007</v>
      </c>
      <c r="G2980" s="37" t="s">
        <v>199</v>
      </c>
      <c r="H2980" s="38">
        <v>8331</v>
      </c>
      <c r="I2980" s="38">
        <v>19899</v>
      </c>
      <c r="J2980" s="38">
        <v>-11568</v>
      </c>
      <c r="K2980" s="7">
        <v>2007</v>
      </c>
      <c r="L2980">
        <f>VLOOKUP(B2980,NOME_BID!$A$8:$E$350,5,FALSE)</f>
        <v>26</v>
      </c>
      <c r="M2980" s="38">
        <v>24</v>
      </c>
      <c r="N2980" t="str">
        <f t="shared" si="92"/>
        <v>26-24</v>
      </c>
      <c r="O2980" t="str">
        <f t="shared" si="93"/>
        <v>24-26</v>
      </c>
    </row>
    <row r="2981" spans="1:15">
      <c r="A2981" t="s">
        <v>730</v>
      </c>
      <c r="B2981" s="37" t="s">
        <v>200</v>
      </c>
      <c r="C2981" s="38">
        <v>24908558</v>
      </c>
      <c r="D2981" s="38">
        <v>1273166</v>
      </c>
      <c r="E2981" s="38">
        <v>23635392</v>
      </c>
      <c r="F2981" s="33">
        <v>2007</v>
      </c>
      <c r="G2981" s="37" t="s">
        <v>200</v>
      </c>
      <c r="H2981" s="38">
        <v>18817</v>
      </c>
      <c r="I2981" s="38">
        <v>29554</v>
      </c>
      <c r="J2981" s="38">
        <v>-10737</v>
      </c>
      <c r="K2981" s="7">
        <v>2007</v>
      </c>
      <c r="L2981">
        <f>VLOOKUP(B2981,NOME_BID!$A$8:$E$350,5,FALSE)</f>
        <v>26</v>
      </c>
      <c r="M2981" s="38">
        <v>24</v>
      </c>
      <c r="N2981" t="str">
        <f t="shared" si="92"/>
        <v>26-24</v>
      </c>
      <c r="O2981" t="str">
        <f t="shared" si="93"/>
        <v>24-26</v>
      </c>
    </row>
    <row r="2982" spans="1:15">
      <c r="A2982" t="s">
        <v>730</v>
      </c>
      <c r="B2982" s="37" t="s">
        <v>201</v>
      </c>
      <c r="C2982" s="38">
        <v>2734979</v>
      </c>
      <c r="D2982" s="38">
        <v>8831167</v>
      </c>
      <c r="E2982" s="38">
        <v>-6096188</v>
      </c>
      <c r="F2982" s="33">
        <v>2007</v>
      </c>
      <c r="G2982" s="37" t="s">
        <v>201</v>
      </c>
      <c r="H2982" s="38">
        <v>2293</v>
      </c>
      <c r="I2982" s="38">
        <v>15488</v>
      </c>
      <c r="J2982" s="38">
        <v>-13195</v>
      </c>
      <c r="K2982" s="7">
        <v>2007</v>
      </c>
      <c r="L2982">
        <f>VLOOKUP(B2982,NOME_BID!$A$8:$E$350,5,FALSE)</f>
        <v>17</v>
      </c>
      <c r="M2982" s="38">
        <v>24</v>
      </c>
      <c r="N2982" t="str">
        <f t="shared" si="92"/>
        <v>17-24</v>
      </c>
      <c r="O2982" t="str">
        <f t="shared" si="93"/>
        <v>24-17</v>
      </c>
    </row>
    <row r="2983" spans="1:15">
      <c r="A2983" t="s">
        <v>730</v>
      </c>
      <c r="B2983" s="37" t="s">
        <v>202</v>
      </c>
      <c r="C2983" s="38">
        <v>1703581</v>
      </c>
      <c r="D2983" s="38">
        <v>11994893</v>
      </c>
      <c r="E2983" s="38">
        <v>-10291312</v>
      </c>
      <c r="F2983" s="33">
        <v>2007</v>
      </c>
      <c r="G2983" s="37" t="s">
        <v>202</v>
      </c>
      <c r="H2983" s="38">
        <v>209</v>
      </c>
      <c r="I2983" s="38">
        <v>36923</v>
      </c>
      <c r="J2983" s="38">
        <v>-36714</v>
      </c>
      <c r="K2983" s="7">
        <v>2007</v>
      </c>
      <c r="L2983">
        <f>VLOOKUP(B2983,NOME_BID!$A$8:$E$350,5,FALSE)</f>
        <v>25</v>
      </c>
      <c r="M2983" s="38">
        <v>24</v>
      </c>
      <c r="N2983" t="str">
        <f t="shared" si="92"/>
        <v>25-24</v>
      </c>
      <c r="O2983" t="str">
        <f t="shared" si="93"/>
        <v>24-25</v>
      </c>
    </row>
    <row r="2984" spans="1:15">
      <c r="A2984" t="s">
        <v>730</v>
      </c>
      <c r="B2984" s="37" t="s">
        <v>207</v>
      </c>
      <c r="C2984" s="38">
        <v>42128573</v>
      </c>
      <c r="D2984" s="38">
        <v>1580787577</v>
      </c>
      <c r="E2984" s="38">
        <v>-1538659004</v>
      </c>
      <c r="F2984" s="33">
        <v>2007</v>
      </c>
      <c r="G2984" s="37" t="s">
        <v>207</v>
      </c>
      <c r="H2984" s="38">
        <v>20083</v>
      </c>
      <c r="I2984" s="38">
        <v>1059436</v>
      </c>
      <c r="J2984" s="38">
        <v>-1039353</v>
      </c>
      <c r="K2984" s="7">
        <v>2007</v>
      </c>
      <c r="L2984">
        <f>VLOOKUP(B2984,NOME_BID!$A$8:$E$350,5,FALSE)</f>
        <v>24</v>
      </c>
      <c r="M2984" s="38">
        <v>24</v>
      </c>
      <c r="N2984" t="str">
        <f t="shared" si="92"/>
        <v>24-24</v>
      </c>
      <c r="O2984" t="str">
        <f t="shared" si="93"/>
        <v>24-24</v>
      </c>
    </row>
    <row r="2985" spans="1:15">
      <c r="A2985" t="s">
        <v>730</v>
      </c>
      <c r="B2985" s="37" t="s">
        <v>301</v>
      </c>
      <c r="C2985" s="38">
        <v>251187</v>
      </c>
      <c r="D2985" s="38">
        <v>49923</v>
      </c>
      <c r="E2985" s="38">
        <v>201264</v>
      </c>
      <c r="F2985" s="33">
        <v>2007</v>
      </c>
      <c r="G2985" s="37" t="s">
        <v>301</v>
      </c>
      <c r="H2985" s="38">
        <v>698</v>
      </c>
      <c r="I2985" s="38">
        <v>36</v>
      </c>
      <c r="J2985" s="38">
        <v>662</v>
      </c>
      <c r="K2985" s="7">
        <v>2007</v>
      </c>
      <c r="L2985">
        <f>VLOOKUP(B2985,NOME_BID!$A$8:$E$350,5,FALSE)</f>
        <v>24</v>
      </c>
      <c r="M2985" s="38">
        <v>24</v>
      </c>
      <c r="N2985" t="str">
        <f t="shared" si="92"/>
        <v>24-24</v>
      </c>
      <c r="O2985" t="str">
        <f t="shared" si="93"/>
        <v>24-24</v>
      </c>
    </row>
    <row r="2986" spans="1:15">
      <c r="A2986" t="s">
        <v>730</v>
      </c>
      <c r="B2986" s="37" t="s">
        <v>210</v>
      </c>
      <c r="C2986" s="38">
        <v>2</v>
      </c>
      <c r="D2986" s="38">
        <v>5082892057</v>
      </c>
      <c r="E2986" s="38">
        <v>-5082892055</v>
      </c>
      <c r="F2986" s="33">
        <v>2007</v>
      </c>
      <c r="G2986" s="37" t="s">
        <v>210</v>
      </c>
      <c r="H2986" s="38">
        <v>0</v>
      </c>
      <c r="I2986" s="38">
        <v>19724</v>
      </c>
      <c r="J2986" s="38">
        <v>-19724</v>
      </c>
      <c r="K2986" s="7">
        <v>2007</v>
      </c>
      <c r="L2986">
        <f>VLOOKUP(B2986,NOME_BID!$A$8:$E$350,5,FALSE)</f>
        <v>26</v>
      </c>
      <c r="M2986" s="38">
        <v>24</v>
      </c>
      <c r="N2986" t="str">
        <f t="shared" si="92"/>
        <v>26-24</v>
      </c>
      <c r="O2986" t="str">
        <f t="shared" si="93"/>
        <v>24-26</v>
      </c>
    </row>
    <row r="2987" spans="1:15">
      <c r="A2987" t="s">
        <v>730</v>
      </c>
      <c r="B2987" s="37" t="s">
        <v>212</v>
      </c>
      <c r="C2987" s="38" t="s">
        <v>52</v>
      </c>
      <c r="D2987" s="38">
        <v>5406</v>
      </c>
      <c r="E2987" s="38">
        <v>-5406</v>
      </c>
      <c r="F2987" s="33">
        <v>2007</v>
      </c>
      <c r="G2987" s="37" t="s">
        <v>212</v>
      </c>
      <c r="H2987" s="38" t="s">
        <v>52</v>
      </c>
      <c r="I2987" s="38">
        <v>76</v>
      </c>
      <c r="J2987" s="38">
        <v>-76</v>
      </c>
      <c r="K2987" s="7">
        <v>2007</v>
      </c>
      <c r="L2987">
        <f>VLOOKUP(B2987,NOME_BID!$A$8:$E$350,5,FALSE)</f>
        <v>26</v>
      </c>
      <c r="M2987" s="38">
        <v>24</v>
      </c>
      <c r="N2987" t="str">
        <f t="shared" si="92"/>
        <v>26-24</v>
      </c>
      <c r="O2987" t="str">
        <f t="shared" si="93"/>
        <v>24-26</v>
      </c>
    </row>
    <row r="2988" spans="1:15">
      <c r="A2988" t="s">
        <v>730</v>
      </c>
      <c r="B2988" s="37" t="s">
        <v>47</v>
      </c>
      <c r="C2988" s="38">
        <v>5</v>
      </c>
      <c r="D2988" s="38">
        <v>13042467</v>
      </c>
      <c r="E2988" s="38">
        <v>-13042462</v>
      </c>
      <c r="F2988" s="33">
        <v>2007</v>
      </c>
      <c r="G2988" s="37" t="s">
        <v>47</v>
      </c>
      <c r="H2988" s="38">
        <v>0</v>
      </c>
      <c r="I2988" s="38">
        <v>8009</v>
      </c>
      <c r="J2988" s="38">
        <v>-8009</v>
      </c>
      <c r="K2988" s="7">
        <v>2007</v>
      </c>
      <c r="L2988">
        <f>VLOOKUP(B2988,NOME_BID!$A$8:$E$350,5,FALSE)</f>
        <v>16</v>
      </c>
      <c r="M2988" s="38">
        <v>24</v>
      </c>
      <c r="N2988" t="str">
        <f t="shared" si="92"/>
        <v>16-24</v>
      </c>
      <c r="O2988" t="str">
        <f t="shared" si="93"/>
        <v>24-16</v>
      </c>
    </row>
    <row r="2989" spans="1:15">
      <c r="A2989" t="s">
        <v>730</v>
      </c>
      <c r="B2989" s="37" t="s">
        <v>48</v>
      </c>
      <c r="C2989" s="38">
        <v>8</v>
      </c>
      <c r="D2989" s="38">
        <v>1265234104</v>
      </c>
      <c r="E2989" s="38">
        <v>-1265234096</v>
      </c>
      <c r="F2989" s="33">
        <v>2007</v>
      </c>
      <c r="G2989" s="37" t="s">
        <v>48</v>
      </c>
      <c r="H2989" s="38">
        <v>0</v>
      </c>
      <c r="I2989" s="38">
        <v>605579</v>
      </c>
      <c r="J2989" s="38">
        <v>-605579</v>
      </c>
      <c r="K2989" s="7">
        <v>2007</v>
      </c>
      <c r="L2989">
        <f>VLOOKUP(B2989,NOME_BID!$A$8:$E$350,5,FALSE)</f>
        <v>17</v>
      </c>
      <c r="M2989" s="38">
        <v>24</v>
      </c>
      <c r="N2989" t="str">
        <f t="shared" si="92"/>
        <v>17-24</v>
      </c>
      <c r="O2989" t="str">
        <f t="shared" si="93"/>
        <v>24-17</v>
      </c>
    </row>
    <row r="2990" spans="1:15">
      <c r="A2990" t="s">
        <v>730</v>
      </c>
      <c r="B2990" s="37" t="s">
        <v>216</v>
      </c>
      <c r="C2990" s="38">
        <v>421400</v>
      </c>
      <c r="D2990" s="38">
        <v>619144</v>
      </c>
      <c r="E2990" s="38">
        <v>-197744</v>
      </c>
      <c r="F2990" s="33">
        <v>2007</v>
      </c>
      <c r="G2990" s="37" t="s">
        <v>216</v>
      </c>
      <c r="H2990" s="38">
        <v>18</v>
      </c>
      <c r="I2990" s="38">
        <v>1427</v>
      </c>
      <c r="J2990" s="38">
        <v>-1409</v>
      </c>
      <c r="K2990" s="7">
        <v>2007</v>
      </c>
      <c r="L2990">
        <f>VLOOKUP(B2990,NOME_BID!$A$8:$E$350,5,FALSE)</f>
        <v>25</v>
      </c>
      <c r="M2990" s="38">
        <v>24</v>
      </c>
      <c r="N2990" t="str">
        <f t="shared" si="92"/>
        <v>25-24</v>
      </c>
      <c r="O2990" t="str">
        <f t="shared" si="93"/>
        <v>24-25</v>
      </c>
    </row>
    <row r="2991" spans="1:15">
      <c r="A2991" t="s">
        <v>730</v>
      </c>
      <c r="B2991" s="37" t="s">
        <v>274</v>
      </c>
      <c r="C2991" s="38">
        <v>284196</v>
      </c>
      <c r="D2991" s="38">
        <v>332</v>
      </c>
      <c r="E2991" s="38">
        <v>283864</v>
      </c>
      <c r="F2991" s="33">
        <v>2007</v>
      </c>
      <c r="G2991" s="37" t="s">
        <v>274</v>
      </c>
      <c r="H2991" s="38">
        <v>468</v>
      </c>
      <c r="I2991" s="38">
        <v>27</v>
      </c>
      <c r="J2991" s="38">
        <v>441</v>
      </c>
      <c r="K2991" s="7">
        <v>2007</v>
      </c>
      <c r="L2991">
        <f>VLOOKUP(B2991,NOME_BID!$A$8:$E$350,5,FALSE)</f>
        <v>24</v>
      </c>
      <c r="M2991" s="38">
        <v>24</v>
      </c>
      <c r="N2991" t="str">
        <f t="shared" si="92"/>
        <v>24-24</v>
      </c>
      <c r="O2991" t="str">
        <f t="shared" si="93"/>
        <v>24-24</v>
      </c>
    </row>
    <row r="2992" spans="1:15">
      <c r="A2992" t="s">
        <v>730</v>
      </c>
      <c r="B2992" s="37" t="s">
        <v>275</v>
      </c>
      <c r="C2992" s="38">
        <v>225117</v>
      </c>
      <c r="D2992" s="38">
        <v>83374</v>
      </c>
      <c r="E2992" s="38">
        <v>141743</v>
      </c>
      <c r="F2992" s="33">
        <v>2007</v>
      </c>
      <c r="G2992" s="37" t="s">
        <v>275</v>
      </c>
      <c r="H2992" s="38">
        <v>428</v>
      </c>
      <c r="I2992" s="38">
        <v>147</v>
      </c>
      <c r="J2992" s="38">
        <v>281</v>
      </c>
      <c r="K2992" s="7">
        <v>2007</v>
      </c>
      <c r="L2992">
        <f>VLOOKUP(B2992,NOME_BID!$A$8:$E$350,5,FALSE)</f>
        <v>24</v>
      </c>
      <c r="M2992" s="38">
        <v>24</v>
      </c>
      <c r="N2992" t="str">
        <f t="shared" si="92"/>
        <v>24-24</v>
      </c>
      <c r="O2992" t="str">
        <f t="shared" si="93"/>
        <v>24-24</v>
      </c>
    </row>
    <row r="2993" spans="1:15">
      <c r="A2993" t="s">
        <v>730</v>
      </c>
      <c r="B2993" s="37" t="s">
        <v>217</v>
      </c>
      <c r="C2993" s="38" t="s">
        <v>52</v>
      </c>
      <c r="D2993" s="38">
        <v>24000157</v>
      </c>
      <c r="E2993" s="38">
        <v>-24000157</v>
      </c>
      <c r="F2993" s="33">
        <v>2007</v>
      </c>
      <c r="G2993" s="37" t="s">
        <v>217</v>
      </c>
      <c r="H2993" s="38" t="s">
        <v>52</v>
      </c>
      <c r="I2993" s="38">
        <v>3736</v>
      </c>
      <c r="J2993" s="38">
        <v>-3736</v>
      </c>
      <c r="K2993" s="7">
        <v>2007</v>
      </c>
      <c r="L2993">
        <f>VLOOKUP(B2993,NOME_BID!$A$8:$E$350,5,FALSE)</f>
        <v>25</v>
      </c>
      <c r="M2993" s="38">
        <v>24</v>
      </c>
      <c r="N2993" t="str">
        <f t="shared" si="92"/>
        <v>25-24</v>
      </c>
      <c r="O2993" t="str">
        <f t="shared" si="93"/>
        <v>24-25</v>
      </c>
    </row>
    <row r="2994" spans="1:15">
      <c r="A2994" t="s">
        <v>730</v>
      </c>
      <c r="B2994" s="37" t="s">
        <v>218</v>
      </c>
      <c r="C2994" s="38" t="s">
        <v>52</v>
      </c>
      <c r="D2994" s="38">
        <v>280</v>
      </c>
      <c r="E2994" s="38">
        <v>-280</v>
      </c>
      <c r="F2994" s="33">
        <v>2007</v>
      </c>
      <c r="G2994" s="37" t="s">
        <v>218</v>
      </c>
      <c r="H2994" s="38" t="s">
        <v>52</v>
      </c>
      <c r="I2994" s="38">
        <v>1</v>
      </c>
      <c r="J2994" s="38">
        <v>-1</v>
      </c>
      <c r="K2994" s="7">
        <v>2007</v>
      </c>
      <c r="L2994">
        <f>VLOOKUP(B2994,NOME_BID!$A$8:$E$350,5,FALSE)</f>
        <v>26</v>
      </c>
      <c r="M2994" s="38">
        <v>24</v>
      </c>
      <c r="N2994" t="str">
        <f t="shared" si="92"/>
        <v>26-24</v>
      </c>
      <c r="O2994" t="str">
        <f t="shared" si="93"/>
        <v>24-26</v>
      </c>
    </row>
    <row r="2995" spans="1:15">
      <c r="A2995" t="s">
        <v>730</v>
      </c>
      <c r="B2995" s="37" t="s">
        <v>220</v>
      </c>
      <c r="C2995" s="38" t="s">
        <v>52</v>
      </c>
      <c r="D2995" s="38">
        <v>566</v>
      </c>
      <c r="E2995" s="38">
        <v>-566</v>
      </c>
      <c r="F2995" s="33">
        <v>2007</v>
      </c>
      <c r="G2995" s="37" t="s">
        <v>220</v>
      </c>
      <c r="H2995" s="38" t="s">
        <v>52</v>
      </c>
      <c r="I2995" s="38">
        <v>25</v>
      </c>
      <c r="J2995" s="38">
        <v>-25</v>
      </c>
      <c r="K2995" s="7">
        <v>2007</v>
      </c>
      <c r="L2995">
        <f>VLOOKUP(B2995,NOME_BID!$A$8:$E$350,5,FALSE)</f>
        <v>22</v>
      </c>
      <c r="M2995" s="38">
        <v>24</v>
      </c>
      <c r="N2995" t="str">
        <f t="shared" si="92"/>
        <v>22-24</v>
      </c>
      <c r="O2995" t="str">
        <f t="shared" si="93"/>
        <v>24-22</v>
      </c>
    </row>
    <row r="2996" spans="1:15">
      <c r="A2996" t="s">
        <v>730</v>
      </c>
      <c r="B2996" s="37" t="s">
        <v>22</v>
      </c>
      <c r="C2996" s="38" t="s">
        <v>52</v>
      </c>
      <c r="D2996" s="38">
        <v>9184339</v>
      </c>
      <c r="E2996" s="38">
        <v>-9184339</v>
      </c>
      <c r="F2996" s="33">
        <v>2007</v>
      </c>
      <c r="G2996" s="37" t="s">
        <v>22</v>
      </c>
      <c r="H2996" s="38" t="s">
        <v>52</v>
      </c>
      <c r="I2996" s="38">
        <v>3869</v>
      </c>
      <c r="J2996" s="38">
        <v>-3869</v>
      </c>
      <c r="K2996" s="7">
        <v>2007</v>
      </c>
      <c r="L2996">
        <f>VLOOKUP(B2996,NOME_BID!$A$8:$E$350,5,FALSE)</f>
        <v>30</v>
      </c>
      <c r="M2996" s="38">
        <v>24</v>
      </c>
      <c r="N2996" t="str">
        <f t="shared" si="92"/>
        <v>30-24</v>
      </c>
      <c r="O2996" t="str">
        <f t="shared" si="93"/>
        <v>24-30</v>
      </c>
    </row>
    <row r="2997" spans="1:15">
      <c r="A2997" t="s">
        <v>731</v>
      </c>
      <c r="B2997" s="37" t="s">
        <v>51</v>
      </c>
      <c r="C2997" s="38">
        <v>121118</v>
      </c>
      <c r="D2997" s="38">
        <v>1363536</v>
      </c>
      <c r="E2997" s="38">
        <v>-1242418</v>
      </c>
      <c r="F2997" s="33">
        <v>2008</v>
      </c>
      <c r="G2997" s="41" t="s">
        <v>51</v>
      </c>
      <c r="H2997" s="42">
        <v>2.1240000000000001</v>
      </c>
      <c r="I2997" s="42">
        <v>2.5179999999999998</v>
      </c>
      <c r="J2997" s="42">
        <v>-394</v>
      </c>
      <c r="K2997" s="7">
        <v>2008</v>
      </c>
      <c r="L2997">
        <f>VLOOKUP(B2997,NOME_BID!$A$8:$E$350,5,FALSE)</f>
        <v>25</v>
      </c>
      <c r="M2997" s="38">
        <v>24</v>
      </c>
      <c r="N2997" t="str">
        <f t="shared" si="92"/>
        <v>25-24</v>
      </c>
      <c r="O2997" t="str">
        <f t="shared" si="93"/>
        <v>24-25</v>
      </c>
    </row>
    <row r="2998" spans="1:15">
      <c r="A2998" t="s">
        <v>731</v>
      </c>
      <c r="B2998" s="37" t="s">
        <v>53</v>
      </c>
      <c r="C2998" s="38">
        <v>708033</v>
      </c>
      <c r="D2998" s="38">
        <v>70253</v>
      </c>
      <c r="E2998" s="38">
        <v>637780</v>
      </c>
      <c r="F2998" s="33">
        <v>2008</v>
      </c>
      <c r="G2998" s="41" t="s">
        <v>53</v>
      </c>
      <c r="H2998" s="42">
        <v>1.196</v>
      </c>
      <c r="I2998" s="42">
        <v>1.1890000000000001</v>
      </c>
      <c r="J2998" s="42">
        <v>7</v>
      </c>
      <c r="K2998" s="7">
        <v>2008</v>
      </c>
      <c r="L2998">
        <f>VLOOKUP(B2998,NOME_BID!$A$8:$E$350,5,FALSE)</f>
        <v>26</v>
      </c>
      <c r="M2998" s="38">
        <v>24</v>
      </c>
      <c r="N2998" t="str">
        <f t="shared" si="92"/>
        <v>26-24</v>
      </c>
      <c r="O2998" t="str">
        <f t="shared" si="93"/>
        <v>24-26</v>
      </c>
    </row>
    <row r="2999" spans="1:15">
      <c r="A2999" t="s">
        <v>731</v>
      </c>
      <c r="B2999" s="37" t="s">
        <v>54</v>
      </c>
      <c r="C2999" s="38">
        <v>817399852</v>
      </c>
      <c r="D2999" s="38">
        <v>2440559987</v>
      </c>
      <c r="E2999" s="38">
        <v>-1623160135</v>
      </c>
      <c r="F2999" s="33">
        <v>2008</v>
      </c>
      <c r="G2999" s="41" t="s">
        <v>54</v>
      </c>
      <c r="H2999" s="42" t="s">
        <v>732</v>
      </c>
      <c r="I2999" s="42" t="s">
        <v>733</v>
      </c>
      <c r="J2999" s="42" t="s">
        <v>734</v>
      </c>
      <c r="K2999" s="7">
        <v>2008</v>
      </c>
      <c r="L2999">
        <f>VLOOKUP(B2999,NOME_BID!$A$8:$E$350,5,FALSE)</f>
        <v>26</v>
      </c>
      <c r="M2999" s="38">
        <v>24</v>
      </c>
      <c r="N2999" t="str">
        <f t="shared" si="92"/>
        <v>26-24</v>
      </c>
      <c r="O2999" t="str">
        <f t="shared" si="93"/>
        <v>24-26</v>
      </c>
    </row>
    <row r="3000" spans="1:15">
      <c r="A3000" t="s">
        <v>731</v>
      </c>
      <c r="B3000" s="37" t="s">
        <v>55</v>
      </c>
      <c r="C3000" s="38">
        <v>76</v>
      </c>
      <c r="D3000" s="38">
        <v>7326</v>
      </c>
      <c r="E3000" s="38">
        <v>-7250</v>
      </c>
      <c r="F3000" s="33">
        <v>2008</v>
      </c>
      <c r="G3000" s="41" t="s">
        <v>55</v>
      </c>
      <c r="H3000" s="42">
        <v>5</v>
      </c>
      <c r="I3000" s="42">
        <v>65</v>
      </c>
      <c r="J3000" s="42">
        <v>-60</v>
      </c>
      <c r="K3000" s="7">
        <v>2008</v>
      </c>
      <c r="L3000">
        <f>VLOOKUP(B3000,NOME_BID!$A$8:$E$350,5,FALSE)</f>
        <v>26</v>
      </c>
      <c r="M3000" s="38">
        <v>24</v>
      </c>
      <c r="N3000" t="str">
        <f t="shared" si="92"/>
        <v>26-24</v>
      </c>
      <c r="O3000" t="str">
        <f t="shared" si="93"/>
        <v>24-26</v>
      </c>
    </row>
    <row r="3001" spans="1:15">
      <c r="A3001" t="s">
        <v>731</v>
      </c>
      <c r="B3001" s="37" t="s">
        <v>56</v>
      </c>
      <c r="C3001" s="38">
        <v>14080815</v>
      </c>
      <c r="D3001" s="38">
        <v>124396946</v>
      </c>
      <c r="E3001" s="38">
        <v>-110316131</v>
      </c>
      <c r="F3001" s="33">
        <v>2008</v>
      </c>
      <c r="G3001" s="41" t="s">
        <v>56</v>
      </c>
      <c r="H3001" s="42">
        <v>32.04</v>
      </c>
      <c r="I3001" s="42">
        <v>59.246000000000002</v>
      </c>
      <c r="J3001" s="42">
        <v>-27.206</v>
      </c>
      <c r="K3001" s="7">
        <v>2008</v>
      </c>
      <c r="L3001">
        <f>VLOOKUP(B3001,NOME_BID!$A$8:$E$350,5,FALSE)</f>
        <v>23</v>
      </c>
      <c r="M3001" s="38">
        <v>24</v>
      </c>
      <c r="N3001" t="str">
        <f t="shared" si="92"/>
        <v>23-24</v>
      </c>
      <c r="O3001" t="str">
        <f t="shared" si="93"/>
        <v>24-23</v>
      </c>
    </row>
    <row r="3002" spans="1:15">
      <c r="A3002" t="s">
        <v>731</v>
      </c>
      <c r="B3002" s="37" t="s">
        <v>277</v>
      </c>
      <c r="C3002" s="38">
        <v>299897</v>
      </c>
      <c r="D3002" s="38">
        <v>27978</v>
      </c>
      <c r="E3002" s="38">
        <v>271919</v>
      </c>
      <c r="F3002" s="33">
        <v>2008</v>
      </c>
      <c r="G3002" s="41" t="s">
        <v>277</v>
      </c>
      <c r="H3002" s="42">
        <v>695</v>
      </c>
      <c r="I3002" s="42">
        <v>560</v>
      </c>
      <c r="J3002" s="42">
        <v>135</v>
      </c>
      <c r="K3002" s="7">
        <v>2008</v>
      </c>
      <c r="L3002">
        <f>VLOOKUP(B3002,NOME_BID!$A$8:$E$350,5,FALSE)</f>
        <v>24</v>
      </c>
      <c r="M3002" s="38">
        <v>24</v>
      </c>
      <c r="N3002" t="str">
        <f t="shared" si="92"/>
        <v>24-24</v>
      </c>
      <c r="O3002" t="str">
        <f t="shared" si="93"/>
        <v>24-24</v>
      </c>
    </row>
    <row r="3003" spans="1:15">
      <c r="A3003" t="s">
        <v>731</v>
      </c>
      <c r="B3003" s="37" t="s">
        <v>57</v>
      </c>
      <c r="C3003" s="38">
        <v>7404102</v>
      </c>
      <c r="D3003" s="38">
        <v>33188</v>
      </c>
      <c r="E3003" s="38">
        <v>7370914</v>
      </c>
      <c r="F3003" s="33">
        <v>2008</v>
      </c>
      <c r="G3003" s="41" t="s">
        <v>57</v>
      </c>
      <c r="H3003" s="42">
        <v>5.13</v>
      </c>
      <c r="I3003" s="42">
        <v>359</v>
      </c>
      <c r="J3003" s="42">
        <v>4.7709999999999999</v>
      </c>
      <c r="K3003" s="7">
        <v>2008</v>
      </c>
      <c r="L3003">
        <f>VLOOKUP(B3003,NOME_BID!$A$8:$E$350,5,FALSE)</f>
        <v>24</v>
      </c>
      <c r="M3003" s="38">
        <v>24</v>
      </c>
      <c r="N3003" t="str">
        <f t="shared" si="92"/>
        <v>24-24</v>
      </c>
      <c r="O3003" t="str">
        <f t="shared" si="93"/>
        <v>24-24</v>
      </c>
    </row>
    <row r="3004" spans="1:15">
      <c r="A3004" t="s">
        <v>731</v>
      </c>
      <c r="B3004" s="37" t="s">
        <v>227</v>
      </c>
      <c r="C3004" s="38">
        <v>4175571</v>
      </c>
      <c r="D3004" s="38">
        <v>217488914</v>
      </c>
      <c r="E3004" s="38">
        <v>-213313343</v>
      </c>
      <c r="F3004" s="33">
        <v>2008</v>
      </c>
      <c r="G3004" s="41" t="s">
        <v>227</v>
      </c>
      <c r="H3004" s="42">
        <v>28.47</v>
      </c>
      <c r="I3004" s="42">
        <v>199.82499999999999</v>
      </c>
      <c r="J3004" s="42">
        <v>-171.35499999999999</v>
      </c>
      <c r="K3004" s="7">
        <v>2008</v>
      </c>
      <c r="L3004">
        <f>VLOOKUP(B3004,NOME_BID!$A$8:$E$350,5,FALSE)</f>
        <v>24</v>
      </c>
      <c r="M3004" s="38">
        <v>24</v>
      </c>
      <c r="N3004" t="str">
        <f t="shared" si="92"/>
        <v>24-24</v>
      </c>
      <c r="O3004" t="str">
        <f t="shared" si="93"/>
        <v>24-24</v>
      </c>
    </row>
    <row r="3005" spans="1:15">
      <c r="A3005" t="s">
        <v>731</v>
      </c>
      <c r="B3005" s="37" t="s">
        <v>58</v>
      </c>
      <c r="C3005" s="38">
        <v>31397515</v>
      </c>
      <c r="D3005" s="38">
        <v>861276292</v>
      </c>
      <c r="E3005" s="38">
        <v>-829878777</v>
      </c>
      <c r="F3005" s="33">
        <v>2008</v>
      </c>
      <c r="G3005" s="41" t="s">
        <v>58</v>
      </c>
      <c r="H3005" s="42">
        <v>156.61199999999999</v>
      </c>
      <c r="I3005" s="42">
        <v>585.81200000000001</v>
      </c>
      <c r="J3005" s="42">
        <v>-429.2</v>
      </c>
      <c r="K3005" s="7">
        <v>2008</v>
      </c>
      <c r="L3005">
        <f>VLOOKUP(B3005,NOME_BID!$A$8:$E$350,5,FALSE)</f>
        <v>26</v>
      </c>
      <c r="M3005" s="38">
        <v>24</v>
      </c>
      <c r="N3005" t="str">
        <f t="shared" si="92"/>
        <v>26-24</v>
      </c>
      <c r="O3005" t="str">
        <f t="shared" si="93"/>
        <v>24-26</v>
      </c>
    </row>
    <row r="3006" spans="1:15">
      <c r="A3006" t="s">
        <v>731</v>
      </c>
      <c r="B3006" s="37" t="s">
        <v>59</v>
      </c>
      <c r="C3006" s="38">
        <v>908377334</v>
      </c>
      <c r="D3006" s="38">
        <v>504290987</v>
      </c>
      <c r="E3006" s="38">
        <v>404086347</v>
      </c>
      <c r="F3006" s="33">
        <v>2008</v>
      </c>
      <c r="G3006" s="41" t="s">
        <v>59</v>
      </c>
      <c r="H3006" s="42">
        <v>399.93200000000002</v>
      </c>
      <c r="I3006" s="42">
        <v>232.524</v>
      </c>
      <c r="J3006" s="42">
        <v>167.40799999999999</v>
      </c>
      <c r="K3006" s="7">
        <v>2008</v>
      </c>
      <c r="L3006">
        <f>VLOOKUP(B3006,NOME_BID!$A$8:$E$350,5,FALSE)</f>
        <v>26</v>
      </c>
      <c r="M3006" s="38">
        <v>24</v>
      </c>
      <c r="N3006" t="str">
        <f t="shared" si="92"/>
        <v>26-24</v>
      </c>
      <c r="O3006" t="str">
        <f t="shared" si="93"/>
        <v>24-26</v>
      </c>
    </row>
    <row r="3007" spans="1:15">
      <c r="A3007" t="s">
        <v>731</v>
      </c>
      <c r="B3007" s="37" t="s">
        <v>36</v>
      </c>
      <c r="C3007" s="38">
        <v>560798361</v>
      </c>
      <c r="D3007" s="38">
        <v>507592509</v>
      </c>
      <c r="E3007" s="38">
        <v>53205852</v>
      </c>
      <c r="F3007" s="33">
        <v>2008</v>
      </c>
      <c r="G3007" s="41" t="s">
        <v>36</v>
      </c>
      <c r="H3007" s="42" t="s">
        <v>735</v>
      </c>
      <c r="I3007" s="42" t="s">
        <v>736</v>
      </c>
      <c r="J3007" s="42">
        <v>-118.185</v>
      </c>
      <c r="K3007" s="7">
        <v>2008</v>
      </c>
      <c r="L3007">
        <f>VLOOKUP(B3007,NOME_BID!$A$8:$E$350,5,FALSE)</f>
        <v>6</v>
      </c>
      <c r="M3007" s="38">
        <v>24</v>
      </c>
      <c r="N3007" t="str">
        <f t="shared" si="92"/>
        <v>6-24</v>
      </c>
      <c r="O3007" t="str">
        <f t="shared" si="93"/>
        <v>24-6</v>
      </c>
    </row>
    <row r="3008" spans="1:15">
      <c r="A3008" t="s">
        <v>731</v>
      </c>
      <c r="B3008" s="37" t="s">
        <v>60</v>
      </c>
      <c r="C3008" s="38">
        <v>69415</v>
      </c>
      <c r="D3008" s="38">
        <v>76730</v>
      </c>
      <c r="E3008" s="38">
        <v>-7315</v>
      </c>
      <c r="F3008" s="33">
        <v>2008</v>
      </c>
      <c r="G3008" s="41" t="s">
        <v>60</v>
      </c>
      <c r="H3008" s="42">
        <v>392</v>
      </c>
      <c r="I3008" s="42">
        <v>348</v>
      </c>
      <c r="J3008" s="42">
        <v>44</v>
      </c>
      <c r="K3008" s="7">
        <v>2008</v>
      </c>
      <c r="L3008">
        <f>VLOOKUP(B3008,NOME_BID!$A$8:$E$350,5,FALSE)</f>
        <v>26</v>
      </c>
      <c r="M3008" s="38">
        <v>24</v>
      </c>
      <c r="N3008" t="str">
        <f t="shared" si="92"/>
        <v>26-24</v>
      </c>
      <c r="O3008" t="str">
        <f t="shared" si="93"/>
        <v>24-26</v>
      </c>
    </row>
    <row r="3009" spans="1:15">
      <c r="A3009" t="s">
        <v>731</v>
      </c>
      <c r="B3009" s="37" t="s">
        <v>61</v>
      </c>
      <c r="C3009" s="38">
        <v>222668246</v>
      </c>
      <c r="D3009" s="38">
        <v>1156950441</v>
      </c>
      <c r="E3009" s="38">
        <v>-934282195</v>
      </c>
      <c r="F3009" s="33">
        <v>2008</v>
      </c>
      <c r="G3009" s="41" t="s">
        <v>61</v>
      </c>
      <c r="H3009" s="42">
        <v>672.09900000000005</v>
      </c>
      <c r="I3009" s="42">
        <v>807.73699999999997</v>
      </c>
      <c r="J3009" s="42">
        <v>-135.63800000000001</v>
      </c>
      <c r="K3009" s="7">
        <v>2008</v>
      </c>
      <c r="L3009">
        <f>VLOOKUP(B3009,NOME_BID!$A$8:$E$350,5,FALSE)</f>
        <v>25</v>
      </c>
      <c r="M3009" s="38">
        <v>24</v>
      </c>
      <c r="N3009" t="str">
        <f t="shared" si="92"/>
        <v>25-24</v>
      </c>
      <c r="O3009" t="str">
        <f t="shared" si="93"/>
        <v>24-25</v>
      </c>
    </row>
    <row r="3010" spans="1:15">
      <c r="A3010" t="s">
        <v>731</v>
      </c>
      <c r="B3010" s="37" t="s">
        <v>62</v>
      </c>
      <c r="C3010" s="38">
        <v>7436659</v>
      </c>
      <c r="D3010" s="38">
        <v>226648399</v>
      </c>
      <c r="E3010" s="38">
        <v>-219211740</v>
      </c>
      <c r="F3010" s="33">
        <v>2008</v>
      </c>
      <c r="G3010" s="41" t="s">
        <v>62</v>
      </c>
      <c r="H3010" s="42">
        <v>45.514000000000003</v>
      </c>
      <c r="I3010" s="42">
        <v>795.48900000000003</v>
      </c>
      <c r="J3010" s="42">
        <v>-749.97500000000002</v>
      </c>
      <c r="K3010" s="7">
        <v>2008</v>
      </c>
      <c r="L3010">
        <f>VLOOKUP(B3010,NOME_BID!$A$8:$E$350,5,FALSE)</f>
        <v>26</v>
      </c>
      <c r="M3010" s="38">
        <v>24</v>
      </c>
      <c r="N3010" t="str">
        <f t="shared" si="92"/>
        <v>26-24</v>
      </c>
      <c r="O3010" t="str">
        <f t="shared" si="93"/>
        <v>24-26</v>
      </c>
    </row>
    <row r="3011" spans="1:15">
      <c r="A3011" t="s">
        <v>731</v>
      </c>
      <c r="B3011" s="37" t="s">
        <v>63</v>
      </c>
      <c r="C3011" s="38">
        <v>63057</v>
      </c>
      <c r="D3011" s="38">
        <v>874517</v>
      </c>
      <c r="E3011" s="38">
        <v>-811460</v>
      </c>
      <c r="F3011" s="33">
        <v>2008</v>
      </c>
      <c r="G3011" s="41" t="s">
        <v>63</v>
      </c>
      <c r="H3011" s="42">
        <v>1.417</v>
      </c>
      <c r="I3011" s="42">
        <v>1.319</v>
      </c>
      <c r="J3011" s="42">
        <v>98</v>
      </c>
      <c r="K3011" s="7">
        <v>2008</v>
      </c>
      <c r="L3011">
        <f>VLOOKUP(B3011,NOME_BID!$A$8:$E$350,5,FALSE)</f>
        <v>26</v>
      </c>
      <c r="M3011" s="38">
        <v>24</v>
      </c>
      <c r="N3011" t="str">
        <f t="shared" si="92"/>
        <v>26-24</v>
      </c>
      <c r="O3011" t="str">
        <f t="shared" si="93"/>
        <v>24-26</v>
      </c>
    </row>
    <row r="3012" spans="1:15">
      <c r="A3012" t="s">
        <v>731</v>
      </c>
      <c r="B3012" s="37" t="s">
        <v>64</v>
      </c>
      <c r="C3012" s="38">
        <v>72768089</v>
      </c>
      <c r="D3012" s="38">
        <v>40303398</v>
      </c>
      <c r="E3012" s="38">
        <v>32464691</v>
      </c>
      <c r="F3012" s="33">
        <v>2008</v>
      </c>
      <c r="G3012" s="41" t="s">
        <v>64</v>
      </c>
      <c r="H3012" s="42">
        <v>55.110999999999997</v>
      </c>
      <c r="I3012" s="42">
        <v>40.055999999999997</v>
      </c>
      <c r="J3012" s="42">
        <v>15.055</v>
      </c>
      <c r="K3012" s="7">
        <v>2008</v>
      </c>
      <c r="L3012">
        <f>VLOOKUP(B3012,NOME_BID!$A$8:$E$350,5,FALSE)</f>
        <v>24</v>
      </c>
      <c r="M3012" s="38">
        <v>24</v>
      </c>
      <c r="N3012" t="str">
        <f t="shared" ref="N3012:N3075" si="94">CONCATENATE(L3012,"-",M3012)</f>
        <v>24-24</v>
      </c>
      <c r="O3012" t="str">
        <f t="shared" ref="O3012:O3075" si="95">CONCATENATE(M3012,"-",L3012)</f>
        <v>24-24</v>
      </c>
    </row>
    <row r="3013" spans="1:15">
      <c r="A3013" t="s">
        <v>731</v>
      </c>
      <c r="B3013" s="37" t="s">
        <v>65</v>
      </c>
      <c r="C3013" s="38">
        <v>1630579</v>
      </c>
      <c r="D3013" s="38">
        <v>1404170</v>
      </c>
      <c r="E3013" s="38">
        <v>226409</v>
      </c>
      <c r="F3013" s="33">
        <v>2008</v>
      </c>
      <c r="G3013" s="41" t="s">
        <v>65</v>
      </c>
      <c r="H3013" s="42">
        <v>5.4859999999999998</v>
      </c>
      <c r="I3013" s="42">
        <v>4.6210000000000004</v>
      </c>
      <c r="J3013" s="42">
        <v>865</v>
      </c>
      <c r="K3013" s="7">
        <v>2008</v>
      </c>
      <c r="L3013">
        <f>VLOOKUP(B3013,NOME_BID!$A$8:$E$350,5,FALSE)</f>
        <v>26</v>
      </c>
      <c r="M3013" s="38">
        <v>24</v>
      </c>
      <c r="N3013" t="str">
        <f t="shared" si="94"/>
        <v>26-24</v>
      </c>
      <c r="O3013" t="str">
        <f t="shared" si="95"/>
        <v>24-26</v>
      </c>
    </row>
    <row r="3014" spans="1:15">
      <c r="A3014" t="s">
        <v>731</v>
      </c>
      <c r="B3014" s="37" t="s">
        <v>66</v>
      </c>
      <c r="C3014" s="38">
        <v>13956440</v>
      </c>
      <c r="D3014" s="38">
        <v>35066236</v>
      </c>
      <c r="E3014" s="38">
        <v>-21109796</v>
      </c>
      <c r="F3014" s="33">
        <v>2008</v>
      </c>
      <c r="G3014" s="41" t="s">
        <v>66</v>
      </c>
      <c r="H3014" s="42">
        <v>12.798</v>
      </c>
      <c r="I3014" s="42">
        <v>134.84899999999999</v>
      </c>
      <c r="J3014" s="42">
        <v>-122.051</v>
      </c>
      <c r="K3014" s="7">
        <v>2008</v>
      </c>
      <c r="L3014">
        <f>VLOOKUP(B3014,NOME_BID!$A$8:$E$350,5,FALSE)</f>
        <v>25</v>
      </c>
      <c r="M3014" s="38">
        <v>24</v>
      </c>
      <c r="N3014" t="str">
        <f t="shared" si="94"/>
        <v>25-24</v>
      </c>
      <c r="O3014" t="str">
        <f t="shared" si="95"/>
        <v>24-25</v>
      </c>
    </row>
    <row r="3015" spans="1:15">
      <c r="A3015" t="s">
        <v>731</v>
      </c>
      <c r="B3015" s="37" t="s">
        <v>67</v>
      </c>
      <c r="C3015" s="38">
        <v>7192201</v>
      </c>
      <c r="D3015" s="38">
        <v>221026</v>
      </c>
      <c r="E3015" s="38">
        <v>6971175</v>
      </c>
      <c r="F3015" s="33">
        <v>2008</v>
      </c>
      <c r="G3015" s="41" t="s">
        <v>67</v>
      </c>
      <c r="H3015" s="42">
        <v>13.3</v>
      </c>
      <c r="I3015" s="42">
        <v>995</v>
      </c>
      <c r="J3015" s="42">
        <v>12.305</v>
      </c>
      <c r="K3015" s="7">
        <v>2008</v>
      </c>
      <c r="L3015">
        <f>VLOOKUP(B3015,NOME_BID!$A$8:$E$350,5,FALSE)</f>
        <v>24</v>
      </c>
      <c r="M3015" s="38">
        <v>24</v>
      </c>
      <c r="N3015" t="str">
        <f t="shared" si="94"/>
        <v>24-24</v>
      </c>
      <c r="O3015" t="str">
        <f t="shared" si="95"/>
        <v>24-24</v>
      </c>
    </row>
    <row r="3016" spans="1:15">
      <c r="A3016" t="s">
        <v>731</v>
      </c>
      <c r="B3016" s="37" t="s">
        <v>68</v>
      </c>
      <c r="C3016" s="38">
        <v>529297016</v>
      </c>
      <c r="D3016" s="38">
        <v>348646436</v>
      </c>
      <c r="E3016" s="38">
        <v>180650580</v>
      </c>
      <c r="F3016" s="33">
        <v>2008</v>
      </c>
      <c r="G3016" s="41" t="s">
        <v>68</v>
      </c>
      <c r="H3016" s="42">
        <v>794.08399999999995</v>
      </c>
      <c r="I3016" s="42">
        <v>884.78700000000003</v>
      </c>
      <c r="J3016" s="42">
        <v>-90.703000000000003</v>
      </c>
      <c r="K3016" s="7">
        <v>2008</v>
      </c>
      <c r="L3016">
        <f>VLOOKUP(B3016,NOME_BID!$A$8:$E$350,5,FALSE)</f>
        <v>26</v>
      </c>
      <c r="M3016" s="38">
        <v>24</v>
      </c>
      <c r="N3016" t="str">
        <f t="shared" si="94"/>
        <v>26-24</v>
      </c>
      <c r="O3016" t="str">
        <f t="shared" si="95"/>
        <v>24-26</v>
      </c>
    </row>
    <row r="3017" spans="1:15">
      <c r="A3017" t="s">
        <v>731</v>
      </c>
      <c r="B3017" s="37" t="s">
        <v>69</v>
      </c>
      <c r="C3017" s="38">
        <v>166449345</v>
      </c>
      <c r="D3017" s="38">
        <v>5848297</v>
      </c>
      <c r="E3017" s="38">
        <v>160601048</v>
      </c>
      <c r="F3017" s="33">
        <v>2008</v>
      </c>
      <c r="G3017" s="41" t="s">
        <v>69</v>
      </c>
      <c r="H3017" s="42">
        <v>121.727</v>
      </c>
      <c r="I3017" s="42">
        <v>9.0440000000000005</v>
      </c>
      <c r="J3017" s="42">
        <v>112.68300000000001</v>
      </c>
      <c r="K3017" s="7">
        <v>2008</v>
      </c>
      <c r="L3017">
        <f>VLOOKUP(B3017,NOME_BID!$A$8:$E$350,5,FALSE)</f>
        <v>24</v>
      </c>
      <c r="M3017" s="38">
        <v>24</v>
      </c>
      <c r="N3017" t="str">
        <f t="shared" si="94"/>
        <v>24-24</v>
      </c>
      <c r="O3017" t="str">
        <f t="shared" si="95"/>
        <v>24-24</v>
      </c>
    </row>
    <row r="3018" spans="1:15">
      <c r="A3018" t="s">
        <v>731</v>
      </c>
      <c r="B3018" s="37" t="s">
        <v>70</v>
      </c>
      <c r="C3018" s="38">
        <v>176</v>
      </c>
      <c r="D3018" s="38">
        <v>294</v>
      </c>
      <c r="E3018" s="38">
        <v>-118</v>
      </c>
      <c r="F3018" s="33">
        <v>2008</v>
      </c>
      <c r="G3018" s="41" t="s">
        <v>70</v>
      </c>
      <c r="H3018" s="42">
        <v>6</v>
      </c>
      <c r="I3018" s="42">
        <v>11</v>
      </c>
      <c r="J3018" s="42">
        <v>-5</v>
      </c>
      <c r="K3018" s="7">
        <v>2008</v>
      </c>
      <c r="L3018">
        <f>VLOOKUP(B3018,NOME_BID!$A$8:$E$350,5,FALSE)</f>
        <v>23</v>
      </c>
      <c r="M3018" s="38">
        <v>24</v>
      </c>
      <c r="N3018" t="str">
        <f t="shared" si="94"/>
        <v>23-24</v>
      </c>
      <c r="O3018" t="str">
        <f t="shared" si="95"/>
        <v>24-23</v>
      </c>
    </row>
    <row r="3019" spans="1:15">
      <c r="A3019" t="s">
        <v>731</v>
      </c>
      <c r="B3019" s="37" t="s">
        <v>257</v>
      </c>
      <c r="C3019" s="38">
        <v>4695796</v>
      </c>
      <c r="D3019" s="38">
        <v>405117</v>
      </c>
      <c r="E3019" s="38">
        <v>4290679</v>
      </c>
      <c r="F3019" s="33">
        <v>2008</v>
      </c>
      <c r="G3019" s="41" t="s">
        <v>257</v>
      </c>
      <c r="H3019" s="42">
        <v>3.4750000000000001</v>
      </c>
      <c r="I3019" s="42">
        <v>100</v>
      </c>
      <c r="J3019" s="42">
        <v>3.375</v>
      </c>
      <c r="K3019" s="7">
        <v>2008</v>
      </c>
      <c r="L3019">
        <f>VLOOKUP(B3019,NOME_BID!$A$8:$E$350,5,FALSE)</f>
        <v>24</v>
      </c>
      <c r="M3019" s="38">
        <v>24</v>
      </c>
      <c r="N3019" t="str">
        <f t="shared" si="94"/>
        <v>24-24</v>
      </c>
      <c r="O3019" t="str">
        <f t="shared" si="95"/>
        <v>24-24</v>
      </c>
    </row>
    <row r="3020" spans="1:15">
      <c r="A3020" t="s">
        <v>731</v>
      </c>
      <c r="B3020" s="37" t="s">
        <v>71</v>
      </c>
      <c r="C3020" s="38">
        <v>307815</v>
      </c>
      <c r="D3020" s="38">
        <v>20543813</v>
      </c>
      <c r="E3020" s="38">
        <v>-20235998</v>
      </c>
      <c r="F3020" s="33">
        <v>2008</v>
      </c>
      <c r="G3020" s="41" t="s">
        <v>71</v>
      </c>
      <c r="H3020" s="42">
        <v>1.0309999999999999</v>
      </c>
      <c r="I3020" s="42">
        <v>21.460999999999999</v>
      </c>
      <c r="J3020" s="42">
        <v>-20.43</v>
      </c>
      <c r="K3020" s="7">
        <v>2008</v>
      </c>
      <c r="L3020">
        <f>VLOOKUP(B3021,NOME_BID!$A$8:$E$350,5,FALSE)</f>
        <v>10</v>
      </c>
      <c r="M3020" s="38">
        <v>24</v>
      </c>
      <c r="N3020" t="str">
        <f t="shared" si="94"/>
        <v>10-24</v>
      </c>
      <c r="O3020" t="str">
        <f t="shared" si="95"/>
        <v>24-10</v>
      </c>
    </row>
    <row r="3021" spans="1:15">
      <c r="A3021" t="s">
        <v>731</v>
      </c>
      <c r="B3021" s="37" t="s">
        <v>37</v>
      </c>
      <c r="C3021" s="38">
        <v>823094289</v>
      </c>
      <c r="D3021" s="38">
        <v>9587869</v>
      </c>
      <c r="E3021" s="38">
        <v>813506420</v>
      </c>
      <c r="F3021" s="33">
        <v>2008</v>
      </c>
      <c r="G3021" s="41" t="s">
        <v>37</v>
      </c>
      <c r="H3021" s="42">
        <v>101.54900000000001</v>
      </c>
      <c r="I3021" s="42">
        <v>54.677999999999997</v>
      </c>
      <c r="J3021" s="42">
        <v>46.871000000000002</v>
      </c>
      <c r="K3021" s="7">
        <v>2008</v>
      </c>
      <c r="L3021">
        <f>VLOOKUP(B3021,NOME_BID!$A$8:$E$350,5,FALSE)</f>
        <v>10</v>
      </c>
      <c r="M3021" s="38">
        <v>24</v>
      </c>
      <c r="N3021" t="str">
        <f t="shared" si="94"/>
        <v>10-24</v>
      </c>
      <c r="O3021" t="str">
        <f t="shared" si="95"/>
        <v>24-10</v>
      </c>
    </row>
    <row r="3022" spans="1:15">
      <c r="A3022" t="s">
        <v>731</v>
      </c>
      <c r="B3022" s="37" t="s">
        <v>72</v>
      </c>
      <c r="C3022" s="38">
        <v>46491</v>
      </c>
      <c r="D3022" s="38">
        <v>190063</v>
      </c>
      <c r="E3022" s="38">
        <v>-143572</v>
      </c>
      <c r="F3022" s="33">
        <v>2008</v>
      </c>
      <c r="G3022" s="41" t="s">
        <v>72</v>
      </c>
      <c r="H3022" s="42">
        <v>244</v>
      </c>
      <c r="I3022" s="42">
        <v>1.556</v>
      </c>
      <c r="J3022" s="42">
        <v>-1.3120000000000001</v>
      </c>
      <c r="K3022" s="7">
        <v>2008</v>
      </c>
      <c r="L3022">
        <f>VLOOKUP(B3022,NOME_BID!$A$8:$E$350,5,FALSE)</f>
        <v>26</v>
      </c>
      <c r="M3022" s="38">
        <v>24</v>
      </c>
      <c r="N3022" t="str">
        <f t="shared" si="94"/>
        <v>26-24</v>
      </c>
      <c r="O3022" t="str">
        <f t="shared" si="95"/>
        <v>24-26</v>
      </c>
    </row>
    <row r="3023" spans="1:15">
      <c r="A3023" t="s">
        <v>731</v>
      </c>
      <c r="B3023" s="37" t="s">
        <v>73</v>
      </c>
      <c r="C3023" s="38" t="s">
        <v>52</v>
      </c>
      <c r="D3023" s="38">
        <v>2814</v>
      </c>
      <c r="E3023" s="38">
        <v>-2814</v>
      </c>
      <c r="F3023" s="33">
        <v>2008</v>
      </c>
      <c r="G3023" s="41" t="s">
        <v>73</v>
      </c>
      <c r="H3023" s="42" t="s">
        <v>52</v>
      </c>
      <c r="I3023" s="42">
        <v>51</v>
      </c>
      <c r="J3023" s="42">
        <v>-51</v>
      </c>
      <c r="K3023" s="7">
        <v>2008</v>
      </c>
      <c r="L3023">
        <f>VLOOKUP(B3023,NOME_BID!$A$8:$E$350,5,FALSE)</f>
        <v>22</v>
      </c>
      <c r="M3023" s="38">
        <v>24</v>
      </c>
      <c r="N3023" t="str">
        <f t="shared" si="94"/>
        <v>22-24</v>
      </c>
      <c r="O3023" t="str">
        <f t="shared" si="95"/>
        <v>24-22</v>
      </c>
    </row>
    <row r="3024" spans="1:15">
      <c r="A3024" t="s">
        <v>731</v>
      </c>
      <c r="B3024" s="37" t="s">
        <v>38</v>
      </c>
      <c r="C3024" s="38">
        <v>1275800698</v>
      </c>
      <c r="D3024" s="38">
        <v>4449873814</v>
      </c>
      <c r="E3024" s="38">
        <v>-3174073116</v>
      </c>
      <c r="F3024" s="33">
        <v>2008</v>
      </c>
      <c r="G3024" s="41" t="s">
        <v>38</v>
      </c>
      <c r="H3024" s="42" t="s">
        <v>737</v>
      </c>
      <c r="I3024" s="42" t="s">
        <v>738</v>
      </c>
      <c r="J3024" s="42" t="s">
        <v>739</v>
      </c>
      <c r="K3024" s="7">
        <v>2008</v>
      </c>
      <c r="L3024">
        <f>VLOOKUP(B3024,NOME_BID!$A$8:$E$350,5,FALSE)</f>
        <v>999999</v>
      </c>
      <c r="M3024" s="38">
        <v>24</v>
      </c>
      <c r="N3024" t="str">
        <f t="shared" si="94"/>
        <v>999999-24</v>
      </c>
      <c r="O3024" t="str">
        <f t="shared" si="95"/>
        <v>24-999999</v>
      </c>
    </row>
    <row r="3025" spans="1:15">
      <c r="A3025" t="s">
        <v>731</v>
      </c>
      <c r="B3025" s="37" t="s">
        <v>74</v>
      </c>
      <c r="C3025" s="38">
        <v>1391</v>
      </c>
      <c r="D3025" s="38">
        <v>11868</v>
      </c>
      <c r="E3025" s="38">
        <v>-10477</v>
      </c>
      <c r="F3025" s="33">
        <v>2008</v>
      </c>
      <c r="G3025" s="41" t="s">
        <v>74</v>
      </c>
      <c r="H3025" s="42">
        <v>684</v>
      </c>
      <c r="I3025" s="42">
        <v>83</v>
      </c>
      <c r="J3025" s="42">
        <v>601</v>
      </c>
      <c r="K3025" s="7">
        <v>2008</v>
      </c>
      <c r="L3025">
        <f>VLOOKUP(B3025,NOME_BID!$A$8:$E$350,5,FALSE)</f>
        <v>25</v>
      </c>
      <c r="M3025" s="38">
        <v>24</v>
      </c>
      <c r="N3025" t="str">
        <f t="shared" si="94"/>
        <v>25-24</v>
      </c>
      <c r="O3025" t="str">
        <f t="shared" si="95"/>
        <v>24-25</v>
      </c>
    </row>
    <row r="3026" spans="1:15">
      <c r="A3026" t="s">
        <v>731</v>
      </c>
      <c r="B3026" s="37" t="s">
        <v>75</v>
      </c>
      <c r="C3026" s="38">
        <v>1186132</v>
      </c>
      <c r="D3026" s="38">
        <v>12015187</v>
      </c>
      <c r="E3026" s="38">
        <v>-10829055</v>
      </c>
      <c r="F3026" s="33">
        <v>2008</v>
      </c>
      <c r="G3026" s="41" t="s">
        <v>75</v>
      </c>
      <c r="H3026" s="42">
        <v>19.46</v>
      </c>
      <c r="I3026" s="42">
        <v>30.65</v>
      </c>
      <c r="J3026" s="42">
        <v>-11.19</v>
      </c>
      <c r="K3026" s="7">
        <v>2008</v>
      </c>
      <c r="L3026">
        <f>VLOOKUP(B3026,NOME_BID!$A$8:$E$350,5,FALSE)</f>
        <v>26</v>
      </c>
      <c r="M3026" s="38">
        <v>24</v>
      </c>
      <c r="N3026" t="str">
        <f t="shared" si="94"/>
        <v>26-24</v>
      </c>
      <c r="O3026" t="str">
        <f t="shared" si="95"/>
        <v>24-26</v>
      </c>
    </row>
    <row r="3027" spans="1:15">
      <c r="A3027" t="s">
        <v>731</v>
      </c>
      <c r="B3027" s="37" t="s">
        <v>228</v>
      </c>
      <c r="C3027" s="38">
        <v>661</v>
      </c>
      <c r="D3027" s="38">
        <v>67824</v>
      </c>
      <c r="E3027" s="38">
        <v>-67163</v>
      </c>
      <c r="F3027" s="33">
        <v>2008</v>
      </c>
      <c r="G3027" s="41" t="s">
        <v>228</v>
      </c>
      <c r="H3027" s="42">
        <v>165</v>
      </c>
      <c r="I3027" s="42">
        <v>180</v>
      </c>
      <c r="J3027" s="42">
        <v>-15</v>
      </c>
      <c r="K3027" s="7">
        <v>2008</v>
      </c>
      <c r="L3027">
        <f>VLOOKUP(B3027,NOME_BID!$A$8:$E$350,5,FALSE)</f>
        <v>23</v>
      </c>
      <c r="M3027" s="38">
        <v>24</v>
      </c>
      <c r="N3027" t="str">
        <f t="shared" si="94"/>
        <v>23-24</v>
      </c>
      <c r="O3027" t="str">
        <f t="shared" si="95"/>
        <v>24-23</v>
      </c>
    </row>
    <row r="3028" spans="1:15">
      <c r="A3028" t="s">
        <v>731</v>
      </c>
      <c r="B3028" s="37" t="s">
        <v>279</v>
      </c>
      <c r="C3028" s="38" t="s">
        <v>52</v>
      </c>
      <c r="D3028" s="38">
        <v>758</v>
      </c>
      <c r="E3028" s="38">
        <v>-758</v>
      </c>
      <c r="F3028" s="33">
        <v>2008</v>
      </c>
      <c r="G3028" s="41" t="s">
        <v>279</v>
      </c>
      <c r="H3028" s="42" t="s">
        <v>52</v>
      </c>
      <c r="I3028" s="42">
        <v>2</v>
      </c>
      <c r="J3028" s="42">
        <v>-2</v>
      </c>
      <c r="K3028" s="7">
        <v>2008</v>
      </c>
      <c r="L3028">
        <f>VLOOKUP(B3028,NOME_BID!$A$8:$E$350,5,FALSE)</f>
        <v>22</v>
      </c>
      <c r="M3028" s="38">
        <v>24</v>
      </c>
      <c r="N3028" t="str">
        <f t="shared" si="94"/>
        <v>22-24</v>
      </c>
      <c r="O3028" t="str">
        <f t="shared" si="95"/>
        <v>24-22</v>
      </c>
    </row>
    <row r="3029" spans="1:15">
      <c r="A3029" t="s">
        <v>731</v>
      </c>
      <c r="B3029" s="37" t="s">
        <v>3</v>
      </c>
      <c r="C3029" s="38" t="s">
        <v>52</v>
      </c>
      <c r="D3029" s="38">
        <v>603</v>
      </c>
      <c r="E3029" s="38">
        <v>-603</v>
      </c>
      <c r="F3029" s="33">
        <v>2008</v>
      </c>
      <c r="G3029" s="41" t="s">
        <v>3</v>
      </c>
      <c r="H3029" s="42" t="s">
        <v>52</v>
      </c>
      <c r="I3029" s="42">
        <v>4</v>
      </c>
      <c r="J3029" s="42">
        <v>-4</v>
      </c>
      <c r="K3029" s="7">
        <v>2008</v>
      </c>
      <c r="L3029">
        <f>VLOOKUP(B3029,NOME_BID!$A$8:$E$350,5,FALSE)</f>
        <v>25</v>
      </c>
      <c r="M3029" s="38">
        <v>24</v>
      </c>
      <c r="N3029" t="str">
        <f t="shared" si="94"/>
        <v>25-24</v>
      </c>
      <c r="O3029" t="str">
        <f t="shared" si="95"/>
        <v>24-25</v>
      </c>
    </row>
    <row r="3030" spans="1:15">
      <c r="A3030" t="s">
        <v>731</v>
      </c>
      <c r="B3030" s="37" t="s">
        <v>76</v>
      </c>
      <c r="C3030" s="38">
        <v>22069</v>
      </c>
      <c r="D3030" s="38">
        <v>3766</v>
      </c>
      <c r="E3030" s="38">
        <v>18303</v>
      </c>
      <c r="F3030" s="33">
        <v>2008</v>
      </c>
      <c r="G3030" s="41" t="s">
        <v>76</v>
      </c>
      <c r="H3030" s="42">
        <v>56</v>
      </c>
      <c r="I3030" s="42">
        <v>10</v>
      </c>
      <c r="J3030" s="42">
        <v>46</v>
      </c>
      <c r="K3030" s="7">
        <v>2008</v>
      </c>
      <c r="L3030">
        <f>VLOOKUP(B3030,NOME_BID!$A$8:$E$350,5,FALSE)</f>
        <v>23</v>
      </c>
      <c r="M3030" s="38">
        <v>24</v>
      </c>
      <c r="N3030" t="str">
        <f t="shared" si="94"/>
        <v>23-24</v>
      </c>
      <c r="O3030" t="str">
        <f t="shared" si="95"/>
        <v>24-23</v>
      </c>
    </row>
    <row r="3031" spans="1:15">
      <c r="A3031" t="s">
        <v>731</v>
      </c>
      <c r="B3031" s="37" t="s">
        <v>258</v>
      </c>
      <c r="C3031" s="38">
        <v>305367262</v>
      </c>
      <c r="D3031" s="38">
        <v>20890</v>
      </c>
      <c r="E3031" s="38">
        <v>305346372</v>
      </c>
      <c r="F3031" s="33">
        <v>2008</v>
      </c>
      <c r="G3031" s="41" t="s">
        <v>258</v>
      </c>
      <c r="H3031" s="42">
        <v>8.3330000000000002</v>
      </c>
      <c r="I3031" s="42">
        <v>805</v>
      </c>
      <c r="J3031" s="42">
        <v>7.5279999999999996</v>
      </c>
      <c r="K3031" s="7">
        <v>2008</v>
      </c>
      <c r="L3031">
        <f>VLOOKUP(B3031,NOME_BID!$A$8:$E$350,5,FALSE)</f>
        <v>24</v>
      </c>
      <c r="M3031" s="38">
        <v>24</v>
      </c>
      <c r="N3031" t="str">
        <f t="shared" si="94"/>
        <v>24-24</v>
      </c>
      <c r="O3031" t="str">
        <f t="shared" si="95"/>
        <v>24-24</v>
      </c>
    </row>
    <row r="3032" spans="1:15">
      <c r="A3032" t="s">
        <v>731</v>
      </c>
      <c r="B3032" s="37" t="s">
        <v>77</v>
      </c>
      <c r="C3032" s="38">
        <v>21077</v>
      </c>
      <c r="D3032" s="38">
        <v>6049702</v>
      </c>
      <c r="E3032" s="38">
        <v>-6028625</v>
      </c>
      <c r="F3032" s="33">
        <v>2008</v>
      </c>
      <c r="G3032" s="41" t="s">
        <v>77</v>
      </c>
      <c r="H3032" s="42">
        <v>62</v>
      </c>
      <c r="I3032" s="42">
        <v>33.183999999999997</v>
      </c>
      <c r="J3032" s="42">
        <v>-33.122</v>
      </c>
      <c r="K3032" s="7">
        <v>2008</v>
      </c>
      <c r="L3032">
        <f>VLOOKUP(B3032,NOME_BID!$A$8:$E$350,5,FALSE)</f>
        <v>25</v>
      </c>
      <c r="M3032" s="38">
        <v>24</v>
      </c>
      <c r="N3032" t="str">
        <f t="shared" si="94"/>
        <v>25-24</v>
      </c>
      <c r="O3032" t="str">
        <f t="shared" si="95"/>
        <v>24-25</v>
      </c>
    </row>
    <row r="3033" spans="1:15">
      <c r="A3033" t="s">
        <v>731</v>
      </c>
      <c r="B3033" s="37" t="s">
        <v>78</v>
      </c>
      <c r="C3033" s="38">
        <v>709254</v>
      </c>
      <c r="D3033" s="38">
        <v>728822</v>
      </c>
      <c r="E3033" s="38">
        <v>-19568</v>
      </c>
      <c r="F3033" s="33">
        <v>2008</v>
      </c>
      <c r="G3033" s="41" t="s">
        <v>78</v>
      </c>
      <c r="H3033" s="42">
        <v>1.621</v>
      </c>
      <c r="I3033" s="42">
        <v>3.45</v>
      </c>
      <c r="J3033" s="42">
        <v>-1.829</v>
      </c>
      <c r="K3033" s="7">
        <v>2008</v>
      </c>
      <c r="L3033">
        <f>VLOOKUP(B3033,NOME_BID!$A$8:$E$350,5,FALSE)</f>
        <v>23</v>
      </c>
      <c r="M3033" s="38">
        <v>24</v>
      </c>
      <c r="N3033" t="str">
        <f t="shared" si="94"/>
        <v>23-24</v>
      </c>
      <c r="O3033" t="str">
        <f t="shared" si="95"/>
        <v>24-23</v>
      </c>
    </row>
    <row r="3034" spans="1:15">
      <c r="A3034" t="s">
        <v>731</v>
      </c>
      <c r="B3034" s="37" t="s">
        <v>79</v>
      </c>
      <c r="C3034" s="38">
        <v>1373448457</v>
      </c>
      <c r="D3034" s="38">
        <v>5519962258</v>
      </c>
      <c r="E3034" s="38">
        <v>-4146513801</v>
      </c>
      <c r="F3034" s="33">
        <v>2008</v>
      </c>
      <c r="G3034" s="41" t="s">
        <v>79</v>
      </c>
      <c r="H3034" s="42" t="s">
        <v>740</v>
      </c>
      <c r="I3034" s="42" t="s">
        <v>741</v>
      </c>
      <c r="J3034" s="42" t="s">
        <v>742</v>
      </c>
      <c r="K3034" s="7">
        <v>2008</v>
      </c>
      <c r="L3034">
        <f>VLOOKUP(B3034,NOME_BID!$A$8:$E$350,5,FALSE)</f>
        <v>21</v>
      </c>
      <c r="M3034" s="38">
        <v>24</v>
      </c>
      <c r="N3034" t="str">
        <f t="shared" si="94"/>
        <v>21-24</v>
      </c>
      <c r="O3034" t="str">
        <f t="shared" si="95"/>
        <v>24-21</v>
      </c>
    </row>
    <row r="3035" spans="1:15">
      <c r="A3035" t="s">
        <v>731</v>
      </c>
      <c r="B3035" s="37" t="s">
        <v>80</v>
      </c>
      <c r="C3035" s="38" t="s">
        <v>52</v>
      </c>
      <c r="D3035" s="38">
        <v>160172</v>
      </c>
      <c r="E3035" s="38">
        <v>-160172</v>
      </c>
      <c r="F3035" s="33">
        <v>2008</v>
      </c>
      <c r="G3035" s="41" t="s">
        <v>80</v>
      </c>
      <c r="H3035" s="42" t="s">
        <v>52</v>
      </c>
      <c r="I3035" s="42">
        <v>114</v>
      </c>
      <c r="J3035" s="42">
        <v>-114</v>
      </c>
      <c r="K3035" s="7">
        <v>2008</v>
      </c>
      <c r="L3035">
        <f>VLOOKUP(B3035,NOME_BID!$A$8:$E$350,5,FALSE)</f>
        <v>23</v>
      </c>
      <c r="M3035" s="38">
        <v>24</v>
      </c>
      <c r="N3035" t="str">
        <f t="shared" si="94"/>
        <v>23-24</v>
      </c>
      <c r="O3035" t="str">
        <f t="shared" si="95"/>
        <v>24-23</v>
      </c>
    </row>
    <row r="3036" spans="1:15">
      <c r="A3036" t="s">
        <v>731</v>
      </c>
      <c r="B3036" s="37" t="s">
        <v>39</v>
      </c>
      <c r="C3036" s="38">
        <v>2593751680</v>
      </c>
      <c r="D3036" s="38">
        <v>1172232761</v>
      </c>
      <c r="E3036" s="38">
        <v>1421518919</v>
      </c>
      <c r="F3036" s="33">
        <v>2008</v>
      </c>
      <c r="G3036" s="41" t="s">
        <v>39</v>
      </c>
      <c r="H3036" s="42" t="s">
        <v>743</v>
      </c>
      <c r="I3036" s="42" t="s">
        <v>744</v>
      </c>
      <c r="J3036" s="42" t="s">
        <v>745</v>
      </c>
      <c r="K3036" s="7">
        <v>2008</v>
      </c>
      <c r="L3036">
        <f>VLOOKUP(B3036,NOME_BID!$A$8:$E$350,5,FALSE)</f>
        <v>11</v>
      </c>
      <c r="M3036" s="38">
        <v>24</v>
      </c>
      <c r="N3036" t="str">
        <f t="shared" si="94"/>
        <v>11-24</v>
      </c>
      <c r="O3036" t="str">
        <f t="shared" si="95"/>
        <v>24-11</v>
      </c>
    </row>
    <row r="3037" spans="1:15">
      <c r="A3037" t="s">
        <v>731</v>
      </c>
      <c r="B3037" s="37" t="s">
        <v>81</v>
      </c>
      <c r="C3037" s="38">
        <v>2116669227</v>
      </c>
      <c r="D3037" s="38">
        <v>83153622485</v>
      </c>
      <c r="E3037" s="38">
        <v>-81036953258</v>
      </c>
      <c r="F3037" s="33">
        <v>2008</v>
      </c>
      <c r="G3037" s="41" t="s">
        <v>81</v>
      </c>
      <c r="H3037" s="42" t="s">
        <v>746</v>
      </c>
      <c r="I3037" s="42" t="s">
        <v>747</v>
      </c>
      <c r="J3037" s="42" t="s">
        <v>748</v>
      </c>
      <c r="K3037" s="7">
        <v>2008</v>
      </c>
      <c r="L3037">
        <f>VLOOKUP(B3037,NOME_BID!$A$8:$E$350,5,FALSE)</f>
        <v>25</v>
      </c>
      <c r="M3037" s="38">
        <v>24</v>
      </c>
      <c r="N3037" t="str">
        <f t="shared" si="94"/>
        <v>25-24</v>
      </c>
      <c r="O3037" t="str">
        <f t="shared" si="95"/>
        <v>24-25</v>
      </c>
    </row>
    <row r="3038" spans="1:15">
      <c r="A3038" t="s">
        <v>731</v>
      </c>
      <c r="B3038" s="37" t="s">
        <v>82</v>
      </c>
      <c r="C3038" s="38">
        <v>689138191</v>
      </c>
      <c r="D3038" s="38">
        <v>5568633241</v>
      </c>
      <c r="E3038" s="38">
        <v>-4879495050</v>
      </c>
      <c r="F3038" s="33">
        <v>2008</v>
      </c>
      <c r="G3038" s="41" t="s">
        <v>82</v>
      </c>
      <c r="H3038" s="42">
        <v>307.34500000000003</v>
      </c>
      <c r="I3038" s="42" t="s">
        <v>749</v>
      </c>
      <c r="J3038" s="42" t="s">
        <v>750</v>
      </c>
      <c r="K3038" s="7">
        <v>2008</v>
      </c>
      <c r="L3038">
        <f>VLOOKUP(B3038,NOME_BID!$A$8:$E$350,5,FALSE)</f>
        <v>25</v>
      </c>
      <c r="M3038" s="38">
        <v>24</v>
      </c>
      <c r="N3038" t="str">
        <f t="shared" si="94"/>
        <v>25-24</v>
      </c>
      <c r="O3038" t="str">
        <f t="shared" si="95"/>
        <v>24-25</v>
      </c>
    </row>
    <row r="3039" spans="1:15">
      <c r="A3039" t="s">
        <v>731</v>
      </c>
      <c r="B3039" s="37" t="s">
        <v>83</v>
      </c>
      <c r="C3039" s="38">
        <v>11601040</v>
      </c>
      <c r="D3039" s="38">
        <v>135290</v>
      </c>
      <c r="E3039" s="38">
        <v>11465750</v>
      </c>
      <c r="F3039" s="33">
        <v>2008</v>
      </c>
      <c r="G3039" s="41" t="s">
        <v>83</v>
      </c>
      <c r="H3039" s="42">
        <v>11.807</v>
      </c>
      <c r="I3039" s="42">
        <v>364</v>
      </c>
      <c r="J3039" s="42">
        <v>11.443</v>
      </c>
      <c r="K3039" s="7">
        <v>2008</v>
      </c>
      <c r="L3039">
        <f>VLOOKUP(B3039,NOME_BID!$A$8:$E$350,5,FALSE)</f>
        <v>26</v>
      </c>
      <c r="M3039" s="38">
        <v>24</v>
      </c>
      <c r="N3039" t="str">
        <f t="shared" si="94"/>
        <v>26-24</v>
      </c>
      <c r="O3039" t="str">
        <f t="shared" si="95"/>
        <v>24-26</v>
      </c>
    </row>
    <row r="3040" spans="1:15">
      <c r="A3040" t="s">
        <v>731</v>
      </c>
      <c r="B3040" s="37" t="s">
        <v>280</v>
      </c>
      <c r="C3040" s="38">
        <v>11</v>
      </c>
      <c r="D3040" s="38">
        <v>20158</v>
      </c>
      <c r="E3040" s="38">
        <v>-20147</v>
      </c>
      <c r="F3040" s="33">
        <v>2008</v>
      </c>
      <c r="G3040" s="41" t="s">
        <v>280</v>
      </c>
      <c r="H3040" s="42">
        <v>3</v>
      </c>
      <c r="I3040" s="42">
        <v>56</v>
      </c>
      <c r="J3040" s="42">
        <v>-53</v>
      </c>
      <c r="K3040" s="7">
        <v>2008</v>
      </c>
      <c r="L3040">
        <f>VLOOKUP(B3040,NOME_BID!$A$8:$E$350,5,FALSE)</f>
        <v>26</v>
      </c>
      <c r="M3040" s="38">
        <v>24</v>
      </c>
      <c r="N3040" t="str">
        <f t="shared" si="94"/>
        <v>26-24</v>
      </c>
      <c r="O3040" t="str">
        <f t="shared" si="95"/>
        <v>24-26</v>
      </c>
    </row>
    <row r="3041" spans="1:15">
      <c r="A3041" t="s">
        <v>731</v>
      </c>
      <c r="B3041" s="37" t="s">
        <v>259</v>
      </c>
      <c r="C3041" s="38" t="s">
        <v>52</v>
      </c>
      <c r="D3041" s="38">
        <v>1020</v>
      </c>
      <c r="E3041" s="38">
        <v>-1020</v>
      </c>
      <c r="F3041" s="33">
        <v>2008</v>
      </c>
      <c r="G3041" s="41" t="s">
        <v>259</v>
      </c>
      <c r="H3041" s="42" t="s">
        <v>52</v>
      </c>
      <c r="I3041" s="42">
        <v>94</v>
      </c>
      <c r="J3041" s="42">
        <v>-94</v>
      </c>
      <c r="K3041" s="7">
        <v>2008</v>
      </c>
      <c r="L3041">
        <f>VLOOKUP(B3041,NOME_BID!$A$8:$E$350,5,FALSE)</f>
        <v>25</v>
      </c>
      <c r="M3041" s="38">
        <v>24</v>
      </c>
      <c r="N3041" t="str">
        <f t="shared" si="94"/>
        <v>25-24</v>
      </c>
      <c r="O3041" t="str">
        <f t="shared" si="95"/>
        <v>24-25</v>
      </c>
    </row>
    <row r="3042" spans="1:15">
      <c r="A3042" t="s">
        <v>731</v>
      </c>
      <c r="B3042" s="37" t="s">
        <v>40</v>
      </c>
      <c r="C3042" s="38">
        <v>1061627030</v>
      </c>
      <c r="D3042" s="38">
        <v>1579097207</v>
      </c>
      <c r="E3042" s="38">
        <v>-517470177</v>
      </c>
      <c r="F3042" s="33">
        <v>2008</v>
      </c>
      <c r="G3042" s="41" t="s">
        <v>40</v>
      </c>
      <c r="H3042" s="42" t="s">
        <v>751</v>
      </c>
      <c r="I3042" s="42" t="s">
        <v>752</v>
      </c>
      <c r="J3042" s="42" t="s">
        <v>753</v>
      </c>
      <c r="K3042" s="7">
        <v>2008</v>
      </c>
      <c r="L3042">
        <f>VLOOKUP(B3042,NOME_BID!$A$8:$E$350,5,FALSE)</f>
        <v>12</v>
      </c>
      <c r="M3042" s="38">
        <v>24</v>
      </c>
      <c r="N3042" t="str">
        <f t="shared" si="94"/>
        <v>12-24</v>
      </c>
      <c r="O3042" t="str">
        <f t="shared" si="95"/>
        <v>24-12</v>
      </c>
    </row>
    <row r="3043" spans="1:15">
      <c r="A3043" t="s">
        <v>731</v>
      </c>
      <c r="B3043" s="37" t="s">
        <v>229</v>
      </c>
      <c r="C3043" s="38">
        <v>345</v>
      </c>
      <c r="D3043" s="38">
        <v>100225</v>
      </c>
      <c r="E3043" s="38">
        <v>-99880</v>
      </c>
      <c r="F3043" s="33">
        <v>2008</v>
      </c>
      <c r="G3043" s="41" t="s">
        <v>229</v>
      </c>
      <c r="H3043" s="42">
        <v>51</v>
      </c>
      <c r="I3043" s="42">
        <v>66</v>
      </c>
      <c r="J3043" s="42">
        <v>-15</v>
      </c>
      <c r="K3043" s="7">
        <v>2008</v>
      </c>
      <c r="L3043">
        <f>VLOOKUP(B3043,NOME_BID!$A$8:$E$350,5,FALSE)</f>
        <v>22</v>
      </c>
      <c r="M3043" s="38">
        <v>24</v>
      </c>
      <c r="N3043" t="str">
        <f t="shared" si="94"/>
        <v>22-24</v>
      </c>
      <c r="O3043" t="str">
        <f t="shared" si="95"/>
        <v>24-22</v>
      </c>
    </row>
    <row r="3044" spans="1:15">
      <c r="A3044" t="s">
        <v>731</v>
      </c>
      <c r="B3044" s="37" t="s">
        <v>84</v>
      </c>
      <c r="C3044" s="38">
        <v>4193256</v>
      </c>
      <c r="D3044" s="38">
        <v>587987</v>
      </c>
      <c r="E3044" s="38">
        <v>3605269</v>
      </c>
      <c r="F3044" s="33">
        <v>2008</v>
      </c>
      <c r="G3044" s="41" t="s">
        <v>84</v>
      </c>
      <c r="H3044" s="42">
        <v>8.89</v>
      </c>
      <c r="I3044" s="42">
        <v>592</v>
      </c>
      <c r="J3044" s="42">
        <v>8.298</v>
      </c>
      <c r="K3044" s="7">
        <v>2008</v>
      </c>
      <c r="L3044">
        <f>VLOOKUP(B3044,NOME_BID!$A$8:$E$350,5,FALSE)</f>
        <v>23</v>
      </c>
      <c r="M3044" s="38">
        <v>24</v>
      </c>
      <c r="N3044" t="str">
        <f t="shared" si="94"/>
        <v>23-24</v>
      </c>
      <c r="O3044" t="str">
        <f t="shared" si="95"/>
        <v>24-23</v>
      </c>
    </row>
    <row r="3045" spans="1:15">
      <c r="A3045" t="s">
        <v>731</v>
      </c>
      <c r="B3045" s="37" t="s">
        <v>281</v>
      </c>
      <c r="C3045" s="38">
        <v>44249</v>
      </c>
      <c r="D3045" s="38">
        <v>25432</v>
      </c>
      <c r="E3045" s="38">
        <v>18817</v>
      </c>
      <c r="F3045" s="33">
        <v>2008</v>
      </c>
      <c r="G3045" s="41" t="s">
        <v>281</v>
      </c>
      <c r="H3045" s="42">
        <v>31</v>
      </c>
      <c r="I3045" s="42">
        <v>21</v>
      </c>
      <c r="J3045" s="42">
        <v>10</v>
      </c>
      <c r="K3045" s="7">
        <v>2008</v>
      </c>
      <c r="L3045">
        <f>VLOOKUP(B3045,NOME_BID!$A$8:$E$350,5,FALSE)</f>
        <v>25</v>
      </c>
      <c r="M3045" s="38">
        <v>24</v>
      </c>
      <c r="N3045" t="str">
        <f t="shared" si="94"/>
        <v>25-24</v>
      </c>
      <c r="O3045" t="str">
        <f t="shared" si="95"/>
        <v>24-25</v>
      </c>
    </row>
    <row r="3046" spans="1:15">
      <c r="A3046" t="s">
        <v>731</v>
      </c>
      <c r="B3046" s="37" t="s">
        <v>85</v>
      </c>
      <c r="C3046" s="38">
        <v>46030758</v>
      </c>
      <c r="D3046" s="38">
        <v>19215451</v>
      </c>
      <c r="E3046" s="38">
        <v>26815307</v>
      </c>
      <c r="F3046" s="33">
        <v>2008</v>
      </c>
      <c r="G3046" s="41" t="s">
        <v>85</v>
      </c>
      <c r="H3046" s="42">
        <v>3.0619999999999998</v>
      </c>
      <c r="I3046" s="42">
        <v>20.893999999999998</v>
      </c>
      <c r="J3046" s="42">
        <v>-17.832000000000001</v>
      </c>
      <c r="K3046" s="7">
        <v>2008</v>
      </c>
      <c r="L3046">
        <f>VLOOKUP(B3046,NOME_BID!$A$8:$E$350,5,FALSE)</f>
        <v>25</v>
      </c>
      <c r="M3046" s="38">
        <v>24</v>
      </c>
      <c r="N3046" t="str">
        <f t="shared" si="94"/>
        <v>25-24</v>
      </c>
      <c r="O3046" t="str">
        <f t="shared" si="95"/>
        <v>24-25</v>
      </c>
    </row>
    <row r="3047" spans="1:15">
      <c r="A3047" t="s">
        <v>731</v>
      </c>
      <c r="B3047" s="37" t="s">
        <v>86</v>
      </c>
      <c r="C3047" s="38">
        <v>809684515</v>
      </c>
      <c r="D3047" s="38">
        <v>8351611899</v>
      </c>
      <c r="E3047" s="38">
        <v>-7541927384</v>
      </c>
      <c r="F3047" s="33">
        <v>2008</v>
      </c>
      <c r="G3047" s="41" t="s">
        <v>86</v>
      </c>
      <c r="H3047" s="42">
        <v>538.05200000000002</v>
      </c>
      <c r="I3047" s="42" t="s">
        <v>754</v>
      </c>
      <c r="J3047" s="42" t="s">
        <v>755</v>
      </c>
      <c r="K3047" s="7">
        <v>2008</v>
      </c>
      <c r="L3047">
        <f>VLOOKUP(B3047,NOME_BID!$A$8:$E$350,5,FALSE)</f>
        <v>25</v>
      </c>
      <c r="M3047" s="38">
        <v>24</v>
      </c>
      <c r="N3047" t="str">
        <f t="shared" si="94"/>
        <v>25-24</v>
      </c>
      <c r="O3047" t="str">
        <f t="shared" si="95"/>
        <v>24-25</v>
      </c>
    </row>
    <row r="3048" spans="1:15">
      <c r="A3048" t="s">
        <v>731</v>
      </c>
      <c r="B3048" s="37" t="s">
        <v>87</v>
      </c>
      <c r="C3048" s="38">
        <v>1176390</v>
      </c>
      <c r="D3048" s="38">
        <v>8498897</v>
      </c>
      <c r="E3048" s="38">
        <v>-7322507</v>
      </c>
      <c r="F3048" s="33">
        <v>2008</v>
      </c>
      <c r="G3048" s="41" t="s">
        <v>87</v>
      </c>
      <c r="H3048" s="42">
        <v>1.17</v>
      </c>
      <c r="I3048" s="42">
        <v>25.754000000000001</v>
      </c>
      <c r="J3048" s="42">
        <v>-24.584</v>
      </c>
      <c r="K3048" s="7">
        <v>2008</v>
      </c>
      <c r="L3048">
        <f>VLOOKUP(B3048,NOME_BID!$A$8:$E$350,5,FALSE)</f>
        <v>23</v>
      </c>
      <c r="M3048" s="38">
        <v>24</v>
      </c>
      <c r="N3048" t="str">
        <f t="shared" si="94"/>
        <v>23-24</v>
      </c>
      <c r="O3048" t="str">
        <f t="shared" si="95"/>
        <v>24-23</v>
      </c>
    </row>
    <row r="3049" spans="1:15">
      <c r="A3049" t="s">
        <v>731</v>
      </c>
      <c r="B3049" s="37" t="s">
        <v>88</v>
      </c>
      <c r="C3049" s="38">
        <v>811546562</v>
      </c>
      <c r="D3049" s="38">
        <v>174273479</v>
      </c>
      <c r="E3049" s="38">
        <v>637273083</v>
      </c>
      <c r="F3049" s="33">
        <v>2008</v>
      </c>
      <c r="G3049" s="41" t="s">
        <v>88</v>
      </c>
      <c r="H3049" s="42">
        <v>921.40499999999997</v>
      </c>
      <c r="I3049" s="42">
        <v>776.42499999999995</v>
      </c>
      <c r="J3049" s="42">
        <v>144.97999999999999</v>
      </c>
      <c r="K3049" s="7">
        <v>2008</v>
      </c>
      <c r="L3049">
        <f>VLOOKUP(B3049,NOME_BID!$A$8:$E$350,5,FALSE)</f>
        <v>24</v>
      </c>
      <c r="M3049" s="38">
        <v>24</v>
      </c>
      <c r="N3049" t="str">
        <f t="shared" si="94"/>
        <v>24-24</v>
      </c>
      <c r="O3049" t="str">
        <f t="shared" si="95"/>
        <v>24-24</v>
      </c>
    </row>
    <row r="3050" spans="1:15">
      <c r="A3050" t="s">
        <v>731</v>
      </c>
      <c r="B3050" s="37" t="s">
        <v>89</v>
      </c>
      <c r="C3050" s="38">
        <v>860055</v>
      </c>
      <c r="D3050" s="38">
        <v>447015036</v>
      </c>
      <c r="E3050" s="38">
        <v>-446154981</v>
      </c>
      <c r="F3050" s="33">
        <v>2008</v>
      </c>
      <c r="G3050" s="41" t="s">
        <v>89</v>
      </c>
      <c r="H3050" s="42">
        <v>6.0659999999999998</v>
      </c>
      <c r="I3050" s="42">
        <v>13.571</v>
      </c>
      <c r="J3050" s="42">
        <v>-7.5049999999999999</v>
      </c>
      <c r="K3050" s="7">
        <v>2008</v>
      </c>
      <c r="L3050">
        <f>VLOOKUP(B3050,NOME_BID!$A$8:$E$350,5,FALSE)</f>
        <v>26</v>
      </c>
      <c r="M3050" s="38">
        <v>24</v>
      </c>
      <c r="N3050" t="str">
        <f t="shared" si="94"/>
        <v>26-24</v>
      </c>
      <c r="O3050" t="str">
        <f t="shared" si="95"/>
        <v>24-26</v>
      </c>
    </row>
    <row r="3051" spans="1:15">
      <c r="A3051" t="s">
        <v>731</v>
      </c>
      <c r="B3051" s="37" t="s">
        <v>90</v>
      </c>
      <c r="C3051" s="38">
        <v>645168753</v>
      </c>
      <c r="D3051" s="38">
        <v>59807321</v>
      </c>
      <c r="E3051" s="38">
        <v>585361432</v>
      </c>
      <c r="F3051" s="33">
        <v>2008</v>
      </c>
      <c r="G3051" s="41" t="s">
        <v>90</v>
      </c>
      <c r="H3051" s="42">
        <v>309.24900000000002</v>
      </c>
      <c r="I3051" s="42">
        <v>53.393999999999998</v>
      </c>
      <c r="J3051" s="42">
        <v>255.85499999999999</v>
      </c>
      <c r="K3051" s="7">
        <v>2008</v>
      </c>
      <c r="L3051">
        <f>VLOOKUP(B3051,NOME_BID!$A$8:$E$350,5,FALSE)</f>
        <v>24</v>
      </c>
      <c r="M3051" s="38">
        <v>24</v>
      </c>
      <c r="N3051" t="str">
        <f t="shared" si="94"/>
        <v>24-24</v>
      </c>
      <c r="O3051" t="str">
        <f t="shared" si="95"/>
        <v>24-24</v>
      </c>
    </row>
    <row r="3052" spans="1:15">
      <c r="A3052" t="s">
        <v>731</v>
      </c>
      <c r="B3052" s="37" t="s">
        <v>91</v>
      </c>
      <c r="C3052" s="38">
        <v>15932629</v>
      </c>
      <c r="D3052" s="38">
        <v>68159401</v>
      </c>
      <c r="E3052" s="38">
        <v>-52226772</v>
      </c>
      <c r="F3052" s="33">
        <v>2008</v>
      </c>
      <c r="G3052" s="41" t="s">
        <v>91</v>
      </c>
      <c r="H3052" s="42">
        <v>97.331999999999994</v>
      </c>
      <c r="I3052" s="42">
        <v>369.59699999999998</v>
      </c>
      <c r="J3052" s="42">
        <v>-272.26499999999999</v>
      </c>
      <c r="K3052" s="7">
        <v>2008</v>
      </c>
      <c r="L3052">
        <f>VLOOKUP(B3052,NOME_BID!$A$8:$E$350,5,FALSE)</f>
        <v>26</v>
      </c>
      <c r="M3052" s="38">
        <v>24</v>
      </c>
      <c r="N3052" t="str">
        <f t="shared" si="94"/>
        <v>26-24</v>
      </c>
      <c r="O3052" t="str">
        <f t="shared" si="95"/>
        <v>24-26</v>
      </c>
    </row>
    <row r="3053" spans="1:15">
      <c r="A3053" t="s">
        <v>731</v>
      </c>
      <c r="B3053" s="37" t="s">
        <v>230</v>
      </c>
      <c r="C3053" s="38">
        <v>141963</v>
      </c>
      <c r="D3053" s="38">
        <v>1013</v>
      </c>
      <c r="E3053" s="38">
        <v>140950</v>
      </c>
      <c r="F3053" s="33">
        <v>2008</v>
      </c>
      <c r="G3053" s="41" t="s">
        <v>230</v>
      </c>
      <c r="H3053" s="42">
        <v>18</v>
      </c>
      <c r="I3053" s="42">
        <v>7</v>
      </c>
      <c r="J3053" s="42">
        <v>11</v>
      </c>
      <c r="K3053" s="7">
        <v>2008</v>
      </c>
      <c r="L3053">
        <f>VLOOKUP(B3053,NOME_BID!$A$8:$E$350,5,FALSE)</f>
        <v>22</v>
      </c>
      <c r="M3053" s="38">
        <v>24</v>
      </c>
      <c r="N3053" t="str">
        <f t="shared" si="94"/>
        <v>22-24</v>
      </c>
      <c r="O3053" t="str">
        <f t="shared" si="95"/>
        <v>24-22</v>
      </c>
    </row>
    <row r="3054" spans="1:15">
      <c r="A3054" t="s">
        <v>731</v>
      </c>
      <c r="B3054" s="37" t="s">
        <v>92</v>
      </c>
      <c r="C3054" s="38">
        <v>539904</v>
      </c>
      <c r="D3054" s="38">
        <v>10231</v>
      </c>
      <c r="E3054" s="38">
        <v>529673</v>
      </c>
      <c r="F3054" s="33">
        <v>2008</v>
      </c>
      <c r="G3054" s="41" t="s">
        <v>92</v>
      </c>
      <c r="H3054" s="42">
        <v>1.24</v>
      </c>
      <c r="I3054" s="42">
        <v>289</v>
      </c>
      <c r="J3054" s="42">
        <v>951</v>
      </c>
      <c r="K3054" s="7">
        <v>2008</v>
      </c>
      <c r="L3054">
        <f>VLOOKUP(B3054,NOME_BID!$A$8:$E$350,5,FALSE)</f>
        <v>24</v>
      </c>
      <c r="M3054" s="38">
        <v>24</v>
      </c>
      <c r="N3054" t="str">
        <f t="shared" si="94"/>
        <v>24-24</v>
      </c>
      <c r="O3054" t="str">
        <f t="shared" si="95"/>
        <v>24-24</v>
      </c>
    </row>
    <row r="3055" spans="1:15">
      <c r="A3055" t="s">
        <v>731</v>
      </c>
      <c r="B3055" s="37" t="s">
        <v>41</v>
      </c>
      <c r="C3055" s="38">
        <v>459648731</v>
      </c>
      <c r="D3055" s="38">
        <v>218488932</v>
      </c>
      <c r="E3055" s="38">
        <v>241159799</v>
      </c>
      <c r="F3055" s="33">
        <v>2008</v>
      </c>
      <c r="G3055" s="41" t="s">
        <v>41</v>
      </c>
      <c r="H3055" s="42">
        <v>646.84299999999996</v>
      </c>
      <c r="I3055" s="42">
        <v>188.21899999999999</v>
      </c>
      <c r="J3055" s="42">
        <v>458.62400000000002</v>
      </c>
      <c r="K3055" s="7">
        <v>2008</v>
      </c>
      <c r="L3055">
        <f>VLOOKUP(B3055,NOME_BID!$A$8:$E$350,5,FALSE)</f>
        <v>13</v>
      </c>
      <c r="M3055" s="38">
        <v>24</v>
      </c>
      <c r="N3055" t="str">
        <f t="shared" si="94"/>
        <v>13-24</v>
      </c>
      <c r="O3055" t="str">
        <f t="shared" si="95"/>
        <v>24-13</v>
      </c>
    </row>
    <row r="3056" spans="1:15">
      <c r="A3056" t="s">
        <v>731</v>
      </c>
      <c r="B3056" s="37" t="s">
        <v>93</v>
      </c>
      <c r="C3056" s="38">
        <v>12675778</v>
      </c>
      <c r="D3056" s="38">
        <v>1695752036</v>
      </c>
      <c r="E3056" s="38">
        <v>-1683076258</v>
      </c>
      <c r="F3056" s="33">
        <v>2008</v>
      </c>
      <c r="G3056" s="41" t="s">
        <v>93</v>
      </c>
      <c r="H3056" s="42">
        <v>36.362000000000002</v>
      </c>
      <c r="I3056" s="42">
        <v>395.28199999999998</v>
      </c>
      <c r="J3056" s="42">
        <v>-358.92</v>
      </c>
      <c r="K3056" s="7">
        <v>2008</v>
      </c>
      <c r="L3056">
        <f>VLOOKUP(B3056,NOME_BID!$A$8:$E$350,5,FALSE)</f>
        <v>26</v>
      </c>
      <c r="M3056" s="38">
        <v>24</v>
      </c>
      <c r="N3056" t="str">
        <f t="shared" si="94"/>
        <v>26-24</v>
      </c>
      <c r="O3056" t="str">
        <f t="shared" si="95"/>
        <v>24-26</v>
      </c>
    </row>
    <row r="3057" spans="1:15">
      <c r="A3057" t="s">
        <v>731</v>
      </c>
      <c r="B3057" s="37" t="s">
        <v>94</v>
      </c>
      <c r="C3057" s="38">
        <v>452586867</v>
      </c>
      <c r="D3057" s="38">
        <v>134292280</v>
      </c>
      <c r="E3057" s="38">
        <v>318294587</v>
      </c>
      <c r="F3057" s="33">
        <v>2008</v>
      </c>
      <c r="G3057" s="41" t="s">
        <v>94</v>
      </c>
      <c r="H3057" s="42">
        <v>772.15599999999995</v>
      </c>
      <c r="I3057" s="42">
        <v>70.596000000000004</v>
      </c>
      <c r="J3057" s="42">
        <v>701.56</v>
      </c>
      <c r="K3057" s="7">
        <v>2008</v>
      </c>
      <c r="L3057">
        <f>VLOOKUP(B3057,NOME_BID!$A$8:$E$350,5,FALSE)</f>
        <v>24</v>
      </c>
      <c r="M3057" s="38">
        <v>24</v>
      </c>
      <c r="N3057" t="str">
        <f t="shared" si="94"/>
        <v>24-24</v>
      </c>
      <c r="O3057" t="str">
        <f t="shared" si="95"/>
        <v>24-24</v>
      </c>
    </row>
    <row r="3058" spans="1:15">
      <c r="A3058" t="s">
        <v>731</v>
      </c>
      <c r="B3058" s="37" t="s">
        <v>95</v>
      </c>
      <c r="C3058" s="38">
        <v>27498822</v>
      </c>
      <c r="D3058" s="38">
        <v>40881115</v>
      </c>
      <c r="E3058" s="38">
        <v>-13382293</v>
      </c>
      <c r="F3058" s="33">
        <v>2008</v>
      </c>
      <c r="G3058" s="41" t="s">
        <v>95</v>
      </c>
      <c r="H3058" s="42">
        <v>202.54599999999999</v>
      </c>
      <c r="I3058" s="42">
        <v>84.492000000000004</v>
      </c>
      <c r="J3058" s="42">
        <v>118.054</v>
      </c>
      <c r="K3058" s="7">
        <v>2008</v>
      </c>
      <c r="L3058">
        <f>VLOOKUP(B3058,NOME_BID!$A$8:$E$350,5,FALSE)</f>
        <v>26</v>
      </c>
      <c r="M3058" s="38">
        <v>24</v>
      </c>
      <c r="N3058" t="str">
        <f t="shared" si="94"/>
        <v>26-24</v>
      </c>
      <c r="O3058" t="str">
        <f t="shared" si="95"/>
        <v>24-26</v>
      </c>
    </row>
    <row r="3059" spans="1:15">
      <c r="A3059" t="s">
        <v>731</v>
      </c>
      <c r="B3059" s="37" t="s">
        <v>260</v>
      </c>
      <c r="C3059" s="38" t="s">
        <v>52</v>
      </c>
      <c r="D3059" s="38">
        <v>32</v>
      </c>
      <c r="E3059" s="38">
        <v>-32</v>
      </c>
      <c r="F3059" s="33">
        <v>2008</v>
      </c>
      <c r="G3059" s="41" t="s">
        <v>260</v>
      </c>
      <c r="H3059" s="42" t="s">
        <v>52</v>
      </c>
      <c r="I3059" s="42">
        <v>1</v>
      </c>
      <c r="J3059" s="42">
        <v>-1</v>
      </c>
      <c r="K3059" s="7">
        <v>2008</v>
      </c>
      <c r="L3059">
        <f>VLOOKUP(B3059,NOME_BID!$A$8:$E$350,5,FALSE)</f>
        <v>22</v>
      </c>
      <c r="M3059" s="38">
        <v>24</v>
      </c>
      <c r="N3059" t="str">
        <f t="shared" si="94"/>
        <v>22-24</v>
      </c>
      <c r="O3059" t="str">
        <f t="shared" si="95"/>
        <v>24-22</v>
      </c>
    </row>
    <row r="3060" spans="1:15">
      <c r="A3060" t="s">
        <v>731</v>
      </c>
      <c r="B3060" s="37" t="s">
        <v>96</v>
      </c>
      <c r="C3060" s="38">
        <v>6371120</v>
      </c>
      <c r="D3060" s="38">
        <v>23096918</v>
      </c>
      <c r="E3060" s="38">
        <v>-16725798</v>
      </c>
      <c r="F3060" s="33">
        <v>2008</v>
      </c>
      <c r="G3060" s="41" t="s">
        <v>96</v>
      </c>
      <c r="H3060" s="42">
        <v>7.2789999999999999</v>
      </c>
      <c r="I3060" s="42">
        <v>92.701999999999998</v>
      </c>
      <c r="J3060" s="42">
        <v>-85.423000000000002</v>
      </c>
      <c r="K3060" s="7">
        <v>2008</v>
      </c>
      <c r="L3060">
        <f>VLOOKUP(B3060,NOME_BID!$A$8:$E$350,5,FALSE)</f>
        <v>26</v>
      </c>
      <c r="M3060" s="38">
        <v>24</v>
      </c>
      <c r="N3060" t="str">
        <f t="shared" si="94"/>
        <v>26-24</v>
      </c>
      <c r="O3060" t="str">
        <f t="shared" si="95"/>
        <v>24-26</v>
      </c>
    </row>
    <row r="3061" spans="1:15">
      <c r="A3061" t="s">
        <v>731</v>
      </c>
      <c r="B3061" s="37" t="s">
        <v>97</v>
      </c>
      <c r="C3061" s="38">
        <v>2059760</v>
      </c>
      <c r="D3061" s="38">
        <v>21100210</v>
      </c>
      <c r="E3061" s="38">
        <v>-19040450</v>
      </c>
      <c r="F3061" s="33">
        <v>2008</v>
      </c>
      <c r="G3061" s="41" t="s">
        <v>97</v>
      </c>
      <c r="H3061" s="42">
        <v>9.3759999999999994</v>
      </c>
      <c r="I3061" s="42">
        <v>75.435000000000002</v>
      </c>
      <c r="J3061" s="42">
        <v>-66.058999999999997</v>
      </c>
      <c r="K3061" s="7">
        <v>2008</v>
      </c>
      <c r="L3061">
        <f>VLOOKUP(B3061,NOME_BID!$A$8:$E$350,5,FALSE)</f>
        <v>26</v>
      </c>
      <c r="M3061" s="38">
        <v>24</v>
      </c>
      <c r="N3061" t="str">
        <f t="shared" si="94"/>
        <v>26-24</v>
      </c>
      <c r="O3061" t="str">
        <f t="shared" si="95"/>
        <v>24-26</v>
      </c>
    </row>
    <row r="3062" spans="1:15">
      <c r="A3062" t="s">
        <v>731</v>
      </c>
      <c r="B3062" s="37" t="s">
        <v>98</v>
      </c>
      <c r="C3062" s="38">
        <v>503685805</v>
      </c>
      <c r="D3062" s="38">
        <v>1465315631</v>
      </c>
      <c r="E3062" s="38">
        <v>-961629826</v>
      </c>
      <c r="F3062" s="33">
        <v>2008</v>
      </c>
      <c r="G3062" s="41" t="s">
        <v>98</v>
      </c>
      <c r="H3062" s="42" t="s">
        <v>756</v>
      </c>
      <c r="I3062" s="42" t="s">
        <v>757</v>
      </c>
      <c r="J3062" s="42">
        <v>390.40199999999999</v>
      </c>
      <c r="K3062" s="7">
        <v>2008</v>
      </c>
      <c r="L3062">
        <f>VLOOKUP(B3062,NOME_BID!$A$8:$E$350,5,FALSE)</f>
        <v>26</v>
      </c>
      <c r="M3062" s="38">
        <v>24</v>
      </c>
      <c r="N3062" t="str">
        <f t="shared" si="94"/>
        <v>26-24</v>
      </c>
      <c r="O3062" t="str">
        <f t="shared" si="95"/>
        <v>24-26</v>
      </c>
    </row>
    <row r="3063" spans="1:15">
      <c r="A3063" t="s">
        <v>731</v>
      </c>
      <c r="B3063" s="37" t="s">
        <v>99</v>
      </c>
      <c r="C3063" s="38">
        <v>1128274194921</v>
      </c>
      <c r="D3063" s="38">
        <v>10449639960474</v>
      </c>
      <c r="E3063" s="38">
        <v>-9321365765553</v>
      </c>
      <c r="F3063" s="33">
        <v>2008</v>
      </c>
      <c r="G3063" s="41" t="s">
        <v>99</v>
      </c>
      <c r="H3063" s="42" t="s">
        <v>758</v>
      </c>
      <c r="I3063" s="42" t="s">
        <v>759</v>
      </c>
      <c r="J3063" s="42" t="s">
        <v>760</v>
      </c>
      <c r="K3063" s="7">
        <v>2008</v>
      </c>
      <c r="L3063">
        <f>VLOOKUP(B3063,NOME_BID!$A$8:$E$350,5,FALSE)</f>
        <v>21</v>
      </c>
      <c r="M3063" s="38">
        <v>24</v>
      </c>
      <c r="N3063" t="str">
        <f t="shared" si="94"/>
        <v>21-24</v>
      </c>
      <c r="O3063" t="str">
        <f t="shared" si="95"/>
        <v>24-21</v>
      </c>
    </row>
    <row r="3064" spans="1:15">
      <c r="A3064" t="s">
        <v>731</v>
      </c>
      <c r="B3064" s="37" t="s">
        <v>100</v>
      </c>
      <c r="C3064" s="38">
        <v>833103</v>
      </c>
      <c r="D3064" s="38">
        <v>149400347</v>
      </c>
      <c r="E3064" s="38">
        <v>-148567244</v>
      </c>
      <c r="F3064" s="33">
        <v>2008</v>
      </c>
      <c r="G3064" s="41" t="s">
        <v>100</v>
      </c>
      <c r="H3064" s="42">
        <v>7.0010000000000003</v>
      </c>
      <c r="I3064" s="42">
        <v>159.346</v>
      </c>
      <c r="J3064" s="42">
        <v>-152.345</v>
      </c>
      <c r="K3064" s="7">
        <v>2008</v>
      </c>
      <c r="L3064">
        <f>VLOOKUP(B3064,NOME_BID!$A$8:$E$350,5,FALSE)</f>
        <v>26</v>
      </c>
      <c r="M3064" s="38">
        <v>24</v>
      </c>
      <c r="N3064" t="str">
        <f t="shared" si="94"/>
        <v>26-24</v>
      </c>
      <c r="O3064" t="str">
        <f t="shared" si="95"/>
        <v>24-26</v>
      </c>
    </row>
    <row r="3065" spans="1:15">
      <c r="A3065" t="s">
        <v>731</v>
      </c>
      <c r="B3065" s="37" t="s">
        <v>101</v>
      </c>
      <c r="C3065" s="38">
        <v>15747</v>
      </c>
      <c r="D3065" s="38">
        <v>1356076</v>
      </c>
      <c r="E3065" s="38">
        <v>-1340329</v>
      </c>
      <c r="F3065" s="33">
        <v>2008</v>
      </c>
      <c r="G3065" s="41" t="s">
        <v>101</v>
      </c>
      <c r="H3065" s="42">
        <v>515</v>
      </c>
      <c r="I3065" s="42">
        <v>2.7029999999999998</v>
      </c>
      <c r="J3065" s="42">
        <v>-2.1880000000000002</v>
      </c>
      <c r="K3065" s="7">
        <v>2008</v>
      </c>
      <c r="L3065">
        <f>VLOOKUP(B3065,NOME_BID!$A$8:$E$350,5,FALSE)</f>
        <v>22</v>
      </c>
      <c r="M3065" s="38">
        <v>24</v>
      </c>
      <c r="N3065" t="str">
        <f t="shared" si="94"/>
        <v>22-24</v>
      </c>
      <c r="O3065" t="str">
        <f t="shared" si="95"/>
        <v>24-22</v>
      </c>
    </row>
    <row r="3066" spans="1:15">
      <c r="A3066" t="s">
        <v>731</v>
      </c>
      <c r="B3066" s="37" t="s">
        <v>102</v>
      </c>
      <c r="C3066" s="38">
        <v>8093619</v>
      </c>
      <c r="D3066" s="38">
        <v>2782336338</v>
      </c>
      <c r="E3066" s="38">
        <v>-2774242719</v>
      </c>
      <c r="F3066" s="33">
        <v>2008</v>
      </c>
      <c r="G3066" s="41" t="s">
        <v>102</v>
      </c>
      <c r="H3066" s="42">
        <v>66.072000000000003</v>
      </c>
      <c r="I3066" s="42" t="s">
        <v>761</v>
      </c>
      <c r="J3066" s="42" t="s">
        <v>762</v>
      </c>
      <c r="K3066" s="7">
        <v>2008</v>
      </c>
      <c r="L3066">
        <f>VLOOKUP(B3066,NOME_BID!$A$8:$E$350,5,FALSE)</f>
        <v>25</v>
      </c>
      <c r="M3066" s="38">
        <v>24</v>
      </c>
      <c r="N3066" t="str">
        <f t="shared" si="94"/>
        <v>25-24</v>
      </c>
      <c r="O3066" t="str">
        <f t="shared" si="95"/>
        <v>24-25</v>
      </c>
    </row>
    <row r="3067" spans="1:15">
      <c r="A3067" t="s">
        <v>731</v>
      </c>
      <c r="B3067" s="37" t="s">
        <v>103</v>
      </c>
      <c r="C3067" s="38">
        <v>17052841</v>
      </c>
      <c r="D3067" s="38">
        <v>125378128</v>
      </c>
      <c r="E3067" s="38">
        <v>-108325287</v>
      </c>
      <c r="F3067" s="33">
        <v>2008</v>
      </c>
      <c r="G3067" s="41" t="s">
        <v>103</v>
      </c>
      <c r="H3067" s="42">
        <v>580.58000000000004</v>
      </c>
      <c r="I3067" s="42">
        <v>445.81200000000001</v>
      </c>
      <c r="J3067" s="42">
        <v>134.768</v>
      </c>
      <c r="K3067" s="7">
        <v>2008</v>
      </c>
      <c r="L3067">
        <f>VLOOKUP(B3067,NOME_BID!$A$8:$E$350,5,FALSE)</f>
        <v>26</v>
      </c>
      <c r="M3067" s="38">
        <v>24</v>
      </c>
      <c r="N3067" t="str">
        <f t="shared" si="94"/>
        <v>26-24</v>
      </c>
      <c r="O3067" t="str">
        <f t="shared" si="95"/>
        <v>24-26</v>
      </c>
    </row>
    <row r="3068" spans="1:15">
      <c r="A3068" t="s">
        <v>731</v>
      </c>
      <c r="B3068" s="37" t="s">
        <v>104</v>
      </c>
      <c r="C3068" s="38">
        <v>137595820</v>
      </c>
      <c r="D3068" s="38">
        <v>1505787588</v>
      </c>
      <c r="E3068" s="38">
        <v>-1368191768</v>
      </c>
      <c r="F3068" s="33">
        <v>2008</v>
      </c>
      <c r="G3068" s="41" t="s">
        <v>104</v>
      </c>
      <c r="H3068" s="42">
        <v>533.25900000000001</v>
      </c>
      <c r="I3068" s="42" t="s">
        <v>763</v>
      </c>
      <c r="J3068" s="42" t="s">
        <v>764</v>
      </c>
      <c r="K3068" s="7">
        <v>2008</v>
      </c>
      <c r="L3068">
        <f>VLOOKUP(B3068,NOME_BID!$A$8:$E$350,5,FALSE)</f>
        <v>26</v>
      </c>
      <c r="M3068" s="38">
        <v>24</v>
      </c>
      <c r="N3068" t="str">
        <f t="shared" si="94"/>
        <v>26-24</v>
      </c>
      <c r="O3068" t="str">
        <f t="shared" si="95"/>
        <v>24-26</v>
      </c>
    </row>
    <row r="3069" spans="1:15">
      <c r="A3069" t="s">
        <v>731</v>
      </c>
      <c r="B3069" s="37" t="s">
        <v>105</v>
      </c>
      <c r="C3069" s="38">
        <v>135387</v>
      </c>
      <c r="D3069" s="38">
        <v>26768602</v>
      </c>
      <c r="E3069" s="38">
        <v>-26633215</v>
      </c>
      <c r="F3069" s="33">
        <v>2008</v>
      </c>
      <c r="G3069" s="41" t="s">
        <v>105</v>
      </c>
      <c r="H3069" s="42">
        <v>654</v>
      </c>
      <c r="I3069" s="42">
        <v>3.3239999999999998</v>
      </c>
      <c r="J3069" s="42">
        <v>-2.67</v>
      </c>
      <c r="K3069" s="7">
        <v>2008</v>
      </c>
      <c r="L3069">
        <f>VLOOKUP(B3069,NOME_BID!$A$8:$E$350,5,FALSE)</f>
        <v>23</v>
      </c>
      <c r="M3069" s="38">
        <v>24</v>
      </c>
      <c r="N3069" t="str">
        <f t="shared" si="94"/>
        <v>23-24</v>
      </c>
      <c r="O3069" t="str">
        <f t="shared" si="95"/>
        <v>24-23</v>
      </c>
    </row>
    <row r="3070" spans="1:15">
      <c r="A3070" t="s">
        <v>731</v>
      </c>
      <c r="B3070" s="37" t="s">
        <v>231</v>
      </c>
      <c r="C3070" s="38">
        <v>463095</v>
      </c>
      <c r="D3070" s="38">
        <v>341</v>
      </c>
      <c r="E3070" s="38">
        <v>462754</v>
      </c>
      <c r="F3070" s="33">
        <v>2008</v>
      </c>
      <c r="G3070" s="41" t="s">
        <v>231</v>
      </c>
      <c r="H3070" s="42">
        <v>37</v>
      </c>
      <c r="I3070" s="42">
        <v>37</v>
      </c>
      <c r="J3070" s="42">
        <v>0</v>
      </c>
      <c r="K3070" s="7">
        <v>2008</v>
      </c>
      <c r="L3070">
        <f>VLOOKUP(B3070,NOME_BID!$A$8:$E$350,5,FALSE)</f>
        <v>23</v>
      </c>
      <c r="M3070" s="38">
        <v>24</v>
      </c>
      <c r="N3070" t="str">
        <f t="shared" si="94"/>
        <v>23-24</v>
      </c>
      <c r="O3070" t="str">
        <f t="shared" si="95"/>
        <v>24-23</v>
      </c>
    </row>
    <row r="3071" spans="1:15">
      <c r="A3071" t="s">
        <v>731</v>
      </c>
      <c r="B3071" s="37" t="s">
        <v>106</v>
      </c>
      <c r="C3071" s="38">
        <v>1518</v>
      </c>
      <c r="D3071" s="38">
        <v>34963615</v>
      </c>
      <c r="E3071" s="38">
        <v>-34962097</v>
      </c>
      <c r="F3071" s="33">
        <v>2008</v>
      </c>
      <c r="G3071" s="41" t="s">
        <v>106</v>
      </c>
      <c r="H3071" s="42">
        <v>147</v>
      </c>
      <c r="I3071" s="42">
        <v>64.385000000000005</v>
      </c>
      <c r="J3071" s="42">
        <v>-64.238</v>
      </c>
      <c r="K3071" s="7">
        <v>2008</v>
      </c>
      <c r="L3071">
        <f>VLOOKUP(B3071,NOME_BID!$A$8:$E$350,5,FALSE)</f>
        <v>26</v>
      </c>
      <c r="M3071" s="38">
        <v>24</v>
      </c>
      <c r="N3071" t="str">
        <f t="shared" si="94"/>
        <v>26-24</v>
      </c>
      <c r="O3071" t="str">
        <f t="shared" si="95"/>
        <v>24-26</v>
      </c>
    </row>
    <row r="3072" spans="1:15">
      <c r="A3072" t="s">
        <v>731</v>
      </c>
      <c r="B3072" s="37" t="s">
        <v>107</v>
      </c>
      <c r="C3072" s="38">
        <v>187402</v>
      </c>
      <c r="D3072" s="38">
        <v>516468</v>
      </c>
      <c r="E3072" s="38">
        <v>-329066</v>
      </c>
      <c r="F3072" s="33">
        <v>2008</v>
      </c>
      <c r="G3072" s="41" t="s">
        <v>107</v>
      </c>
      <c r="H3072" s="42">
        <v>1.129</v>
      </c>
      <c r="I3072" s="42">
        <v>1.583</v>
      </c>
      <c r="J3072" s="42">
        <v>-454</v>
      </c>
      <c r="K3072" s="7">
        <v>2008</v>
      </c>
      <c r="L3072">
        <f>VLOOKUP(B3072,NOME_BID!$A$8:$E$350,5,FALSE)</f>
        <v>23</v>
      </c>
      <c r="M3072" s="38">
        <v>24</v>
      </c>
      <c r="N3072" t="str">
        <f t="shared" si="94"/>
        <v>23-24</v>
      </c>
      <c r="O3072" t="str">
        <f t="shared" si="95"/>
        <v>24-23</v>
      </c>
    </row>
    <row r="3073" spans="1:15">
      <c r="A3073" t="s">
        <v>731</v>
      </c>
      <c r="B3073" s="37" t="s">
        <v>232</v>
      </c>
      <c r="C3073" s="38">
        <v>537384</v>
      </c>
      <c r="D3073" s="38">
        <v>440</v>
      </c>
      <c r="E3073" s="38">
        <v>536944</v>
      </c>
      <c r="F3073" s="33">
        <v>2008</v>
      </c>
      <c r="G3073" s="41" t="s">
        <v>232</v>
      </c>
      <c r="H3073" s="42">
        <v>278</v>
      </c>
      <c r="I3073" s="42">
        <v>20</v>
      </c>
      <c r="J3073" s="42">
        <v>258</v>
      </c>
      <c r="K3073" s="7">
        <v>2008</v>
      </c>
      <c r="L3073">
        <f>VLOOKUP(B3073,NOME_BID!$A$8:$E$350,5,FALSE)</f>
        <v>26</v>
      </c>
      <c r="M3073" s="38">
        <v>24</v>
      </c>
      <c r="N3073" t="str">
        <f t="shared" si="94"/>
        <v>26-24</v>
      </c>
      <c r="O3073" t="str">
        <f t="shared" si="95"/>
        <v>24-26</v>
      </c>
    </row>
    <row r="3074" spans="1:15">
      <c r="A3074" t="s">
        <v>731</v>
      </c>
      <c r="B3074" s="37" t="s">
        <v>108</v>
      </c>
      <c r="C3074" s="38">
        <v>11918219</v>
      </c>
      <c r="D3074" s="38">
        <v>374944376</v>
      </c>
      <c r="E3074" s="38">
        <v>-363026157</v>
      </c>
      <c r="F3074" s="33">
        <v>2008</v>
      </c>
      <c r="G3074" s="41" t="s">
        <v>108</v>
      </c>
      <c r="H3074" s="42">
        <v>30.983000000000001</v>
      </c>
      <c r="I3074" s="42">
        <v>277.82799999999997</v>
      </c>
      <c r="J3074" s="42">
        <v>-246.845</v>
      </c>
      <c r="K3074" s="7">
        <v>2008</v>
      </c>
      <c r="L3074">
        <f>VLOOKUP(B3074,NOME_BID!$A$8:$E$350,5,FALSE)</f>
        <v>26</v>
      </c>
      <c r="M3074" s="38">
        <v>24</v>
      </c>
      <c r="N3074" t="str">
        <f t="shared" si="94"/>
        <v>26-24</v>
      </c>
      <c r="O3074" t="str">
        <f t="shared" si="95"/>
        <v>24-26</v>
      </c>
    </row>
    <row r="3075" spans="1:15">
      <c r="A3075" t="s">
        <v>731</v>
      </c>
      <c r="B3075" s="37" t="s">
        <v>109</v>
      </c>
      <c r="C3075" s="38">
        <v>365392</v>
      </c>
      <c r="D3075" s="38">
        <v>3064269</v>
      </c>
      <c r="E3075" s="38">
        <v>-2698877</v>
      </c>
      <c r="F3075" s="33">
        <v>2008</v>
      </c>
      <c r="G3075" s="41" t="s">
        <v>109</v>
      </c>
      <c r="H3075" s="42">
        <v>1.085</v>
      </c>
      <c r="I3075" s="42">
        <v>36</v>
      </c>
      <c r="J3075" s="42">
        <v>1.0489999999999999</v>
      </c>
      <c r="K3075" s="7">
        <v>2008</v>
      </c>
      <c r="L3075">
        <f>VLOOKUP(B3075,NOME_BID!$A$8:$E$350,5,FALSE)</f>
        <v>24</v>
      </c>
      <c r="M3075" s="38">
        <v>24</v>
      </c>
      <c r="N3075" t="str">
        <f t="shared" si="94"/>
        <v>24-24</v>
      </c>
      <c r="O3075" t="str">
        <f t="shared" si="95"/>
        <v>24-24</v>
      </c>
    </row>
    <row r="3076" spans="1:15">
      <c r="A3076" t="s">
        <v>731</v>
      </c>
      <c r="B3076" s="37" t="s">
        <v>283</v>
      </c>
      <c r="C3076" s="38">
        <v>1922</v>
      </c>
      <c r="D3076" s="38">
        <v>67</v>
      </c>
      <c r="E3076" s="38">
        <v>1855</v>
      </c>
      <c r="F3076" s="33">
        <v>2008</v>
      </c>
      <c r="G3076" s="41" t="s">
        <v>283</v>
      </c>
      <c r="H3076" s="42">
        <v>29</v>
      </c>
      <c r="I3076" s="42">
        <v>19</v>
      </c>
      <c r="J3076" s="42">
        <v>10</v>
      </c>
      <c r="K3076" s="7">
        <v>2008</v>
      </c>
      <c r="L3076">
        <f>VLOOKUP(B3076,NOME_BID!$A$8:$E$350,5,FALSE)</f>
        <v>21</v>
      </c>
      <c r="M3076" s="38">
        <v>24</v>
      </c>
      <c r="N3076" t="str">
        <f t="shared" ref="N3076:N3139" si="96">CONCATENATE(L3076,"-",M3076)</f>
        <v>21-24</v>
      </c>
      <c r="O3076" t="str">
        <f t="shared" ref="O3076:O3139" si="97">CONCATENATE(M3076,"-",L3076)</f>
        <v>24-21</v>
      </c>
    </row>
    <row r="3077" spans="1:15">
      <c r="A3077" t="s">
        <v>731</v>
      </c>
      <c r="B3077" s="37" t="s">
        <v>261</v>
      </c>
      <c r="C3077" s="38">
        <v>268180</v>
      </c>
      <c r="D3077" s="38">
        <v>89064</v>
      </c>
      <c r="E3077" s="38">
        <v>179116</v>
      </c>
      <c r="F3077" s="33">
        <v>2008</v>
      </c>
      <c r="G3077" s="41" t="s">
        <v>261</v>
      </c>
      <c r="H3077" s="42">
        <v>743</v>
      </c>
      <c r="I3077" s="42">
        <v>20</v>
      </c>
      <c r="J3077" s="42">
        <v>723</v>
      </c>
      <c r="K3077" s="7">
        <v>2008</v>
      </c>
      <c r="L3077">
        <f>VLOOKUP(B3077,NOME_BID!$A$8:$E$350,5,FALSE)</f>
        <v>24</v>
      </c>
      <c r="M3077" s="38">
        <v>24</v>
      </c>
      <c r="N3077" t="str">
        <f t="shared" si="96"/>
        <v>24-24</v>
      </c>
      <c r="O3077" t="str">
        <f t="shared" si="97"/>
        <v>24-24</v>
      </c>
    </row>
    <row r="3078" spans="1:15">
      <c r="A3078" t="s">
        <v>731</v>
      </c>
      <c r="B3078" s="37" t="s">
        <v>262</v>
      </c>
      <c r="C3078" s="38">
        <v>19627</v>
      </c>
      <c r="D3078" s="38">
        <v>2322</v>
      </c>
      <c r="E3078" s="38">
        <v>17305</v>
      </c>
      <c r="F3078" s="33">
        <v>2008</v>
      </c>
      <c r="G3078" s="41" t="s">
        <v>262</v>
      </c>
      <c r="H3078" s="42">
        <v>455</v>
      </c>
      <c r="I3078" s="42">
        <v>27</v>
      </c>
      <c r="J3078" s="42">
        <v>428</v>
      </c>
      <c r="K3078" s="7">
        <v>2008</v>
      </c>
      <c r="L3078">
        <f>VLOOKUP(B3078,NOME_BID!$A$8:$E$350,5,FALSE)</f>
        <v>25</v>
      </c>
      <c r="M3078" s="38">
        <v>24</v>
      </c>
      <c r="N3078" t="str">
        <f t="shared" si="96"/>
        <v>25-24</v>
      </c>
      <c r="O3078" t="str">
        <f t="shared" si="97"/>
        <v>24-25</v>
      </c>
    </row>
    <row r="3079" spans="1:15">
      <c r="A3079" t="s">
        <v>731</v>
      </c>
      <c r="B3079" s="37" t="s">
        <v>110</v>
      </c>
      <c r="C3079" s="38">
        <v>1475710423</v>
      </c>
      <c r="D3079" s="38">
        <v>400898657</v>
      </c>
      <c r="E3079" s="38">
        <v>1074811766</v>
      </c>
      <c r="F3079" s="33">
        <v>2008</v>
      </c>
      <c r="G3079" s="41" t="s">
        <v>110</v>
      </c>
      <c r="H3079" s="42" t="s">
        <v>765</v>
      </c>
      <c r="I3079" s="42">
        <v>501.26600000000002</v>
      </c>
      <c r="J3079" s="42">
        <v>886.88499999999999</v>
      </c>
      <c r="K3079" s="7">
        <v>2008</v>
      </c>
      <c r="L3079">
        <f>VLOOKUP(B3079,NOME_BID!$A$8:$E$350,5,FALSE)</f>
        <v>24</v>
      </c>
      <c r="M3079" s="38">
        <v>24</v>
      </c>
      <c r="N3079" t="str">
        <f t="shared" si="96"/>
        <v>24-24</v>
      </c>
      <c r="O3079" t="str">
        <f t="shared" si="97"/>
        <v>24-24</v>
      </c>
    </row>
    <row r="3080" spans="1:15">
      <c r="A3080" t="s">
        <v>731</v>
      </c>
      <c r="B3080" s="37" t="s">
        <v>263</v>
      </c>
      <c r="C3080" s="38">
        <v>2122392</v>
      </c>
      <c r="D3080" s="38">
        <v>123</v>
      </c>
      <c r="E3080" s="38">
        <v>2122269</v>
      </c>
      <c r="F3080" s="33">
        <v>2008</v>
      </c>
      <c r="G3080" s="41" t="s">
        <v>263</v>
      </c>
      <c r="H3080" s="42">
        <v>2.1280000000000001</v>
      </c>
      <c r="I3080" s="42">
        <v>4</v>
      </c>
      <c r="J3080" s="42">
        <v>2.1240000000000001</v>
      </c>
      <c r="K3080" s="7">
        <v>2008</v>
      </c>
      <c r="L3080">
        <f>VLOOKUP(B3080,NOME_BID!$A$8:$E$350,5,FALSE)</f>
        <v>17</v>
      </c>
      <c r="M3080" s="38">
        <v>24</v>
      </c>
      <c r="N3080" t="str">
        <f t="shared" si="96"/>
        <v>17-24</v>
      </c>
      <c r="O3080" t="str">
        <f t="shared" si="97"/>
        <v>24-17</v>
      </c>
    </row>
    <row r="3081" spans="1:15">
      <c r="A3081" t="s">
        <v>731</v>
      </c>
      <c r="B3081" s="37" t="s">
        <v>111</v>
      </c>
      <c r="C3081" s="38">
        <v>425394</v>
      </c>
      <c r="D3081" s="38">
        <v>46531688</v>
      </c>
      <c r="E3081" s="38">
        <v>-46106294</v>
      </c>
      <c r="F3081" s="33">
        <v>2008</v>
      </c>
      <c r="G3081" s="41" t="s">
        <v>111</v>
      </c>
      <c r="H3081" s="42">
        <v>735</v>
      </c>
      <c r="I3081" s="42">
        <v>19.696000000000002</v>
      </c>
      <c r="J3081" s="42">
        <v>-18.960999999999999</v>
      </c>
      <c r="K3081" s="7">
        <v>2008</v>
      </c>
      <c r="L3081">
        <f>VLOOKUP(B3081,NOME_BID!$A$8:$E$350,5,FALSE)</f>
        <v>23</v>
      </c>
      <c r="M3081" s="38">
        <v>24</v>
      </c>
      <c r="N3081" t="str">
        <f t="shared" si="96"/>
        <v>23-24</v>
      </c>
      <c r="O3081" t="str">
        <f t="shared" si="97"/>
        <v>24-23</v>
      </c>
    </row>
    <row r="3082" spans="1:15">
      <c r="A3082" t="s">
        <v>731</v>
      </c>
      <c r="B3082" s="37" t="s">
        <v>112</v>
      </c>
      <c r="C3082" s="38">
        <v>22464</v>
      </c>
      <c r="D3082" s="38">
        <v>338228202</v>
      </c>
      <c r="E3082" s="38">
        <v>-338205738</v>
      </c>
      <c r="F3082" s="33">
        <v>2008</v>
      </c>
      <c r="G3082" s="41" t="s">
        <v>112</v>
      </c>
      <c r="H3082" s="42">
        <v>15</v>
      </c>
      <c r="I3082" s="42">
        <v>112.16500000000001</v>
      </c>
      <c r="J3082" s="42">
        <v>-112.15</v>
      </c>
      <c r="K3082" s="7">
        <v>2008</v>
      </c>
      <c r="L3082">
        <f>VLOOKUP(B3082,NOME_BID!$A$8:$E$350,5,FALSE)</f>
        <v>23</v>
      </c>
      <c r="M3082" s="38">
        <v>24</v>
      </c>
      <c r="N3082" t="str">
        <f t="shared" si="96"/>
        <v>23-24</v>
      </c>
      <c r="O3082" t="str">
        <f t="shared" si="97"/>
        <v>24-23</v>
      </c>
    </row>
    <row r="3083" spans="1:15">
      <c r="A3083" t="s">
        <v>731</v>
      </c>
      <c r="B3083" s="37" t="s">
        <v>233</v>
      </c>
      <c r="C3083" s="38">
        <v>2</v>
      </c>
      <c r="D3083" s="38">
        <v>116</v>
      </c>
      <c r="E3083" s="38">
        <v>-114</v>
      </c>
      <c r="F3083" s="33">
        <v>2008</v>
      </c>
      <c r="G3083" s="41" t="s">
        <v>233</v>
      </c>
      <c r="H3083" s="42">
        <v>23</v>
      </c>
      <c r="I3083" s="42">
        <v>4</v>
      </c>
      <c r="J3083" s="42">
        <v>19</v>
      </c>
      <c r="K3083" s="7">
        <v>2008</v>
      </c>
      <c r="L3083">
        <f>VLOOKUP(B3083,NOME_BID!$A$8:$E$350,5,FALSE)</f>
        <v>23</v>
      </c>
      <c r="M3083" s="38">
        <v>24</v>
      </c>
      <c r="N3083" t="str">
        <f t="shared" si="96"/>
        <v>23-24</v>
      </c>
      <c r="O3083" t="str">
        <f t="shared" si="97"/>
        <v>24-23</v>
      </c>
    </row>
    <row r="3084" spans="1:15">
      <c r="A3084" t="s">
        <v>731</v>
      </c>
      <c r="B3084" s="37" t="s">
        <v>113</v>
      </c>
      <c r="C3084" s="38">
        <v>3667436</v>
      </c>
      <c r="D3084" s="38">
        <v>20762798</v>
      </c>
      <c r="E3084" s="38">
        <v>-17095362</v>
      </c>
      <c r="F3084" s="33">
        <v>2008</v>
      </c>
      <c r="G3084" s="41" t="s">
        <v>113</v>
      </c>
      <c r="H3084" s="42">
        <v>5.0510000000000002</v>
      </c>
      <c r="I3084" s="42">
        <v>7.0549999999999997</v>
      </c>
      <c r="J3084" s="42">
        <v>-2.004</v>
      </c>
      <c r="K3084" s="7">
        <v>2008</v>
      </c>
      <c r="L3084">
        <f>VLOOKUP(B3084,NOME_BID!$A$8:$E$350,5,FALSE)</f>
        <v>17</v>
      </c>
      <c r="M3084" s="38">
        <v>24</v>
      </c>
      <c r="N3084" t="str">
        <f t="shared" si="96"/>
        <v>17-24</v>
      </c>
      <c r="O3084" t="str">
        <f t="shared" si="97"/>
        <v>24-17</v>
      </c>
    </row>
    <row r="3085" spans="1:15">
      <c r="A3085" t="s">
        <v>731</v>
      </c>
      <c r="B3085" s="37" t="s">
        <v>114</v>
      </c>
      <c r="C3085" s="38">
        <v>46261756</v>
      </c>
      <c r="D3085" s="38">
        <v>4572586</v>
      </c>
      <c r="E3085" s="38">
        <v>41689170</v>
      </c>
      <c r="F3085" s="33">
        <v>2008</v>
      </c>
      <c r="G3085" s="41" t="s">
        <v>114</v>
      </c>
      <c r="H3085" s="42">
        <v>22.859000000000002</v>
      </c>
      <c r="I3085" s="42">
        <v>7.601</v>
      </c>
      <c r="J3085" s="42">
        <v>15.257999999999999</v>
      </c>
      <c r="K3085" s="7">
        <v>2008</v>
      </c>
      <c r="L3085">
        <f>VLOOKUP(B3085,NOME_BID!$A$8:$E$350,5,FALSE)</f>
        <v>24</v>
      </c>
      <c r="M3085" s="38">
        <v>24</v>
      </c>
      <c r="N3085" t="str">
        <f t="shared" si="96"/>
        <v>24-24</v>
      </c>
      <c r="O3085" t="str">
        <f t="shared" si="97"/>
        <v>24-24</v>
      </c>
    </row>
    <row r="3086" spans="1:15">
      <c r="A3086" t="s">
        <v>731</v>
      </c>
      <c r="B3086" s="37" t="s">
        <v>19</v>
      </c>
      <c r="C3086" s="38" t="s">
        <v>52</v>
      </c>
      <c r="D3086" s="38">
        <v>1</v>
      </c>
      <c r="E3086" s="38">
        <v>-1</v>
      </c>
      <c r="F3086" s="33">
        <v>2008</v>
      </c>
      <c r="G3086" s="41" t="s">
        <v>19</v>
      </c>
      <c r="H3086" s="42" t="s">
        <v>52</v>
      </c>
      <c r="I3086" s="42">
        <v>0</v>
      </c>
      <c r="J3086" s="42">
        <v>0</v>
      </c>
      <c r="K3086" s="7">
        <v>2008</v>
      </c>
      <c r="L3086">
        <f>VLOOKUP(B3086,NOME_BID!$A$8:$E$350,5,FALSE)</f>
        <v>22</v>
      </c>
      <c r="M3086" s="38">
        <v>24</v>
      </c>
      <c r="N3086" t="str">
        <f t="shared" si="96"/>
        <v>22-24</v>
      </c>
      <c r="O3086" t="str">
        <f t="shared" si="97"/>
        <v>24-22</v>
      </c>
    </row>
    <row r="3087" spans="1:15">
      <c r="A3087" t="s">
        <v>731</v>
      </c>
      <c r="B3087" s="37" t="s">
        <v>115</v>
      </c>
      <c r="C3087" s="38">
        <v>385506129</v>
      </c>
      <c r="D3087" s="38">
        <v>162461025</v>
      </c>
      <c r="E3087" s="38">
        <v>223045104</v>
      </c>
      <c r="F3087" s="33">
        <v>2008</v>
      </c>
      <c r="G3087" s="41" t="s">
        <v>115</v>
      </c>
      <c r="H3087" s="42">
        <v>459.28399999999999</v>
      </c>
      <c r="I3087" s="42">
        <v>255.274</v>
      </c>
      <c r="J3087" s="42">
        <v>204.01</v>
      </c>
      <c r="K3087" s="7">
        <v>2008</v>
      </c>
      <c r="L3087">
        <f>VLOOKUP(B3087,NOME_BID!$A$8:$E$350,5,FALSE)</f>
        <v>24</v>
      </c>
      <c r="M3087" s="38">
        <v>24</v>
      </c>
      <c r="N3087" t="str">
        <f t="shared" si="96"/>
        <v>24-24</v>
      </c>
      <c r="O3087" t="str">
        <f t="shared" si="97"/>
        <v>24-24</v>
      </c>
    </row>
    <row r="3088" spans="1:15">
      <c r="A3088" t="s">
        <v>731</v>
      </c>
      <c r="B3088" s="37" t="s">
        <v>234</v>
      </c>
      <c r="C3088" s="38">
        <v>469029670</v>
      </c>
      <c r="D3088" s="38">
        <v>692988150</v>
      </c>
      <c r="E3088" s="38">
        <v>-223958480</v>
      </c>
      <c r="F3088" s="33">
        <v>2008</v>
      </c>
      <c r="G3088" s="41" t="s">
        <v>234</v>
      </c>
      <c r="H3088" s="42">
        <v>396.75299999999999</v>
      </c>
      <c r="I3088" s="42">
        <v>533.74599999999998</v>
      </c>
      <c r="J3088" s="42">
        <v>-136.99299999999999</v>
      </c>
      <c r="K3088" s="7">
        <v>2008</v>
      </c>
      <c r="L3088">
        <f>VLOOKUP(B3088,NOME_BID!$A$8:$E$350,5,FALSE)</f>
        <v>26</v>
      </c>
      <c r="M3088" s="38">
        <v>24</v>
      </c>
      <c r="N3088" t="str">
        <f t="shared" si="96"/>
        <v>26-24</v>
      </c>
      <c r="O3088" t="str">
        <f t="shared" si="97"/>
        <v>24-26</v>
      </c>
    </row>
    <row r="3089" spans="1:15">
      <c r="A3089" t="s">
        <v>731</v>
      </c>
      <c r="B3089" s="37" t="s">
        <v>116</v>
      </c>
      <c r="C3089" s="38">
        <v>8806893</v>
      </c>
      <c r="D3089" s="38">
        <v>70614781</v>
      </c>
      <c r="E3089" s="38">
        <v>-61807888</v>
      </c>
      <c r="F3089" s="33">
        <v>2008</v>
      </c>
      <c r="G3089" s="41" t="s">
        <v>116</v>
      </c>
      <c r="H3089" s="42">
        <v>220.93899999999999</v>
      </c>
      <c r="I3089" s="42">
        <v>355.01600000000002</v>
      </c>
      <c r="J3089" s="42">
        <v>-134.077</v>
      </c>
      <c r="K3089" s="7">
        <v>2008</v>
      </c>
      <c r="L3089">
        <f>VLOOKUP(B3089,NOME_BID!$A$8:$E$350,5,FALSE)</f>
        <v>26</v>
      </c>
      <c r="M3089" s="38">
        <v>24</v>
      </c>
      <c r="N3089" t="str">
        <f t="shared" si="96"/>
        <v>26-24</v>
      </c>
      <c r="O3089" t="str">
        <f t="shared" si="97"/>
        <v>24-26</v>
      </c>
    </row>
    <row r="3090" spans="1:15">
      <c r="A3090" t="s">
        <v>731</v>
      </c>
      <c r="B3090" s="37" t="s">
        <v>117</v>
      </c>
      <c r="C3090" s="38">
        <v>576616136</v>
      </c>
      <c r="D3090" s="38">
        <v>556485594</v>
      </c>
      <c r="E3090" s="38">
        <v>20130542</v>
      </c>
      <c r="F3090" s="33">
        <v>2008</v>
      </c>
      <c r="G3090" s="41" t="s">
        <v>117</v>
      </c>
      <c r="H3090" s="42" t="s">
        <v>766</v>
      </c>
      <c r="I3090" s="42" t="s">
        <v>767</v>
      </c>
      <c r="J3090" s="42">
        <v>225.06200000000001</v>
      </c>
      <c r="K3090" s="7">
        <v>2008</v>
      </c>
      <c r="L3090">
        <f>VLOOKUP(B3090,NOME_BID!$A$8:$E$350,5,FALSE)</f>
        <v>25</v>
      </c>
      <c r="M3090" s="38">
        <v>24</v>
      </c>
      <c r="N3090" t="str">
        <f t="shared" si="96"/>
        <v>25-24</v>
      </c>
      <c r="O3090" t="str">
        <f t="shared" si="97"/>
        <v>24-25</v>
      </c>
    </row>
    <row r="3091" spans="1:15">
      <c r="A3091" t="s">
        <v>731</v>
      </c>
      <c r="B3091" s="37" t="s">
        <v>118</v>
      </c>
      <c r="C3091" s="38">
        <v>19530876</v>
      </c>
      <c r="D3091" s="38">
        <v>746298356</v>
      </c>
      <c r="E3091" s="38">
        <v>-726767480</v>
      </c>
      <c r="F3091" s="33">
        <v>2008</v>
      </c>
      <c r="G3091" s="41" t="s">
        <v>118</v>
      </c>
      <c r="H3091" s="42">
        <v>63.301000000000002</v>
      </c>
      <c r="I3091" s="42">
        <v>958.24599999999998</v>
      </c>
      <c r="J3091" s="42">
        <v>-894.94500000000005</v>
      </c>
      <c r="K3091" s="7">
        <v>2008</v>
      </c>
      <c r="L3091">
        <f>VLOOKUP(B3091,NOME_BID!$A$8:$E$350,5,FALSE)</f>
        <v>25</v>
      </c>
      <c r="M3091" s="38">
        <v>24</v>
      </c>
      <c r="N3091" t="str">
        <f t="shared" si="96"/>
        <v>25-24</v>
      </c>
      <c r="O3091" t="str">
        <f t="shared" si="97"/>
        <v>24-25</v>
      </c>
    </row>
    <row r="3092" spans="1:15">
      <c r="A3092" t="s">
        <v>731</v>
      </c>
      <c r="B3092" s="37" t="s">
        <v>119</v>
      </c>
      <c r="C3092" s="38">
        <v>2273422</v>
      </c>
      <c r="D3092" s="38">
        <v>3796</v>
      </c>
      <c r="E3092" s="38">
        <v>2269626</v>
      </c>
      <c r="F3092" s="33">
        <v>2008</v>
      </c>
      <c r="G3092" s="41" t="s">
        <v>119</v>
      </c>
      <c r="H3092" s="42">
        <v>1.01</v>
      </c>
      <c r="I3092" s="42">
        <v>30</v>
      </c>
      <c r="J3092" s="42">
        <v>980</v>
      </c>
      <c r="K3092" s="7">
        <v>2008</v>
      </c>
      <c r="L3092">
        <f>VLOOKUP(B3092,NOME_BID!$A$8:$E$350,5,FALSE)</f>
        <v>26</v>
      </c>
      <c r="M3092" s="38">
        <v>24</v>
      </c>
      <c r="N3092" t="str">
        <f t="shared" si="96"/>
        <v>26-24</v>
      </c>
      <c r="O3092" t="str">
        <f t="shared" si="97"/>
        <v>24-26</v>
      </c>
    </row>
    <row r="3093" spans="1:15">
      <c r="A3093" t="s">
        <v>731</v>
      </c>
      <c r="B3093" s="37" t="s">
        <v>120</v>
      </c>
      <c r="C3093" s="38">
        <v>690590</v>
      </c>
      <c r="D3093" s="38">
        <v>33433723</v>
      </c>
      <c r="E3093" s="38">
        <v>-32743133</v>
      </c>
      <c r="F3093" s="33">
        <v>2008</v>
      </c>
      <c r="G3093" s="41" t="s">
        <v>120</v>
      </c>
      <c r="H3093" s="42">
        <v>4.5069999999999997</v>
      </c>
      <c r="I3093" s="42">
        <v>26.713000000000001</v>
      </c>
      <c r="J3093" s="42">
        <v>-22.206</v>
      </c>
      <c r="K3093" s="7">
        <v>2008</v>
      </c>
      <c r="L3093">
        <f>VLOOKUP(B3093,NOME_BID!$A$8:$E$350,5,FALSE)</f>
        <v>26</v>
      </c>
      <c r="M3093" s="38">
        <v>24</v>
      </c>
      <c r="N3093" t="str">
        <f t="shared" si="96"/>
        <v>26-24</v>
      </c>
      <c r="O3093" t="str">
        <f t="shared" si="97"/>
        <v>24-26</v>
      </c>
    </row>
    <row r="3094" spans="1:15">
      <c r="A3094" t="s">
        <v>731</v>
      </c>
      <c r="B3094" s="37" t="s">
        <v>121</v>
      </c>
      <c r="C3094" s="38">
        <v>6225192</v>
      </c>
      <c r="D3094" s="38">
        <v>87023211</v>
      </c>
      <c r="E3094" s="38">
        <v>-80798019</v>
      </c>
      <c r="F3094" s="33">
        <v>2008</v>
      </c>
      <c r="G3094" s="41" t="s">
        <v>121</v>
      </c>
      <c r="H3094" s="42">
        <v>227.60300000000001</v>
      </c>
      <c r="I3094" s="42" t="s">
        <v>768</v>
      </c>
      <c r="J3094" s="42">
        <v>-788.28499999999997</v>
      </c>
      <c r="K3094" s="7">
        <v>2008</v>
      </c>
      <c r="L3094">
        <f>VLOOKUP(B3094,NOME_BID!$A$8:$E$350,5,FALSE)</f>
        <v>26</v>
      </c>
      <c r="M3094" s="38">
        <v>24</v>
      </c>
      <c r="N3094" t="str">
        <f t="shared" si="96"/>
        <v>26-24</v>
      </c>
      <c r="O3094" t="str">
        <f t="shared" si="97"/>
        <v>24-26</v>
      </c>
    </row>
    <row r="3095" spans="1:15">
      <c r="A3095" t="s">
        <v>731</v>
      </c>
      <c r="B3095" s="37" t="s">
        <v>235</v>
      </c>
      <c r="C3095" s="38">
        <v>773107768</v>
      </c>
      <c r="D3095" s="38">
        <v>119912642</v>
      </c>
      <c r="E3095" s="38">
        <v>653195126</v>
      </c>
      <c r="F3095" s="33">
        <v>2008</v>
      </c>
      <c r="G3095" s="41" t="s">
        <v>235</v>
      </c>
      <c r="H3095" s="42" t="s">
        <v>769</v>
      </c>
      <c r="I3095" s="42">
        <v>84.614000000000004</v>
      </c>
      <c r="J3095" s="42" t="s">
        <v>770</v>
      </c>
      <c r="K3095" s="7">
        <v>2008</v>
      </c>
      <c r="L3095">
        <f>VLOOKUP(B3095,NOME_BID!$A$8:$E$350,5,FALSE)</f>
        <v>24</v>
      </c>
      <c r="M3095" s="38">
        <v>24</v>
      </c>
      <c r="N3095" t="str">
        <f t="shared" si="96"/>
        <v>24-24</v>
      </c>
      <c r="O3095" t="str">
        <f t="shared" si="97"/>
        <v>24-24</v>
      </c>
    </row>
    <row r="3096" spans="1:15">
      <c r="A3096" t="s">
        <v>731</v>
      </c>
      <c r="B3096" s="37" t="s">
        <v>284</v>
      </c>
      <c r="C3096" s="38">
        <v>184809</v>
      </c>
      <c r="D3096" s="38">
        <v>158</v>
      </c>
      <c r="E3096" s="38">
        <v>184651</v>
      </c>
      <c r="F3096" s="33">
        <v>2008</v>
      </c>
      <c r="G3096" s="41" t="s">
        <v>284</v>
      </c>
      <c r="H3096" s="42">
        <v>73</v>
      </c>
      <c r="I3096" s="42">
        <v>9</v>
      </c>
      <c r="J3096" s="42">
        <v>64</v>
      </c>
      <c r="K3096" s="7">
        <v>2008</v>
      </c>
      <c r="L3096">
        <f>VLOOKUP(B3096,NOME_BID!$A$8:$E$350,5,FALSE)</f>
        <v>26</v>
      </c>
      <c r="M3096" s="38">
        <v>24</v>
      </c>
      <c r="N3096" t="str">
        <f t="shared" si="96"/>
        <v>26-24</v>
      </c>
      <c r="O3096" t="str">
        <f t="shared" si="97"/>
        <v>24-26</v>
      </c>
    </row>
    <row r="3097" spans="1:15">
      <c r="A3097" t="s">
        <v>731</v>
      </c>
      <c r="B3097" s="37" t="s">
        <v>122</v>
      </c>
      <c r="C3097" s="38">
        <v>1181779</v>
      </c>
      <c r="D3097" s="38">
        <v>2691973</v>
      </c>
      <c r="E3097" s="38">
        <v>-1510194</v>
      </c>
      <c r="F3097" s="33">
        <v>2008</v>
      </c>
      <c r="G3097" s="41" t="s">
        <v>122</v>
      </c>
      <c r="H3097" s="42">
        <v>3.7669999999999999</v>
      </c>
      <c r="I3097" s="42">
        <v>5.3920000000000003</v>
      </c>
      <c r="J3097" s="42">
        <v>-1.625</v>
      </c>
      <c r="K3097" s="7">
        <v>2008</v>
      </c>
      <c r="L3097">
        <f>VLOOKUP(B3097,NOME_BID!$A$8:$E$350,5,FALSE)</f>
        <v>21</v>
      </c>
      <c r="M3097" s="38">
        <v>24</v>
      </c>
      <c r="N3097" t="str">
        <f t="shared" si="96"/>
        <v>21-24</v>
      </c>
      <c r="O3097" t="str">
        <f t="shared" si="97"/>
        <v>24-21</v>
      </c>
    </row>
    <row r="3098" spans="1:15">
      <c r="A3098" t="s">
        <v>731</v>
      </c>
      <c r="B3098" s="37" t="s">
        <v>288</v>
      </c>
      <c r="C3098" s="38" t="s">
        <v>52</v>
      </c>
      <c r="D3098" s="38">
        <v>18793</v>
      </c>
      <c r="E3098" s="38">
        <v>-18793</v>
      </c>
      <c r="F3098" s="33">
        <v>2008</v>
      </c>
      <c r="G3098" s="41" t="s">
        <v>288</v>
      </c>
      <c r="H3098" s="42" t="s">
        <v>52</v>
      </c>
      <c r="I3098" s="42">
        <v>40</v>
      </c>
      <c r="J3098" s="42">
        <v>-40</v>
      </c>
      <c r="K3098" s="7">
        <v>2008</v>
      </c>
      <c r="L3098">
        <f>VLOOKUP(B3098,NOME_BID!$A$8:$E$350,5,FALSE)</f>
        <v>6</v>
      </c>
      <c r="M3098" s="38">
        <v>24</v>
      </c>
      <c r="N3098" t="str">
        <f t="shared" si="96"/>
        <v>6-24</v>
      </c>
      <c r="O3098" t="str">
        <f t="shared" si="97"/>
        <v>24-6</v>
      </c>
    </row>
    <row r="3099" spans="1:15">
      <c r="A3099" t="s">
        <v>731</v>
      </c>
      <c r="B3099" s="37" t="s">
        <v>236</v>
      </c>
      <c r="C3099" s="38" t="s">
        <v>52</v>
      </c>
      <c r="D3099" s="38">
        <v>31698</v>
      </c>
      <c r="E3099" s="38">
        <v>-31698</v>
      </c>
      <c r="F3099" s="33">
        <v>2008</v>
      </c>
      <c r="G3099" s="41" t="s">
        <v>236</v>
      </c>
      <c r="H3099" s="42" t="s">
        <v>52</v>
      </c>
      <c r="I3099" s="42">
        <v>455</v>
      </c>
      <c r="J3099" s="42">
        <v>-455</v>
      </c>
      <c r="K3099" s="7">
        <v>2008</v>
      </c>
      <c r="L3099">
        <f>VLOOKUP(B3099,NOME_BID!$A$8:$E$350,5,FALSE)</f>
        <v>25</v>
      </c>
      <c r="M3099" s="38">
        <v>24</v>
      </c>
      <c r="N3099" t="str">
        <f t="shared" si="96"/>
        <v>25-24</v>
      </c>
      <c r="O3099" t="str">
        <f t="shared" si="97"/>
        <v>24-25</v>
      </c>
    </row>
    <row r="3100" spans="1:15">
      <c r="A3100" t="s">
        <v>731</v>
      </c>
      <c r="B3100" s="37" t="s">
        <v>123</v>
      </c>
      <c r="C3100" s="38">
        <v>6400453</v>
      </c>
      <c r="D3100" s="38">
        <v>1464931</v>
      </c>
      <c r="E3100" s="38">
        <v>4935522</v>
      </c>
      <c r="F3100" s="33">
        <v>2008</v>
      </c>
      <c r="G3100" s="41" t="s">
        <v>123</v>
      </c>
      <c r="H3100" s="42">
        <v>3.5430000000000001</v>
      </c>
      <c r="I3100" s="42">
        <v>2.3889999999999998</v>
      </c>
      <c r="J3100" s="42">
        <v>1.1539999999999999</v>
      </c>
      <c r="K3100" s="7">
        <v>2008</v>
      </c>
      <c r="L3100">
        <f>VLOOKUP(B3100,NOME_BID!$A$8:$E$350,5,FALSE)</f>
        <v>25</v>
      </c>
      <c r="M3100" s="38">
        <v>24</v>
      </c>
      <c r="N3100" t="str">
        <f t="shared" si="96"/>
        <v>25-24</v>
      </c>
      <c r="O3100" t="str">
        <f t="shared" si="97"/>
        <v>24-25</v>
      </c>
    </row>
    <row r="3101" spans="1:15">
      <c r="A3101" t="s">
        <v>731</v>
      </c>
      <c r="B3101" s="37" t="s">
        <v>771</v>
      </c>
      <c r="C3101" s="38">
        <v>7</v>
      </c>
      <c r="D3101" s="38">
        <v>23145</v>
      </c>
      <c r="E3101" s="38">
        <v>-23138</v>
      </c>
      <c r="F3101" s="33">
        <v>2008</v>
      </c>
      <c r="G3101" s="41" t="s">
        <v>771</v>
      </c>
      <c r="H3101" s="42">
        <v>1</v>
      </c>
      <c r="I3101" s="42">
        <v>91</v>
      </c>
      <c r="J3101" s="42">
        <v>-90</v>
      </c>
      <c r="K3101" s="7">
        <v>2008</v>
      </c>
      <c r="L3101">
        <f>VLOOKUP(B3101,NOME_BID!$A$8:$E$350,5,FALSE)</f>
        <v>25</v>
      </c>
      <c r="M3101" s="38">
        <v>24</v>
      </c>
      <c r="N3101" t="str">
        <f t="shared" si="96"/>
        <v>25-24</v>
      </c>
      <c r="O3101" t="str">
        <f t="shared" si="97"/>
        <v>24-25</v>
      </c>
    </row>
    <row r="3102" spans="1:15">
      <c r="A3102" t="s">
        <v>731</v>
      </c>
      <c r="B3102" s="37" t="s">
        <v>124</v>
      </c>
      <c r="C3102" s="38">
        <v>16173272</v>
      </c>
      <c r="D3102" s="38">
        <v>751288072</v>
      </c>
      <c r="E3102" s="38">
        <v>-735114800</v>
      </c>
      <c r="F3102" s="33">
        <v>2008</v>
      </c>
      <c r="G3102" s="41" t="s">
        <v>124</v>
      </c>
      <c r="H3102" s="42">
        <v>220.34200000000001</v>
      </c>
      <c r="I3102" s="42">
        <v>523.85299999999995</v>
      </c>
      <c r="J3102" s="42">
        <v>-303.51100000000002</v>
      </c>
      <c r="K3102" s="7">
        <v>2008</v>
      </c>
      <c r="L3102">
        <f>VLOOKUP(B3102,NOME_BID!$A$8:$E$350,5,FALSE)</f>
        <v>26</v>
      </c>
      <c r="M3102" s="38">
        <v>24</v>
      </c>
      <c r="N3102" t="str">
        <f t="shared" si="96"/>
        <v>26-24</v>
      </c>
      <c r="O3102" t="str">
        <f t="shared" si="97"/>
        <v>24-26</v>
      </c>
    </row>
    <row r="3103" spans="1:15">
      <c r="A3103" t="s">
        <v>731</v>
      </c>
      <c r="B3103" s="37" t="s">
        <v>125</v>
      </c>
      <c r="C3103" s="38">
        <v>432046851</v>
      </c>
      <c r="D3103" s="38">
        <v>1860323674</v>
      </c>
      <c r="E3103" s="38">
        <v>-1428276823</v>
      </c>
      <c r="F3103" s="33">
        <v>2008</v>
      </c>
      <c r="G3103" s="41" t="s">
        <v>125</v>
      </c>
      <c r="H3103" s="42">
        <v>588.22799999999995</v>
      </c>
      <c r="I3103" s="42" t="s">
        <v>772</v>
      </c>
      <c r="J3103" s="42" t="s">
        <v>773</v>
      </c>
      <c r="K3103" s="7">
        <v>2008</v>
      </c>
      <c r="L3103">
        <f>VLOOKUP(B3103,NOME_BID!$A$8:$E$350,5,FALSE)</f>
        <v>26</v>
      </c>
      <c r="M3103" s="38">
        <v>24</v>
      </c>
      <c r="N3103" t="str">
        <f t="shared" si="96"/>
        <v>26-24</v>
      </c>
      <c r="O3103" t="str">
        <f t="shared" si="97"/>
        <v>24-26</v>
      </c>
    </row>
    <row r="3104" spans="1:15">
      <c r="A3104" t="s">
        <v>731</v>
      </c>
      <c r="B3104" s="37" t="s">
        <v>126</v>
      </c>
      <c r="C3104" s="38">
        <v>1502303966</v>
      </c>
      <c r="D3104" s="38">
        <v>1458272</v>
      </c>
      <c r="E3104" s="38">
        <v>1500845694</v>
      </c>
      <c r="F3104" s="33">
        <v>2008</v>
      </c>
      <c r="G3104" s="41" t="s">
        <v>126</v>
      </c>
      <c r="H3104" s="42">
        <v>212.89500000000001</v>
      </c>
      <c r="I3104" s="42">
        <v>5.1040000000000001</v>
      </c>
      <c r="J3104" s="42">
        <v>207.791</v>
      </c>
      <c r="K3104" s="7">
        <v>2008</v>
      </c>
      <c r="L3104">
        <f>VLOOKUP(B3104,NOME_BID!$A$8:$E$350,5,FALSE)</f>
        <v>24</v>
      </c>
      <c r="M3104" s="38">
        <v>24</v>
      </c>
      <c r="N3104" t="str">
        <f t="shared" si="96"/>
        <v>24-24</v>
      </c>
      <c r="O3104" t="str">
        <f t="shared" si="97"/>
        <v>24-24</v>
      </c>
    </row>
    <row r="3105" spans="1:15">
      <c r="A3105" t="s">
        <v>731</v>
      </c>
      <c r="B3105" s="37" t="s">
        <v>127</v>
      </c>
      <c r="C3105" s="38">
        <v>5067464700</v>
      </c>
      <c r="D3105" s="38">
        <v>47910992542</v>
      </c>
      <c r="E3105" s="38">
        <v>-42843527842</v>
      </c>
      <c r="F3105" s="33">
        <v>2008</v>
      </c>
      <c r="G3105" s="41" t="s">
        <v>127</v>
      </c>
      <c r="H3105" s="42" t="s">
        <v>774</v>
      </c>
      <c r="I3105" s="42" t="s">
        <v>775</v>
      </c>
      <c r="J3105" s="42" t="s">
        <v>776</v>
      </c>
      <c r="K3105" s="7">
        <v>2008</v>
      </c>
      <c r="L3105">
        <f>VLOOKUP(B3105,NOME_BID!$A$8:$E$350,5,FALSE)</f>
        <v>25</v>
      </c>
      <c r="M3105" s="38">
        <v>24</v>
      </c>
      <c r="N3105" t="str">
        <f t="shared" si="96"/>
        <v>25-24</v>
      </c>
      <c r="O3105" t="str">
        <f t="shared" si="97"/>
        <v>24-25</v>
      </c>
    </row>
    <row r="3106" spans="1:15">
      <c r="A3106" t="s">
        <v>731</v>
      </c>
      <c r="B3106" s="37" t="s">
        <v>128</v>
      </c>
      <c r="C3106" s="38">
        <v>994410</v>
      </c>
      <c r="D3106" s="38">
        <v>5894841</v>
      </c>
      <c r="E3106" s="38">
        <v>-4900431</v>
      </c>
      <c r="F3106" s="33">
        <v>2008</v>
      </c>
      <c r="G3106" s="41" t="s">
        <v>128</v>
      </c>
      <c r="H3106" s="42">
        <v>7.8739999999999997</v>
      </c>
      <c r="I3106" s="42">
        <v>4.827</v>
      </c>
      <c r="J3106" s="42">
        <v>3.0470000000000002</v>
      </c>
      <c r="K3106" s="7">
        <v>2008</v>
      </c>
      <c r="L3106">
        <f>VLOOKUP(B3106,NOME_BID!$A$8:$E$350,5,FALSE)</f>
        <v>26</v>
      </c>
      <c r="M3106" s="38">
        <v>24</v>
      </c>
      <c r="N3106" t="str">
        <f t="shared" si="96"/>
        <v>26-24</v>
      </c>
      <c r="O3106" t="str">
        <f t="shared" si="97"/>
        <v>24-26</v>
      </c>
    </row>
    <row r="3107" spans="1:15">
      <c r="A3107" t="s">
        <v>731</v>
      </c>
      <c r="B3107" s="37" t="s">
        <v>129</v>
      </c>
      <c r="C3107" s="38">
        <v>6215270</v>
      </c>
      <c r="D3107" s="38">
        <v>3456231</v>
      </c>
      <c r="E3107" s="38">
        <v>2759039</v>
      </c>
      <c r="F3107" s="33">
        <v>2008</v>
      </c>
      <c r="G3107" s="41" t="s">
        <v>129</v>
      </c>
      <c r="H3107" s="42">
        <v>79.775999999999996</v>
      </c>
      <c r="I3107" s="42">
        <v>23.212</v>
      </c>
      <c r="J3107" s="42">
        <v>56.564</v>
      </c>
      <c r="K3107" s="7">
        <v>2008</v>
      </c>
      <c r="L3107">
        <f>VLOOKUP(B3107,NOME_BID!$A$8:$E$350,5,FALSE)</f>
        <v>25</v>
      </c>
      <c r="M3107" s="38">
        <v>24</v>
      </c>
      <c r="N3107" t="str">
        <f t="shared" si="96"/>
        <v>25-24</v>
      </c>
      <c r="O3107" t="str">
        <f t="shared" si="97"/>
        <v>24-25</v>
      </c>
    </row>
    <row r="3108" spans="1:15">
      <c r="A3108" t="s">
        <v>731</v>
      </c>
      <c r="B3108" s="37" t="s">
        <v>130</v>
      </c>
      <c r="C3108" s="38">
        <v>2864031</v>
      </c>
      <c r="D3108" s="38">
        <v>2957870</v>
      </c>
      <c r="E3108" s="38">
        <v>-93839</v>
      </c>
      <c r="F3108" s="33">
        <v>2008</v>
      </c>
      <c r="G3108" s="41" t="s">
        <v>130</v>
      </c>
      <c r="H3108" s="42">
        <v>6.0780000000000003</v>
      </c>
      <c r="I3108" s="42">
        <v>2.4729999999999999</v>
      </c>
      <c r="J3108" s="42">
        <v>3.605</v>
      </c>
      <c r="K3108" s="7">
        <v>2008</v>
      </c>
      <c r="L3108">
        <f>VLOOKUP(B3108,NOME_BID!$A$8:$E$350,5,FALSE)</f>
        <v>22</v>
      </c>
      <c r="M3108" s="38">
        <v>24</v>
      </c>
      <c r="N3108" t="str">
        <f t="shared" si="96"/>
        <v>22-24</v>
      </c>
      <c r="O3108" t="str">
        <f t="shared" si="97"/>
        <v>24-22</v>
      </c>
    </row>
    <row r="3109" spans="1:15">
      <c r="A3109" t="s">
        <v>731</v>
      </c>
      <c r="B3109" s="37" t="s">
        <v>131</v>
      </c>
      <c r="C3109" s="38" t="s">
        <v>52</v>
      </c>
      <c r="D3109" s="38">
        <v>27367</v>
      </c>
      <c r="E3109" s="38">
        <v>-27367</v>
      </c>
      <c r="F3109" s="33">
        <v>2008</v>
      </c>
      <c r="G3109" s="41" t="s">
        <v>131</v>
      </c>
      <c r="H3109" s="42" t="s">
        <v>52</v>
      </c>
      <c r="I3109" s="42">
        <v>90</v>
      </c>
      <c r="J3109" s="42">
        <v>-90</v>
      </c>
      <c r="K3109" s="7">
        <v>2008</v>
      </c>
      <c r="L3109">
        <f>VLOOKUP(B3109,NOME_BID!$A$8:$E$350,5,FALSE)</f>
        <v>25</v>
      </c>
      <c r="M3109" s="38">
        <v>24</v>
      </c>
      <c r="N3109" t="str">
        <f t="shared" si="96"/>
        <v>25-24</v>
      </c>
      <c r="O3109" t="str">
        <f t="shared" si="97"/>
        <v>24-25</v>
      </c>
    </row>
    <row r="3110" spans="1:15">
      <c r="A3110" t="s">
        <v>731</v>
      </c>
      <c r="B3110" s="37" t="s">
        <v>132</v>
      </c>
      <c r="C3110" s="38">
        <v>27879964</v>
      </c>
      <c r="D3110" s="38">
        <v>9857154</v>
      </c>
      <c r="E3110" s="38">
        <v>18022810</v>
      </c>
      <c r="F3110" s="33">
        <v>2008</v>
      </c>
      <c r="G3110" s="41" t="s">
        <v>132</v>
      </c>
      <c r="H3110" s="42">
        <v>112.74299999999999</v>
      </c>
      <c r="I3110" s="42">
        <v>6.9340000000000002</v>
      </c>
      <c r="J3110" s="42">
        <v>105.809</v>
      </c>
      <c r="K3110" s="7">
        <v>2008</v>
      </c>
      <c r="L3110">
        <f>VLOOKUP(B3110,NOME_BID!$A$8:$E$350,5,FALSE)</f>
        <v>26</v>
      </c>
      <c r="M3110" s="38">
        <v>24</v>
      </c>
      <c r="N3110" t="str">
        <f t="shared" si="96"/>
        <v>26-24</v>
      </c>
      <c r="O3110" t="str">
        <f t="shared" si="97"/>
        <v>24-26</v>
      </c>
    </row>
    <row r="3111" spans="1:15">
      <c r="A3111" t="s">
        <v>731</v>
      </c>
      <c r="B3111" s="37" t="s">
        <v>133</v>
      </c>
      <c r="C3111" s="38" t="s">
        <v>52</v>
      </c>
      <c r="D3111" s="38">
        <v>206391</v>
      </c>
      <c r="E3111" s="38">
        <v>-206391</v>
      </c>
      <c r="F3111" s="33">
        <v>2008</v>
      </c>
      <c r="G3111" s="41" t="s">
        <v>133</v>
      </c>
      <c r="H3111" s="42" t="s">
        <v>52</v>
      </c>
      <c r="I3111" s="42">
        <v>70</v>
      </c>
      <c r="J3111" s="42">
        <v>-70</v>
      </c>
      <c r="K3111" s="7">
        <v>2008</v>
      </c>
      <c r="L3111">
        <f>VLOOKUP(B3111,NOME_BID!$A$8:$E$350,5,FALSE)</f>
        <v>25</v>
      </c>
      <c r="M3111" s="38">
        <v>24</v>
      </c>
      <c r="N3111" t="str">
        <f t="shared" si="96"/>
        <v>25-24</v>
      </c>
      <c r="O3111" t="str">
        <f t="shared" si="97"/>
        <v>24-25</v>
      </c>
    </row>
    <row r="3112" spans="1:15">
      <c r="A3112" t="s">
        <v>731</v>
      </c>
      <c r="B3112" s="37" t="s">
        <v>134</v>
      </c>
      <c r="C3112" s="38">
        <v>70560</v>
      </c>
      <c r="D3112" s="38">
        <v>44871</v>
      </c>
      <c r="E3112" s="38">
        <v>25689</v>
      </c>
      <c r="F3112" s="33">
        <v>2008</v>
      </c>
      <c r="G3112" s="41" t="s">
        <v>134</v>
      </c>
      <c r="H3112" s="42">
        <v>412</v>
      </c>
      <c r="I3112" s="42">
        <v>268</v>
      </c>
      <c r="J3112" s="42">
        <v>144</v>
      </c>
      <c r="K3112" s="7">
        <v>2008</v>
      </c>
      <c r="L3112">
        <f>VLOOKUP(B3112,NOME_BID!$A$8:$E$350,5,FALSE)</f>
        <v>25</v>
      </c>
      <c r="M3112" s="38">
        <v>24</v>
      </c>
      <c r="N3112" t="str">
        <f t="shared" si="96"/>
        <v>25-24</v>
      </c>
      <c r="O3112" t="str">
        <f t="shared" si="97"/>
        <v>24-25</v>
      </c>
    </row>
    <row r="3113" spans="1:15">
      <c r="A3113" t="s">
        <v>731</v>
      </c>
      <c r="B3113" s="37" t="s">
        <v>135</v>
      </c>
      <c r="C3113" s="38">
        <v>1050403</v>
      </c>
      <c r="D3113" s="38">
        <v>969515</v>
      </c>
      <c r="E3113" s="38">
        <v>80888</v>
      </c>
      <c r="F3113" s="33">
        <v>2008</v>
      </c>
      <c r="G3113" s="41" t="s">
        <v>135</v>
      </c>
      <c r="H3113" s="42">
        <v>3.9159999999999999</v>
      </c>
      <c r="I3113" s="42">
        <v>1.5289999999999999</v>
      </c>
      <c r="J3113" s="42">
        <v>2.387</v>
      </c>
      <c r="K3113" s="7">
        <v>2008</v>
      </c>
      <c r="L3113">
        <f>VLOOKUP(B3113,NOME_BID!$A$8:$E$350,5,FALSE)</f>
        <v>26</v>
      </c>
      <c r="M3113" s="38">
        <v>24</v>
      </c>
      <c r="N3113" t="str">
        <f t="shared" si="96"/>
        <v>26-24</v>
      </c>
      <c r="O3113" t="str">
        <f t="shared" si="97"/>
        <v>24-26</v>
      </c>
    </row>
    <row r="3114" spans="1:15">
      <c r="A3114" t="s">
        <v>731</v>
      </c>
      <c r="B3114" s="37" t="s">
        <v>136</v>
      </c>
      <c r="C3114" s="38">
        <v>120</v>
      </c>
      <c r="D3114" s="38">
        <v>286422</v>
      </c>
      <c r="E3114" s="38">
        <v>-286302</v>
      </c>
      <c r="F3114" s="33">
        <v>2008</v>
      </c>
      <c r="G3114" s="41" t="s">
        <v>136</v>
      </c>
      <c r="H3114" s="42">
        <v>48</v>
      </c>
      <c r="I3114" s="42">
        <v>685</v>
      </c>
      <c r="J3114" s="42">
        <v>-637</v>
      </c>
      <c r="K3114" s="7">
        <v>2008</v>
      </c>
      <c r="L3114">
        <f>VLOOKUP(B3114,NOME_BID!$A$8:$E$350,5,FALSE)</f>
        <v>22</v>
      </c>
      <c r="M3114" s="38">
        <v>24</v>
      </c>
      <c r="N3114" t="str">
        <f t="shared" si="96"/>
        <v>22-24</v>
      </c>
      <c r="O3114" t="str">
        <f t="shared" si="97"/>
        <v>24-22</v>
      </c>
    </row>
    <row r="3115" spans="1:15">
      <c r="A3115" t="s">
        <v>731</v>
      </c>
      <c r="B3115" s="37" t="s">
        <v>137</v>
      </c>
      <c r="C3115" s="38">
        <v>4558078</v>
      </c>
      <c r="D3115" s="38">
        <v>312352</v>
      </c>
      <c r="E3115" s="38">
        <v>4245726</v>
      </c>
      <c r="F3115" s="33">
        <v>2008</v>
      </c>
      <c r="G3115" s="41" t="s">
        <v>137</v>
      </c>
      <c r="H3115" s="42">
        <v>7.7640000000000002</v>
      </c>
      <c r="I3115" s="42">
        <v>350</v>
      </c>
      <c r="J3115" s="42">
        <v>7.4139999999999997</v>
      </c>
      <c r="K3115" s="7">
        <v>2008</v>
      </c>
      <c r="L3115">
        <f>VLOOKUP(B3115,NOME_BID!$A$8:$E$350,5,FALSE)</f>
        <v>26</v>
      </c>
      <c r="M3115" s="38">
        <v>24</v>
      </c>
      <c r="N3115" t="str">
        <f t="shared" si="96"/>
        <v>26-24</v>
      </c>
      <c r="O3115" t="str">
        <f t="shared" si="97"/>
        <v>24-26</v>
      </c>
    </row>
    <row r="3116" spans="1:15">
      <c r="A3116" t="s">
        <v>731</v>
      </c>
      <c r="B3116" s="37" t="s">
        <v>138</v>
      </c>
      <c r="C3116" s="38">
        <v>6657122</v>
      </c>
      <c r="D3116" s="38">
        <v>284340</v>
      </c>
      <c r="E3116" s="38">
        <v>6372782</v>
      </c>
      <c r="F3116" s="33">
        <v>2008</v>
      </c>
      <c r="G3116" s="41" t="s">
        <v>138</v>
      </c>
      <c r="H3116" s="42">
        <v>4.2190000000000003</v>
      </c>
      <c r="I3116" s="42">
        <v>818</v>
      </c>
      <c r="J3116" s="42">
        <v>3.4009999999999998</v>
      </c>
      <c r="K3116" s="7">
        <v>2008</v>
      </c>
      <c r="L3116">
        <f>VLOOKUP(B3116,NOME_BID!$A$8:$E$350,5,FALSE)</f>
        <v>23</v>
      </c>
      <c r="M3116" s="38">
        <v>24</v>
      </c>
      <c r="N3116" t="str">
        <f t="shared" si="96"/>
        <v>23-24</v>
      </c>
      <c r="O3116" t="str">
        <f t="shared" si="97"/>
        <v>24-23</v>
      </c>
    </row>
    <row r="3117" spans="1:15">
      <c r="A3117" t="s">
        <v>731</v>
      </c>
      <c r="B3117" s="37" t="s">
        <v>139</v>
      </c>
      <c r="C3117" s="38">
        <v>76971453</v>
      </c>
      <c r="D3117" s="38">
        <v>19134896</v>
      </c>
      <c r="E3117" s="38">
        <v>57836557</v>
      </c>
      <c r="F3117" s="33">
        <v>2008</v>
      </c>
      <c r="G3117" s="41" t="s">
        <v>139</v>
      </c>
      <c r="H3117" s="42">
        <v>40.966999999999999</v>
      </c>
      <c r="I3117" s="42">
        <v>10.794</v>
      </c>
      <c r="J3117" s="42">
        <v>30.172999999999998</v>
      </c>
      <c r="K3117" s="7">
        <v>2008</v>
      </c>
      <c r="L3117">
        <f>VLOOKUP(B3117,NOME_BID!$A$8:$E$350,5,FALSE)</f>
        <v>26</v>
      </c>
      <c r="M3117" s="38">
        <v>24</v>
      </c>
      <c r="N3117" t="str">
        <f t="shared" si="96"/>
        <v>26-24</v>
      </c>
      <c r="O3117" t="str">
        <f t="shared" si="97"/>
        <v>24-26</v>
      </c>
    </row>
    <row r="3118" spans="1:15">
      <c r="A3118" t="s">
        <v>731</v>
      </c>
      <c r="B3118" s="37" t="s">
        <v>140</v>
      </c>
      <c r="C3118" s="38">
        <v>1002158</v>
      </c>
      <c r="D3118" s="38">
        <v>2503363</v>
      </c>
      <c r="E3118" s="38">
        <v>-1501205</v>
      </c>
      <c r="F3118" s="33">
        <v>2008</v>
      </c>
      <c r="G3118" s="41" t="s">
        <v>140</v>
      </c>
      <c r="H3118" s="42">
        <v>238</v>
      </c>
      <c r="I3118" s="42">
        <v>27.643000000000001</v>
      </c>
      <c r="J3118" s="42">
        <v>-27.405000000000001</v>
      </c>
      <c r="K3118" s="7">
        <v>2008</v>
      </c>
      <c r="L3118">
        <f>VLOOKUP(B3118,NOME_BID!$A$8:$E$350,5,FALSE)</f>
        <v>26</v>
      </c>
      <c r="M3118" s="38">
        <v>24</v>
      </c>
      <c r="N3118" t="str">
        <f t="shared" si="96"/>
        <v>26-24</v>
      </c>
      <c r="O3118" t="str">
        <f t="shared" si="97"/>
        <v>24-26</v>
      </c>
    </row>
    <row r="3119" spans="1:15">
      <c r="A3119" t="s">
        <v>731</v>
      </c>
      <c r="B3119" s="37" t="s">
        <v>141</v>
      </c>
      <c r="C3119" s="38">
        <v>661313</v>
      </c>
      <c r="D3119" s="38">
        <v>76357310</v>
      </c>
      <c r="E3119" s="38">
        <v>-75695997</v>
      </c>
      <c r="F3119" s="33">
        <v>2008</v>
      </c>
      <c r="G3119" s="41" t="s">
        <v>141</v>
      </c>
      <c r="H3119" s="42">
        <v>6.5890000000000004</v>
      </c>
      <c r="I3119" s="42">
        <v>87.156000000000006</v>
      </c>
      <c r="J3119" s="42">
        <v>-80.566999999999993</v>
      </c>
      <c r="K3119" s="7">
        <v>2008</v>
      </c>
      <c r="L3119">
        <f>VLOOKUP(B3119,NOME_BID!$A$8:$E$350,5,FALSE)</f>
        <v>26</v>
      </c>
      <c r="M3119" s="38">
        <v>24</v>
      </c>
      <c r="N3119" t="str">
        <f t="shared" si="96"/>
        <v>26-24</v>
      </c>
      <c r="O3119" t="str">
        <f t="shared" si="97"/>
        <v>24-26</v>
      </c>
    </row>
    <row r="3120" spans="1:15">
      <c r="A3120" t="s">
        <v>731</v>
      </c>
      <c r="B3120" s="37" t="s">
        <v>142</v>
      </c>
      <c r="C3120" s="38">
        <v>5922979</v>
      </c>
      <c r="D3120" s="38">
        <v>20065352</v>
      </c>
      <c r="E3120" s="38">
        <v>-14142373</v>
      </c>
      <c r="F3120" s="33">
        <v>2008</v>
      </c>
      <c r="G3120" s="41" t="s">
        <v>142</v>
      </c>
      <c r="H3120" s="42">
        <v>26.251999999999999</v>
      </c>
      <c r="I3120" s="42">
        <v>81.858999999999995</v>
      </c>
      <c r="J3120" s="42">
        <v>-55.606999999999999</v>
      </c>
      <c r="K3120" s="7">
        <v>2008</v>
      </c>
      <c r="L3120">
        <f>VLOOKUP(B3121,NOME_BID!$A$8:$E$350,5,FALSE)</f>
        <v>25</v>
      </c>
      <c r="M3120" s="38">
        <v>24</v>
      </c>
      <c r="N3120" t="str">
        <f t="shared" si="96"/>
        <v>25-24</v>
      </c>
      <c r="O3120" t="str">
        <f t="shared" si="97"/>
        <v>24-25</v>
      </c>
    </row>
    <row r="3121" spans="1:15">
      <c r="A3121" t="s">
        <v>731</v>
      </c>
      <c r="B3121" s="37" t="s">
        <v>237</v>
      </c>
      <c r="C3121" s="38">
        <v>1036209</v>
      </c>
      <c r="D3121" s="38">
        <v>18895767</v>
      </c>
      <c r="E3121" s="38">
        <v>-17859558</v>
      </c>
      <c r="F3121" s="33">
        <v>2008</v>
      </c>
      <c r="G3121" s="41" t="s">
        <v>237</v>
      </c>
      <c r="H3121" s="42">
        <v>633</v>
      </c>
      <c r="I3121" s="42">
        <v>37.475000000000001</v>
      </c>
      <c r="J3121" s="42">
        <v>-36.841999999999999</v>
      </c>
      <c r="K3121" s="7">
        <v>2008</v>
      </c>
      <c r="L3121">
        <f>VLOOKUP(B3121,NOME_BID!$A$8:$E$350,5,FALSE)</f>
        <v>25</v>
      </c>
      <c r="M3121" s="38">
        <v>24</v>
      </c>
      <c r="N3121" t="str">
        <f t="shared" si="96"/>
        <v>25-24</v>
      </c>
      <c r="O3121" t="str">
        <f t="shared" si="97"/>
        <v>24-25</v>
      </c>
    </row>
    <row r="3122" spans="1:15">
      <c r="A3122" t="s">
        <v>731</v>
      </c>
      <c r="B3122" s="37" t="s">
        <v>143</v>
      </c>
      <c r="C3122" s="38">
        <v>64951</v>
      </c>
      <c r="D3122" s="38">
        <v>33669</v>
      </c>
      <c r="E3122" s="38">
        <v>31282</v>
      </c>
      <c r="F3122" s="33">
        <v>2008</v>
      </c>
      <c r="G3122" s="41" t="s">
        <v>143</v>
      </c>
      <c r="H3122" s="42">
        <v>324</v>
      </c>
      <c r="I3122" s="42">
        <v>1.03</v>
      </c>
      <c r="J3122" s="42">
        <v>-706</v>
      </c>
      <c r="K3122" s="7">
        <v>2008</v>
      </c>
      <c r="L3122">
        <f>VLOOKUP(B3122,NOME_BID!$A$8:$E$350,5,FALSE)</f>
        <v>26</v>
      </c>
      <c r="M3122" s="38">
        <v>24</v>
      </c>
      <c r="N3122" t="str">
        <f t="shared" si="96"/>
        <v>26-24</v>
      </c>
      <c r="O3122" t="str">
        <f t="shared" si="97"/>
        <v>24-26</v>
      </c>
    </row>
    <row r="3123" spans="1:15">
      <c r="A3123" t="s">
        <v>731</v>
      </c>
      <c r="B3123" s="37" t="s">
        <v>144</v>
      </c>
      <c r="C3123" s="38">
        <v>10468</v>
      </c>
      <c r="D3123" s="38">
        <v>714935</v>
      </c>
      <c r="E3123" s="38">
        <v>-704467</v>
      </c>
      <c r="F3123" s="33">
        <v>2008</v>
      </c>
      <c r="G3123" s="41" t="s">
        <v>144</v>
      </c>
      <c r="H3123" s="42">
        <v>462</v>
      </c>
      <c r="I3123" s="42">
        <v>2.92</v>
      </c>
      <c r="J3123" s="42">
        <v>-2.4580000000000002</v>
      </c>
      <c r="K3123" s="7">
        <v>2008</v>
      </c>
      <c r="L3123">
        <f>VLOOKUP(B3123,NOME_BID!$A$8:$E$350,5,FALSE)</f>
        <v>22</v>
      </c>
      <c r="M3123" s="38">
        <v>24</v>
      </c>
      <c r="N3123" t="str">
        <f t="shared" si="96"/>
        <v>22-24</v>
      </c>
      <c r="O3123" t="str">
        <f t="shared" si="97"/>
        <v>24-22</v>
      </c>
    </row>
    <row r="3124" spans="1:15">
      <c r="A3124" t="s">
        <v>731</v>
      </c>
      <c r="B3124" s="37" t="s">
        <v>145</v>
      </c>
      <c r="C3124" s="38">
        <v>292763633</v>
      </c>
      <c r="D3124" s="38">
        <v>3977035652</v>
      </c>
      <c r="E3124" s="38">
        <v>-3684272019</v>
      </c>
      <c r="F3124" s="33">
        <v>2008</v>
      </c>
      <c r="G3124" s="41" t="s">
        <v>145</v>
      </c>
      <c r="H3124" s="42">
        <v>113.913</v>
      </c>
      <c r="I3124" s="42" t="s">
        <v>777</v>
      </c>
      <c r="J3124" s="42" t="s">
        <v>778</v>
      </c>
      <c r="K3124" s="7">
        <v>2008</v>
      </c>
      <c r="L3124">
        <f>VLOOKUP(B3124,NOME_BID!$A$8:$E$350,5,FALSE)</f>
        <v>25</v>
      </c>
      <c r="M3124" s="38">
        <v>24</v>
      </c>
      <c r="N3124" t="str">
        <f t="shared" si="96"/>
        <v>25-24</v>
      </c>
      <c r="O3124" t="str">
        <f t="shared" si="97"/>
        <v>24-25</v>
      </c>
    </row>
    <row r="3125" spans="1:15">
      <c r="A3125" t="s">
        <v>731</v>
      </c>
      <c r="B3125" s="37" t="s">
        <v>146</v>
      </c>
      <c r="C3125" s="38">
        <v>1400</v>
      </c>
      <c r="D3125" s="38">
        <v>2062016</v>
      </c>
      <c r="E3125" s="38">
        <v>-2060616</v>
      </c>
      <c r="F3125" s="33">
        <v>2008</v>
      </c>
      <c r="G3125" s="41" t="s">
        <v>146</v>
      </c>
      <c r="H3125" s="42">
        <v>10</v>
      </c>
      <c r="I3125" s="42">
        <v>7.125</v>
      </c>
      <c r="J3125" s="42">
        <v>-7.1150000000000002</v>
      </c>
      <c r="K3125" s="7">
        <v>2008</v>
      </c>
      <c r="L3125">
        <f>VLOOKUP(B3125,NOME_BID!$A$8:$E$350,5,FALSE)</f>
        <v>22</v>
      </c>
      <c r="M3125" s="38">
        <v>24</v>
      </c>
      <c r="N3125" t="str">
        <f t="shared" si="96"/>
        <v>22-24</v>
      </c>
      <c r="O3125" t="str">
        <f t="shared" si="97"/>
        <v>24-22</v>
      </c>
    </row>
    <row r="3126" spans="1:15">
      <c r="A3126" t="s">
        <v>731</v>
      </c>
      <c r="B3126" s="37" t="s">
        <v>147</v>
      </c>
      <c r="C3126" s="38">
        <v>126889</v>
      </c>
      <c r="D3126" s="38">
        <v>1175155</v>
      </c>
      <c r="E3126" s="38">
        <v>-1048266</v>
      </c>
      <c r="F3126" s="33">
        <v>2008</v>
      </c>
      <c r="G3126" s="41" t="s">
        <v>147</v>
      </c>
      <c r="H3126" s="42">
        <v>118</v>
      </c>
      <c r="I3126" s="42">
        <v>50</v>
      </c>
      <c r="J3126" s="42">
        <v>68</v>
      </c>
      <c r="K3126" s="7">
        <v>2008</v>
      </c>
      <c r="L3126">
        <f>VLOOKUP(B3126,NOME_BID!$A$8:$E$350,5,FALSE)</f>
        <v>25</v>
      </c>
      <c r="M3126" s="38">
        <v>24</v>
      </c>
      <c r="N3126" t="str">
        <f t="shared" si="96"/>
        <v>25-24</v>
      </c>
      <c r="O3126" t="str">
        <f t="shared" si="97"/>
        <v>24-25</v>
      </c>
    </row>
    <row r="3127" spans="1:15">
      <c r="A3127" t="s">
        <v>731</v>
      </c>
      <c r="B3127" s="37" t="s">
        <v>149</v>
      </c>
      <c r="C3127" s="38">
        <v>1935288</v>
      </c>
      <c r="D3127" s="38">
        <v>29271430</v>
      </c>
      <c r="E3127" s="38">
        <v>-27336142</v>
      </c>
      <c r="F3127" s="33">
        <v>2008</v>
      </c>
      <c r="G3127" s="41" t="s">
        <v>149</v>
      </c>
      <c r="H3127" s="42">
        <v>2.1890000000000001</v>
      </c>
      <c r="I3127" s="42">
        <v>108.776</v>
      </c>
      <c r="J3127" s="42">
        <v>-106.587</v>
      </c>
      <c r="K3127" s="7">
        <v>2008</v>
      </c>
      <c r="L3127">
        <f>VLOOKUP(B3127,NOME_BID!$A$8:$E$350,5,FALSE)</f>
        <v>26</v>
      </c>
      <c r="M3127" s="38">
        <v>24</v>
      </c>
      <c r="N3127" t="str">
        <f t="shared" si="96"/>
        <v>26-24</v>
      </c>
      <c r="O3127" t="str">
        <f t="shared" si="97"/>
        <v>24-26</v>
      </c>
    </row>
    <row r="3128" spans="1:15">
      <c r="A3128" t="s">
        <v>731</v>
      </c>
      <c r="B3128" s="37" t="s">
        <v>150</v>
      </c>
      <c r="C3128" s="38">
        <v>4392512</v>
      </c>
      <c r="D3128" s="38">
        <v>1092963803</v>
      </c>
      <c r="E3128" s="38">
        <v>-1088571291</v>
      </c>
      <c r="F3128" s="33">
        <v>2008</v>
      </c>
      <c r="G3128" s="41" t="s">
        <v>150</v>
      </c>
      <c r="H3128" s="42">
        <v>11.569000000000001</v>
      </c>
      <c r="I3128" s="42">
        <v>195.88800000000001</v>
      </c>
      <c r="J3128" s="42">
        <v>-184.31899999999999</v>
      </c>
      <c r="K3128" s="7">
        <v>2008</v>
      </c>
      <c r="L3128">
        <f>VLOOKUP(B3128,NOME_BID!$A$8:$E$350,5,FALSE)</f>
        <v>26</v>
      </c>
      <c r="M3128" s="38">
        <v>24</v>
      </c>
      <c r="N3128" t="str">
        <f t="shared" si="96"/>
        <v>26-24</v>
      </c>
      <c r="O3128" t="str">
        <f t="shared" si="97"/>
        <v>24-26</v>
      </c>
    </row>
    <row r="3129" spans="1:15">
      <c r="A3129" t="s">
        <v>731</v>
      </c>
      <c r="B3129" s="37" t="s">
        <v>264</v>
      </c>
      <c r="C3129" s="38">
        <v>2192927</v>
      </c>
      <c r="D3129" s="38">
        <v>26234</v>
      </c>
      <c r="E3129" s="38">
        <v>2166693</v>
      </c>
      <c r="F3129" s="33">
        <v>2008</v>
      </c>
      <c r="G3129" s="41" t="s">
        <v>264</v>
      </c>
      <c r="H3129" s="42">
        <v>3.5579999999999998</v>
      </c>
      <c r="I3129" s="42">
        <v>183</v>
      </c>
      <c r="J3129" s="42">
        <v>3.375</v>
      </c>
      <c r="K3129" s="7">
        <v>2008</v>
      </c>
      <c r="L3129">
        <f>VLOOKUP(B3129,NOME_BID!$A$8:$E$350,5,FALSE)</f>
        <v>24</v>
      </c>
      <c r="M3129" s="38">
        <v>24</v>
      </c>
      <c r="N3129" t="str">
        <f t="shared" si="96"/>
        <v>24-24</v>
      </c>
      <c r="O3129" t="str">
        <f t="shared" si="97"/>
        <v>24-24</v>
      </c>
    </row>
    <row r="3130" spans="1:15">
      <c r="A3130" t="s">
        <v>731</v>
      </c>
      <c r="B3130" s="37" t="s">
        <v>151</v>
      </c>
      <c r="C3130" s="38">
        <v>4165</v>
      </c>
      <c r="D3130" s="38">
        <v>389976</v>
      </c>
      <c r="E3130" s="38">
        <v>-385811</v>
      </c>
      <c r="F3130" s="33">
        <v>2008</v>
      </c>
      <c r="G3130" s="41" t="s">
        <v>151</v>
      </c>
      <c r="H3130" s="42">
        <v>127</v>
      </c>
      <c r="I3130" s="42">
        <v>5.4409999999999998</v>
      </c>
      <c r="J3130" s="42">
        <v>-5.3140000000000001</v>
      </c>
      <c r="K3130" s="7">
        <v>2008</v>
      </c>
      <c r="L3130">
        <f>VLOOKUP(B3130,NOME_BID!$A$8:$E$350,5,FALSE)</f>
        <v>22</v>
      </c>
      <c r="M3130" s="38">
        <v>24</v>
      </c>
      <c r="N3130" t="str">
        <f t="shared" si="96"/>
        <v>22-24</v>
      </c>
      <c r="O3130" t="str">
        <f t="shared" si="97"/>
        <v>24-22</v>
      </c>
    </row>
    <row r="3131" spans="1:15">
      <c r="A3131" t="s">
        <v>731</v>
      </c>
      <c r="B3131" s="37" t="s">
        <v>152</v>
      </c>
      <c r="C3131" s="38">
        <v>16712</v>
      </c>
      <c r="D3131" s="38">
        <v>760548</v>
      </c>
      <c r="E3131" s="38">
        <v>-743836</v>
      </c>
      <c r="F3131" s="33">
        <v>2008</v>
      </c>
      <c r="G3131" s="41" t="s">
        <v>152</v>
      </c>
      <c r="H3131" s="42">
        <v>35</v>
      </c>
      <c r="I3131" s="42">
        <v>467</v>
      </c>
      <c r="J3131" s="42">
        <v>-432</v>
      </c>
      <c r="K3131" s="7">
        <v>2008</v>
      </c>
      <c r="L3131">
        <f>VLOOKUP(B3131,NOME_BID!$A$8:$E$350,5,FALSE)</f>
        <v>23</v>
      </c>
      <c r="M3131" s="38">
        <v>24</v>
      </c>
      <c r="N3131" t="str">
        <f t="shared" si="96"/>
        <v>23-24</v>
      </c>
      <c r="O3131" t="str">
        <f t="shared" si="97"/>
        <v>24-23</v>
      </c>
    </row>
    <row r="3132" spans="1:15">
      <c r="A3132" t="s">
        <v>731</v>
      </c>
      <c r="B3132" s="37" t="s">
        <v>154</v>
      </c>
      <c r="C3132" s="38">
        <v>758443</v>
      </c>
      <c r="D3132" s="38">
        <v>183231</v>
      </c>
      <c r="E3132" s="38">
        <v>575212</v>
      </c>
      <c r="F3132" s="33">
        <v>2008</v>
      </c>
      <c r="G3132" s="41" t="s">
        <v>154</v>
      </c>
      <c r="H3132" s="42">
        <v>454</v>
      </c>
      <c r="I3132" s="42">
        <v>78</v>
      </c>
      <c r="J3132" s="42">
        <v>376</v>
      </c>
      <c r="K3132" s="7">
        <v>2008</v>
      </c>
      <c r="L3132">
        <f>VLOOKUP(B3132,NOME_BID!$A$8:$E$350,5,FALSE)</f>
        <v>25</v>
      </c>
      <c r="M3132" s="38">
        <v>24</v>
      </c>
      <c r="N3132" t="str">
        <f t="shared" si="96"/>
        <v>25-24</v>
      </c>
      <c r="O3132" t="str">
        <f t="shared" si="97"/>
        <v>24-25</v>
      </c>
    </row>
    <row r="3133" spans="1:15">
      <c r="A3133" t="s">
        <v>731</v>
      </c>
      <c r="B3133" s="37" t="s">
        <v>155</v>
      </c>
      <c r="C3133" s="38">
        <v>12760</v>
      </c>
      <c r="D3133" s="38">
        <v>9497</v>
      </c>
      <c r="E3133" s="38">
        <v>3263</v>
      </c>
      <c r="F3133" s="33">
        <v>2008</v>
      </c>
      <c r="G3133" s="41" t="s">
        <v>155</v>
      </c>
      <c r="H3133" s="42">
        <v>169</v>
      </c>
      <c r="I3133" s="42">
        <v>453</v>
      </c>
      <c r="J3133" s="42">
        <v>-284</v>
      </c>
      <c r="K3133" s="7">
        <v>2008</v>
      </c>
      <c r="L3133">
        <f>VLOOKUP(B3133,NOME_BID!$A$8:$E$350,5,FALSE)</f>
        <v>26</v>
      </c>
      <c r="M3133" s="38">
        <v>24</v>
      </c>
      <c r="N3133" t="str">
        <f t="shared" si="96"/>
        <v>26-24</v>
      </c>
      <c r="O3133" t="str">
        <f t="shared" si="97"/>
        <v>24-26</v>
      </c>
    </row>
    <row r="3134" spans="1:15">
      <c r="A3134" t="s">
        <v>731</v>
      </c>
      <c r="B3134" s="37" t="s">
        <v>156</v>
      </c>
      <c r="C3134" s="38">
        <v>190</v>
      </c>
      <c r="D3134" s="38">
        <v>3196961</v>
      </c>
      <c r="E3134" s="38">
        <v>-3196771</v>
      </c>
      <c r="F3134" s="33">
        <v>2008</v>
      </c>
      <c r="G3134" s="41" t="s">
        <v>156</v>
      </c>
      <c r="H3134" s="42">
        <v>35</v>
      </c>
      <c r="I3134" s="42">
        <v>5.87</v>
      </c>
      <c r="J3134" s="42">
        <v>-5.835</v>
      </c>
      <c r="K3134" s="7">
        <v>2008</v>
      </c>
      <c r="L3134">
        <f>VLOOKUP(B3134,NOME_BID!$A$8:$E$350,5,FALSE)</f>
        <v>26</v>
      </c>
      <c r="M3134" s="38">
        <v>24</v>
      </c>
      <c r="N3134" t="str">
        <f t="shared" si="96"/>
        <v>26-24</v>
      </c>
      <c r="O3134" t="str">
        <f t="shared" si="97"/>
        <v>24-26</v>
      </c>
    </row>
    <row r="3135" spans="1:15">
      <c r="A3135" t="s">
        <v>731</v>
      </c>
      <c r="B3135" s="37" t="s">
        <v>157</v>
      </c>
      <c r="C3135" s="38">
        <v>1134</v>
      </c>
      <c r="D3135" s="38">
        <v>3033330</v>
      </c>
      <c r="E3135" s="38">
        <v>-3032196</v>
      </c>
      <c r="F3135" s="33">
        <v>2008</v>
      </c>
      <c r="G3135" s="41" t="s">
        <v>157</v>
      </c>
      <c r="H3135" s="42">
        <v>39</v>
      </c>
      <c r="I3135" s="42">
        <v>1.9430000000000001</v>
      </c>
      <c r="J3135" s="42">
        <v>-1.9039999999999999</v>
      </c>
      <c r="K3135" s="7">
        <v>2008</v>
      </c>
      <c r="L3135">
        <f>VLOOKUP(B3135,NOME_BID!$A$8:$E$350,5,FALSE)</f>
        <v>25</v>
      </c>
      <c r="M3135" s="38">
        <v>24</v>
      </c>
      <c r="N3135" t="str">
        <f t="shared" si="96"/>
        <v>25-24</v>
      </c>
      <c r="O3135" t="str">
        <f t="shared" si="97"/>
        <v>24-25</v>
      </c>
    </row>
    <row r="3136" spans="1:15">
      <c r="A3136" t="s">
        <v>731</v>
      </c>
      <c r="B3136" s="37" t="s">
        <v>290</v>
      </c>
      <c r="C3136" s="38">
        <v>1</v>
      </c>
      <c r="D3136" s="38">
        <v>17656</v>
      </c>
      <c r="E3136" s="38">
        <v>-17655</v>
      </c>
      <c r="F3136" s="33">
        <v>2008</v>
      </c>
      <c r="G3136" s="41" t="s">
        <v>290</v>
      </c>
      <c r="H3136" s="42">
        <v>0</v>
      </c>
      <c r="I3136" s="42">
        <v>690</v>
      </c>
      <c r="J3136" s="42">
        <v>-690</v>
      </c>
      <c r="K3136" s="7">
        <v>2008</v>
      </c>
      <c r="L3136">
        <f>VLOOKUP(B3136,NOME_BID!$A$8:$E$350,5,FALSE)</f>
        <v>24</v>
      </c>
      <c r="M3136" s="38">
        <v>24</v>
      </c>
      <c r="N3136" t="str">
        <f t="shared" si="96"/>
        <v>24-24</v>
      </c>
      <c r="O3136" t="str">
        <f t="shared" si="97"/>
        <v>24-24</v>
      </c>
    </row>
    <row r="3137" spans="1:15">
      <c r="A3137" t="s">
        <v>731</v>
      </c>
      <c r="B3137" s="37" t="s">
        <v>158</v>
      </c>
      <c r="C3137" s="38">
        <v>46</v>
      </c>
      <c r="D3137" s="38">
        <v>58949</v>
      </c>
      <c r="E3137" s="38">
        <v>-58903</v>
      </c>
      <c r="F3137" s="33">
        <v>2008</v>
      </c>
      <c r="G3137" s="41" t="s">
        <v>158</v>
      </c>
      <c r="H3137" s="42">
        <v>7</v>
      </c>
      <c r="I3137" s="42">
        <v>134</v>
      </c>
      <c r="J3137" s="42">
        <v>-127</v>
      </c>
      <c r="K3137" s="7">
        <v>2008</v>
      </c>
      <c r="L3137">
        <f>VLOOKUP(B3137,NOME_BID!$A$8:$E$350,5,FALSE)</f>
        <v>22</v>
      </c>
      <c r="M3137" s="38">
        <v>24</v>
      </c>
      <c r="N3137" t="str">
        <f t="shared" si="96"/>
        <v>22-24</v>
      </c>
      <c r="O3137" t="str">
        <f t="shared" si="97"/>
        <v>24-22</v>
      </c>
    </row>
    <row r="3138" spans="1:15">
      <c r="A3138" t="s">
        <v>731</v>
      </c>
      <c r="B3138" s="37" t="s">
        <v>159</v>
      </c>
      <c r="C3138" s="38">
        <v>88685</v>
      </c>
      <c r="D3138" s="38">
        <v>1794170</v>
      </c>
      <c r="E3138" s="38">
        <v>-1705485</v>
      </c>
      <c r="F3138" s="33">
        <v>2008</v>
      </c>
      <c r="G3138" s="41" t="s">
        <v>159</v>
      </c>
      <c r="H3138" s="42">
        <v>132</v>
      </c>
      <c r="I3138" s="42">
        <v>7.9980000000000002</v>
      </c>
      <c r="J3138" s="42">
        <v>-7.8659999999999997</v>
      </c>
      <c r="K3138" s="7">
        <v>2008</v>
      </c>
      <c r="L3138">
        <f>VLOOKUP(B3138,NOME_BID!$A$8:$E$350,5,FALSE)</f>
        <v>25</v>
      </c>
      <c r="M3138" s="38">
        <v>24</v>
      </c>
      <c r="N3138" t="str">
        <f t="shared" si="96"/>
        <v>25-24</v>
      </c>
      <c r="O3138" t="str">
        <f t="shared" si="97"/>
        <v>24-25</v>
      </c>
    </row>
    <row r="3139" spans="1:15">
      <c r="A3139" t="s">
        <v>731</v>
      </c>
      <c r="B3139" s="37" t="s">
        <v>160</v>
      </c>
      <c r="C3139" s="38">
        <v>12</v>
      </c>
      <c r="D3139" s="38">
        <v>217714</v>
      </c>
      <c r="E3139" s="38">
        <v>-217702</v>
      </c>
      <c r="F3139" s="33">
        <v>2008</v>
      </c>
      <c r="G3139" s="41" t="s">
        <v>160</v>
      </c>
      <c r="H3139" s="42">
        <v>193</v>
      </c>
      <c r="I3139" s="42">
        <v>183</v>
      </c>
      <c r="J3139" s="42">
        <v>10</v>
      </c>
      <c r="K3139" s="7">
        <v>2008</v>
      </c>
      <c r="L3139">
        <f>VLOOKUP(B3139,NOME_BID!$A$8:$E$350,5,FALSE)</f>
        <v>23</v>
      </c>
      <c r="M3139" s="38">
        <v>24</v>
      </c>
      <c r="N3139" t="str">
        <f t="shared" si="96"/>
        <v>23-24</v>
      </c>
      <c r="O3139" t="str">
        <f t="shared" si="97"/>
        <v>24-23</v>
      </c>
    </row>
    <row r="3140" spans="1:15">
      <c r="A3140" t="s">
        <v>731</v>
      </c>
      <c r="B3140" s="37" t="s">
        <v>266</v>
      </c>
      <c r="C3140" s="38" t="s">
        <v>52</v>
      </c>
      <c r="D3140" s="38">
        <v>8043</v>
      </c>
      <c r="E3140" s="38">
        <v>-8043</v>
      </c>
      <c r="F3140" s="33">
        <v>2008</v>
      </c>
      <c r="G3140" s="41" t="s">
        <v>266</v>
      </c>
      <c r="H3140" s="42" t="s">
        <v>52</v>
      </c>
      <c r="I3140" s="42">
        <v>337</v>
      </c>
      <c r="J3140" s="42">
        <v>-337</v>
      </c>
      <c r="K3140" s="7">
        <v>2008</v>
      </c>
      <c r="L3140">
        <f>VLOOKUP(B3140,NOME_BID!$A$8:$E$350,5,FALSE)</f>
        <v>25</v>
      </c>
      <c r="M3140" s="38">
        <v>24</v>
      </c>
      <c r="N3140" t="str">
        <f t="shared" ref="N3140:N3203" si="98">CONCATENATE(L3140,"-",M3140)</f>
        <v>25-24</v>
      </c>
      <c r="O3140" t="str">
        <f t="shared" ref="O3140:O3203" si="99">CONCATENATE(M3140,"-",L3140)</f>
        <v>24-25</v>
      </c>
    </row>
    <row r="3141" spans="1:15">
      <c r="A3141" t="s">
        <v>731</v>
      </c>
      <c r="B3141" s="37" t="s">
        <v>267</v>
      </c>
      <c r="C3141" s="38" t="s">
        <v>52</v>
      </c>
      <c r="D3141" s="38">
        <v>42</v>
      </c>
      <c r="E3141" s="38">
        <v>-42</v>
      </c>
      <c r="F3141" s="33">
        <v>2008</v>
      </c>
      <c r="G3141" s="41" t="s">
        <v>267</v>
      </c>
      <c r="H3141" s="42" t="s">
        <v>52</v>
      </c>
      <c r="I3141" s="42">
        <v>80</v>
      </c>
      <c r="J3141" s="42">
        <v>-80</v>
      </c>
      <c r="K3141" s="7">
        <v>2008</v>
      </c>
      <c r="L3141">
        <f>VLOOKUP(B3141,NOME_BID!$A$8:$E$350,5,FALSE)</f>
        <v>25</v>
      </c>
      <c r="M3141" s="38">
        <v>24</v>
      </c>
      <c r="N3141" t="str">
        <f t="shared" si="98"/>
        <v>25-24</v>
      </c>
      <c r="O3141" t="str">
        <f t="shared" si="99"/>
        <v>24-25</v>
      </c>
    </row>
    <row r="3142" spans="1:15">
      <c r="A3142" t="s">
        <v>731</v>
      </c>
      <c r="B3142" s="37" t="s">
        <v>161</v>
      </c>
      <c r="C3142" s="38">
        <v>145748</v>
      </c>
      <c r="D3142" s="38">
        <v>199112</v>
      </c>
      <c r="E3142" s="38">
        <v>-53364</v>
      </c>
      <c r="F3142" s="33">
        <v>2008</v>
      </c>
      <c r="G3142" s="41" t="s">
        <v>161</v>
      </c>
      <c r="H3142" s="42">
        <v>77</v>
      </c>
      <c r="I3142" s="42">
        <v>1.4079999999999999</v>
      </c>
      <c r="J3142" s="42">
        <v>-1.331</v>
      </c>
      <c r="K3142" s="7">
        <v>2008</v>
      </c>
      <c r="L3142">
        <f>VLOOKUP(B3142,NOME_BID!$A$8:$E$350,5,FALSE)</f>
        <v>25</v>
      </c>
      <c r="M3142" s="38">
        <v>24</v>
      </c>
      <c r="N3142" t="str">
        <f t="shared" si="98"/>
        <v>25-24</v>
      </c>
      <c r="O3142" t="str">
        <f t="shared" si="99"/>
        <v>24-25</v>
      </c>
    </row>
    <row r="3143" spans="1:15">
      <c r="A3143" t="s">
        <v>731</v>
      </c>
      <c r="B3143" s="37" t="s">
        <v>162</v>
      </c>
      <c r="C3143" s="38">
        <v>215307965</v>
      </c>
      <c r="D3143" s="38">
        <v>66168732</v>
      </c>
      <c r="E3143" s="38">
        <v>149139233</v>
      </c>
      <c r="F3143" s="33">
        <v>2008</v>
      </c>
      <c r="G3143" s="41" t="s">
        <v>162</v>
      </c>
      <c r="H3143" s="42">
        <v>371.33</v>
      </c>
      <c r="I3143" s="42">
        <v>119.366</v>
      </c>
      <c r="J3143" s="42">
        <v>251.964</v>
      </c>
      <c r="K3143" s="7">
        <v>2008</v>
      </c>
      <c r="L3143">
        <f>VLOOKUP(B3143,NOME_BID!$A$8:$E$350,5,FALSE)</f>
        <v>24</v>
      </c>
      <c r="M3143" s="38">
        <v>24</v>
      </c>
      <c r="N3143" t="str">
        <f t="shared" si="98"/>
        <v>24-24</v>
      </c>
      <c r="O3143" t="str">
        <f t="shared" si="99"/>
        <v>24-24</v>
      </c>
    </row>
    <row r="3144" spans="1:15">
      <c r="A3144" t="s">
        <v>731</v>
      </c>
      <c r="B3144" s="37" t="s">
        <v>163</v>
      </c>
      <c r="C3144" s="38">
        <v>21</v>
      </c>
      <c r="D3144" s="38">
        <v>3553271</v>
      </c>
      <c r="E3144" s="38">
        <v>-3553250</v>
      </c>
      <c r="F3144" s="33">
        <v>2008</v>
      </c>
      <c r="G3144" s="41" t="s">
        <v>163</v>
      </c>
      <c r="H3144" s="42">
        <v>0</v>
      </c>
      <c r="I3144" s="42">
        <v>1.004</v>
      </c>
      <c r="J3144" s="42">
        <v>-1.004</v>
      </c>
      <c r="K3144" s="7">
        <v>2008</v>
      </c>
      <c r="L3144">
        <f>VLOOKUP(B3144,NOME_BID!$A$8:$E$350,5,FALSE)</f>
        <v>23</v>
      </c>
      <c r="M3144" s="38">
        <v>24</v>
      </c>
      <c r="N3144" t="str">
        <f t="shared" si="98"/>
        <v>23-24</v>
      </c>
      <c r="O3144" t="str">
        <f t="shared" si="99"/>
        <v>24-23</v>
      </c>
    </row>
    <row r="3145" spans="1:15">
      <c r="A3145" t="s">
        <v>731</v>
      </c>
      <c r="B3145" s="37" t="s">
        <v>164</v>
      </c>
      <c r="C3145" s="38">
        <v>9132217</v>
      </c>
      <c r="D3145" s="38">
        <v>2112090796</v>
      </c>
      <c r="E3145" s="38">
        <v>-2102958579</v>
      </c>
      <c r="F3145" s="33">
        <v>2008</v>
      </c>
      <c r="G3145" s="41" t="s">
        <v>164</v>
      </c>
      <c r="H3145" s="42">
        <v>22.158999999999999</v>
      </c>
      <c r="I3145" s="42">
        <v>444.51600000000002</v>
      </c>
      <c r="J3145" s="42">
        <v>-422.35700000000003</v>
      </c>
      <c r="K3145" s="7">
        <v>2008</v>
      </c>
      <c r="L3145">
        <f>VLOOKUP(B3145,NOME_BID!$A$8:$E$350,5,FALSE)</f>
        <v>23</v>
      </c>
      <c r="M3145" s="38">
        <v>24</v>
      </c>
      <c r="N3145" t="str">
        <f t="shared" si="98"/>
        <v>23-24</v>
      </c>
      <c r="O3145" t="str">
        <f t="shared" si="99"/>
        <v>24-23</v>
      </c>
    </row>
    <row r="3146" spans="1:15">
      <c r="A3146" t="s">
        <v>731</v>
      </c>
      <c r="B3146" s="37" t="s">
        <v>291</v>
      </c>
      <c r="C3146" s="38">
        <v>344</v>
      </c>
      <c r="D3146" s="38">
        <v>12</v>
      </c>
      <c r="E3146" s="38">
        <v>332</v>
      </c>
      <c r="F3146" s="33">
        <v>2008</v>
      </c>
      <c r="G3146" s="41" t="s">
        <v>291</v>
      </c>
      <c r="H3146" s="42">
        <v>977</v>
      </c>
      <c r="I3146" s="42">
        <v>0</v>
      </c>
      <c r="J3146" s="42">
        <v>977</v>
      </c>
      <c r="K3146" s="7">
        <v>2008</v>
      </c>
      <c r="L3146">
        <f>VLOOKUP(B3146,NOME_BID!$A$8:$E$350,5,FALSE)</f>
        <v>25</v>
      </c>
      <c r="M3146" s="38">
        <v>24</v>
      </c>
      <c r="N3146" t="str">
        <f t="shared" si="98"/>
        <v>25-24</v>
      </c>
      <c r="O3146" t="str">
        <f t="shared" si="99"/>
        <v>24-25</v>
      </c>
    </row>
    <row r="3147" spans="1:15">
      <c r="A3147" t="s">
        <v>731</v>
      </c>
      <c r="B3147" s="37" t="s">
        <v>165</v>
      </c>
      <c r="C3147" s="38">
        <v>11452011</v>
      </c>
      <c r="D3147" s="38">
        <v>62581847</v>
      </c>
      <c r="E3147" s="38">
        <v>-51129836</v>
      </c>
      <c r="F3147" s="33">
        <v>2008</v>
      </c>
      <c r="G3147" s="41" t="s">
        <v>165</v>
      </c>
      <c r="H3147" s="42">
        <v>353.82299999999998</v>
      </c>
      <c r="I3147" s="42">
        <v>86.308999999999997</v>
      </c>
      <c r="J3147" s="42">
        <v>267.51400000000001</v>
      </c>
      <c r="K3147" s="7">
        <v>2008</v>
      </c>
      <c r="L3147">
        <f>VLOOKUP(B3147,NOME_BID!$A$8:$E$350,5,FALSE)</f>
        <v>30</v>
      </c>
      <c r="M3147" s="38">
        <v>24</v>
      </c>
      <c r="N3147" t="str">
        <f t="shared" si="98"/>
        <v>30-24</v>
      </c>
      <c r="O3147" t="str">
        <f t="shared" si="99"/>
        <v>24-30</v>
      </c>
    </row>
    <row r="3148" spans="1:15">
      <c r="A3148" t="s">
        <v>731</v>
      </c>
      <c r="B3148" s="37" t="s">
        <v>292</v>
      </c>
      <c r="C3148" s="38" t="s">
        <v>52</v>
      </c>
      <c r="D3148" s="38">
        <v>600420</v>
      </c>
      <c r="E3148" s="38">
        <v>-600420</v>
      </c>
      <c r="F3148" s="33">
        <v>2008</v>
      </c>
      <c r="G3148" s="41" t="s">
        <v>292</v>
      </c>
      <c r="H3148" s="42" t="s">
        <v>52</v>
      </c>
      <c r="I3148" s="42">
        <v>27</v>
      </c>
      <c r="J3148" s="42">
        <v>-27</v>
      </c>
      <c r="K3148" s="7">
        <v>2008</v>
      </c>
      <c r="L3148">
        <f>VLOOKUP(B3148,NOME_BID!$A$8:$E$350,5,FALSE)</f>
        <v>25</v>
      </c>
      <c r="M3148" s="38">
        <v>24</v>
      </c>
      <c r="N3148" t="str">
        <f t="shared" si="98"/>
        <v>25-24</v>
      </c>
      <c r="O3148" t="str">
        <f t="shared" si="99"/>
        <v>24-25</v>
      </c>
    </row>
    <row r="3149" spans="1:15">
      <c r="A3149" t="s">
        <v>731</v>
      </c>
      <c r="B3149" s="37" t="s">
        <v>166</v>
      </c>
      <c r="C3149" s="38">
        <v>11508114</v>
      </c>
      <c r="D3149" s="38">
        <v>460849649</v>
      </c>
      <c r="E3149" s="38">
        <v>-449341535</v>
      </c>
      <c r="F3149" s="33">
        <v>2008</v>
      </c>
      <c r="G3149" s="41" t="s">
        <v>166</v>
      </c>
      <c r="H3149" s="42">
        <v>37.234000000000002</v>
      </c>
      <c r="I3149" s="42">
        <v>274.17</v>
      </c>
      <c r="J3149" s="42">
        <v>-236.93600000000001</v>
      </c>
      <c r="K3149" s="7">
        <v>2008</v>
      </c>
      <c r="L3149">
        <f>VLOOKUP(B3149,NOME_BID!$A$8:$E$350,5,FALSE)</f>
        <v>26</v>
      </c>
      <c r="M3149" s="38">
        <v>24</v>
      </c>
      <c r="N3149" t="str">
        <f t="shared" si="98"/>
        <v>26-24</v>
      </c>
      <c r="O3149" t="str">
        <f t="shared" si="99"/>
        <v>24-26</v>
      </c>
    </row>
    <row r="3150" spans="1:15">
      <c r="A3150" t="s">
        <v>731</v>
      </c>
      <c r="B3150" s="37" t="s">
        <v>268</v>
      </c>
      <c r="C3150" s="38">
        <v>478667</v>
      </c>
      <c r="D3150" s="38">
        <v>43001</v>
      </c>
      <c r="E3150" s="38">
        <v>435666</v>
      </c>
      <c r="F3150" s="33">
        <v>2008</v>
      </c>
      <c r="G3150" s="41" t="s">
        <v>268</v>
      </c>
      <c r="H3150" s="42">
        <v>5.5519999999999996</v>
      </c>
      <c r="I3150" s="42">
        <v>226</v>
      </c>
      <c r="J3150" s="42">
        <v>5.3259999999999996</v>
      </c>
      <c r="K3150" s="7">
        <v>2008</v>
      </c>
      <c r="L3150">
        <f>VLOOKUP(B3150,NOME_BID!$A$8:$E$350,5,FALSE)</f>
        <v>25</v>
      </c>
      <c r="M3150" s="38">
        <v>24</v>
      </c>
      <c r="N3150" t="str">
        <f t="shared" si="98"/>
        <v>25-24</v>
      </c>
      <c r="O3150" t="str">
        <f t="shared" si="99"/>
        <v>24-25</v>
      </c>
    </row>
    <row r="3151" spans="1:15">
      <c r="A3151" t="s">
        <v>731</v>
      </c>
      <c r="B3151" s="37" t="s">
        <v>167</v>
      </c>
      <c r="C3151" s="38">
        <v>23798899</v>
      </c>
      <c r="D3151" s="38">
        <v>96482667</v>
      </c>
      <c r="E3151" s="38">
        <v>-72683768</v>
      </c>
      <c r="F3151" s="33">
        <v>2008</v>
      </c>
      <c r="G3151" s="41" t="s">
        <v>167</v>
      </c>
      <c r="H3151" s="42">
        <v>57.180999999999997</v>
      </c>
      <c r="I3151" s="42">
        <v>416.726</v>
      </c>
      <c r="J3151" s="42">
        <v>-359.54500000000002</v>
      </c>
      <c r="K3151" s="7">
        <v>2008</v>
      </c>
      <c r="L3151">
        <f>VLOOKUP(B3151,NOME_BID!$A$8:$E$350,5,FALSE)</f>
        <v>25</v>
      </c>
      <c r="M3151" s="38">
        <v>24</v>
      </c>
      <c r="N3151" t="str">
        <f t="shared" si="98"/>
        <v>25-24</v>
      </c>
      <c r="O3151" t="str">
        <f t="shared" si="99"/>
        <v>24-25</v>
      </c>
    </row>
    <row r="3152" spans="1:15">
      <c r="A3152" t="s">
        <v>731</v>
      </c>
      <c r="B3152" s="37" t="s">
        <v>168</v>
      </c>
      <c r="C3152" s="38">
        <v>872498</v>
      </c>
      <c r="D3152" s="38">
        <v>100610</v>
      </c>
      <c r="E3152" s="38">
        <v>771888</v>
      </c>
      <c r="F3152" s="33">
        <v>2008</v>
      </c>
      <c r="G3152" s="41" t="s">
        <v>168</v>
      </c>
      <c r="H3152" s="42">
        <v>2.2410000000000001</v>
      </c>
      <c r="I3152" s="42">
        <v>550</v>
      </c>
      <c r="J3152" s="42">
        <v>1.6910000000000001</v>
      </c>
      <c r="K3152" s="7">
        <v>2008</v>
      </c>
      <c r="L3152">
        <f>VLOOKUP(B3152,NOME_BID!$A$8:$E$350,5,FALSE)</f>
        <v>26</v>
      </c>
      <c r="M3152" s="38">
        <v>24</v>
      </c>
      <c r="N3152" t="str">
        <f t="shared" si="98"/>
        <v>26-24</v>
      </c>
      <c r="O3152" t="str">
        <f t="shared" si="99"/>
        <v>24-26</v>
      </c>
    </row>
    <row r="3153" spans="1:15">
      <c r="A3153" t="s">
        <v>731</v>
      </c>
      <c r="B3153" s="37" t="s">
        <v>169</v>
      </c>
      <c r="C3153" s="38">
        <v>792073731</v>
      </c>
      <c r="D3153" s="38">
        <v>292967328845</v>
      </c>
      <c r="E3153" s="38">
        <v>-292175255114</v>
      </c>
      <c r="F3153" s="33">
        <v>2008</v>
      </c>
      <c r="G3153" s="41" t="s">
        <v>169</v>
      </c>
      <c r="H3153" s="42" t="s">
        <v>779</v>
      </c>
      <c r="I3153" s="42" t="s">
        <v>780</v>
      </c>
      <c r="J3153" s="42" t="s">
        <v>781</v>
      </c>
      <c r="K3153" s="7">
        <v>2008</v>
      </c>
      <c r="L3153">
        <f>VLOOKUP(B3153,NOME_BID!$A$8:$E$350,5,FALSE)</f>
        <v>26</v>
      </c>
      <c r="M3153" s="38">
        <v>24</v>
      </c>
      <c r="N3153" t="str">
        <f t="shared" si="98"/>
        <v>26-24</v>
      </c>
      <c r="O3153" t="str">
        <f t="shared" si="99"/>
        <v>24-26</v>
      </c>
    </row>
    <row r="3154" spans="1:15">
      <c r="A3154" t="s">
        <v>731</v>
      </c>
      <c r="B3154" s="37" t="s">
        <v>170</v>
      </c>
      <c r="C3154" s="38">
        <v>6795448</v>
      </c>
      <c r="D3154" s="38">
        <v>184992823</v>
      </c>
      <c r="E3154" s="38">
        <v>-178197375</v>
      </c>
      <c r="F3154" s="33">
        <v>2008</v>
      </c>
      <c r="G3154" s="41" t="s">
        <v>170</v>
      </c>
      <c r="H3154" s="42">
        <v>11.782</v>
      </c>
      <c r="I3154" s="42">
        <v>135.012</v>
      </c>
      <c r="J3154" s="42">
        <v>-123.23</v>
      </c>
      <c r="K3154" s="7">
        <v>2008</v>
      </c>
      <c r="L3154">
        <f>VLOOKUP(B3154,NOME_BID!$A$8:$E$350,5,FALSE)</f>
        <v>25</v>
      </c>
      <c r="M3154" s="38">
        <v>24</v>
      </c>
      <c r="N3154" t="str">
        <f t="shared" si="98"/>
        <v>25-24</v>
      </c>
      <c r="O3154" t="str">
        <f t="shared" si="99"/>
        <v>24-25</v>
      </c>
    </row>
    <row r="3155" spans="1:15">
      <c r="A3155" t="s">
        <v>731</v>
      </c>
      <c r="B3155" s="37" t="s">
        <v>171</v>
      </c>
      <c r="C3155" s="38" t="s">
        <v>52</v>
      </c>
      <c r="D3155" s="38">
        <v>45329</v>
      </c>
      <c r="E3155" s="38">
        <v>-45329</v>
      </c>
      <c r="F3155" s="33">
        <v>2008</v>
      </c>
      <c r="G3155" s="41" t="s">
        <v>171</v>
      </c>
      <c r="H3155" s="42" t="s">
        <v>52</v>
      </c>
      <c r="I3155" s="42">
        <v>69</v>
      </c>
      <c r="J3155" s="42">
        <v>-69</v>
      </c>
      <c r="K3155" s="7">
        <v>2008</v>
      </c>
      <c r="L3155">
        <f>VLOOKUP(B3155,NOME_BID!$A$8:$E$350,5,FALSE)</f>
        <v>25</v>
      </c>
      <c r="M3155" s="38">
        <v>24</v>
      </c>
      <c r="N3155" t="str">
        <f t="shared" si="98"/>
        <v>25-24</v>
      </c>
      <c r="O3155" t="str">
        <f t="shared" si="99"/>
        <v>24-25</v>
      </c>
    </row>
    <row r="3156" spans="1:15">
      <c r="A3156" t="s">
        <v>731</v>
      </c>
      <c r="B3156" s="37" t="s">
        <v>172</v>
      </c>
      <c r="C3156" s="38">
        <v>2669952365</v>
      </c>
      <c r="D3156" s="38">
        <v>179396207</v>
      </c>
      <c r="E3156" s="38">
        <v>2490556158</v>
      </c>
      <c r="F3156" s="33">
        <v>2008</v>
      </c>
      <c r="G3156" s="41" t="s">
        <v>172</v>
      </c>
      <c r="H3156" s="42">
        <v>865.33900000000006</v>
      </c>
      <c r="I3156" s="42">
        <v>116.023</v>
      </c>
      <c r="J3156" s="42">
        <v>749.31600000000003</v>
      </c>
      <c r="K3156" s="7">
        <v>2008</v>
      </c>
      <c r="L3156">
        <f>VLOOKUP(B3156,NOME_BID!$A$8:$E$350,5,FALSE)</f>
        <v>24</v>
      </c>
      <c r="M3156" s="38">
        <v>24</v>
      </c>
      <c r="N3156" t="str">
        <f t="shared" si="98"/>
        <v>24-24</v>
      </c>
      <c r="O3156" t="str">
        <f t="shared" si="99"/>
        <v>24-24</v>
      </c>
    </row>
    <row r="3157" spans="1:15">
      <c r="A3157" t="s">
        <v>731</v>
      </c>
      <c r="B3157" s="37" t="s">
        <v>173</v>
      </c>
      <c r="C3157" s="38">
        <v>35970</v>
      </c>
      <c r="D3157" s="38">
        <v>32919</v>
      </c>
      <c r="E3157" s="38">
        <v>3051</v>
      </c>
      <c r="F3157" s="33">
        <v>2008</v>
      </c>
      <c r="G3157" s="41" t="s">
        <v>173</v>
      </c>
      <c r="H3157" s="42">
        <v>1.2130000000000001</v>
      </c>
      <c r="I3157" s="42">
        <v>92</v>
      </c>
      <c r="J3157" s="42">
        <v>1.121</v>
      </c>
      <c r="K3157" s="7">
        <v>2008</v>
      </c>
      <c r="L3157">
        <f>VLOOKUP(B3157,NOME_BID!$A$8:$E$350,5,FALSE)</f>
        <v>25</v>
      </c>
      <c r="M3157" s="38">
        <v>24</v>
      </c>
      <c r="N3157" t="str">
        <f t="shared" si="98"/>
        <v>25-24</v>
      </c>
      <c r="O3157" t="str">
        <f t="shared" si="99"/>
        <v>24-25</v>
      </c>
    </row>
    <row r="3158" spans="1:15">
      <c r="A3158" t="s">
        <v>731</v>
      </c>
      <c r="B3158" s="37" t="s">
        <v>44</v>
      </c>
      <c r="C3158" s="38">
        <v>14045731</v>
      </c>
      <c r="D3158" s="38">
        <v>4439957</v>
      </c>
      <c r="E3158" s="38">
        <v>9605774</v>
      </c>
      <c r="F3158" s="33">
        <v>2008</v>
      </c>
      <c r="G3158" s="41" t="s">
        <v>44</v>
      </c>
      <c r="H3158" s="42">
        <v>112.07</v>
      </c>
      <c r="I3158" s="42">
        <v>11.769</v>
      </c>
      <c r="J3158" s="42">
        <v>100.301</v>
      </c>
      <c r="K3158" s="7">
        <v>2008</v>
      </c>
      <c r="L3158">
        <f>VLOOKUP(B3158,NOME_BID!$A$8:$E$350,5,FALSE)</f>
        <v>14</v>
      </c>
      <c r="M3158" s="38">
        <v>24</v>
      </c>
      <c r="N3158" t="str">
        <f t="shared" si="98"/>
        <v>14-24</v>
      </c>
      <c r="O3158" t="str">
        <f t="shared" si="99"/>
        <v>24-14</v>
      </c>
    </row>
    <row r="3159" spans="1:15">
      <c r="A3159" t="s">
        <v>731</v>
      </c>
      <c r="B3159" s="37" t="s">
        <v>45</v>
      </c>
      <c r="C3159" s="38">
        <v>658013131</v>
      </c>
      <c r="D3159" s="38">
        <v>625466106</v>
      </c>
      <c r="E3159" s="38">
        <v>32547025</v>
      </c>
      <c r="F3159" s="33">
        <v>2008</v>
      </c>
      <c r="G3159" s="41" t="s">
        <v>45</v>
      </c>
      <c r="H3159" s="42" t="s">
        <v>782</v>
      </c>
      <c r="I3159" s="42">
        <v>426.38299999999998</v>
      </c>
      <c r="J3159" s="42">
        <v>754.79300000000001</v>
      </c>
      <c r="K3159" s="7">
        <v>2008</v>
      </c>
      <c r="L3159">
        <f>VLOOKUP(B3159,NOME_BID!$A$8:$E$350,5,FALSE)</f>
        <v>15</v>
      </c>
      <c r="M3159" s="38">
        <v>24</v>
      </c>
      <c r="N3159" t="str">
        <f t="shared" si="98"/>
        <v>15-24</v>
      </c>
      <c r="O3159" t="str">
        <f t="shared" si="99"/>
        <v>24-15</v>
      </c>
    </row>
    <row r="3160" spans="1:15">
      <c r="A3160" t="s">
        <v>731</v>
      </c>
      <c r="B3160" s="37" t="s">
        <v>269</v>
      </c>
      <c r="C3160" s="38" t="s">
        <v>52</v>
      </c>
      <c r="D3160" s="38">
        <v>39427</v>
      </c>
      <c r="E3160" s="38">
        <v>-39427</v>
      </c>
      <c r="F3160" s="33">
        <v>2008</v>
      </c>
      <c r="G3160" s="41" t="s">
        <v>269</v>
      </c>
      <c r="H3160" s="42" t="s">
        <v>52</v>
      </c>
      <c r="I3160" s="42">
        <v>375</v>
      </c>
      <c r="J3160" s="42">
        <v>-375</v>
      </c>
      <c r="K3160" s="7">
        <v>2008</v>
      </c>
      <c r="L3160">
        <f>VLOOKUP(B3160,NOME_BID!$A$8:$E$350,5,FALSE)</f>
        <v>25</v>
      </c>
      <c r="M3160" s="38">
        <v>24</v>
      </c>
      <c r="N3160" t="str">
        <f t="shared" si="98"/>
        <v>25-24</v>
      </c>
      <c r="O3160" t="str">
        <f t="shared" si="99"/>
        <v>24-25</v>
      </c>
    </row>
    <row r="3161" spans="1:15">
      <c r="A3161" t="s">
        <v>731</v>
      </c>
      <c r="B3161" s="37" t="s">
        <v>270</v>
      </c>
      <c r="C3161" s="38">
        <v>86383</v>
      </c>
      <c r="D3161" s="38">
        <v>6108</v>
      </c>
      <c r="E3161" s="38">
        <v>80275</v>
      </c>
      <c r="F3161" s="33">
        <v>2008</v>
      </c>
      <c r="G3161" s="41" t="s">
        <v>270</v>
      </c>
      <c r="H3161" s="42">
        <v>275</v>
      </c>
      <c r="I3161" s="42">
        <v>49</v>
      </c>
      <c r="J3161" s="42">
        <v>226</v>
      </c>
      <c r="K3161" s="7">
        <v>2008</v>
      </c>
      <c r="L3161">
        <f>VLOOKUP(B3161,NOME_BID!$A$8:$E$350,5,FALSE)</f>
        <v>25</v>
      </c>
      <c r="M3161" s="38">
        <v>24</v>
      </c>
      <c r="N3161" t="str">
        <f t="shared" si="98"/>
        <v>25-24</v>
      </c>
      <c r="O3161" t="str">
        <f t="shared" si="99"/>
        <v>24-25</v>
      </c>
    </row>
    <row r="3162" spans="1:15">
      <c r="A3162" t="s">
        <v>731</v>
      </c>
      <c r="B3162" s="37" t="s">
        <v>174</v>
      </c>
      <c r="C3162" s="38">
        <v>33371678</v>
      </c>
      <c r="D3162" s="38">
        <v>59763877</v>
      </c>
      <c r="E3162" s="38">
        <v>-26392199</v>
      </c>
      <c r="F3162" s="33">
        <v>2008</v>
      </c>
      <c r="G3162" s="41" t="s">
        <v>174</v>
      </c>
      <c r="H3162" s="42">
        <v>132.767</v>
      </c>
      <c r="I3162" s="42">
        <v>293.24400000000003</v>
      </c>
      <c r="J3162" s="42">
        <v>-160.477</v>
      </c>
      <c r="K3162" s="7">
        <v>2008</v>
      </c>
      <c r="L3162">
        <f>VLOOKUP(B3162,NOME_BID!$A$8:$E$350,5,FALSE)</f>
        <v>26</v>
      </c>
      <c r="M3162" s="38">
        <v>24</v>
      </c>
      <c r="N3162" t="str">
        <f t="shared" si="98"/>
        <v>26-24</v>
      </c>
      <c r="O3162" t="str">
        <f t="shared" si="99"/>
        <v>24-26</v>
      </c>
    </row>
    <row r="3163" spans="1:15">
      <c r="A3163" t="s">
        <v>731</v>
      </c>
      <c r="B3163" s="37" t="s">
        <v>175</v>
      </c>
      <c r="C3163" s="38">
        <v>19000245</v>
      </c>
      <c r="D3163" s="38">
        <v>273035759</v>
      </c>
      <c r="E3163" s="38">
        <v>-254035514</v>
      </c>
      <c r="F3163" s="33">
        <v>2008</v>
      </c>
      <c r="G3163" s="41" t="s">
        <v>175</v>
      </c>
      <c r="H3163" s="42">
        <v>125.949</v>
      </c>
      <c r="I3163" s="42">
        <v>439.149</v>
      </c>
      <c r="J3163" s="42">
        <v>-313.2</v>
      </c>
      <c r="K3163" s="7">
        <v>2008</v>
      </c>
      <c r="L3163">
        <f>VLOOKUP(B3163,NOME_BID!$A$8:$E$350,5,FALSE)</f>
        <v>26</v>
      </c>
      <c r="M3163" s="38">
        <v>24</v>
      </c>
      <c r="N3163" t="str">
        <f t="shared" si="98"/>
        <v>26-24</v>
      </c>
      <c r="O3163" t="str">
        <f t="shared" si="99"/>
        <v>24-26</v>
      </c>
    </row>
    <row r="3164" spans="1:15">
      <c r="A3164" t="s">
        <v>731</v>
      </c>
      <c r="B3164" s="37" t="s">
        <v>240</v>
      </c>
      <c r="C3164" s="38">
        <v>228904427</v>
      </c>
      <c r="D3164" s="38">
        <v>6954840</v>
      </c>
      <c r="E3164" s="38">
        <v>221949587</v>
      </c>
      <c r="F3164" s="33">
        <v>2008</v>
      </c>
      <c r="G3164" s="41" t="s">
        <v>240</v>
      </c>
      <c r="H3164" s="42">
        <v>317.09300000000002</v>
      </c>
      <c r="I3164" s="42">
        <v>394.24299999999999</v>
      </c>
      <c r="J3164" s="42">
        <v>-77.150000000000006</v>
      </c>
      <c r="K3164" s="7">
        <v>2008</v>
      </c>
      <c r="L3164">
        <f>VLOOKUP(B3164,NOME_BID!$A$8:$E$350,5,FALSE)</f>
        <v>24</v>
      </c>
      <c r="M3164" s="38">
        <v>24</v>
      </c>
      <c r="N3164" t="str">
        <f t="shared" si="98"/>
        <v>24-24</v>
      </c>
      <c r="O3164" t="str">
        <f t="shared" si="99"/>
        <v>24-24</v>
      </c>
    </row>
    <row r="3165" spans="1:15">
      <c r="A3165" t="s">
        <v>731</v>
      </c>
      <c r="B3165" s="37" t="s">
        <v>176</v>
      </c>
      <c r="C3165" s="38">
        <v>8727060</v>
      </c>
      <c r="D3165" s="38">
        <v>173804522</v>
      </c>
      <c r="E3165" s="38">
        <v>-165077462</v>
      </c>
      <c r="F3165" s="33">
        <v>2008</v>
      </c>
      <c r="G3165" s="41" t="s">
        <v>176</v>
      </c>
      <c r="H3165" s="42">
        <v>15.13</v>
      </c>
      <c r="I3165" s="42">
        <v>44.433999999999997</v>
      </c>
      <c r="J3165" s="42">
        <v>-29.303999999999998</v>
      </c>
      <c r="K3165" s="7">
        <v>2008</v>
      </c>
      <c r="L3165">
        <f>VLOOKUP(B3165,NOME_BID!$A$8:$E$350,5,FALSE)</f>
        <v>26</v>
      </c>
      <c r="M3165" s="38">
        <v>24</v>
      </c>
      <c r="N3165" t="str">
        <f t="shared" si="98"/>
        <v>26-24</v>
      </c>
      <c r="O3165" t="str">
        <f t="shared" si="99"/>
        <v>24-26</v>
      </c>
    </row>
    <row r="3166" spans="1:15">
      <c r="A3166" t="s">
        <v>731</v>
      </c>
      <c r="B3166" s="37" t="s">
        <v>177</v>
      </c>
      <c r="C3166" s="38">
        <v>311924622</v>
      </c>
      <c r="D3166" s="38">
        <v>995630733</v>
      </c>
      <c r="E3166" s="38">
        <v>-683706111</v>
      </c>
      <c r="F3166" s="33">
        <v>2008</v>
      </c>
      <c r="G3166" s="41" t="s">
        <v>177</v>
      </c>
      <c r="H3166" s="42" t="s">
        <v>783</v>
      </c>
      <c r="I3166" s="42" t="s">
        <v>784</v>
      </c>
      <c r="J3166" s="42">
        <v>-844.63400000000001</v>
      </c>
      <c r="K3166" s="7">
        <v>2008</v>
      </c>
      <c r="L3166">
        <f>VLOOKUP(B3166,NOME_BID!$A$8:$E$350,5,FALSE)</f>
        <v>26</v>
      </c>
      <c r="M3166" s="38">
        <v>24</v>
      </c>
      <c r="N3166" t="str">
        <f t="shared" si="98"/>
        <v>26-24</v>
      </c>
      <c r="O3166" t="str">
        <f t="shared" si="99"/>
        <v>24-26</v>
      </c>
    </row>
    <row r="3167" spans="1:15">
      <c r="A3167" t="s">
        <v>731</v>
      </c>
      <c r="B3167" s="37" t="s">
        <v>178</v>
      </c>
      <c r="C3167" s="38">
        <v>62424</v>
      </c>
      <c r="D3167" s="38">
        <v>66569</v>
      </c>
      <c r="E3167" s="38">
        <v>-4145</v>
      </c>
      <c r="F3167" s="33">
        <v>2008</v>
      </c>
      <c r="G3167" s="41" t="s">
        <v>178</v>
      </c>
      <c r="H3167" s="42">
        <v>118</v>
      </c>
      <c r="I3167" s="42">
        <v>811</v>
      </c>
      <c r="J3167" s="42">
        <v>-693</v>
      </c>
      <c r="K3167" s="7">
        <v>2008</v>
      </c>
      <c r="L3167">
        <f>VLOOKUP(B3167,NOME_BID!$A$8:$E$350,5,FALSE)</f>
        <v>23</v>
      </c>
      <c r="M3167" s="38">
        <v>24</v>
      </c>
      <c r="N3167" t="str">
        <f t="shared" si="98"/>
        <v>23-24</v>
      </c>
      <c r="O3167" t="str">
        <f t="shared" si="99"/>
        <v>24-23</v>
      </c>
    </row>
    <row r="3168" spans="1:15">
      <c r="A3168" t="s">
        <v>731</v>
      </c>
      <c r="B3168" s="37" t="s">
        <v>179</v>
      </c>
      <c r="C3168" s="38">
        <v>8748485</v>
      </c>
      <c r="D3168" s="38">
        <v>298311619</v>
      </c>
      <c r="E3168" s="38">
        <v>-289563134</v>
      </c>
      <c r="F3168" s="33">
        <v>2008</v>
      </c>
      <c r="G3168" s="41" t="s">
        <v>179</v>
      </c>
      <c r="H3168" s="42">
        <v>111.42100000000001</v>
      </c>
      <c r="I3168" s="42">
        <v>391.048</v>
      </c>
      <c r="J3168" s="42">
        <v>-279.62700000000001</v>
      </c>
      <c r="K3168" s="7">
        <v>2008</v>
      </c>
      <c r="L3168">
        <f>VLOOKUP(B3168,NOME_BID!$A$8:$E$350,5,FALSE)</f>
        <v>26</v>
      </c>
      <c r="M3168" s="38">
        <v>24</v>
      </c>
      <c r="N3168" t="str">
        <f t="shared" si="98"/>
        <v>26-24</v>
      </c>
      <c r="O3168" t="str">
        <f t="shared" si="99"/>
        <v>24-26</v>
      </c>
    </row>
    <row r="3169" spans="1:15">
      <c r="A3169" t="s">
        <v>731</v>
      </c>
      <c r="B3169" s="37" t="s">
        <v>180</v>
      </c>
      <c r="C3169" s="38">
        <v>14764438</v>
      </c>
      <c r="D3169" s="38">
        <v>1188889154</v>
      </c>
      <c r="E3169" s="38">
        <v>-1174124716</v>
      </c>
      <c r="F3169" s="33">
        <v>2008</v>
      </c>
      <c r="G3169" s="41" t="s">
        <v>180</v>
      </c>
      <c r="H3169" s="42">
        <v>193.625</v>
      </c>
      <c r="I3169" s="42">
        <v>424.39699999999999</v>
      </c>
      <c r="J3169" s="42">
        <v>-230.77199999999999</v>
      </c>
      <c r="K3169" s="7">
        <v>2008</v>
      </c>
      <c r="L3169">
        <f>VLOOKUP(B3169,NOME_BID!$A$8:$E$350,5,FALSE)</f>
        <v>22</v>
      </c>
      <c r="M3169" s="38">
        <v>24</v>
      </c>
      <c r="N3169" t="str">
        <f t="shared" si="98"/>
        <v>22-24</v>
      </c>
      <c r="O3169" t="str">
        <f t="shared" si="99"/>
        <v>24-22</v>
      </c>
    </row>
    <row r="3170" spans="1:15">
      <c r="A3170" t="s">
        <v>731</v>
      </c>
      <c r="B3170" s="37" t="s">
        <v>182</v>
      </c>
      <c r="C3170" s="38">
        <v>361931373</v>
      </c>
      <c r="D3170" s="38">
        <v>19752834</v>
      </c>
      <c r="E3170" s="38">
        <v>342178539</v>
      </c>
      <c r="F3170" s="33">
        <v>2008</v>
      </c>
      <c r="G3170" s="41" t="s">
        <v>182</v>
      </c>
      <c r="H3170" s="42">
        <v>853.54399999999998</v>
      </c>
      <c r="I3170" s="42">
        <v>137.274</v>
      </c>
      <c r="J3170" s="42">
        <v>716.27</v>
      </c>
      <c r="K3170" s="7">
        <v>2008</v>
      </c>
      <c r="L3170">
        <f>VLOOKUP(B3170,NOME_BID!$A$8:$E$350,5,FALSE)</f>
        <v>24</v>
      </c>
      <c r="M3170" s="38">
        <v>24</v>
      </c>
      <c r="N3170" t="str">
        <f t="shared" si="98"/>
        <v>24-24</v>
      </c>
      <c r="O3170" t="str">
        <f t="shared" si="99"/>
        <v>24-24</v>
      </c>
    </row>
    <row r="3171" spans="1:15">
      <c r="A3171" t="s">
        <v>731</v>
      </c>
      <c r="B3171" s="37" t="s">
        <v>271</v>
      </c>
      <c r="C3171" s="38" t="s">
        <v>52</v>
      </c>
      <c r="D3171" s="38">
        <v>314244</v>
      </c>
      <c r="E3171" s="38">
        <v>-314244</v>
      </c>
      <c r="F3171" s="33">
        <v>2008</v>
      </c>
      <c r="G3171" s="41" t="s">
        <v>271</v>
      </c>
      <c r="H3171" s="42" t="s">
        <v>52</v>
      </c>
      <c r="I3171" s="42">
        <v>231</v>
      </c>
      <c r="J3171" s="42">
        <v>-231</v>
      </c>
      <c r="K3171" s="7">
        <v>2008</v>
      </c>
      <c r="L3171">
        <f>VLOOKUP(B3171,NOME_BID!$A$8:$E$350,5,FALSE)</f>
        <v>22</v>
      </c>
      <c r="M3171" s="38">
        <v>24</v>
      </c>
      <c r="N3171" t="str">
        <f t="shared" si="98"/>
        <v>22-24</v>
      </c>
      <c r="O3171" t="str">
        <f t="shared" si="99"/>
        <v>24-22</v>
      </c>
    </row>
    <row r="3172" spans="1:15">
      <c r="A3172" t="s">
        <v>731</v>
      </c>
      <c r="B3172" s="37" t="s">
        <v>183</v>
      </c>
      <c r="C3172" s="38">
        <v>3785060</v>
      </c>
      <c r="D3172" s="38">
        <v>21141747</v>
      </c>
      <c r="E3172" s="38">
        <v>-17356687</v>
      </c>
      <c r="F3172" s="33">
        <v>2008</v>
      </c>
      <c r="G3172" s="41" t="s">
        <v>183</v>
      </c>
      <c r="H3172" s="42">
        <v>13.739000000000001</v>
      </c>
      <c r="I3172" s="42">
        <v>86.46</v>
      </c>
      <c r="J3172" s="42">
        <v>-72.721000000000004</v>
      </c>
      <c r="K3172" s="7">
        <v>2008</v>
      </c>
      <c r="L3172">
        <f>VLOOKUP(B3172,NOME_BID!$A$8:$E$350,5,FALSE)</f>
        <v>26</v>
      </c>
      <c r="M3172" s="38">
        <v>24</v>
      </c>
      <c r="N3172" t="str">
        <f t="shared" si="98"/>
        <v>26-24</v>
      </c>
      <c r="O3172" t="str">
        <f t="shared" si="99"/>
        <v>24-26</v>
      </c>
    </row>
    <row r="3173" spans="1:15">
      <c r="A3173" t="s">
        <v>731</v>
      </c>
      <c r="B3173" s="37" t="s">
        <v>184</v>
      </c>
      <c r="C3173" s="38">
        <v>28714792</v>
      </c>
      <c r="D3173" s="38">
        <v>1082856154</v>
      </c>
      <c r="E3173" s="38">
        <v>-1054141362</v>
      </c>
      <c r="F3173" s="33">
        <v>2008</v>
      </c>
      <c r="G3173" s="41" t="s">
        <v>184</v>
      </c>
      <c r="H3173" s="42">
        <v>116.06699999999999</v>
      </c>
      <c r="I3173" s="42">
        <v>821.38300000000004</v>
      </c>
      <c r="J3173" s="42">
        <v>-705.31600000000003</v>
      </c>
      <c r="K3173" s="7">
        <v>2008</v>
      </c>
      <c r="L3173">
        <f>VLOOKUP(B3173,NOME_BID!$A$8:$E$350,5,FALSE)</f>
        <v>25</v>
      </c>
      <c r="M3173" s="38">
        <v>24</v>
      </c>
      <c r="N3173" t="str">
        <f t="shared" si="98"/>
        <v>25-24</v>
      </c>
      <c r="O3173" t="str">
        <f t="shared" si="99"/>
        <v>24-25</v>
      </c>
    </row>
    <row r="3174" spans="1:15">
      <c r="A3174" t="s">
        <v>731</v>
      </c>
      <c r="B3174" s="37" t="s">
        <v>241</v>
      </c>
      <c r="C3174" s="38">
        <v>301</v>
      </c>
      <c r="D3174" s="38">
        <v>183</v>
      </c>
      <c r="E3174" s="38">
        <v>118</v>
      </c>
      <c r="F3174" s="33">
        <v>2008</v>
      </c>
      <c r="G3174" s="41" t="s">
        <v>241</v>
      </c>
      <c r="H3174" s="42">
        <v>14</v>
      </c>
      <c r="I3174" s="42">
        <v>9</v>
      </c>
      <c r="J3174" s="42">
        <v>5</v>
      </c>
      <c r="K3174" s="7">
        <v>2008</v>
      </c>
      <c r="L3174">
        <f>VLOOKUP(B3174,NOME_BID!$A$8:$E$350,5,FALSE)</f>
        <v>22</v>
      </c>
      <c r="M3174" s="38">
        <v>24</v>
      </c>
      <c r="N3174" t="str">
        <f t="shared" si="98"/>
        <v>22-24</v>
      </c>
      <c r="O3174" t="str">
        <f t="shared" si="99"/>
        <v>24-22</v>
      </c>
    </row>
    <row r="3175" spans="1:15">
      <c r="A3175" t="s">
        <v>731</v>
      </c>
      <c r="B3175" s="37" t="s">
        <v>185</v>
      </c>
      <c r="C3175" s="38">
        <v>1724</v>
      </c>
      <c r="D3175" s="38">
        <v>42635</v>
      </c>
      <c r="E3175" s="38">
        <v>-40911</v>
      </c>
      <c r="F3175" s="33">
        <v>2008</v>
      </c>
      <c r="G3175" s="41" t="s">
        <v>185</v>
      </c>
      <c r="H3175" s="42">
        <v>20</v>
      </c>
      <c r="I3175" s="42">
        <v>229</v>
      </c>
      <c r="J3175" s="42">
        <v>-209</v>
      </c>
      <c r="K3175" s="7">
        <v>2008</v>
      </c>
      <c r="L3175">
        <f>VLOOKUP(B3175,NOME_BID!$A$8:$E$350,5,FALSE)</f>
        <v>23</v>
      </c>
      <c r="M3175" s="38">
        <v>24</v>
      </c>
      <c r="N3175" t="str">
        <f t="shared" si="98"/>
        <v>23-24</v>
      </c>
      <c r="O3175" t="str">
        <f t="shared" si="99"/>
        <v>24-23</v>
      </c>
    </row>
    <row r="3176" spans="1:15">
      <c r="A3176" t="s">
        <v>731</v>
      </c>
      <c r="B3176" s="37" t="s">
        <v>294</v>
      </c>
      <c r="C3176" s="38" t="s">
        <v>52</v>
      </c>
      <c r="D3176" s="38">
        <v>74614</v>
      </c>
      <c r="E3176" s="38">
        <v>-74614</v>
      </c>
      <c r="F3176" s="33">
        <v>2008</v>
      </c>
      <c r="G3176" s="41" t="s">
        <v>294</v>
      </c>
      <c r="H3176" s="42" t="s">
        <v>52</v>
      </c>
      <c r="I3176" s="42">
        <v>915</v>
      </c>
      <c r="J3176" s="42">
        <v>-915</v>
      </c>
      <c r="K3176" s="7">
        <v>2008</v>
      </c>
      <c r="L3176">
        <f>VLOOKUP(B3176,NOME_BID!$A$8:$E$350,5,FALSE)</f>
        <v>23</v>
      </c>
      <c r="M3176" s="38">
        <v>24</v>
      </c>
      <c r="N3176" t="str">
        <f t="shared" si="98"/>
        <v>23-24</v>
      </c>
      <c r="O3176" t="str">
        <f t="shared" si="99"/>
        <v>24-23</v>
      </c>
    </row>
    <row r="3177" spans="1:15">
      <c r="A3177" t="s">
        <v>731</v>
      </c>
      <c r="B3177" s="37" t="s">
        <v>295</v>
      </c>
      <c r="C3177" s="38">
        <v>261</v>
      </c>
      <c r="D3177" s="38">
        <v>23805</v>
      </c>
      <c r="E3177" s="38">
        <v>-23544</v>
      </c>
      <c r="F3177" s="33">
        <v>2008</v>
      </c>
      <c r="G3177" s="41" t="s">
        <v>295</v>
      </c>
      <c r="H3177" s="42">
        <v>0</v>
      </c>
      <c r="I3177" s="42">
        <v>128</v>
      </c>
      <c r="J3177" s="42">
        <v>-128</v>
      </c>
      <c r="K3177" s="7">
        <v>2008</v>
      </c>
      <c r="L3177">
        <f>VLOOKUP(B3177,NOME_BID!$A$8:$E$350,5,FALSE)</f>
        <v>25</v>
      </c>
      <c r="M3177" s="38">
        <v>24</v>
      </c>
      <c r="N3177" t="str">
        <f t="shared" si="98"/>
        <v>25-24</v>
      </c>
      <c r="O3177" t="str">
        <f t="shared" si="99"/>
        <v>24-25</v>
      </c>
    </row>
    <row r="3178" spans="1:15">
      <c r="A3178" t="s">
        <v>731</v>
      </c>
      <c r="B3178" s="37" t="s">
        <v>296</v>
      </c>
      <c r="C3178" s="38">
        <v>177643</v>
      </c>
      <c r="D3178" s="38">
        <v>20715</v>
      </c>
      <c r="E3178" s="38">
        <v>156928</v>
      </c>
      <c r="F3178" s="33">
        <v>2008</v>
      </c>
      <c r="G3178" s="41" t="s">
        <v>296</v>
      </c>
      <c r="H3178" s="42">
        <v>93</v>
      </c>
      <c r="I3178" s="42">
        <v>145</v>
      </c>
      <c r="J3178" s="42">
        <v>-52</v>
      </c>
      <c r="K3178" s="7">
        <v>2008</v>
      </c>
      <c r="L3178">
        <f>VLOOKUP(B3178,NOME_BID!$A$8:$E$350,5,FALSE)</f>
        <v>25</v>
      </c>
      <c r="M3178" s="38">
        <v>24</v>
      </c>
      <c r="N3178" t="str">
        <f t="shared" si="98"/>
        <v>25-24</v>
      </c>
      <c r="O3178" t="str">
        <f t="shared" si="99"/>
        <v>24-25</v>
      </c>
    </row>
    <row r="3179" spans="1:15">
      <c r="A3179" t="s">
        <v>731</v>
      </c>
      <c r="B3179" s="37" t="s">
        <v>187</v>
      </c>
      <c r="C3179" s="38">
        <v>7770</v>
      </c>
      <c r="D3179" s="38">
        <v>109</v>
      </c>
      <c r="E3179" s="38">
        <v>7661</v>
      </c>
      <c r="F3179" s="33">
        <v>2008</v>
      </c>
      <c r="G3179" s="41" t="s">
        <v>187</v>
      </c>
      <c r="H3179" s="42">
        <v>16</v>
      </c>
      <c r="I3179" s="42">
        <v>103</v>
      </c>
      <c r="J3179" s="42">
        <v>-87</v>
      </c>
      <c r="K3179" s="7">
        <v>2008</v>
      </c>
      <c r="L3179">
        <f>VLOOKUP(B3179,NOME_BID!$A$8:$E$350,5,FALSE)</f>
        <v>26</v>
      </c>
      <c r="M3179" s="38">
        <v>24</v>
      </c>
      <c r="N3179" t="str">
        <f t="shared" si="98"/>
        <v>26-24</v>
      </c>
      <c r="O3179" t="str">
        <f t="shared" si="99"/>
        <v>24-26</v>
      </c>
    </row>
    <row r="3180" spans="1:15">
      <c r="A3180" t="s">
        <v>731</v>
      </c>
      <c r="B3180" s="37" t="s">
        <v>297</v>
      </c>
      <c r="C3180" s="38">
        <v>12247</v>
      </c>
      <c r="D3180" s="38">
        <v>37020</v>
      </c>
      <c r="E3180" s="38">
        <v>-24773</v>
      </c>
      <c r="F3180" s="33">
        <v>2008</v>
      </c>
      <c r="G3180" s="41" t="s">
        <v>297</v>
      </c>
      <c r="H3180" s="42">
        <v>49</v>
      </c>
      <c r="I3180" s="42">
        <v>5</v>
      </c>
      <c r="J3180" s="42">
        <v>44</v>
      </c>
      <c r="K3180" s="7">
        <v>2008</v>
      </c>
      <c r="L3180">
        <f>VLOOKUP(B3180,NOME_BID!$A$8:$E$350,5,FALSE)</f>
        <v>26</v>
      </c>
      <c r="M3180" s="38">
        <v>24</v>
      </c>
      <c r="N3180" t="str">
        <f t="shared" si="98"/>
        <v>26-24</v>
      </c>
      <c r="O3180" t="str">
        <f t="shared" si="99"/>
        <v>24-26</v>
      </c>
    </row>
    <row r="3181" spans="1:15">
      <c r="A3181" t="s">
        <v>731</v>
      </c>
      <c r="B3181" s="37" t="s">
        <v>188</v>
      </c>
      <c r="C3181" s="38">
        <v>1578290</v>
      </c>
      <c r="D3181" s="38">
        <v>4055</v>
      </c>
      <c r="E3181" s="38">
        <v>1574235</v>
      </c>
      <c r="F3181" s="33">
        <v>2008</v>
      </c>
      <c r="G3181" s="41" t="s">
        <v>188</v>
      </c>
      <c r="H3181" s="42">
        <v>1.4259999999999999</v>
      </c>
      <c r="I3181" s="42">
        <v>8</v>
      </c>
      <c r="J3181" s="42">
        <v>1.4179999999999999</v>
      </c>
      <c r="K3181" s="7">
        <v>2008</v>
      </c>
      <c r="L3181">
        <f>VLOOKUP(B3181,NOME_BID!$A$8:$E$350,5,FALSE)</f>
        <v>24</v>
      </c>
      <c r="M3181" s="38">
        <v>24</v>
      </c>
      <c r="N3181" t="str">
        <f t="shared" si="98"/>
        <v>24-24</v>
      </c>
      <c r="O3181" t="str">
        <f t="shared" si="99"/>
        <v>24-24</v>
      </c>
    </row>
    <row r="3182" spans="1:15">
      <c r="A3182" t="s">
        <v>731</v>
      </c>
      <c r="B3182" s="37" t="s">
        <v>298</v>
      </c>
      <c r="C3182" s="38" t="s">
        <v>52</v>
      </c>
      <c r="D3182" s="38">
        <v>181819</v>
      </c>
      <c r="E3182" s="38">
        <v>-181819</v>
      </c>
      <c r="F3182" s="33">
        <v>2008</v>
      </c>
      <c r="G3182" s="41" t="s">
        <v>298</v>
      </c>
      <c r="H3182" s="42" t="s">
        <v>52</v>
      </c>
      <c r="I3182" s="42">
        <v>206</v>
      </c>
      <c r="J3182" s="42">
        <v>-206</v>
      </c>
      <c r="K3182" s="7">
        <v>2008</v>
      </c>
      <c r="L3182">
        <f>VLOOKUP(B3182,NOME_BID!$A$8:$E$350,5,FALSE)</f>
        <v>22</v>
      </c>
      <c r="M3182" s="38">
        <v>24</v>
      </c>
      <c r="N3182" t="str">
        <f t="shared" si="98"/>
        <v>22-24</v>
      </c>
      <c r="O3182" t="str">
        <f t="shared" si="99"/>
        <v>24-22</v>
      </c>
    </row>
    <row r="3183" spans="1:15">
      <c r="A3183" t="s">
        <v>731</v>
      </c>
      <c r="B3183" s="37" t="s">
        <v>189</v>
      </c>
      <c r="C3183" s="38">
        <v>841624</v>
      </c>
      <c r="D3183" s="38">
        <v>323613</v>
      </c>
      <c r="E3183" s="38">
        <v>518011</v>
      </c>
      <c r="F3183" s="33">
        <v>2008</v>
      </c>
      <c r="G3183" s="41" t="s">
        <v>189</v>
      </c>
      <c r="H3183" s="42">
        <v>2.391</v>
      </c>
      <c r="I3183" s="42">
        <v>1.238</v>
      </c>
      <c r="J3183" s="42">
        <v>1.153</v>
      </c>
      <c r="K3183" s="7">
        <v>2008</v>
      </c>
      <c r="L3183">
        <f>VLOOKUP(B3183,NOME_BID!$A$8:$E$350,5,FALSE)</f>
        <v>24</v>
      </c>
      <c r="M3183" s="38">
        <v>24</v>
      </c>
      <c r="N3183" t="str">
        <f t="shared" si="98"/>
        <v>24-24</v>
      </c>
      <c r="O3183" t="str">
        <f t="shared" si="99"/>
        <v>24-24</v>
      </c>
    </row>
    <row r="3184" spans="1:15">
      <c r="A3184" t="s">
        <v>731</v>
      </c>
      <c r="B3184" s="37" t="s">
        <v>190</v>
      </c>
      <c r="C3184" s="38">
        <v>424913</v>
      </c>
      <c r="D3184" s="38">
        <v>716685</v>
      </c>
      <c r="E3184" s="38">
        <v>-291772</v>
      </c>
      <c r="F3184" s="33">
        <v>2008</v>
      </c>
      <c r="G3184" s="41" t="s">
        <v>190</v>
      </c>
      <c r="H3184" s="42">
        <v>1.0640000000000001</v>
      </c>
      <c r="I3184" s="42">
        <v>2.1619999999999999</v>
      </c>
      <c r="J3184" s="42">
        <v>-1.0980000000000001</v>
      </c>
      <c r="K3184" s="7">
        <v>2008</v>
      </c>
      <c r="L3184">
        <f>VLOOKUP(B3184,NOME_BID!$A$8:$E$350,5,FALSE)</f>
        <v>23</v>
      </c>
      <c r="M3184" s="38">
        <v>24</v>
      </c>
      <c r="N3184" t="str">
        <f t="shared" si="98"/>
        <v>23-24</v>
      </c>
      <c r="O3184" t="str">
        <f t="shared" si="99"/>
        <v>24-23</v>
      </c>
    </row>
    <row r="3185" spans="1:15">
      <c r="A3185" t="s">
        <v>731</v>
      </c>
      <c r="B3185" s="37" t="s">
        <v>5</v>
      </c>
      <c r="C3185" s="38">
        <v>1508</v>
      </c>
      <c r="D3185" s="38">
        <v>5776</v>
      </c>
      <c r="E3185" s="38">
        <v>-4268</v>
      </c>
      <c r="F3185" s="33">
        <v>2008</v>
      </c>
      <c r="G3185" s="41" t="s">
        <v>5</v>
      </c>
      <c r="H3185" s="42">
        <v>66</v>
      </c>
      <c r="I3185" s="42">
        <v>186</v>
      </c>
      <c r="J3185" s="42">
        <v>-120</v>
      </c>
      <c r="K3185" s="7">
        <v>2008</v>
      </c>
      <c r="L3185">
        <f>VLOOKUP(B3185,NOME_BID!$A$8:$E$350,5,FALSE)</f>
        <v>26</v>
      </c>
      <c r="M3185" s="38">
        <v>24</v>
      </c>
      <c r="N3185" t="str">
        <f t="shared" si="98"/>
        <v>26-24</v>
      </c>
      <c r="O3185" t="str">
        <f t="shared" si="99"/>
        <v>24-26</v>
      </c>
    </row>
    <row r="3186" spans="1:15">
      <c r="A3186" t="s">
        <v>731</v>
      </c>
      <c r="B3186" s="37" t="s">
        <v>191</v>
      </c>
      <c r="C3186" s="38">
        <v>1121918</v>
      </c>
      <c r="D3186" s="38">
        <v>2045</v>
      </c>
      <c r="E3186" s="38">
        <v>1119873</v>
      </c>
      <c r="F3186" s="33">
        <v>2008</v>
      </c>
      <c r="G3186" s="41" t="s">
        <v>191</v>
      </c>
      <c r="H3186" s="42">
        <v>604</v>
      </c>
      <c r="I3186" s="42">
        <v>115</v>
      </c>
      <c r="J3186" s="42">
        <v>489</v>
      </c>
      <c r="K3186" s="7">
        <v>2008</v>
      </c>
      <c r="L3186">
        <f>VLOOKUP(B3186,NOME_BID!$A$8:$E$350,5,FALSE)</f>
        <v>22</v>
      </c>
      <c r="M3186" s="38">
        <v>24</v>
      </c>
      <c r="N3186" t="str">
        <f t="shared" si="98"/>
        <v>22-24</v>
      </c>
      <c r="O3186" t="str">
        <f t="shared" si="99"/>
        <v>24-22</v>
      </c>
    </row>
    <row r="3187" spans="1:15">
      <c r="A3187" t="s">
        <v>731</v>
      </c>
      <c r="B3187" s="37" t="s">
        <v>192</v>
      </c>
      <c r="C3187" s="38">
        <v>1155</v>
      </c>
      <c r="D3187" s="38">
        <v>35208133</v>
      </c>
      <c r="E3187" s="38">
        <v>-35206978</v>
      </c>
      <c r="F3187" s="33">
        <v>2008</v>
      </c>
      <c r="G3187" s="41" t="s">
        <v>192</v>
      </c>
      <c r="H3187" s="42">
        <v>7</v>
      </c>
      <c r="I3187" s="42">
        <v>14.045999999999999</v>
      </c>
      <c r="J3187" s="42">
        <v>-14.039</v>
      </c>
      <c r="K3187" s="7">
        <v>2008</v>
      </c>
      <c r="L3187">
        <f>VLOOKUP(B3187,NOME_BID!$A$8:$E$350,5,FALSE)</f>
        <v>23</v>
      </c>
      <c r="M3187" s="38">
        <v>24</v>
      </c>
      <c r="N3187" t="str">
        <f t="shared" si="98"/>
        <v>23-24</v>
      </c>
      <c r="O3187" t="str">
        <f t="shared" si="99"/>
        <v>24-23</v>
      </c>
    </row>
    <row r="3188" spans="1:15">
      <c r="A3188" t="s">
        <v>731</v>
      </c>
      <c r="B3188" s="37" t="s">
        <v>193</v>
      </c>
      <c r="C3188" s="38">
        <v>1287806153</v>
      </c>
      <c r="D3188" s="38">
        <v>2341464598</v>
      </c>
      <c r="E3188" s="38">
        <v>-1053658445</v>
      </c>
      <c r="F3188" s="33">
        <v>2008</v>
      </c>
      <c r="G3188" s="41" t="s">
        <v>193</v>
      </c>
      <c r="H3188" s="42">
        <v>427.59899999999999</v>
      </c>
      <c r="I3188" s="42" t="s">
        <v>785</v>
      </c>
      <c r="J3188" s="42" t="s">
        <v>786</v>
      </c>
      <c r="K3188" s="7">
        <v>2008</v>
      </c>
      <c r="L3188">
        <f>VLOOKUP(B3188,NOME_BID!$A$8:$E$350,5,FALSE)</f>
        <v>25</v>
      </c>
      <c r="M3188" s="38">
        <v>24</v>
      </c>
      <c r="N3188" t="str">
        <f t="shared" si="98"/>
        <v>25-24</v>
      </c>
      <c r="O3188" t="str">
        <f t="shared" si="99"/>
        <v>24-25</v>
      </c>
    </row>
    <row r="3189" spans="1:15">
      <c r="A3189" t="s">
        <v>731</v>
      </c>
      <c r="B3189" s="37" t="s">
        <v>194</v>
      </c>
      <c r="C3189" s="38">
        <v>2294123</v>
      </c>
      <c r="D3189" s="38">
        <v>11881408</v>
      </c>
      <c r="E3189" s="38">
        <v>-9587285</v>
      </c>
      <c r="F3189" s="33">
        <v>2008</v>
      </c>
      <c r="G3189" s="41" t="s">
        <v>194</v>
      </c>
      <c r="H3189" s="42">
        <v>4.3259999999999996</v>
      </c>
      <c r="I3189" s="42">
        <v>8.1280000000000001</v>
      </c>
      <c r="J3189" s="42">
        <v>-3.802</v>
      </c>
      <c r="K3189" s="7">
        <v>2008</v>
      </c>
      <c r="L3189">
        <f>VLOOKUP(B3189,NOME_BID!$A$8:$E$350,5,FALSE)</f>
        <v>26</v>
      </c>
      <c r="M3189" s="38">
        <v>24</v>
      </c>
      <c r="N3189" t="str">
        <f t="shared" si="98"/>
        <v>26-24</v>
      </c>
      <c r="O3189" t="str">
        <f t="shared" si="99"/>
        <v>24-26</v>
      </c>
    </row>
    <row r="3190" spans="1:15">
      <c r="A3190" t="s">
        <v>731</v>
      </c>
      <c r="B3190" s="37" t="s">
        <v>243</v>
      </c>
      <c r="C3190" s="38" t="s">
        <v>52</v>
      </c>
      <c r="D3190" s="38">
        <v>2558</v>
      </c>
      <c r="E3190" s="38">
        <v>-2558</v>
      </c>
      <c r="F3190" s="33">
        <v>2008</v>
      </c>
      <c r="G3190" s="41" t="s">
        <v>243</v>
      </c>
      <c r="H3190" s="42" t="s">
        <v>52</v>
      </c>
      <c r="I3190" s="42">
        <v>27</v>
      </c>
      <c r="J3190" s="42">
        <v>-27</v>
      </c>
      <c r="K3190" s="7">
        <v>2008</v>
      </c>
      <c r="L3190">
        <f>VLOOKUP(B3190,NOME_BID!$A$8:$E$350,5,FALSE)</f>
        <v>22</v>
      </c>
      <c r="M3190" s="38">
        <v>24</v>
      </c>
      <c r="N3190" t="str">
        <f t="shared" si="98"/>
        <v>22-24</v>
      </c>
      <c r="O3190" t="str">
        <f t="shared" si="99"/>
        <v>24-22</v>
      </c>
    </row>
    <row r="3191" spans="1:15">
      <c r="A3191" t="s">
        <v>731</v>
      </c>
      <c r="B3191" s="37" t="s">
        <v>195</v>
      </c>
      <c r="C3191" s="38">
        <v>1803056</v>
      </c>
      <c r="D3191" s="38">
        <v>18856851</v>
      </c>
      <c r="E3191" s="38">
        <v>-17053795</v>
      </c>
      <c r="F3191" s="33">
        <v>2008</v>
      </c>
      <c r="G3191" s="41" t="s">
        <v>195</v>
      </c>
      <c r="H3191" s="42">
        <v>4.9770000000000003</v>
      </c>
      <c r="I3191" s="42">
        <v>96.382999999999996</v>
      </c>
      <c r="J3191" s="42">
        <v>-91.406000000000006</v>
      </c>
      <c r="K3191" s="7">
        <v>2008</v>
      </c>
      <c r="L3191">
        <f>VLOOKUP(B3191,NOME_BID!$A$8:$E$350,5,FALSE)</f>
        <v>25</v>
      </c>
      <c r="M3191" s="38">
        <v>24</v>
      </c>
      <c r="N3191" t="str">
        <f t="shared" si="98"/>
        <v>25-24</v>
      </c>
      <c r="O3191" t="str">
        <f t="shared" si="99"/>
        <v>24-25</v>
      </c>
    </row>
    <row r="3192" spans="1:15">
      <c r="A3192" t="s">
        <v>731</v>
      </c>
      <c r="B3192" s="37" t="s">
        <v>196</v>
      </c>
      <c r="C3192" s="38">
        <v>1214416</v>
      </c>
      <c r="D3192" s="38">
        <v>6991</v>
      </c>
      <c r="E3192" s="38">
        <v>1207425</v>
      </c>
      <c r="F3192" s="33">
        <v>2008</v>
      </c>
      <c r="G3192" s="41" t="s">
        <v>196</v>
      </c>
      <c r="H3192" s="42">
        <v>1.8819999999999999</v>
      </c>
      <c r="I3192" s="42">
        <v>238</v>
      </c>
      <c r="J3192" s="42">
        <v>1.6439999999999999</v>
      </c>
      <c r="K3192" s="7">
        <v>2008</v>
      </c>
      <c r="L3192">
        <f>VLOOKUP(B3192,NOME_BID!$A$8:$E$350,5,FALSE)</f>
        <v>24</v>
      </c>
      <c r="M3192" s="38">
        <v>24</v>
      </c>
      <c r="N3192" t="str">
        <f t="shared" si="98"/>
        <v>24-24</v>
      </c>
      <c r="O3192" t="str">
        <f t="shared" si="99"/>
        <v>24-24</v>
      </c>
    </row>
    <row r="3193" spans="1:15">
      <c r="A3193" t="s">
        <v>731</v>
      </c>
      <c r="B3193" s="37" t="s">
        <v>197</v>
      </c>
      <c r="C3193" s="38">
        <v>191305</v>
      </c>
      <c r="D3193" s="38">
        <v>2888119</v>
      </c>
      <c r="E3193" s="38">
        <v>-2696814</v>
      </c>
      <c r="F3193" s="33">
        <v>2008</v>
      </c>
      <c r="G3193" s="41" t="s">
        <v>197</v>
      </c>
      <c r="H3193" s="42">
        <v>17.236999999999998</v>
      </c>
      <c r="I3193" s="42">
        <v>11.413</v>
      </c>
      <c r="J3193" s="42">
        <v>5.8239999999999998</v>
      </c>
      <c r="K3193" s="7">
        <v>2008</v>
      </c>
      <c r="L3193">
        <f>VLOOKUP(B3193,NOME_BID!$A$8:$E$350,5,FALSE)</f>
        <v>22</v>
      </c>
      <c r="M3193" s="38">
        <v>24</v>
      </c>
      <c r="N3193" t="str">
        <f t="shared" si="98"/>
        <v>22-24</v>
      </c>
      <c r="O3193" t="str">
        <f t="shared" si="99"/>
        <v>24-22</v>
      </c>
    </row>
    <row r="3194" spans="1:15">
      <c r="A3194" t="s">
        <v>731</v>
      </c>
      <c r="B3194" s="37" t="s">
        <v>198</v>
      </c>
      <c r="C3194" s="38">
        <v>426946</v>
      </c>
      <c r="D3194" s="38">
        <v>9234731</v>
      </c>
      <c r="E3194" s="38">
        <v>-8807785</v>
      </c>
      <c r="F3194" s="33">
        <v>2008</v>
      </c>
      <c r="G3194" s="41" t="s">
        <v>198</v>
      </c>
      <c r="H3194" s="42">
        <v>1.599</v>
      </c>
      <c r="I3194" s="42">
        <v>28.119</v>
      </c>
      <c r="J3194" s="42">
        <v>-26.52</v>
      </c>
      <c r="K3194" s="7">
        <v>2008</v>
      </c>
      <c r="L3194">
        <f>VLOOKUP(B3194,NOME_BID!$A$8:$E$350,5,FALSE)</f>
        <v>26</v>
      </c>
      <c r="M3194" s="38">
        <v>24</v>
      </c>
      <c r="N3194" t="str">
        <f t="shared" si="98"/>
        <v>26-24</v>
      </c>
      <c r="O3194" t="str">
        <f t="shared" si="99"/>
        <v>24-26</v>
      </c>
    </row>
    <row r="3195" spans="1:15">
      <c r="A3195" t="s">
        <v>731</v>
      </c>
      <c r="B3195" s="37" t="s">
        <v>199</v>
      </c>
      <c r="C3195" s="38">
        <v>12444612</v>
      </c>
      <c r="D3195" s="38">
        <v>209725681</v>
      </c>
      <c r="E3195" s="38">
        <v>-197281069</v>
      </c>
      <c r="F3195" s="33">
        <v>2008</v>
      </c>
      <c r="G3195" s="41" t="s">
        <v>199</v>
      </c>
      <c r="H3195" s="42">
        <v>113.672</v>
      </c>
      <c r="I3195" s="42" t="s">
        <v>787</v>
      </c>
      <c r="J3195" s="42">
        <v>-973.14499999999998</v>
      </c>
      <c r="K3195" s="7">
        <v>2008</v>
      </c>
      <c r="L3195">
        <f>VLOOKUP(B3195,NOME_BID!$A$8:$E$350,5,FALSE)</f>
        <v>26</v>
      </c>
      <c r="M3195" s="38">
        <v>24</v>
      </c>
      <c r="N3195" t="str">
        <f t="shared" si="98"/>
        <v>26-24</v>
      </c>
      <c r="O3195" t="str">
        <f t="shared" si="99"/>
        <v>24-26</v>
      </c>
    </row>
    <row r="3196" spans="1:15">
      <c r="A3196" t="s">
        <v>731</v>
      </c>
      <c r="B3196" s="37" t="s">
        <v>200</v>
      </c>
      <c r="C3196" s="38">
        <v>50299701</v>
      </c>
      <c r="D3196" s="38">
        <v>165585238</v>
      </c>
      <c r="E3196" s="38">
        <v>-115285537</v>
      </c>
      <c r="F3196" s="33">
        <v>2008</v>
      </c>
      <c r="G3196" s="41" t="s">
        <v>200</v>
      </c>
      <c r="H3196" s="42">
        <v>602.34100000000001</v>
      </c>
      <c r="I3196" s="42" t="s">
        <v>788</v>
      </c>
      <c r="J3196" s="42">
        <v>-811.22500000000002</v>
      </c>
      <c r="K3196" s="7">
        <v>2008</v>
      </c>
      <c r="L3196">
        <f>VLOOKUP(B3196,NOME_BID!$A$8:$E$350,5,FALSE)</f>
        <v>26</v>
      </c>
      <c r="M3196" s="38">
        <v>24</v>
      </c>
      <c r="N3196" t="str">
        <f t="shared" si="98"/>
        <v>26-24</v>
      </c>
      <c r="O3196" t="str">
        <f t="shared" si="99"/>
        <v>24-26</v>
      </c>
    </row>
    <row r="3197" spans="1:15">
      <c r="A3197" t="s">
        <v>731</v>
      </c>
      <c r="B3197" s="37" t="s">
        <v>201</v>
      </c>
      <c r="C3197" s="38">
        <v>31352517</v>
      </c>
      <c r="D3197" s="38">
        <v>2387</v>
      </c>
      <c r="E3197" s="38">
        <v>31350130</v>
      </c>
      <c r="F3197" s="33">
        <v>2008</v>
      </c>
      <c r="G3197" s="41" t="s">
        <v>201</v>
      </c>
      <c r="H3197" s="42">
        <v>10.432</v>
      </c>
      <c r="I3197" s="42">
        <v>57</v>
      </c>
      <c r="J3197" s="42">
        <v>10.375</v>
      </c>
      <c r="K3197" s="7">
        <v>2008</v>
      </c>
      <c r="L3197">
        <f>VLOOKUP(B3197,NOME_BID!$A$8:$E$350,5,FALSE)</f>
        <v>17</v>
      </c>
      <c r="M3197" s="38">
        <v>24</v>
      </c>
      <c r="N3197" t="str">
        <f t="shared" si="98"/>
        <v>17-24</v>
      </c>
      <c r="O3197" t="str">
        <f t="shared" si="99"/>
        <v>24-17</v>
      </c>
    </row>
    <row r="3198" spans="1:15">
      <c r="A3198" t="s">
        <v>731</v>
      </c>
      <c r="B3198" s="37" t="s">
        <v>272</v>
      </c>
      <c r="C3198" s="38" t="s">
        <v>52</v>
      </c>
      <c r="D3198" s="38">
        <v>4500</v>
      </c>
      <c r="E3198" s="38">
        <v>-4500</v>
      </c>
      <c r="F3198" s="33">
        <v>2008</v>
      </c>
      <c r="G3198" s="41" t="s">
        <v>272</v>
      </c>
      <c r="H3198" s="42" t="s">
        <v>52</v>
      </c>
      <c r="I3198" s="42">
        <v>0</v>
      </c>
      <c r="J3198" s="42">
        <v>0</v>
      </c>
      <c r="K3198" s="7">
        <v>2008</v>
      </c>
      <c r="L3198">
        <f>VLOOKUP(B3198,NOME_BID!$A$8:$E$350,5,FALSE)</f>
        <v>26</v>
      </c>
      <c r="M3198" s="38">
        <v>24</v>
      </c>
      <c r="N3198" t="str">
        <f t="shared" si="98"/>
        <v>26-24</v>
      </c>
      <c r="O3198" t="str">
        <f t="shared" si="99"/>
        <v>24-26</v>
      </c>
    </row>
    <row r="3199" spans="1:15">
      <c r="A3199" t="s">
        <v>731</v>
      </c>
      <c r="B3199" s="37" t="s">
        <v>202</v>
      </c>
      <c r="C3199" s="38">
        <v>48045198</v>
      </c>
      <c r="D3199" s="38">
        <v>1156947986</v>
      </c>
      <c r="E3199" s="38">
        <v>-1108902788</v>
      </c>
      <c r="F3199" s="33">
        <v>2008</v>
      </c>
      <c r="G3199" s="41" t="s">
        <v>202</v>
      </c>
      <c r="H3199" s="42">
        <v>129.29300000000001</v>
      </c>
      <c r="I3199" s="42" t="s">
        <v>789</v>
      </c>
      <c r="J3199" s="42" t="s">
        <v>790</v>
      </c>
      <c r="K3199" s="7">
        <v>2008</v>
      </c>
      <c r="L3199">
        <f>VLOOKUP(B3199,NOME_BID!$A$8:$E$350,5,FALSE)</f>
        <v>25</v>
      </c>
      <c r="M3199" s="38">
        <v>24</v>
      </c>
      <c r="N3199" t="str">
        <f t="shared" si="98"/>
        <v>25-24</v>
      </c>
      <c r="O3199" t="str">
        <f t="shared" si="99"/>
        <v>24-25</v>
      </c>
    </row>
    <row r="3200" spans="1:15">
      <c r="A3200" t="s">
        <v>731</v>
      </c>
      <c r="B3200" s="37" t="s">
        <v>203</v>
      </c>
      <c r="C3200" s="38" t="s">
        <v>52</v>
      </c>
      <c r="D3200" s="38">
        <v>146456</v>
      </c>
      <c r="E3200" s="38">
        <v>-146456</v>
      </c>
      <c r="F3200" s="33">
        <v>2008</v>
      </c>
      <c r="G3200" s="41" t="s">
        <v>203</v>
      </c>
      <c r="H3200" s="42" t="s">
        <v>52</v>
      </c>
      <c r="I3200" s="42">
        <v>30</v>
      </c>
      <c r="J3200" s="42">
        <v>-30</v>
      </c>
      <c r="K3200" s="7">
        <v>2008</v>
      </c>
      <c r="L3200">
        <f>VLOOKUP(B3210,NOME_BID!$A$8:$E$350,5,FALSE)</f>
        <v>24</v>
      </c>
      <c r="M3200" s="38">
        <v>24</v>
      </c>
      <c r="N3200" t="str">
        <f t="shared" si="98"/>
        <v>24-24</v>
      </c>
      <c r="O3200" t="str">
        <f t="shared" si="99"/>
        <v>24-24</v>
      </c>
    </row>
    <row r="3201" spans="1:15">
      <c r="A3201" t="s">
        <v>731</v>
      </c>
      <c r="B3201" s="37" t="s">
        <v>204</v>
      </c>
      <c r="C3201" s="38">
        <v>55516</v>
      </c>
      <c r="D3201" s="38">
        <v>1132565</v>
      </c>
      <c r="E3201" s="38">
        <v>-1077049</v>
      </c>
      <c r="F3201" s="33">
        <v>2008</v>
      </c>
      <c r="G3201" s="41" t="s">
        <v>204</v>
      </c>
      <c r="H3201" s="42">
        <v>316</v>
      </c>
      <c r="I3201" s="42">
        <v>6.6639999999999997</v>
      </c>
      <c r="J3201" s="42">
        <v>-6.3479999999999999</v>
      </c>
      <c r="K3201" s="7">
        <v>2008</v>
      </c>
      <c r="L3201">
        <f>VLOOKUP(B3211,NOME_BID!$A$8:$E$350,5,FALSE)</f>
        <v>25</v>
      </c>
      <c r="M3201" s="38">
        <v>24</v>
      </c>
      <c r="N3201" t="str">
        <f t="shared" si="98"/>
        <v>25-24</v>
      </c>
      <c r="O3201" t="str">
        <f t="shared" si="99"/>
        <v>24-25</v>
      </c>
    </row>
    <row r="3202" spans="1:15">
      <c r="A3202" t="s">
        <v>731</v>
      </c>
      <c r="B3202" s="37" t="s">
        <v>299</v>
      </c>
      <c r="C3202" s="38">
        <v>6812</v>
      </c>
      <c r="D3202" s="38">
        <v>415432</v>
      </c>
      <c r="E3202" s="38">
        <v>-408620</v>
      </c>
      <c r="F3202" s="33">
        <v>2008</v>
      </c>
      <c r="G3202" s="41" t="s">
        <v>299</v>
      </c>
      <c r="H3202" s="42">
        <v>19</v>
      </c>
      <c r="I3202" s="42">
        <v>210</v>
      </c>
      <c r="J3202" s="42">
        <v>-191</v>
      </c>
      <c r="K3202" s="7">
        <v>2008</v>
      </c>
      <c r="L3202">
        <f>VLOOKUP(B3212,NOME_BID!$A$8:$E$350,5,FALSE)</f>
        <v>26</v>
      </c>
      <c r="M3202" s="38">
        <v>24</v>
      </c>
      <c r="N3202" t="str">
        <f t="shared" si="98"/>
        <v>26-24</v>
      </c>
      <c r="O3202" t="str">
        <f t="shared" si="99"/>
        <v>24-26</v>
      </c>
    </row>
    <row r="3203" spans="1:15">
      <c r="A3203" t="s">
        <v>731</v>
      </c>
      <c r="B3203" s="37" t="s">
        <v>28</v>
      </c>
      <c r="C3203" s="38" t="s">
        <v>52</v>
      </c>
      <c r="D3203" s="38">
        <v>102</v>
      </c>
      <c r="E3203" s="38">
        <v>-102</v>
      </c>
      <c r="F3203" s="33">
        <v>2008</v>
      </c>
      <c r="G3203" s="41" t="s">
        <v>28</v>
      </c>
      <c r="H3203" s="42" t="s">
        <v>52</v>
      </c>
      <c r="I3203" s="42">
        <v>5</v>
      </c>
      <c r="J3203" s="42">
        <v>-5</v>
      </c>
      <c r="K3203" s="7">
        <v>2008</v>
      </c>
      <c r="L3203">
        <f>VLOOKUP(B3213,NOME_BID!$A$8:$E$350,5,FALSE)</f>
        <v>25</v>
      </c>
      <c r="M3203" s="38">
        <v>24</v>
      </c>
      <c r="N3203" t="str">
        <f t="shared" si="98"/>
        <v>25-24</v>
      </c>
      <c r="O3203" t="str">
        <f t="shared" si="99"/>
        <v>24-25</v>
      </c>
    </row>
    <row r="3204" spans="1:15">
      <c r="A3204" t="s">
        <v>731</v>
      </c>
      <c r="B3204" s="37" t="s">
        <v>273</v>
      </c>
      <c r="C3204" s="38">
        <v>1</v>
      </c>
      <c r="D3204" s="38">
        <v>16077</v>
      </c>
      <c r="E3204" s="38">
        <v>-16076</v>
      </c>
      <c r="F3204" s="33">
        <v>2008</v>
      </c>
      <c r="G3204" s="41" t="s">
        <v>273</v>
      </c>
      <c r="H3204" s="42">
        <v>136</v>
      </c>
      <c r="I3204" s="42">
        <v>15</v>
      </c>
      <c r="J3204" s="42">
        <v>121</v>
      </c>
      <c r="K3204" s="7">
        <v>2008</v>
      </c>
      <c r="L3204">
        <f>VLOOKUP(B3214,NOME_BID!$A$8:$E$350,5,FALSE)</f>
        <v>26</v>
      </c>
      <c r="M3204" s="38">
        <v>24</v>
      </c>
      <c r="N3204" t="str">
        <f t="shared" ref="N3204:N3267" si="100">CONCATENATE(L3204,"-",M3204)</f>
        <v>26-24</v>
      </c>
      <c r="O3204" t="str">
        <f t="shared" ref="O3204:O3267" si="101">CONCATENATE(M3204,"-",L3204)</f>
        <v>24-26</v>
      </c>
    </row>
    <row r="3205" spans="1:15">
      <c r="A3205" t="s">
        <v>731</v>
      </c>
      <c r="B3205" s="37" t="s">
        <v>205</v>
      </c>
      <c r="C3205" s="38">
        <v>41129</v>
      </c>
      <c r="D3205" s="38">
        <v>20150</v>
      </c>
      <c r="E3205" s="38">
        <v>20979</v>
      </c>
      <c r="F3205" s="33">
        <v>2008</v>
      </c>
      <c r="G3205" s="41" t="s">
        <v>205</v>
      </c>
      <c r="H3205" s="42">
        <v>81</v>
      </c>
      <c r="I3205" s="42">
        <v>40</v>
      </c>
      <c r="J3205" s="42">
        <v>41</v>
      </c>
      <c r="K3205" s="7">
        <v>2008</v>
      </c>
      <c r="L3205">
        <f>VLOOKUP(B3215,NOME_BID!$A$8:$E$350,5,FALSE)</f>
        <v>22</v>
      </c>
      <c r="M3205" s="38">
        <v>24</v>
      </c>
      <c r="N3205" t="str">
        <f t="shared" si="100"/>
        <v>22-24</v>
      </c>
      <c r="O3205" t="str">
        <f t="shared" si="101"/>
        <v>24-22</v>
      </c>
    </row>
    <row r="3206" spans="1:15">
      <c r="A3206" t="s">
        <v>731</v>
      </c>
      <c r="B3206" s="37" t="s">
        <v>300</v>
      </c>
      <c r="C3206" s="38" t="s">
        <v>52</v>
      </c>
      <c r="D3206" s="38">
        <v>2167</v>
      </c>
      <c r="E3206" s="38">
        <v>-2167</v>
      </c>
      <c r="F3206" s="33">
        <v>2008</v>
      </c>
      <c r="G3206" s="41" t="s">
        <v>300</v>
      </c>
      <c r="H3206" s="42" t="s">
        <v>52</v>
      </c>
      <c r="I3206" s="42">
        <v>22</v>
      </c>
      <c r="J3206" s="42">
        <v>-22</v>
      </c>
      <c r="K3206" s="7">
        <v>2008</v>
      </c>
      <c r="L3206">
        <f>VLOOKUP(B3216,NOME_BID!$A$8:$E$350,5,FALSE)</f>
        <v>16</v>
      </c>
      <c r="M3206" s="38">
        <v>24</v>
      </c>
      <c r="N3206" t="str">
        <f t="shared" si="100"/>
        <v>16-24</v>
      </c>
      <c r="O3206" t="str">
        <f t="shared" si="101"/>
        <v>24-16</v>
      </c>
    </row>
    <row r="3207" spans="1:15">
      <c r="A3207" t="s">
        <v>731</v>
      </c>
      <c r="B3207" s="37" t="s">
        <v>206</v>
      </c>
      <c r="C3207" s="38">
        <v>2193983</v>
      </c>
      <c r="D3207" s="38">
        <v>2250</v>
      </c>
      <c r="E3207" s="38">
        <v>2191733</v>
      </c>
      <c r="F3207" s="33">
        <v>2008</v>
      </c>
      <c r="G3207" s="41" t="s">
        <v>206</v>
      </c>
      <c r="H3207" s="42">
        <v>1.29</v>
      </c>
      <c r="I3207" s="42">
        <v>8</v>
      </c>
      <c r="J3207" s="42">
        <v>1.282</v>
      </c>
      <c r="K3207" s="7">
        <v>2008</v>
      </c>
      <c r="L3207">
        <f>VLOOKUP(B3217,NOME_BID!$A$8:$E$350,5,FALSE)</f>
        <v>25</v>
      </c>
      <c r="M3207" s="38">
        <v>24</v>
      </c>
      <c r="N3207" t="str">
        <f t="shared" si="100"/>
        <v>25-24</v>
      </c>
      <c r="O3207" t="str">
        <f t="shared" si="101"/>
        <v>24-25</v>
      </c>
    </row>
    <row r="3208" spans="1:15">
      <c r="A3208" t="s">
        <v>731</v>
      </c>
      <c r="B3208" s="37" t="s">
        <v>207</v>
      </c>
      <c r="C3208" s="38">
        <v>153994526</v>
      </c>
      <c r="D3208" s="38">
        <v>3218103356</v>
      </c>
      <c r="E3208" s="38">
        <v>-3064108830</v>
      </c>
      <c r="F3208" s="33">
        <v>2008</v>
      </c>
      <c r="G3208" s="41" t="s">
        <v>207</v>
      </c>
      <c r="H3208" s="42">
        <v>69.173000000000002</v>
      </c>
      <c r="I3208" s="42">
        <v>947.30100000000004</v>
      </c>
      <c r="J3208" s="42">
        <v>-878.12800000000004</v>
      </c>
      <c r="K3208" s="7">
        <v>2008</v>
      </c>
      <c r="L3208">
        <f>VLOOKUP(B3218,NOME_BID!$A$8:$E$350,5,FALSE)</f>
        <v>25</v>
      </c>
      <c r="M3208" s="38">
        <v>24</v>
      </c>
      <c r="N3208" t="str">
        <f t="shared" si="100"/>
        <v>25-24</v>
      </c>
      <c r="O3208" t="str">
        <f t="shared" si="101"/>
        <v>24-25</v>
      </c>
    </row>
    <row r="3209" spans="1:15">
      <c r="A3209" t="s">
        <v>731</v>
      </c>
      <c r="B3209" s="37" t="s">
        <v>208</v>
      </c>
      <c r="C3209" s="38">
        <v>59318179</v>
      </c>
      <c r="D3209" s="38">
        <v>5865682</v>
      </c>
      <c r="E3209" s="38">
        <v>53452497</v>
      </c>
      <c r="F3209" s="33">
        <v>2008</v>
      </c>
      <c r="G3209" s="41" t="s">
        <v>208</v>
      </c>
      <c r="H3209" s="42">
        <v>23.747</v>
      </c>
      <c r="I3209" s="42">
        <v>26.327000000000002</v>
      </c>
      <c r="J3209" s="42">
        <v>-2.58</v>
      </c>
      <c r="K3209" s="7">
        <v>2008</v>
      </c>
      <c r="L3209">
        <f>VLOOKUP(B3219,NOME_BID!$A$8:$E$350,5,FALSE)</f>
        <v>17</v>
      </c>
      <c r="M3209" s="38">
        <v>24</v>
      </c>
      <c r="N3209" t="str">
        <f t="shared" si="100"/>
        <v>17-24</v>
      </c>
      <c r="O3209" t="str">
        <f t="shared" si="101"/>
        <v>24-17</v>
      </c>
    </row>
    <row r="3210" spans="1:15">
      <c r="A3210" t="s">
        <v>731</v>
      </c>
      <c r="B3210" s="37" t="s">
        <v>301</v>
      </c>
      <c r="C3210" s="38">
        <v>544010</v>
      </c>
      <c r="D3210" s="38">
        <v>12016</v>
      </c>
      <c r="E3210" s="38">
        <v>531994</v>
      </c>
      <c r="F3210" s="33">
        <v>2008</v>
      </c>
      <c r="G3210" s="41" t="s">
        <v>301</v>
      </c>
      <c r="H3210" s="42">
        <v>571</v>
      </c>
      <c r="I3210" s="42">
        <v>71</v>
      </c>
      <c r="J3210" s="42">
        <v>500</v>
      </c>
      <c r="K3210" s="7">
        <v>2008</v>
      </c>
      <c r="L3210">
        <f>VLOOKUP(B3210,NOME_BID!$A$8:$E$350,5,FALSE)</f>
        <v>24</v>
      </c>
      <c r="M3210" s="38">
        <v>24</v>
      </c>
      <c r="N3210" t="str">
        <f t="shared" si="100"/>
        <v>24-24</v>
      </c>
      <c r="O3210" t="str">
        <f t="shared" si="101"/>
        <v>24-24</v>
      </c>
    </row>
    <row r="3211" spans="1:15">
      <c r="A3211" t="s">
        <v>731</v>
      </c>
      <c r="B3211" s="37" t="s">
        <v>209</v>
      </c>
      <c r="C3211" s="38">
        <v>10972</v>
      </c>
      <c r="D3211" s="38">
        <v>28715</v>
      </c>
      <c r="E3211" s="38">
        <v>-17743</v>
      </c>
      <c r="F3211" s="33">
        <v>2008</v>
      </c>
      <c r="G3211" s="41" t="s">
        <v>209</v>
      </c>
      <c r="H3211" s="42">
        <v>498</v>
      </c>
      <c r="I3211" s="42">
        <v>267</v>
      </c>
      <c r="J3211" s="42">
        <v>231</v>
      </c>
      <c r="K3211" s="7">
        <v>2008</v>
      </c>
      <c r="L3211">
        <f>VLOOKUP(B3211,NOME_BID!$A$8:$E$350,5,FALSE)</f>
        <v>25</v>
      </c>
      <c r="M3211" s="38">
        <v>24</v>
      </c>
      <c r="N3211" t="str">
        <f t="shared" si="100"/>
        <v>25-24</v>
      </c>
      <c r="O3211" t="str">
        <f t="shared" si="101"/>
        <v>24-25</v>
      </c>
    </row>
    <row r="3212" spans="1:15">
      <c r="A3212" t="s">
        <v>731</v>
      </c>
      <c r="B3212" s="37" t="s">
        <v>210</v>
      </c>
      <c r="C3212" s="38">
        <v>22368340</v>
      </c>
      <c r="D3212" s="38">
        <v>1255988513</v>
      </c>
      <c r="E3212" s="38">
        <v>-1233620173</v>
      </c>
      <c r="F3212" s="33">
        <v>2008</v>
      </c>
      <c r="G3212" s="41" t="s">
        <v>210</v>
      </c>
      <c r="H3212" s="42">
        <v>66.066999999999993</v>
      </c>
      <c r="I3212" s="42">
        <v>253.07400000000001</v>
      </c>
      <c r="J3212" s="42">
        <v>-187.00700000000001</v>
      </c>
      <c r="K3212" s="7">
        <v>2008</v>
      </c>
      <c r="L3212">
        <f>VLOOKUP(B3212,NOME_BID!$A$8:$E$350,5,FALSE)</f>
        <v>26</v>
      </c>
      <c r="M3212" s="38">
        <v>24</v>
      </c>
      <c r="N3212" t="str">
        <f t="shared" si="100"/>
        <v>26-24</v>
      </c>
      <c r="O3212" t="str">
        <f t="shared" si="101"/>
        <v>24-26</v>
      </c>
    </row>
    <row r="3213" spans="1:15">
      <c r="A3213" t="s">
        <v>731</v>
      </c>
      <c r="B3213" s="37" t="s">
        <v>211</v>
      </c>
      <c r="C3213" s="38" t="s">
        <v>52</v>
      </c>
      <c r="D3213" s="38">
        <v>163666</v>
      </c>
      <c r="E3213" s="38">
        <v>-163666</v>
      </c>
      <c r="F3213" s="33">
        <v>2008</v>
      </c>
      <c r="G3213" s="41" t="s">
        <v>211</v>
      </c>
      <c r="H3213" s="42" t="s">
        <v>52</v>
      </c>
      <c r="I3213" s="42">
        <v>10</v>
      </c>
      <c r="J3213" s="42">
        <v>-10</v>
      </c>
      <c r="K3213" s="7">
        <v>2008</v>
      </c>
      <c r="L3213">
        <f>VLOOKUP(B3213,NOME_BID!$A$8:$E$350,5,FALSE)</f>
        <v>25</v>
      </c>
      <c r="M3213" s="38">
        <v>24</v>
      </c>
      <c r="N3213" t="str">
        <f t="shared" si="100"/>
        <v>25-24</v>
      </c>
      <c r="O3213" t="str">
        <f t="shared" si="101"/>
        <v>24-25</v>
      </c>
    </row>
    <row r="3214" spans="1:15">
      <c r="A3214" t="s">
        <v>731</v>
      </c>
      <c r="B3214" s="37" t="s">
        <v>212</v>
      </c>
      <c r="C3214" s="38">
        <v>19925802</v>
      </c>
      <c r="D3214" s="38">
        <v>317618307</v>
      </c>
      <c r="E3214" s="38">
        <v>-297692505</v>
      </c>
      <c r="F3214" s="33">
        <v>2008</v>
      </c>
      <c r="G3214" s="41" t="s">
        <v>212</v>
      </c>
      <c r="H3214" s="42">
        <v>17.215</v>
      </c>
      <c r="I3214" s="42">
        <v>223.54599999999999</v>
      </c>
      <c r="J3214" s="42">
        <v>-206.33099999999999</v>
      </c>
      <c r="K3214" s="7">
        <v>2008</v>
      </c>
      <c r="L3214">
        <f>VLOOKUP(B3214,NOME_BID!$A$8:$E$350,5,FALSE)</f>
        <v>26</v>
      </c>
      <c r="M3214" s="38">
        <v>24</v>
      </c>
      <c r="N3214" t="str">
        <f t="shared" si="100"/>
        <v>26-24</v>
      </c>
      <c r="O3214" t="str">
        <f t="shared" si="101"/>
        <v>24-26</v>
      </c>
    </row>
    <row r="3215" spans="1:15">
      <c r="A3215" t="s">
        <v>731</v>
      </c>
      <c r="B3215" s="37" t="s">
        <v>213</v>
      </c>
      <c r="C3215" s="38">
        <v>19504</v>
      </c>
      <c r="D3215" s="38">
        <v>365909</v>
      </c>
      <c r="E3215" s="38">
        <v>-346405</v>
      </c>
      <c r="F3215" s="33">
        <v>2008</v>
      </c>
      <c r="G3215" s="41" t="s">
        <v>213</v>
      </c>
      <c r="H3215" s="42">
        <v>152</v>
      </c>
      <c r="I3215" s="42">
        <v>981</v>
      </c>
      <c r="J3215" s="42">
        <v>-829</v>
      </c>
      <c r="K3215" s="7">
        <v>2008</v>
      </c>
      <c r="L3215">
        <f>VLOOKUP(B3215,NOME_BID!$A$8:$E$350,5,FALSE)</f>
        <v>22</v>
      </c>
      <c r="M3215" s="38">
        <v>24</v>
      </c>
      <c r="N3215" t="str">
        <f t="shared" si="100"/>
        <v>22-24</v>
      </c>
      <c r="O3215" t="str">
        <f t="shared" si="101"/>
        <v>24-22</v>
      </c>
    </row>
    <row r="3216" spans="1:15">
      <c r="A3216" t="s">
        <v>731</v>
      </c>
      <c r="B3216" s="37" t="s">
        <v>47</v>
      </c>
      <c r="C3216" s="38">
        <v>27861338</v>
      </c>
      <c r="D3216" s="38">
        <v>93261201</v>
      </c>
      <c r="E3216" s="38">
        <v>-65399863</v>
      </c>
      <c r="F3216" s="33">
        <v>2008</v>
      </c>
      <c r="G3216" s="41" t="s">
        <v>47</v>
      </c>
      <c r="H3216" s="42">
        <v>169.36600000000001</v>
      </c>
      <c r="I3216" s="42">
        <v>326.25200000000001</v>
      </c>
      <c r="J3216" s="42">
        <v>-156.886</v>
      </c>
      <c r="K3216" s="7">
        <v>2008</v>
      </c>
      <c r="L3216">
        <f>VLOOKUP(B3216,NOME_BID!$A$8:$E$350,5,FALSE)</f>
        <v>16</v>
      </c>
      <c r="M3216" s="38">
        <v>24</v>
      </c>
      <c r="N3216" t="str">
        <f t="shared" si="100"/>
        <v>16-24</v>
      </c>
      <c r="O3216" t="str">
        <f t="shared" si="101"/>
        <v>24-16</v>
      </c>
    </row>
    <row r="3217" spans="1:15">
      <c r="A3217" t="s">
        <v>731</v>
      </c>
      <c r="B3217" s="37" t="s">
        <v>214</v>
      </c>
      <c r="C3217" s="38">
        <v>1118230</v>
      </c>
      <c r="D3217" s="38">
        <v>413171</v>
      </c>
      <c r="E3217" s="38">
        <v>705059</v>
      </c>
      <c r="F3217" s="33">
        <v>2008</v>
      </c>
      <c r="G3217" s="41" t="s">
        <v>214</v>
      </c>
      <c r="H3217" s="42">
        <v>4.9139999999999997</v>
      </c>
      <c r="I3217" s="42">
        <v>268</v>
      </c>
      <c r="J3217" s="42">
        <v>4.6459999999999999</v>
      </c>
      <c r="K3217" s="7">
        <v>2008</v>
      </c>
      <c r="L3217">
        <f>VLOOKUP(B3217,NOME_BID!$A$8:$E$350,5,FALSE)</f>
        <v>25</v>
      </c>
      <c r="M3217" s="38">
        <v>24</v>
      </c>
      <c r="N3217" t="str">
        <f t="shared" si="100"/>
        <v>25-24</v>
      </c>
      <c r="O3217" t="str">
        <f t="shared" si="101"/>
        <v>24-25</v>
      </c>
    </row>
    <row r="3218" spans="1:15">
      <c r="A3218" t="s">
        <v>731</v>
      </c>
      <c r="B3218" s="37" t="s">
        <v>215</v>
      </c>
      <c r="C3218" s="38">
        <v>102761</v>
      </c>
      <c r="D3218" s="38">
        <v>173</v>
      </c>
      <c r="E3218" s="38">
        <v>102588</v>
      </c>
      <c r="F3218" s="33">
        <v>2008</v>
      </c>
      <c r="G3218" s="41" t="s">
        <v>215</v>
      </c>
      <c r="H3218" s="42">
        <v>260</v>
      </c>
      <c r="I3218" s="42">
        <v>9</v>
      </c>
      <c r="J3218" s="42">
        <v>251</v>
      </c>
      <c r="K3218" s="7">
        <v>2008</v>
      </c>
      <c r="L3218">
        <f>VLOOKUP(B3218,NOME_BID!$A$8:$E$350,5,FALSE)</f>
        <v>25</v>
      </c>
      <c r="M3218" s="38">
        <v>24</v>
      </c>
      <c r="N3218" t="str">
        <f t="shared" si="100"/>
        <v>25-24</v>
      </c>
      <c r="O3218" t="str">
        <f t="shared" si="101"/>
        <v>24-25</v>
      </c>
    </row>
    <row r="3219" spans="1:15">
      <c r="A3219" t="s">
        <v>731</v>
      </c>
      <c r="B3219" s="37" t="s">
        <v>48</v>
      </c>
      <c r="C3219" s="38">
        <v>704692253</v>
      </c>
      <c r="D3219" s="38">
        <v>921154754</v>
      </c>
      <c r="E3219" s="38">
        <v>-216462501</v>
      </c>
      <c r="F3219" s="33">
        <v>2008</v>
      </c>
      <c r="G3219" s="41" t="s">
        <v>48</v>
      </c>
      <c r="H3219" s="42" t="s">
        <v>791</v>
      </c>
      <c r="I3219" s="42">
        <v>768.70500000000004</v>
      </c>
      <c r="J3219" s="42" t="s">
        <v>792</v>
      </c>
      <c r="K3219" s="7">
        <v>2008</v>
      </c>
      <c r="L3219">
        <f>VLOOKUP(B3219,NOME_BID!$A$8:$E$350,5,FALSE)</f>
        <v>17</v>
      </c>
      <c r="M3219" s="38">
        <v>24</v>
      </c>
      <c r="N3219" t="str">
        <f t="shared" si="100"/>
        <v>17-24</v>
      </c>
      <c r="O3219" t="str">
        <f t="shared" si="101"/>
        <v>24-17</v>
      </c>
    </row>
    <row r="3220" spans="1:15">
      <c r="A3220" t="s">
        <v>731</v>
      </c>
      <c r="B3220" s="37" t="s">
        <v>216</v>
      </c>
      <c r="C3220" s="38">
        <v>161427300</v>
      </c>
      <c r="D3220" s="38">
        <v>236453320</v>
      </c>
      <c r="E3220" s="38">
        <v>-75026020</v>
      </c>
      <c r="F3220" s="33">
        <v>2008</v>
      </c>
      <c r="G3220" s="41" t="s">
        <v>216</v>
      </c>
      <c r="H3220" s="42">
        <v>68.760999999999996</v>
      </c>
      <c r="I3220" s="42">
        <v>614.41600000000005</v>
      </c>
      <c r="J3220" s="42">
        <v>-545.65499999999997</v>
      </c>
      <c r="K3220" s="7">
        <v>2008</v>
      </c>
      <c r="L3220">
        <f>VLOOKUP(B3221,NOME_BID!$A$8:$E$350,5,FALSE)</f>
        <v>24</v>
      </c>
      <c r="M3220" s="38">
        <v>24</v>
      </c>
      <c r="N3220" t="str">
        <f t="shared" si="100"/>
        <v>24-24</v>
      </c>
      <c r="O3220" t="str">
        <f t="shared" si="101"/>
        <v>24-24</v>
      </c>
    </row>
    <row r="3221" spans="1:15">
      <c r="A3221" t="s">
        <v>731</v>
      </c>
      <c r="B3221" s="37" t="s">
        <v>274</v>
      </c>
      <c r="C3221" s="38">
        <v>313591</v>
      </c>
      <c r="D3221" s="38">
        <v>52923993</v>
      </c>
      <c r="E3221" s="38">
        <v>-52610402</v>
      </c>
      <c r="F3221" s="33">
        <v>2008</v>
      </c>
      <c r="G3221" s="41" t="s">
        <v>274</v>
      </c>
      <c r="H3221" s="42">
        <v>725</v>
      </c>
      <c r="I3221" s="42">
        <v>38.015999999999998</v>
      </c>
      <c r="J3221" s="42">
        <v>-37.290999999999997</v>
      </c>
      <c r="K3221" s="7">
        <v>2008</v>
      </c>
      <c r="L3221">
        <f>VLOOKUP(B3221,NOME_BID!$A$8:$E$350,5,FALSE)</f>
        <v>24</v>
      </c>
      <c r="M3221" s="38">
        <v>24</v>
      </c>
      <c r="N3221" t="str">
        <f t="shared" si="100"/>
        <v>24-24</v>
      </c>
      <c r="O3221" t="str">
        <f t="shared" si="101"/>
        <v>24-24</v>
      </c>
    </row>
    <row r="3222" spans="1:15">
      <c r="A3222" t="s">
        <v>731</v>
      </c>
      <c r="B3222" s="37" t="s">
        <v>275</v>
      </c>
      <c r="C3222" s="38">
        <v>391696</v>
      </c>
      <c r="D3222" s="38">
        <v>104035851</v>
      </c>
      <c r="E3222" s="38">
        <v>-103644155</v>
      </c>
      <c r="F3222" s="33">
        <v>2008</v>
      </c>
      <c r="G3222" s="41" t="s">
        <v>275</v>
      </c>
      <c r="H3222" s="42">
        <v>906</v>
      </c>
      <c r="I3222" s="42">
        <v>63.420999999999999</v>
      </c>
      <c r="J3222" s="42">
        <v>-62.515000000000001</v>
      </c>
      <c r="K3222" s="7">
        <v>2008</v>
      </c>
      <c r="L3222">
        <f>VLOOKUP(B3222,NOME_BID!$A$8:$E$350,5,FALSE)</f>
        <v>24</v>
      </c>
      <c r="M3222" s="38">
        <v>24</v>
      </c>
      <c r="N3222" t="str">
        <f t="shared" si="100"/>
        <v>24-24</v>
      </c>
      <c r="O3222" t="str">
        <f t="shared" si="101"/>
        <v>24-24</v>
      </c>
    </row>
    <row r="3223" spans="1:15">
      <c r="A3223" t="s">
        <v>731</v>
      </c>
      <c r="B3223" s="37" t="s">
        <v>217</v>
      </c>
      <c r="C3223" s="38">
        <v>118425</v>
      </c>
      <c r="D3223" s="38">
        <v>1917616</v>
      </c>
      <c r="E3223" s="38">
        <v>-1799191</v>
      </c>
      <c r="F3223" s="33">
        <v>2008</v>
      </c>
      <c r="G3223" s="41" t="s">
        <v>217</v>
      </c>
      <c r="H3223" s="42">
        <v>662</v>
      </c>
      <c r="I3223" s="42">
        <v>2.1240000000000001</v>
      </c>
      <c r="J3223" s="42">
        <v>-1.462</v>
      </c>
      <c r="K3223" s="7">
        <v>2008</v>
      </c>
      <c r="L3223">
        <f>VLOOKUP(B3223,NOME_BID!$A$8:$E$350,5,FALSE)</f>
        <v>25</v>
      </c>
      <c r="M3223" s="38">
        <v>24</v>
      </c>
      <c r="N3223" t="str">
        <f t="shared" si="100"/>
        <v>25-24</v>
      </c>
      <c r="O3223" t="str">
        <f t="shared" si="101"/>
        <v>24-25</v>
      </c>
    </row>
    <row r="3224" spans="1:15">
      <c r="A3224" t="s">
        <v>731</v>
      </c>
      <c r="B3224" s="37" t="s">
        <v>24</v>
      </c>
      <c r="C3224" s="38">
        <v>95</v>
      </c>
      <c r="D3224" s="38">
        <v>16217</v>
      </c>
      <c r="E3224" s="38">
        <v>-16122</v>
      </c>
      <c r="F3224" s="33">
        <v>2008</v>
      </c>
      <c r="G3224" s="41" t="s">
        <v>24</v>
      </c>
      <c r="H3224" s="42">
        <v>30</v>
      </c>
      <c r="I3224" s="42">
        <v>72</v>
      </c>
      <c r="J3224" s="42">
        <v>-42</v>
      </c>
      <c r="K3224" s="7">
        <v>2008</v>
      </c>
      <c r="L3224">
        <f>VLOOKUP(B3224,NOME_BID!$A$8:$E$350,5,FALSE)</f>
        <v>25</v>
      </c>
      <c r="M3224" s="38">
        <v>24</v>
      </c>
      <c r="N3224" t="str">
        <f t="shared" si="100"/>
        <v>25-24</v>
      </c>
      <c r="O3224" t="str">
        <f t="shared" si="101"/>
        <v>24-25</v>
      </c>
    </row>
    <row r="3225" spans="1:15">
      <c r="A3225" t="s">
        <v>731</v>
      </c>
      <c r="B3225" s="37" t="s">
        <v>244</v>
      </c>
      <c r="C3225" s="38">
        <v>1099999</v>
      </c>
      <c r="D3225" s="38">
        <v>75989</v>
      </c>
      <c r="E3225" s="38">
        <v>1024010</v>
      </c>
      <c r="F3225" s="33">
        <v>2008</v>
      </c>
      <c r="G3225" s="41" t="s">
        <v>244</v>
      </c>
      <c r="H3225" s="42">
        <v>2.0630000000000002</v>
      </c>
      <c r="I3225" s="42">
        <v>129</v>
      </c>
      <c r="J3225" s="42">
        <v>1.9339999999999999</v>
      </c>
      <c r="K3225" s="7">
        <v>2008</v>
      </c>
      <c r="L3225">
        <f>VLOOKUP(B3225,NOME_BID!$A$8:$E$350,5,FALSE)</f>
        <v>26</v>
      </c>
      <c r="M3225" s="38">
        <v>24</v>
      </c>
      <c r="N3225" t="str">
        <f t="shared" si="100"/>
        <v>26-24</v>
      </c>
      <c r="O3225" t="str">
        <f t="shared" si="101"/>
        <v>24-26</v>
      </c>
    </row>
    <row r="3226" spans="1:15">
      <c r="A3226" t="s">
        <v>731</v>
      </c>
      <c r="B3226" s="37" t="s">
        <v>218</v>
      </c>
      <c r="C3226" s="38">
        <v>26565</v>
      </c>
      <c r="D3226" s="38">
        <v>59138</v>
      </c>
      <c r="E3226" s="38">
        <v>-32573</v>
      </c>
      <c r="F3226" s="33">
        <v>2008</v>
      </c>
      <c r="G3226" s="41" t="s">
        <v>218</v>
      </c>
      <c r="H3226" s="42">
        <v>501</v>
      </c>
      <c r="I3226" s="42">
        <v>416</v>
      </c>
      <c r="J3226" s="42">
        <v>85</v>
      </c>
      <c r="K3226" s="7">
        <v>2008</v>
      </c>
      <c r="L3226">
        <f>VLOOKUP(B3226,NOME_BID!$A$8:$E$350,5,FALSE)</f>
        <v>26</v>
      </c>
      <c r="M3226" s="38">
        <v>24</v>
      </c>
      <c r="N3226" t="str">
        <f t="shared" si="100"/>
        <v>26-24</v>
      </c>
      <c r="O3226" t="str">
        <f t="shared" si="101"/>
        <v>24-26</v>
      </c>
    </row>
    <row r="3227" spans="1:15">
      <c r="A3227" t="s">
        <v>731</v>
      </c>
      <c r="B3227" s="37" t="s">
        <v>219</v>
      </c>
      <c r="C3227" s="38">
        <v>1234</v>
      </c>
      <c r="D3227" s="38">
        <v>2480</v>
      </c>
      <c r="E3227" s="38">
        <v>-1246</v>
      </c>
      <c r="F3227" s="33">
        <v>2008</v>
      </c>
      <c r="G3227" s="41" t="s">
        <v>219</v>
      </c>
      <c r="H3227" s="42">
        <v>8</v>
      </c>
      <c r="I3227" s="42">
        <v>137</v>
      </c>
      <c r="J3227" s="42">
        <v>-129</v>
      </c>
      <c r="K3227" s="7">
        <v>2008</v>
      </c>
      <c r="L3227">
        <f>VLOOKUP(B3227,NOME_BID!$A$8:$E$350,5,FALSE)</f>
        <v>22</v>
      </c>
      <c r="M3227" s="38">
        <v>24</v>
      </c>
      <c r="N3227" t="str">
        <f t="shared" si="100"/>
        <v>22-24</v>
      </c>
      <c r="O3227" t="str">
        <f t="shared" si="101"/>
        <v>24-22</v>
      </c>
    </row>
    <row r="3228" spans="1:15">
      <c r="A3228" t="s">
        <v>731</v>
      </c>
      <c r="B3228" s="37" t="s">
        <v>220</v>
      </c>
      <c r="C3228" s="38">
        <v>3</v>
      </c>
      <c r="D3228" s="38">
        <v>248431</v>
      </c>
      <c r="E3228" s="38">
        <v>-248428</v>
      </c>
      <c r="F3228" s="33">
        <v>2008</v>
      </c>
      <c r="G3228" s="41" t="s">
        <v>220</v>
      </c>
      <c r="H3228" s="42">
        <v>21</v>
      </c>
      <c r="I3228" s="42">
        <v>766</v>
      </c>
      <c r="J3228" s="42">
        <v>-745</v>
      </c>
      <c r="K3228" s="7">
        <v>2008</v>
      </c>
      <c r="L3228">
        <f>VLOOKUP(B3228,NOME_BID!$A$8:$E$350,5,FALSE)</f>
        <v>22</v>
      </c>
      <c r="M3228" s="38">
        <v>24</v>
      </c>
      <c r="N3228" t="str">
        <f t="shared" si="100"/>
        <v>22-24</v>
      </c>
      <c r="O3228" t="str">
        <f t="shared" si="101"/>
        <v>24-22</v>
      </c>
    </row>
    <row r="3229" spans="1:15">
      <c r="A3229" t="s">
        <v>731</v>
      </c>
      <c r="B3229" s="37" t="s">
        <v>793</v>
      </c>
      <c r="C3229" s="38">
        <v>67122</v>
      </c>
      <c r="D3229" s="38">
        <v>50174</v>
      </c>
      <c r="E3229" s="38">
        <v>16948</v>
      </c>
      <c r="F3229" s="33">
        <v>2008</v>
      </c>
      <c r="G3229" s="41" t="s">
        <v>793</v>
      </c>
      <c r="H3229" s="42">
        <v>449</v>
      </c>
      <c r="I3229" s="42">
        <v>92</v>
      </c>
      <c r="J3229" s="42">
        <v>357</v>
      </c>
      <c r="K3229" s="7">
        <v>2008</v>
      </c>
      <c r="L3229">
        <f>VLOOKUP(B3229,NOME_BID!$A$8:$E$350,5,FALSE)</f>
        <v>24</v>
      </c>
      <c r="M3229" s="38">
        <v>24</v>
      </c>
      <c r="N3229" t="str">
        <f t="shared" si="100"/>
        <v>24-24</v>
      </c>
      <c r="O3229" t="str">
        <f t="shared" si="101"/>
        <v>24-24</v>
      </c>
    </row>
    <row r="3230" spans="1:15">
      <c r="A3230" t="s">
        <v>731</v>
      </c>
      <c r="B3230" s="37" t="s">
        <v>794</v>
      </c>
      <c r="C3230" s="38">
        <v>21608</v>
      </c>
      <c r="D3230" s="38">
        <v>1490525</v>
      </c>
      <c r="E3230" s="38">
        <v>-1468917</v>
      </c>
      <c r="F3230" s="33">
        <v>2008</v>
      </c>
      <c r="G3230" s="41" t="s">
        <v>794</v>
      </c>
      <c r="H3230" s="42">
        <v>337</v>
      </c>
      <c r="I3230" s="42">
        <v>2.923</v>
      </c>
      <c r="J3230" s="42">
        <v>-2.5859999999999999</v>
      </c>
      <c r="K3230" s="7">
        <v>2008</v>
      </c>
      <c r="L3230">
        <f>VLOOKUP(B3230,NOME_BID!$A$8:$E$350,5,FALSE)</f>
        <v>25</v>
      </c>
      <c r="M3230" s="38">
        <v>24</v>
      </c>
      <c r="N3230" t="str">
        <f t="shared" si="100"/>
        <v>25-24</v>
      </c>
      <c r="O3230" t="str">
        <f t="shared" si="101"/>
        <v>24-25</v>
      </c>
    </row>
    <row r="3231" spans="1:15">
      <c r="A3231" t="s">
        <v>798</v>
      </c>
      <c r="B3231" s="37" t="s">
        <v>51</v>
      </c>
      <c r="C3231" s="38">
        <v>36</v>
      </c>
      <c r="D3231" s="38">
        <v>106</v>
      </c>
      <c r="E3231" s="38">
        <v>-70</v>
      </c>
      <c r="F3231" s="33">
        <v>2008</v>
      </c>
      <c r="G3231" s="37" t="s">
        <v>51</v>
      </c>
      <c r="H3231" s="38">
        <v>0</v>
      </c>
      <c r="I3231" s="38">
        <v>0</v>
      </c>
      <c r="J3231" s="38">
        <v>0</v>
      </c>
      <c r="K3231" s="7">
        <v>2008</v>
      </c>
      <c r="L3231">
        <f>VLOOKUP(B3231,NOME_BID!$A$8:$E$350,5,FALSE)</f>
        <v>25</v>
      </c>
      <c r="M3231" s="38">
        <v>24</v>
      </c>
      <c r="N3231" t="str">
        <f t="shared" si="100"/>
        <v>25-24</v>
      </c>
      <c r="O3231" t="str">
        <f t="shared" si="101"/>
        <v>24-25</v>
      </c>
    </row>
    <row r="3232" spans="1:15">
      <c r="A3232" t="s">
        <v>798</v>
      </c>
      <c r="B3232" s="37" t="s">
        <v>53</v>
      </c>
      <c r="C3232" s="38">
        <v>82840</v>
      </c>
      <c r="D3232" s="38">
        <v>6768</v>
      </c>
      <c r="E3232" s="38">
        <v>76072</v>
      </c>
      <c r="F3232" s="33">
        <v>2008</v>
      </c>
      <c r="G3232" s="37" t="s">
        <v>53</v>
      </c>
      <c r="H3232" s="38">
        <v>262</v>
      </c>
      <c r="I3232" s="38">
        <v>20</v>
      </c>
      <c r="J3232" s="38">
        <v>242</v>
      </c>
      <c r="K3232" s="7">
        <v>2008</v>
      </c>
      <c r="L3232">
        <f>VLOOKUP(B3232,NOME_BID!$A$8:$E$350,5,FALSE)</f>
        <v>26</v>
      </c>
      <c r="M3232" s="38">
        <v>24</v>
      </c>
      <c r="N3232" t="str">
        <f t="shared" si="100"/>
        <v>26-24</v>
      </c>
      <c r="O3232" t="str">
        <f t="shared" si="101"/>
        <v>24-26</v>
      </c>
    </row>
    <row r="3233" spans="1:15">
      <c r="A3233" t="s">
        <v>798</v>
      </c>
      <c r="B3233" s="37" t="s">
        <v>54</v>
      </c>
      <c r="C3233" s="38">
        <v>12194410</v>
      </c>
      <c r="D3233" s="38">
        <v>9766374</v>
      </c>
      <c r="E3233" s="38">
        <v>2428036</v>
      </c>
      <c r="F3233" s="33">
        <v>2008</v>
      </c>
      <c r="G3233" s="37" t="s">
        <v>54</v>
      </c>
      <c r="H3233" s="38">
        <v>26804</v>
      </c>
      <c r="I3233" s="38">
        <v>50021</v>
      </c>
      <c r="J3233" s="38">
        <v>-23217</v>
      </c>
      <c r="K3233" s="7">
        <v>2008</v>
      </c>
      <c r="L3233">
        <f>VLOOKUP(B3233,NOME_BID!$A$8:$E$350,5,FALSE)</f>
        <v>26</v>
      </c>
      <c r="M3233" s="38">
        <v>24</v>
      </c>
      <c r="N3233" t="str">
        <f t="shared" si="100"/>
        <v>26-24</v>
      </c>
      <c r="O3233" t="str">
        <f t="shared" si="101"/>
        <v>24-26</v>
      </c>
    </row>
    <row r="3234" spans="1:15">
      <c r="A3234" t="s">
        <v>798</v>
      </c>
      <c r="B3234" s="37" t="s">
        <v>55</v>
      </c>
      <c r="C3234" s="38">
        <v>22013</v>
      </c>
      <c r="D3234" s="38">
        <v>61</v>
      </c>
      <c r="E3234" s="38">
        <v>21952</v>
      </c>
      <c r="F3234" s="33">
        <v>2008</v>
      </c>
      <c r="G3234" s="37" t="s">
        <v>55</v>
      </c>
      <c r="H3234" s="38">
        <v>67</v>
      </c>
      <c r="I3234" s="38">
        <v>0</v>
      </c>
      <c r="J3234" s="38">
        <v>67</v>
      </c>
      <c r="K3234" s="7">
        <v>2008</v>
      </c>
      <c r="L3234">
        <f>VLOOKUP(B3234,NOME_BID!$A$8:$E$350,5,FALSE)</f>
        <v>26</v>
      </c>
      <c r="M3234" s="38">
        <v>24</v>
      </c>
      <c r="N3234" t="str">
        <f t="shared" si="100"/>
        <v>26-24</v>
      </c>
      <c r="O3234" t="str">
        <f t="shared" si="101"/>
        <v>24-26</v>
      </c>
    </row>
    <row r="3235" spans="1:15">
      <c r="A3235" t="s">
        <v>798</v>
      </c>
      <c r="B3235" s="37" t="s">
        <v>56</v>
      </c>
      <c r="C3235" s="38">
        <v>4235</v>
      </c>
      <c r="D3235" s="38">
        <v>3910751</v>
      </c>
      <c r="E3235" s="38">
        <v>-3906516</v>
      </c>
      <c r="F3235" s="33">
        <v>2008</v>
      </c>
      <c r="G3235" s="37" t="s">
        <v>56</v>
      </c>
      <c r="H3235" s="38">
        <v>8</v>
      </c>
      <c r="I3235" s="38">
        <v>3657</v>
      </c>
      <c r="J3235" s="38">
        <v>-3649</v>
      </c>
      <c r="K3235" s="7">
        <v>2008</v>
      </c>
      <c r="L3235">
        <f>VLOOKUP(B3235,NOME_BID!$A$8:$E$350,5,FALSE)</f>
        <v>23</v>
      </c>
      <c r="M3235" s="38">
        <v>24</v>
      </c>
      <c r="N3235" t="str">
        <f t="shared" si="100"/>
        <v>23-24</v>
      </c>
      <c r="O3235" t="str">
        <f t="shared" si="101"/>
        <v>24-23</v>
      </c>
    </row>
    <row r="3236" spans="1:15">
      <c r="A3236" t="s">
        <v>798</v>
      </c>
      <c r="B3236" s="37" t="s">
        <v>57</v>
      </c>
      <c r="C3236" s="38" t="s">
        <v>52</v>
      </c>
      <c r="D3236" s="38">
        <v>41780</v>
      </c>
      <c r="E3236" s="38">
        <v>-41780</v>
      </c>
      <c r="F3236" s="33">
        <v>2008</v>
      </c>
      <c r="G3236" s="37" t="s">
        <v>57</v>
      </c>
      <c r="H3236" s="38" t="s">
        <v>52</v>
      </c>
      <c r="I3236" s="38">
        <v>58</v>
      </c>
      <c r="J3236" s="38">
        <v>-58</v>
      </c>
      <c r="K3236" s="7">
        <v>2008</v>
      </c>
      <c r="L3236">
        <f>VLOOKUP(B3236,NOME_BID!$A$8:$E$350,5,FALSE)</f>
        <v>24</v>
      </c>
      <c r="M3236" s="38">
        <v>24</v>
      </c>
      <c r="N3236" t="str">
        <f t="shared" si="100"/>
        <v>24-24</v>
      </c>
      <c r="O3236" t="str">
        <f t="shared" si="101"/>
        <v>24-24</v>
      </c>
    </row>
    <row r="3237" spans="1:15">
      <c r="A3237" t="s">
        <v>798</v>
      </c>
      <c r="B3237" s="37" t="s">
        <v>227</v>
      </c>
      <c r="C3237" s="38">
        <v>40916</v>
      </c>
      <c r="D3237" s="38">
        <v>37252297</v>
      </c>
      <c r="E3237" s="38">
        <v>-37211381</v>
      </c>
      <c r="F3237" s="33">
        <v>2008</v>
      </c>
      <c r="G3237" s="37" t="s">
        <v>227</v>
      </c>
      <c r="H3237" s="38">
        <v>45</v>
      </c>
      <c r="I3237" s="38">
        <v>24907</v>
      </c>
      <c r="J3237" s="38">
        <v>-24862</v>
      </c>
      <c r="K3237" s="7">
        <v>2008</v>
      </c>
      <c r="L3237">
        <f>VLOOKUP(B3237,NOME_BID!$A$8:$E$350,5,FALSE)</f>
        <v>24</v>
      </c>
      <c r="M3237" s="38">
        <v>24</v>
      </c>
      <c r="N3237" t="str">
        <f t="shared" si="100"/>
        <v>24-24</v>
      </c>
      <c r="O3237" t="str">
        <f t="shared" si="101"/>
        <v>24-24</v>
      </c>
    </row>
    <row r="3238" spans="1:15">
      <c r="A3238" t="s">
        <v>798</v>
      </c>
      <c r="B3238" s="37" t="s">
        <v>58</v>
      </c>
      <c r="C3238" s="38">
        <v>240636</v>
      </c>
      <c r="D3238" s="38">
        <v>1302750</v>
      </c>
      <c r="E3238" s="38">
        <v>-1062114</v>
      </c>
      <c r="F3238" s="33">
        <v>2008</v>
      </c>
      <c r="G3238" s="37" t="s">
        <v>58</v>
      </c>
      <c r="H3238" s="38">
        <v>83</v>
      </c>
      <c r="I3238" s="38">
        <v>1443</v>
      </c>
      <c r="J3238" s="38">
        <v>-1360</v>
      </c>
      <c r="K3238" s="7">
        <v>2008</v>
      </c>
      <c r="L3238">
        <f>VLOOKUP(B3238,NOME_BID!$A$8:$E$350,5,FALSE)</f>
        <v>26</v>
      </c>
      <c r="M3238" s="38">
        <v>24</v>
      </c>
      <c r="N3238" t="str">
        <f t="shared" si="100"/>
        <v>26-24</v>
      </c>
      <c r="O3238" t="str">
        <f t="shared" si="101"/>
        <v>24-26</v>
      </c>
    </row>
    <row r="3239" spans="1:15">
      <c r="A3239" t="s">
        <v>798</v>
      </c>
      <c r="B3239" s="37" t="s">
        <v>36</v>
      </c>
      <c r="C3239" s="38">
        <v>3662</v>
      </c>
      <c r="D3239" s="38">
        <v>19940372</v>
      </c>
      <c r="E3239" s="38">
        <v>-19936710</v>
      </c>
      <c r="F3239" s="33">
        <v>2008</v>
      </c>
      <c r="G3239" s="37" t="s">
        <v>36</v>
      </c>
      <c r="H3239" s="38">
        <v>20</v>
      </c>
      <c r="I3239" s="38">
        <v>34663</v>
      </c>
      <c r="J3239" s="38">
        <v>-34643</v>
      </c>
      <c r="K3239" s="7">
        <v>2008</v>
      </c>
      <c r="L3239">
        <f>VLOOKUP(B3239,NOME_BID!$A$8:$E$350,5,FALSE)</f>
        <v>6</v>
      </c>
      <c r="M3239" s="38">
        <v>24</v>
      </c>
      <c r="N3239" t="str">
        <f t="shared" si="100"/>
        <v>6-24</v>
      </c>
      <c r="O3239" t="str">
        <f t="shared" si="101"/>
        <v>24-6</v>
      </c>
    </row>
    <row r="3240" spans="1:15">
      <c r="A3240" t="s">
        <v>798</v>
      </c>
      <c r="B3240" s="37" t="s">
        <v>61</v>
      </c>
      <c r="C3240" s="38">
        <v>1696526</v>
      </c>
      <c r="D3240" s="38">
        <v>464548</v>
      </c>
      <c r="E3240" s="38">
        <v>1231978</v>
      </c>
      <c r="F3240" s="33">
        <v>2008</v>
      </c>
      <c r="G3240" s="37" t="s">
        <v>61</v>
      </c>
      <c r="H3240" s="38">
        <v>3928</v>
      </c>
      <c r="I3240" s="38">
        <v>1839</v>
      </c>
      <c r="J3240" s="38">
        <v>2089</v>
      </c>
      <c r="K3240" s="7">
        <v>2008</v>
      </c>
      <c r="L3240">
        <f>VLOOKUP(B3240,NOME_BID!$A$8:$E$350,5,FALSE)</f>
        <v>25</v>
      </c>
      <c r="M3240" s="38">
        <v>24</v>
      </c>
      <c r="N3240" t="str">
        <f t="shared" si="100"/>
        <v>25-24</v>
      </c>
      <c r="O3240" t="str">
        <f t="shared" si="101"/>
        <v>24-25</v>
      </c>
    </row>
    <row r="3241" spans="1:15">
      <c r="A3241" t="s">
        <v>798</v>
      </c>
      <c r="B3241" s="37" t="s">
        <v>62</v>
      </c>
      <c r="C3241" s="38">
        <v>53125</v>
      </c>
      <c r="D3241" s="38">
        <v>395712</v>
      </c>
      <c r="E3241" s="38">
        <v>-342588</v>
      </c>
      <c r="F3241" s="33">
        <v>2008</v>
      </c>
      <c r="G3241" s="37" t="s">
        <v>62</v>
      </c>
      <c r="H3241" s="38">
        <v>238</v>
      </c>
      <c r="I3241" s="38">
        <v>5016</v>
      </c>
      <c r="J3241" s="38">
        <v>-4778</v>
      </c>
      <c r="K3241" s="7">
        <v>2008</v>
      </c>
      <c r="L3241">
        <f>VLOOKUP(B3241,NOME_BID!$A$8:$E$350,5,FALSE)</f>
        <v>26</v>
      </c>
      <c r="M3241" s="38">
        <v>24</v>
      </c>
      <c r="N3241" t="str">
        <f t="shared" si="100"/>
        <v>26-24</v>
      </c>
      <c r="O3241" t="str">
        <f t="shared" si="101"/>
        <v>24-26</v>
      </c>
    </row>
    <row r="3242" spans="1:15">
      <c r="A3242" t="s">
        <v>798</v>
      </c>
      <c r="B3242" s="37" t="s">
        <v>64</v>
      </c>
      <c r="C3242" s="38">
        <v>215</v>
      </c>
      <c r="D3242" s="38">
        <v>3105610</v>
      </c>
      <c r="E3242" s="38">
        <v>-3105395</v>
      </c>
      <c r="F3242" s="33">
        <v>2008</v>
      </c>
      <c r="G3242" s="37" t="s">
        <v>64</v>
      </c>
      <c r="H3242" s="38">
        <v>2</v>
      </c>
      <c r="I3242" s="38">
        <v>999</v>
      </c>
      <c r="J3242" s="38">
        <v>-997</v>
      </c>
      <c r="K3242" s="7">
        <v>2008</v>
      </c>
      <c r="L3242">
        <f>VLOOKUP(B3242,NOME_BID!$A$8:$E$350,5,FALSE)</f>
        <v>24</v>
      </c>
      <c r="M3242" s="38">
        <v>24</v>
      </c>
      <c r="N3242" t="str">
        <f t="shared" si="100"/>
        <v>24-24</v>
      </c>
      <c r="O3242" t="str">
        <f t="shared" si="101"/>
        <v>24-24</v>
      </c>
    </row>
    <row r="3243" spans="1:15">
      <c r="A3243" t="s">
        <v>798</v>
      </c>
      <c r="B3243" s="37" t="s">
        <v>65</v>
      </c>
      <c r="C3243" s="38" t="s">
        <v>52</v>
      </c>
      <c r="D3243" s="38">
        <v>2</v>
      </c>
      <c r="E3243" s="38">
        <v>-2</v>
      </c>
      <c r="F3243" s="33">
        <v>2008</v>
      </c>
      <c r="G3243" s="37" t="s">
        <v>65</v>
      </c>
      <c r="H3243" s="38" t="s">
        <v>52</v>
      </c>
      <c r="I3243" s="38">
        <v>0</v>
      </c>
      <c r="J3243" s="38">
        <v>0</v>
      </c>
      <c r="K3243" s="7">
        <v>2008</v>
      </c>
      <c r="L3243">
        <f>VLOOKUP(B3243,NOME_BID!$A$8:$E$350,5,FALSE)</f>
        <v>26</v>
      </c>
      <c r="M3243" s="38">
        <v>24</v>
      </c>
      <c r="N3243" t="str">
        <f t="shared" si="100"/>
        <v>26-24</v>
      </c>
      <c r="O3243" t="str">
        <f t="shared" si="101"/>
        <v>24-26</v>
      </c>
    </row>
    <row r="3244" spans="1:15">
      <c r="A3244" t="s">
        <v>798</v>
      </c>
      <c r="B3244" s="37" t="s">
        <v>66</v>
      </c>
      <c r="C3244" s="38" t="s">
        <v>52</v>
      </c>
      <c r="D3244" s="38">
        <v>216267</v>
      </c>
      <c r="E3244" s="38">
        <v>-216267</v>
      </c>
      <c r="F3244" s="33">
        <v>2008</v>
      </c>
      <c r="G3244" s="37" t="s">
        <v>66</v>
      </c>
      <c r="H3244" s="38" t="s">
        <v>52</v>
      </c>
      <c r="I3244" s="38">
        <v>627</v>
      </c>
      <c r="J3244" s="38">
        <v>-627</v>
      </c>
      <c r="K3244" s="7">
        <v>2008</v>
      </c>
      <c r="L3244">
        <f>VLOOKUP(B3244,NOME_BID!$A$8:$E$350,5,FALSE)</f>
        <v>25</v>
      </c>
      <c r="M3244" s="38">
        <v>24</v>
      </c>
      <c r="N3244" t="str">
        <f t="shared" si="100"/>
        <v>25-24</v>
      </c>
      <c r="O3244" t="str">
        <f t="shared" si="101"/>
        <v>24-25</v>
      </c>
    </row>
    <row r="3245" spans="1:15">
      <c r="A3245" t="s">
        <v>798</v>
      </c>
      <c r="B3245" s="37" t="s">
        <v>67</v>
      </c>
      <c r="C3245" s="38" t="s">
        <v>52</v>
      </c>
      <c r="D3245" s="38">
        <v>6004227</v>
      </c>
      <c r="E3245" s="38">
        <v>-6004227</v>
      </c>
      <c r="F3245" s="33">
        <v>2008</v>
      </c>
      <c r="G3245" s="37" t="s">
        <v>67</v>
      </c>
      <c r="H3245" s="38" t="s">
        <v>52</v>
      </c>
      <c r="I3245" s="38">
        <v>3251</v>
      </c>
      <c r="J3245" s="38">
        <v>-3251</v>
      </c>
      <c r="K3245" s="7">
        <v>2008</v>
      </c>
      <c r="L3245">
        <f>VLOOKUP(B3245,NOME_BID!$A$8:$E$350,5,FALSE)</f>
        <v>24</v>
      </c>
      <c r="M3245" s="38">
        <v>24</v>
      </c>
      <c r="N3245" t="str">
        <f t="shared" si="100"/>
        <v>24-24</v>
      </c>
      <c r="O3245" t="str">
        <f t="shared" si="101"/>
        <v>24-24</v>
      </c>
    </row>
    <row r="3246" spans="1:15">
      <c r="A3246" t="s">
        <v>798</v>
      </c>
      <c r="B3246" s="37" t="s">
        <v>68</v>
      </c>
      <c r="C3246" s="38">
        <v>9438233</v>
      </c>
      <c r="D3246" s="38">
        <v>820123</v>
      </c>
      <c r="E3246" s="38">
        <v>8618110</v>
      </c>
      <c r="F3246" s="33">
        <v>2008</v>
      </c>
      <c r="G3246" s="37" t="s">
        <v>68</v>
      </c>
      <c r="H3246" s="38">
        <v>28595</v>
      </c>
      <c r="I3246" s="38">
        <v>5997</v>
      </c>
      <c r="J3246" s="38">
        <v>22598</v>
      </c>
      <c r="K3246" s="7">
        <v>2008</v>
      </c>
      <c r="L3246">
        <f>VLOOKUP(B3246,NOME_BID!$A$8:$E$350,5,FALSE)</f>
        <v>26</v>
      </c>
      <c r="M3246" s="38">
        <v>24</v>
      </c>
      <c r="N3246" t="str">
        <f t="shared" si="100"/>
        <v>26-24</v>
      </c>
      <c r="O3246" t="str">
        <f t="shared" si="101"/>
        <v>24-26</v>
      </c>
    </row>
    <row r="3247" spans="1:15">
      <c r="A3247" t="s">
        <v>798</v>
      </c>
      <c r="B3247" s="37" t="s">
        <v>69</v>
      </c>
      <c r="C3247" s="38">
        <v>102789</v>
      </c>
      <c r="D3247" s="38">
        <v>29</v>
      </c>
      <c r="E3247" s="38">
        <v>102760</v>
      </c>
      <c r="F3247" s="33">
        <v>2008</v>
      </c>
      <c r="G3247" s="37" t="s">
        <v>69</v>
      </c>
      <c r="H3247" s="38">
        <v>129</v>
      </c>
      <c r="I3247" s="38">
        <v>0</v>
      </c>
      <c r="J3247" s="38">
        <v>129</v>
      </c>
      <c r="K3247" s="7">
        <v>2008</v>
      </c>
      <c r="L3247">
        <f>VLOOKUP(B3247,NOME_BID!$A$8:$E$350,5,FALSE)</f>
        <v>24</v>
      </c>
      <c r="M3247" s="38">
        <v>24</v>
      </c>
      <c r="N3247" t="str">
        <f t="shared" si="100"/>
        <v>24-24</v>
      </c>
      <c r="O3247" t="str">
        <f t="shared" si="101"/>
        <v>24-24</v>
      </c>
    </row>
    <row r="3248" spans="1:15">
      <c r="A3248" t="s">
        <v>798</v>
      </c>
      <c r="B3248" s="37" t="s">
        <v>257</v>
      </c>
      <c r="C3248" s="38">
        <v>937</v>
      </c>
      <c r="D3248" s="38" t="s">
        <v>52</v>
      </c>
      <c r="E3248" s="38">
        <v>937</v>
      </c>
      <c r="F3248" s="33">
        <v>2008</v>
      </c>
      <c r="G3248" s="37" t="s">
        <v>257</v>
      </c>
      <c r="H3248" s="38">
        <v>0</v>
      </c>
      <c r="I3248" s="38" t="s">
        <v>52</v>
      </c>
      <c r="J3248" s="38">
        <v>0</v>
      </c>
      <c r="K3248" s="7">
        <v>2008</v>
      </c>
      <c r="L3248">
        <f>VLOOKUP(B3248,NOME_BID!$A$8:$E$350,5,FALSE)</f>
        <v>24</v>
      </c>
      <c r="M3248" s="38">
        <v>24</v>
      </c>
      <c r="N3248" t="str">
        <f t="shared" si="100"/>
        <v>24-24</v>
      </c>
      <c r="O3248" t="str">
        <f t="shared" si="101"/>
        <v>24-24</v>
      </c>
    </row>
    <row r="3249" spans="1:15">
      <c r="A3249" t="s">
        <v>798</v>
      </c>
      <c r="B3249" s="37" t="s">
        <v>71</v>
      </c>
      <c r="C3249" s="38" t="s">
        <v>52</v>
      </c>
      <c r="D3249" s="38">
        <v>32515</v>
      </c>
      <c r="E3249" s="38">
        <v>-32515</v>
      </c>
      <c r="F3249" s="33">
        <v>2008</v>
      </c>
      <c r="G3249" s="37" t="s">
        <v>71</v>
      </c>
      <c r="H3249" s="38" t="s">
        <v>52</v>
      </c>
      <c r="I3249" s="38">
        <v>206</v>
      </c>
      <c r="J3249" s="38">
        <v>-206</v>
      </c>
      <c r="K3249" s="7">
        <v>2008</v>
      </c>
      <c r="L3249">
        <f>VLOOKUP(B3249,NOME_BID!$A$8:$E$350,5,FALSE)</f>
        <v>26</v>
      </c>
      <c r="M3249" s="38">
        <v>24</v>
      </c>
      <c r="N3249" t="str">
        <f t="shared" si="100"/>
        <v>26-24</v>
      </c>
      <c r="O3249" t="str">
        <f t="shared" si="101"/>
        <v>24-26</v>
      </c>
    </row>
    <row r="3250" spans="1:15">
      <c r="A3250" t="s">
        <v>798</v>
      </c>
      <c r="B3250" s="37" t="s">
        <v>37</v>
      </c>
      <c r="C3250" s="38">
        <v>71593</v>
      </c>
      <c r="D3250" s="38">
        <v>39904</v>
      </c>
      <c r="E3250" s="38">
        <v>31689</v>
      </c>
      <c r="F3250" s="33">
        <v>2008</v>
      </c>
      <c r="G3250" s="37" t="s">
        <v>37</v>
      </c>
      <c r="H3250" s="38">
        <v>123</v>
      </c>
      <c r="I3250" s="38">
        <v>355</v>
      </c>
      <c r="J3250" s="38">
        <v>-232</v>
      </c>
      <c r="K3250" s="7">
        <v>2008</v>
      </c>
      <c r="L3250">
        <f>VLOOKUP(B3250,NOME_BID!$A$8:$E$350,5,FALSE)</f>
        <v>10</v>
      </c>
      <c r="M3250" s="38">
        <v>24</v>
      </c>
      <c r="N3250" t="str">
        <f t="shared" si="100"/>
        <v>10-24</v>
      </c>
      <c r="O3250" t="str">
        <f t="shared" si="101"/>
        <v>24-10</v>
      </c>
    </row>
    <row r="3251" spans="1:15">
      <c r="A3251" t="s">
        <v>798</v>
      </c>
      <c r="B3251" s="37" t="s">
        <v>38</v>
      </c>
      <c r="C3251" s="38">
        <v>554946</v>
      </c>
      <c r="D3251" s="38">
        <v>20202213</v>
      </c>
      <c r="E3251" s="38">
        <v>-19647266</v>
      </c>
      <c r="F3251" s="33">
        <v>2008</v>
      </c>
      <c r="G3251" s="37" t="s">
        <v>38</v>
      </c>
      <c r="H3251" s="38">
        <v>385</v>
      </c>
      <c r="I3251" s="38">
        <v>94921</v>
      </c>
      <c r="J3251" s="38">
        <v>-94536</v>
      </c>
      <c r="K3251" s="7">
        <v>2008</v>
      </c>
      <c r="L3251">
        <f>VLOOKUP(B3251,NOME_BID!$A$8:$E$350,5,FALSE)</f>
        <v>999999</v>
      </c>
      <c r="M3251" s="38">
        <v>24</v>
      </c>
      <c r="N3251" t="str">
        <f t="shared" si="100"/>
        <v>999999-24</v>
      </c>
      <c r="O3251" t="str">
        <f t="shared" si="101"/>
        <v>24-999999</v>
      </c>
    </row>
    <row r="3252" spans="1:15">
      <c r="A3252" t="s">
        <v>798</v>
      </c>
      <c r="B3252" s="37" t="s">
        <v>74</v>
      </c>
      <c r="C3252" s="38" t="s">
        <v>52</v>
      </c>
      <c r="D3252" s="38">
        <v>10</v>
      </c>
      <c r="E3252" s="38">
        <v>-10</v>
      </c>
      <c r="F3252" s="33">
        <v>2008</v>
      </c>
      <c r="G3252" s="37" t="s">
        <v>74</v>
      </c>
      <c r="H3252" s="38" t="s">
        <v>52</v>
      </c>
      <c r="I3252" s="38">
        <v>0</v>
      </c>
      <c r="J3252" s="38">
        <v>0</v>
      </c>
      <c r="K3252" s="7">
        <v>2008</v>
      </c>
      <c r="L3252">
        <f>VLOOKUP(B3252,NOME_BID!$A$8:$E$350,5,FALSE)</f>
        <v>25</v>
      </c>
      <c r="M3252" s="38">
        <v>24</v>
      </c>
      <c r="N3252" t="str">
        <f t="shared" si="100"/>
        <v>25-24</v>
      </c>
      <c r="O3252" t="str">
        <f t="shared" si="101"/>
        <v>24-25</v>
      </c>
    </row>
    <row r="3253" spans="1:15">
      <c r="A3253" t="s">
        <v>798</v>
      </c>
      <c r="B3253" s="37" t="s">
        <v>75</v>
      </c>
      <c r="C3253" s="38" t="s">
        <v>52</v>
      </c>
      <c r="D3253" s="38">
        <v>40049</v>
      </c>
      <c r="E3253" s="38">
        <v>-40049</v>
      </c>
      <c r="F3253" s="33">
        <v>2008</v>
      </c>
      <c r="G3253" s="37" t="s">
        <v>75</v>
      </c>
      <c r="H3253" s="38" t="s">
        <v>52</v>
      </c>
      <c r="I3253" s="38">
        <v>310</v>
      </c>
      <c r="J3253" s="38">
        <v>-310</v>
      </c>
      <c r="K3253" s="7">
        <v>2008</v>
      </c>
      <c r="L3253">
        <f>VLOOKUP(B3253,NOME_BID!$A$8:$E$350,5,FALSE)</f>
        <v>26</v>
      </c>
      <c r="M3253" s="38">
        <v>24</v>
      </c>
      <c r="N3253" t="str">
        <f t="shared" si="100"/>
        <v>26-24</v>
      </c>
      <c r="O3253" t="str">
        <f t="shared" si="101"/>
        <v>24-26</v>
      </c>
    </row>
    <row r="3254" spans="1:15">
      <c r="A3254" t="s">
        <v>798</v>
      </c>
      <c r="B3254" s="37" t="s">
        <v>3</v>
      </c>
      <c r="C3254" s="38" t="s">
        <v>52</v>
      </c>
      <c r="D3254" s="38">
        <v>9</v>
      </c>
      <c r="E3254" s="38">
        <v>-9</v>
      </c>
      <c r="F3254" s="33">
        <v>2008</v>
      </c>
      <c r="G3254" s="37" t="s">
        <v>3</v>
      </c>
      <c r="H3254" s="38" t="s">
        <v>52</v>
      </c>
      <c r="I3254" s="38">
        <v>0</v>
      </c>
      <c r="J3254" s="38">
        <v>0</v>
      </c>
      <c r="K3254" s="7">
        <v>2008</v>
      </c>
      <c r="L3254">
        <f>VLOOKUP(B3254,NOME_BID!$A$8:$E$350,5,FALSE)</f>
        <v>25</v>
      </c>
      <c r="M3254" s="38">
        <v>24</v>
      </c>
      <c r="N3254" t="str">
        <f t="shared" si="100"/>
        <v>25-24</v>
      </c>
      <c r="O3254" t="str">
        <f t="shared" si="101"/>
        <v>24-25</v>
      </c>
    </row>
    <row r="3255" spans="1:15">
      <c r="A3255" t="s">
        <v>798</v>
      </c>
      <c r="B3255" s="37" t="s">
        <v>258</v>
      </c>
      <c r="C3255" s="38" t="s">
        <v>52</v>
      </c>
      <c r="D3255" s="38">
        <v>4537</v>
      </c>
      <c r="E3255" s="38">
        <v>-4537</v>
      </c>
      <c r="F3255" s="33">
        <v>2008</v>
      </c>
      <c r="G3255" s="37" t="s">
        <v>258</v>
      </c>
      <c r="H3255" s="38" t="s">
        <v>52</v>
      </c>
      <c r="I3255" s="38">
        <v>5</v>
      </c>
      <c r="J3255" s="38">
        <v>-5</v>
      </c>
      <c r="K3255" s="7">
        <v>2008</v>
      </c>
      <c r="L3255">
        <f>VLOOKUP(B3255,NOME_BID!$A$8:$E$350,5,FALSE)</f>
        <v>24</v>
      </c>
      <c r="M3255" s="38">
        <v>24</v>
      </c>
      <c r="N3255" t="str">
        <f t="shared" si="100"/>
        <v>24-24</v>
      </c>
      <c r="O3255" t="str">
        <f t="shared" si="101"/>
        <v>24-24</v>
      </c>
    </row>
    <row r="3256" spans="1:15">
      <c r="A3256" t="s">
        <v>798</v>
      </c>
      <c r="B3256" s="37" t="s">
        <v>77</v>
      </c>
      <c r="C3256" s="38">
        <v>25420</v>
      </c>
      <c r="D3256" s="38">
        <v>6918</v>
      </c>
      <c r="E3256" s="38">
        <v>18502</v>
      </c>
      <c r="F3256" s="33">
        <v>2008</v>
      </c>
      <c r="G3256" s="37" t="s">
        <v>77</v>
      </c>
      <c r="H3256" s="38">
        <v>2</v>
      </c>
      <c r="I3256" s="38">
        <v>150</v>
      </c>
      <c r="J3256" s="38">
        <v>-148</v>
      </c>
      <c r="K3256" s="7">
        <v>2008</v>
      </c>
      <c r="L3256">
        <f>VLOOKUP(B3256,NOME_BID!$A$8:$E$350,5,FALSE)</f>
        <v>25</v>
      </c>
      <c r="M3256" s="38">
        <v>24</v>
      </c>
      <c r="N3256" t="str">
        <f t="shared" si="100"/>
        <v>25-24</v>
      </c>
      <c r="O3256" t="str">
        <f t="shared" si="101"/>
        <v>24-25</v>
      </c>
    </row>
    <row r="3257" spans="1:15">
      <c r="A3257" t="s">
        <v>798</v>
      </c>
      <c r="B3257" s="37" t="s">
        <v>78</v>
      </c>
      <c r="C3257" s="38" t="s">
        <v>52</v>
      </c>
      <c r="D3257" s="38">
        <v>1428</v>
      </c>
      <c r="E3257" s="38">
        <v>-1428</v>
      </c>
      <c r="F3257" s="33">
        <v>2008</v>
      </c>
      <c r="G3257" s="37" t="s">
        <v>78</v>
      </c>
      <c r="H3257" s="38" t="s">
        <v>52</v>
      </c>
      <c r="I3257" s="38">
        <v>1</v>
      </c>
      <c r="J3257" s="38">
        <v>-1</v>
      </c>
      <c r="K3257" s="7">
        <v>2008</v>
      </c>
      <c r="L3257">
        <f>VLOOKUP(B3257,NOME_BID!$A$8:$E$350,5,FALSE)</f>
        <v>23</v>
      </c>
      <c r="M3257" s="38">
        <v>24</v>
      </c>
      <c r="N3257" t="str">
        <f t="shared" si="100"/>
        <v>23-24</v>
      </c>
      <c r="O3257" t="str">
        <f t="shared" si="101"/>
        <v>24-23</v>
      </c>
    </row>
    <row r="3258" spans="1:15">
      <c r="A3258" t="s">
        <v>798</v>
      </c>
      <c r="B3258" s="37" t="s">
        <v>79</v>
      </c>
      <c r="C3258" s="38">
        <v>67974787</v>
      </c>
      <c r="D3258" s="38">
        <v>33650067</v>
      </c>
      <c r="E3258" s="38">
        <v>34324719</v>
      </c>
      <c r="F3258" s="33">
        <v>2008</v>
      </c>
      <c r="G3258" s="37" t="s">
        <v>79</v>
      </c>
      <c r="H3258" s="38">
        <v>74964</v>
      </c>
      <c r="I3258" s="38">
        <v>36863</v>
      </c>
      <c r="J3258" s="38">
        <v>38101</v>
      </c>
      <c r="K3258" s="7">
        <v>2008</v>
      </c>
      <c r="L3258">
        <f>VLOOKUP(B3258,NOME_BID!$A$8:$E$350,5,FALSE)</f>
        <v>21</v>
      </c>
      <c r="M3258" s="38">
        <v>24</v>
      </c>
      <c r="N3258" t="str">
        <f t="shared" si="100"/>
        <v>21-24</v>
      </c>
      <c r="O3258" t="str">
        <f t="shared" si="101"/>
        <v>24-21</v>
      </c>
    </row>
    <row r="3259" spans="1:15">
      <c r="A3259" t="s">
        <v>798</v>
      </c>
      <c r="B3259" s="37" t="s">
        <v>39</v>
      </c>
      <c r="C3259" s="38">
        <v>2255161</v>
      </c>
      <c r="D3259" s="38">
        <v>51306546</v>
      </c>
      <c r="E3259" s="38">
        <v>-49051385</v>
      </c>
      <c r="F3259" s="33">
        <v>2008</v>
      </c>
      <c r="G3259" s="37" t="s">
        <v>39</v>
      </c>
      <c r="H3259" s="38">
        <v>3940</v>
      </c>
      <c r="I3259" s="38">
        <v>56745</v>
      </c>
      <c r="J3259" s="38">
        <v>-52805</v>
      </c>
      <c r="K3259" s="7">
        <v>2008</v>
      </c>
      <c r="L3259">
        <f>VLOOKUP(B3259,NOME_BID!$A$8:$E$350,5,FALSE)</f>
        <v>11</v>
      </c>
      <c r="M3259" s="38">
        <v>24</v>
      </c>
      <c r="N3259" t="str">
        <f t="shared" si="100"/>
        <v>11-24</v>
      </c>
      <c r="O3259" t="str">
        <f t="shared" si="101"/>
        <v>24-11</v>
      </c>
    </row>
    <row r="3260" spans="1:15">
      <c r="A3260" t="s">
        <v>798</v>
      </c>
      <c r="B3260" s="37" t="s">
        <v>81</v>
      </c>
      <c r="C3260" s="38">
        <v>8420658</v>
      </c>
      <c r="D3260" s="38">
        <v>131225356</v>
      </c>
      <c r="E3260" s="38">
        <v>-122804698</v>
      </c>
      <c r="F3260" s="33">
        <v>2008</v>
      </c>
      <c r="G3260" s="37" t="s">
        <v>81</v>
      </c>
      <c r="H3260" s="38">
        <v>4622</v>
      </c>
      <c r="I3260" s="38">
        <v>335452</v>
      </c>
      <c r="J3260" s="38">
        <v>-330830</v>
      </c>
      <c r="K3260" s="7">
        <v>2008</v>
      </c>
      <c r="L3260">
        <f>VLOOKUP(B3260,NOME_BID!$A$8:$E$350,5,FALSE)</f>
        <v>25</v>
      </c>
      <c r="M3260" s="38">
        <v>24</v>
      </c>
      <c r="N3260" t="str">
        <f t="shared" si="100"/>
        <v>25-24</v>
      </c>
      <c r="O3260" t="str">
        <f t="shared" si="101"/>
        <v>24-25</v>
      </c>
    </row>
    <row r="3261" spans="1:15">
      <c r="A3261" t="s">
        <v>798</v>
      </c>
      <c r="B3261" s="37" t="s">
        <v>82</v>
      </c>
      <c r="C3261" s="38">
        <v>46680616</v>
      </c>
      <c r="D3261" s="38">
        <v>10165530</v>
      </c>
      <c r="E3261" s="38">
        <v>36515086</v>
      </c>
      <c r="F3261" s="33">
        <v>2008</v>
      </c>
      <c r="G3261" s="37" t="s">
        <v>82</v>
      </c>
      <c r="H3261" s="38">
        <v>21221</v>
      </c>
      <c r="I3261" s="38">
        <v>20937</v>
      </c>
      <c r="J3261" s="38">
        <v>284</v>
      </c>
      <c r="K3261" s="7">
        <v>2008</v>
      </c>
      <c r="L3261">
        <f>VLOOKUP(B3261,NOME_BID!$A$8:$E$350,5,FALSE)</f>
        <v>25</v>
      </c>
      <c r="M3261" s="38">
        <v>24</v>
      </c>
      <c r="N3261" t="str">
        <f t="shared" si="100"/>
        <v>25-24</v>
      </c>
      <c r="O3261" t="str">
        <f t="shared" si="101"/>
        <v>24-25</v>
      </c>
    </row>
    <row r="3262" spans="1:15">
      <c r="A3262" t="s">
        <v>798</v>
      </c>
      <c r="B3262" s="37" t="s">
        <v>83</v>
      </c>
      <c r="C3262" s="38">
        <v>463</v>
      </c>
      <c r="D3262" s="38">
        <v>194</v>
      </c>
      <c r="E3262" s="38">
        <v>269</v>
      </c>
      <c r="F3262" s="33">
        <v>2008</v>
      </c>
      <c r="G3262" s="37" t="s">
        <v>83</v>
      </c>
      <c r="H3262" s="38">
        <v>7</v>
      </c>
      <c r="I3262" s="38">
        <v>20</v>
      </c>
      <c r="J3262" s="38">
        <v>-13</v>
      </c>
      <c r="K3262" s="7">
        <v>2008</v>
      </c>
      <c r="L3262">
        <f>VLOOKUP(B3262,NOME_BID!$A$8:$E$350,5,FALSE)</f>
        <v>26</v>
      </c>
      <c r="M3262" s="38">
        <v>24</v>
      </c>
      <c r="N3262" t="str">
        <f t="shared" si="100"/>
        <v>26-24</v>
      </c>
      <c r="O3262" t="str">
        <f t="shared" si="101"/>
        <v>24-26</v>
      </c>
    </row>
    <row r="3263" spans="1:15">
      <c r="A3263" t="s">
        <v>798</v>
      </c>
      <c r="B3263" s="37" t="s">
        <v>280</v>
      </c>
      <c r="C3263" s="38" t="s">
        <v>52</v>
      </c>
      <c r="D3263" s="38">
        <v>1200</v>
      </c>
      <c r="E3263" s="38">
        <v>-1200</v>
      </c>
      <c r="F3263" s="33">
        <v>2008</v>
      </c>
      <c r="G3263" s="37" t="s">
        <v>280</v>
      </c>
      <c r="H3263" s="38" t="s">
        <v>52</v>
      </c>
      <c r="I3263" s="38">
        <v>42</v>
      </c>
      <c r="J3263" s="38">
        <v>-42</v>
      </c>
      <c r="K3263" s="7">
        <v>2008</v>
      </c>
      <c r="L3263">
        <f>VLOOKUP(B3263,NOME_BID!$A$8:$E$350,5,FALSE)</f>
        <v>26</v>
      </c>
      <c r="M3263" s="38">
        <v>24</v>
      </c>
      <c r="N3263" t="str">
        <f t="shared" si="100"/>
        <v>26-24</v>
      </c>
      <c r="O3263" t="str">
        <f t="shared" si="101"/>
        <v>24-26</v>
      </c>
    </row>
    <row r="3264" spans="1:15">
      <c r="A3264" t="s">
        <v>798</v>
      </c>
      <c r="B3264" s="37" t="s">
        <v>259</v>
      </c>
      <c r="C3264" s="38">
        <v>475180</v>
      </c>
      <c r="D3264" s="38">
        <v>14</v>
      </c>
      <c r="E3264" s="38">
        <v>475166</v>
      </c>
      <c r="F3264" s="33">
        <v>2008</v>
      </c>
      <c r="G3264" s="37" t="s">
        <v>259</v>
      </c>
      <c r="H3264" s="38">
        <v>40</v>
      </c>
      <c r="I3264" s="38">
        <v>0</v>
      </c>
      <c r="J3264" s="38">
        <v>40</v>
      </c>
      <c r="K3264" s="7">
        <v>2008</v>
      </c>
      <c r="L3264">
        <f>VLOOKUP(B3264,NOME_BID!$A$8:$E$350,5,FALSE)</f>
        <v>25</v>
      </c>
      <c r="M3264" s="38">
        <v>24</v>
      </c>
      <c r="N3264" t="str">
        <f t="shared" si="100"/>
        <v>25-24</v>
      </c>
      <c r="O3264" t="str">
        <f t="shared" si="101"/>
        <v>24-25</v>
      </c>
    </row>
    <row r="3265" spans="1:15">
      <c r="A3265" t="s">
        <v>798</v>
      </c>
      <c r="B3265" s="37" t="s">
        <v>40</v>
      </c>
      <c r="C3265" s="38">
        <v>5507510</v>
      </c>
      <c r="D3265" s="38">
        <v>1897203</v>
      </c>
      <c r="E3265" s="38">
        <v>3610307</v>
      </c>
      <c r="F3265" s="33">
        <v>2008</v>
      </c>
      <c r="G3265" s="37" t="s">
        <v>40</v>
      </c>
      <c r="H3265" s="38">
        <v>6547</v>
      </c>
      <c r="I3265" s="38">
        <v>15645</v>
      </c>
      <c r="J3265" s="38">
        <v>-9098</v>
      </c>
      <c r="K3265" s="7">
        <v>2008</v>
      </c>
      <c r="L3265">
        <f>VLOOKUP(B3265,NOME_BID!$A$8:$E$350,5,FALSE)</f>
        <v>12</v>
      </c>
      <c r="M3265" s="38">
        <v>24</v>
      </c>
      <c r="N3265" t="str">
        <f t="shared" si="100"/>
        <v>12-24</v>
      </c>
      <c r="O3265" t="str">
        <f t="shared" si="101"/>
        <v>24-12</v>
      </c>
    </row>
    <row r="3266" spans="1:15">
      <c r="A3266" t="s">
        <v>798</v>
      </c>
      <c r="B3266" s="37" t="s">
        <v>281</v>
      </c>
      <c r="C3266" s="38" t="s">
        <v>52</v>
      </c>
      <c r="D3266" s="38">
        <v>1</v>
      </c>
      <c r="E3266" s="38">
        <v>-1</v>
      </c>
      <c r="F3266" s="33">
        <v>2008</v>
      </c>
      <c r="G3266" s="37" t="s">
        <v>281</v>
      </c>
      <c r="H3266" s="38" t="s">
        <v>52</v>
      </c>
      <c r="I3266" s="38">
        <v>0</v>
      </c>
      <c r="J3266" s="38">
        <v>0</v>
      </c>
      <c r="K3266" s="7">
        <v>2008</v>
      </c>
      <c r="L3266">
        <f>VLOOKUP(B3266,NOME_BID!$A$8:$E$350,5,FALSE)</f>
        <v>25</v>
      </c>
      <c r="M3266" s="38">
        <v>24</v>
      </c>
      <c r="N3266" t="str">
        <f t="shared" si="100"/>
        <v>25-24</v>
      </c>
      <c r="O3266" t="str">
        <f t="shared" si="101"/>
        <v>24-25</v>
      </c>
    </row>
    <row r="3267" spans="1:15">
      <c r="A3267" t="s">
        <v>798</v>
      </c>
      <c r="B3267" s="37" t="s">
        <v>85</v>
      </c>
      <c r="C3267" s="38">
        <v>37530</v>
      </c>
      <c r="D3267" s="38">
        <v>500047</v>
      </c>
      <c r="E3267" s="38">
        <v>-462517</v>
      </c>
      <c r="F3267" s="33">
        <v>2008</v>
      </c>
      <c r="G3267" s="37" t="s">
        <v>85</v>
      </c>
      <c r="H3267" s="38">
        <v>41</v>
      </c>
      <c r="I3267" s="38">
        <v>5990</v>
      </c>
      <c r="J3267" s="38">
        <v>-5949</v>
      </c>
      <c r="K3267" s="7">
        <v>2008</v>
      </c>
      <c r="L3267">
        <f>VLOOKUP(B3267,NOME_BID!$A$8:$E$350,5,FALSE)</f>
        <v>25</v>
      </c>
      <c r="M3267" s="38">
        <v>24</v>
      </c>
      <c r="N3267" t="str">
        <f t="shared" si="100"/>
        <v>25-24</v>
      </c>
      <c r="O3267" t="str">
        <f t="shared" si="101"/>
        <v>24-25</v>
      </c>
    </row>
    <row r="3268" spans="1:15">
      <c r="A3268" t="s">
        <v>798</v>
      </c>
      <c r="B3268" s="37" t="s">
        <v>86</v>
      </c>
      <c r="C3268" s="38">
        <v>3174727</v>
      </c>
      <c r="D3268" s="38">
        <v>12849846</v>
      </c>
      <c r="E3268" s="38">
        <v>-9675119</v>
      </c>
      <c r="F3268" s="33">
        <v>2008</v>
      </c>
      <c r="G3268" s="37" t="s">
        <v>86</v>
      </c>
      <c r="H3268" s="38">
        <v>518</v>
      </c>
      <c r="I3268" s="38">
        <v>89073</v>
      </c>
      <c r="J3268" s="38">
        <v>-88555</v>
      </c>
      <c r="K3268" s="7">
        <v>2008</v>
      </c>
      <c r="L3268">
        <f>VLOOKUP(B3268,NOME_BID!$A$8:$E$350,5,FALSE)</f>
        <v>25</v>
      </c>
      <c r="M3268" s="38">
        <v>24</v>
      </c>
      <c r="N3268" t="str">
        <f t="shared" ref="N3268:N3331" si="102">CONCATENATE(L3268,"-",M3268)</f>
        <v>25-24</v>
      </c>
      <c r="O3268" t="str">
        <f t="shared" ref="O3268:O3331" si="103">CONCATENATE(M3268,"-",L3268)</f>
        <v>24-25</v>
      </c>
    </row>
    <row r="3269" spans="1:15">
      <c r="A3269" t="s">
        <v>798</v>
      </c>
      <c r="B3269" s="37" t="s">
        <v>87</v>
      </c>
      <c r="C3269" s="38" t="s">
        <v>52</v>
      </c>
      <c r="D3269" s="38">
        <v>4</v>
      </c>
      <c r="E3269" s="38">
        <v>-4</v>
      </c>
      <c r="F3269" s="33">
        <v>2008</v>
      </c>
      <c r="G3269" s="37" t="s">
        <v>87</v>
      </c>
      <c r="H3269" s="38" t="s">
        <v>52</v>
      </c>
      <c r="I3269" s="38">
        <v>1</v>
      </c>
      <c r="J3269" s="38">
        <v>-1</v>
      </c>
      <c r="K3269" s="7">
        <v>2008</v>
      </c>
      <c r="L3269">
        <f>VLOOKUP(B3269,NOME_BID!$A$8:$E$350,5,FALSE)</f>
        <v>23</v>
      </c>
      <c r="M3269" s="38">
        <v>24</v>
      </c>
      <c r="N3269" t="str">
        <f t="shared" si="102"/>
        <v>23-24</v>
      </c>
      <c r="O3269" t="str">
        <f t="shared" si="103"/>
        <v>24-23</v>
      </c>
    </row>
    <row r="3270" spans="1:15">
      <c r="A3270" t="s">
        <v>798</v>
      </c>
      <c r="B3270" s="37" t="s">
        <v>88</v>
      </c>
      <c r="C3270" s="38">
        <v>178184864</v>
      </c>
      <c r="D3270" s="38">
        <v>458516768</v>
      </c>
      <c r="E3270" s="38">
        <v>-280331904</v>
      </c>
      <c r="F3270" s="33">
        <v>2008</v>
      </c>
      <c r="G3270" s="37" t="s">
        <v>88</v>
      </c>
      <c r="H3270" s="38">
        <v>102904</v>
      </c>
      <c r="I3270" s="38">
        <v>343189</v>
      </c>
      <c r="J3270" s="38">
        <v>-240285</v>
      </c>
      <c r="K3270" s="7">
        <v>2008</v>
      </c>
      <c r="L3270">
        <f>VLOOKUP(B3270,NOME_BID!$A$8:$E$350,5,FALSE)</f>
        <v>24</v>
      </c>
      <c r="M3270" s="38">
        <v>24</v>
      </c>
      <c r="N3270" t="str">
        <f t="shared" si="102"/>
        <v>24-24</v>
      </c>
      <c r="O3270" t="str">
        <f t="shared" si="103"/>
        <v>24-24</v>
      </c>
    </row>
    <row r="3271" spans="1:15">
      <c r="A3271" t="s">
        <v>798</v>
      </c>
      <c r="B3271" s="37" t="s">
        <v>89</v>
      </c>
      <c r="C3271" s="38">
        <v>1869</v>
      </c>
      <c r="D3271" s="38">
        <v>1607</v>
      </c>
      <c r="E3271" s="38">
        <v>262</v>
      </c>
      <c r="F3271" s="33">
        <v>2008</v>
      </c>
      <c r="G3271" s="37" t="s">
        <v>89</v>
      </c>
      <c r="H3271" s="38">
        <v>5</v>
      </c>
      <c r="I3271" s="38">
        <v>60</v>
      </c>
      <c r="J3271" s="38">
        <v>-55</v>
      </c>
      <c r="K3271" s="7">
        <v>2008</v>
      </c>
      <c r="L3271">
        <f>VLOOKUP(B3271,NOME_BID!$A$8:$E$350,5,FALSE)</f>
        <v>26</v>
      </c>
      <c r="M3271" s="38">
        <v>24</v>
      </c>
      <c r="N3271" t="str">
        <f t="shared" si="102"/>
        <v>26-24</v>
      </c>
      <c r="O3271" t="str">
        <f t="shared" si="103"/>
        <v>24-26</v>
      </c>
    </row>
    <row r="3272" spans="1:15">
      <c r="A3272" t="s">
        <v>798</v>
      </c>
      <c r="B3272" s="37" t="s">
        <v>90</v>
      </c>
      <c r="C3272" s="38">
        <v>1151770</v>
      </c>
      <c r="D3272" s="38">
        <v>1362617</v>
      </c>
      <c r="E3272" s="38">
        <v>-210847</v>
      </c>
      <c r="F3272" s="33">
        <v>2008</v>
      </c>
      <c r="G3272" s="37" t="s">
        <v>90</v>
      </c>
      <c r="H3272" s="38">
        <v>2128</v>
      </c>
      <c r="I3272" s="38">
        <v>1610</v>
      </c>
      <c r="J3272" s="38">
        <v>518</v>
      </c>
      <c r="K3272" s="7">
        <v>2008</v>
      </c>
      <c r="L3272">
        <f>VLOOKUP(B3272,NOME_BID!$A$8:$E$350,5,FALSE)</f>
        <v>24</v>
      </c>
      <c r="M3272" s="38">
        <v>24</v>
      </c>
      <c r="N3272" t="str">
        <f t="shared" si="102"/>
        <v>24-24</v>
      </c>
      <c r="O3272" t="str">
        <f t="shared" si="103"/>
        <v>24-24</v>
      </c>
    </row>
    <row r="3273" spans="1:15">
      <c r="A3273" t="s">
        <v>798</v>
      </c>
      <c r="B3273" s="37" t="s">
        <v>91</v>
      </c>
      <c r="C3273" s="38">
        <v>68003</v>
      </c>
      <c r="D3273" s="38">
        <v>417627</v>
      </c>
      <c r="E3273" s="38">
        <v>-349623</v>
      </c>
      <c r="F3273" s="33">
        <v>2008</v>
      </c>
      <c r="G3273" s="37" t="s">
        <v>91</v>
      </c>
      <c r="H3273" s="38">
        <v>260</v>
      </c>
      <c r="I3273" s="38">
        <v>3257</v>
      </c>
      <c r="J3273" s="38">
        <v>-2997</v>
      </c>
      <c r="K3273" s="7">
        <v>2008</v>
      </c>
      <c r="L3273">
        <f>VLOOKUP(B3273,NOME_BID!$A$8:$E$350,5,FALSE)</f>
        <v>26</v>
      </c>
      <c r="M3273" s="38">
        <v>24</v>
      </c>
      <c r="N3273" t="str">
        <f t="shared" si="102"/>
        <v>26-24</v>
      </c>
      <c r="O3273" t="str">
        <f t="shared" si="103"/>
        <v>24-26</v>
      </c>
    </row>
    <row r="3274" spans="1:15">
      <c r="A3274" t="s">
        <v>798</v>
      </c>
      <c r="B3274" s="37" t="s">
        <v>92</v>
      </c>
      <c r="C3274" s="38">
        <v>19630</v>
      </c>
      <c r="D3274" s="38">
        <v>20045</v>
      </c>
      <c r="E3274" s="38">
        <v>-415</v>
      </c>
      <c r="F3274" s="33">
        <v>2008</v>
      </c>
      <c r="G3274" s="37" t="s">
        <v>92</v>
      </c>
      <c r="H3274" s="38">
        <v>6</v>
      </c>
      <c r="I3274" s="38">
        <v>44</v>
      </c>
      <c r="J3274" s="38">
        <v>-38</v>
      </c>
      <c r="K3274" s="7">
        <v>2008</v>
      </c>
      <c r="L3274">
        <f>VLOOKUP(B3274,NOME_BID!$A$8:$E$350,5,FALSE)</f>
        <v>24</v>
      </c>
      <c r="M3274" s="38">
        <v>24</v>
      </c>
      <c r="N3274" t="str">
        <f t="shared" si="102"/>
        <v>24-24</v>
      </c>
      <c r="O3274" t="str">
        <f t="shared" si="103"/>
        <v>24-24</v>
      </c>
    </row>
    <row r="3275" spans="1:15">
      <c r="A3275" t="s">
        <v>798</v>
      </c>
      <c r="B3275" s="37" t="s">
        <v>41</v>
      </c>
      <c r="C3275" s="38">
        <v>918960</v>
      </c>
      <c r="D3275" s="38">
        <v>233622616</v>
      </c>
      <c r="E3275" s="38">
        <v>-232703655</v>
      </c>
      <c r="F3275" s="33">
        <v>2008</v>
      </c>
      <c r="G3275" s="37" t="s">
        <v>41</v>
      </c>
      <c r="H3275" s="38">
        <v>421</v>
      </c>
      <c r="I3275" s="38">
        <v>173437</v>
      </c>
      <c r="J3275" s="38">
        <v>-173016</v>
      </c>
      <c r="K3275" s="7">
        <v>2008</v>
      </c>
      <c r="L3275">
        <f>VLOOKUP(B3275,NOME_BID!$A$8:$E$350,5,FALSE)</f>
        <v>13</v>
      </c>
      <c r="M3275" s="38">
        <v>24</v>
      </c>
      <c r="N3275" t="str">
        <f t="shared" si="102"/>
        <v>13-24</v>
      </c>
      <c r="O3275" t="str">
        <f t="shared" si="103"/>
        <v>24-13</v>
      </c>
    </row>
    <row r="3276" spans="1:15">
      <c r="A3276" t="s">
        <v>798</v>
      </c>
      <c r="B3276" s="37" t="s">
        <v>93</v>
      </c>
      <c r="C3276" s="38">
        <v>54</v>
      </c>
      <c r="D3276" s="38">
        <v>36480</v>
      </c>
      <c r="E3276" s="38">
        <v>-36426</v>
      </c>
      <c r="F3276" s="33">
        <v>2008</v>
      </c>
      <c r="G3276" s="37" t="s">
        <v>93</v>
      </c>
      <c r="H3276" s="38">
        <v>0</v>
      </c>
      <c r="I3276" s="38">
        <v>367</v>
      </c>
      <c r="J3276" s="38">
        <v>-367</v>
      </c>
      <c r="K3276" s="7">
        <v>2008</v>
      </c>
      <c r="L3276">
        <f>VLOOKUP(B3276,NOME_BID!$A$8:$E$350,5,FALSE)</f>
        <v>26</v>
      </c>
      <c r="M3276" s="38">
        <v>24</v>
      </c>
      <c r="N3276" t="str">
        <f t="shared" si="102"/>
        <v>26-24</v>
      </c>
      <c r="O3276" t="str">
        <f t="shared" si="103"/>
        <v>24-26</v>
      </c>
    </row>
    <row r="3277" spans="1:15">
      <c r="A3277" t="s">
        <v>798</v>
      </c>
      <c r="B3277" s="37" t="s">
        <v>94</v>
      </c>
      <c r="C3277" s="38">
        <v>185534894</v>
      </c>
      <c r="D3277" s="38">
        <v>217183523</v>
      </c>
      <c r="E3277" s="38">
        <v>-31648629</v>
      </c>
      <c r="F3277" s="33">
        <v>2008</v>
      </c>
      <c r="G3277" s="37" t="s">
        <v>94</v>
      </c>
      <c r="H3277" s="38">
        <v>217170</v>
      </c>
      <c r="I3277" s="38">
        <v>208864</v>
      </c>
      <c r="J3277" s="38">
        <v>8306</v>
      </c>
      <c r="K3277" s="7">
        <v>2008</v>
      </c>
      <c r="L3277">
        <f>VLOOKUP(B3277,NOME_BID!$A$8:$E$350,5,FALSE)</f>
        <v>24</v>
      </c>
      <c r="M3277" s="38">
        <v>24</v>
      </c>
      <c r="N3277" t="str">
        <f t="shared" si="102"/>
        <v>24-24</v>
      </c>
      <c r="O3277" t="str">
        <f t="shared" si="103"/>
        <v>24-24</v>
      </c>
    </row>
    <row r="3278" spans="1:15">
      <c r="A3278" t="s">
        <v>798</v>
      </c>
      <c r="B3278" s="37" t="s">
        <v>95</v>
      </c>
      <c r="C3278" s="38">
        <v>635815</v>
      </c>
      <c r="D3278" s="38">
        <v>188578</v>
      </c>
      <c r="E3278" s="38">
        <v>447238</v>
      </c>
      <c r="F3278" s="33">
        <v>2008</v>
      </c>
      <c r="G3278" s="37" t="s">
        <v>95</v>
      </c>
      <c r="H3278" s="38">
        <v>2501</v>
      </c>
      <c r="I3278" s="38">
        <v>117</v>
      </c>
      <c r="J3278" s="38">
        <v>2384</v>
      </c>
      <c r="K3278" s="7">
        <v>2008</v>
      </c>
      <c r="L3278">
        <f>VLOOKUP(B3278,NOME_BID!$A$8:$E$350,5,FALSE)</f>
        <v>26</v>
      </c>
      <c r="M3278" s="38">
        <v>24</v>
      </c>
      <c r="N3278" t="str">
        <f t="shared" si="102"/>
        <v>26-24</v>
      </c>
      <c r="O3278" t="str">
        <f t="shared" si="103"/>
        <v>24-26</v>
      </c>
    </row>
    <row r="3279" spans="1:15">
      <c r="A3279" t="s">
        <v>798</v>
      </c>
      <c r="B3279" s="37" t="s">
        <v>96</v>
      </c>
      <c r="C3279" s="38" t="s">
        <v>52</v>
      </c>
      <c r="D3279" s="38">
        <v>224280</v>
      </c>
      <c r="E3279" s="38">
        <v>-224280</v>
      </c>
      <c r="F3279" s="33">
        <v>2008</v>
      </c>
      <c r="G3279" s="37" t="s">
        <v>96</v>
      </c>
      <c r="H3279" s="38" t="s">
        <v>52</v>
      </c>
      <c r="I3279" s="38">
        <v>1369</v>
      </c>
      <c r="J3279" s="38">
        <v>-1369</v>
      </c>
      <c r="K3279" s="7">
        <v>2008</v>
      </c>
      <c r="L3279">
        <f>VLOOKUP(B3279,NOME_BID!$A$8:$E$350,5,FALSE)</f>
        <v>26</v>
      </c>
      <c r="M3279" s="38">
        <v>24</v>
      </c>
      <c r="N3279" t="str">
        <f t="shared" si="102"/>
        <v>26-24</v>
      </c>
      <c r="O3279" t="str">
        <f t="shared" si="103"/>
        <v>24-26</v>
      </c>
    </row>
    <row r="3280" spans="1:15">
      <c r="A3280" t="s">
        <v>798</v>
      </c>
      <c r="B3280" s="37" t="s">
        <v>97</v>
      </c>
      <c r="C3280" s="38" t="s">
        <v>52</v>
      </c>
      <c r="D3280" s="38">
        <v>20845</v>
      </c>
      <c r="E3280" s="38">
        <v>-20845</v>
      </c>
      <c r="F3280" s="33">
        <v>2008</v>
      </c>
      <c r="G3280" s="37" t="s">
        <v>97</v>
      </c>
      <c r="H3280" s="38" t="s">
        <v>52</v>
      </c>
      <c r="I3280" s="38">
        <v>148</v>
      </c>
      <c r="J3280" s="38">
        <v>-148</v>
      </c>
      <c r="K3280" s="7">
        <v>2008</v>
      </c>
      <c r="L3280">
        <f>VLOOKUP(B3280,NOME_BID!$A$8:$E$350,5,FALSE)</f>
        <v>26</v>
      </c>
      <c r="M3280" s="38">
        <v>24</v>
      </c>
      <c r="N3280" t="str">
        <f t="shared" si="102"/>
        <v>26-24</v>
      </c>
      <c r="O3280" t="str">
        <f t="shared" si="103"/>
        <v>24-26</v>
      </c>
    </row>
    <row r="3281" spans="1:15">
      <c r="A3281" t="s">
        <v>798</v>
      </c>
      <c r="B3281" s="37" t="s">
        <v>98</v>
      </c>
      <c r="C3281" s="38">
        <v>11302509</v>
      </c>
      <c r="D3281" s="38">
        <v>9073695</v>
      </c>
      <c r="E3281" s="38">
        <v>2228814</v>
      </c>
      <c r="F3281" s="33">
        <v>2008</v>
      </c>
      <c r="G3281" s="37" t="s">
        <v>98</v>
      </c>
      <c r="H3281" s="38">
        <v>43297</v>
      </c>
      <c r="I3281" s="38">
        <v>47528</v>
      </c>
      <c r="J3281" s="38">
        <v>-4231</v>
      </c>
      <c r="K3281" s="7">
        <v>2008</v>
      </c>
      <c r="L3281">
        <f>VLOOKUP(B3281,NOME_BID!$A$8:$E$350,5,FALSE)</f>
        <v>26</v>
      </c>
      <c r="M3281" s="38">
        <v>24</v>
      </c>
      <c r="N3281" t="str">
        <f t="shared" si="102"/>
        <v>26-24</v>
      </c>
      <c r="O3281" t="str">
        <f t="shared" si="103"/>
        <v>24-26</v>
      </c>
    </row>
    <row r="3282" spans="1:15">
      <c r="A3282" t="s">
        <v>798</v>
      </c>
      <c r="B3282" s="37" t="s">
        <v>99</v>
      </c>
      <c r="C3282" s="38">
        <v>219531877</v>
      </c>
      <c r="D3282" s="38">
        <v>791601354</v>
      </c>
      <c r="E3282" s="38">
        <v>-572069476</v>
      </c>
      <c r="F3282" s="33">
        <v>2008</v>
      </c>
      <c r="G3282" s="37" t="s">
        <v>99</v>
      </c>
      <c r="H3282" s="38">
        <v>436612</v>
      </c>
      <c r="I3282" s="38">
        <v>903526</v>
      </c>
      <c r="J3282" s="38">
        <v>-466914</v>
      </c>
      <c r="K3282" s="7">
        <v>2008</v>
      </c>
      <c r="L3282">
        <f>VLOOKUP(B3282,NOME_BID!$A$8:$E$350,5,FALSE)</f>
        <v>21</v>
      </c>
      <c r="M3282" s="38">
        <v>24</v>
      </c>
      <c r="N3282" t="str">
        <f t="shared" si="102"/>
        <v>21-24</v>
      </c>
      <c r="O3282" t="str">
        <f t="shared" si="103"/>
        <v>24-21</v>
      </c>
    </row>
    <row r="3283" spans="1:15">
      <c r="A3283" t="s">
        <v>798</v>
      </c>
      <c r="B3283" s="37" t="s">
        <v>100</v>
      </c>
      <c r="C3283" s="38">
        <v>19113</v>
      </c>
      <c r="D3283" s="38">
        <v>8162</v>
      </c>
      <c r="E3283" s="38">
        <v>10950</v>
      </c>
      <c r="F3283" s="33">
        <v>2008</v>
      </c>
      <c r="G3283" s="37" t="s">
        <v>100</v>
      </c>
      <c r="H3283" s="38">
        <v>48</v>
      </c>
      <c r="I3283" s="38">
        <v>14</v>
      </c>
      <c r="J3283" s="38">
        <v>34</v>
      </c>
      <c r="K3283" s="7">
        <v>2008</v>
      </c>
      <c r="L3283">
        <f>VLOOKUP(B3283,NOME_BID!$A$8:$E$350,5,FALSE)</f>
        <v>26</v>
      </c>
      <c r="M3283" s="38">
        <v>24</v>
      </c>
      <c r="N3283" t="str">
        <f t="shared" si="102"/>
        <v>26-24</v>
      </c>
      <c r="O3283" t="str">
        <f t="shared" si="103"/>
        <v>24-26</v>
      </c>
    </row>
    <row r="3284" spans="1:15">
      <c r="A3284" t="s">
        <v>798</v>
      </c>
      <c r="B3284" s="37" t="s">
        <v>101</v>
      </c>
      <c r="C3284" s="38" t="s">
        <v>52</v>
      </c>
      <c r="D3284" s="38">
        <v>282580</v>
      </c>
      <c r="E3284" s="38">
        <v>-282580</v>
      </c>
      <c r="F3284" s="33">
        <v>2008</v>
      </c>
      <c r="G3284" s="37" t="s">
        <v>101</v>
      </c>
      <c r="H3284" s="38" t="s">
        <v>52</v>
      </c>
      <c r="I3284" s="38">
        <v>626</v>
      </c>
      <c r="J3284" s="38">
        <v>-626</v>
      </c>
      <c r="K3284" s="7">
        <v>2008</v>
      </c>
      <c r="L3284">
        <f>VLOOKUP(B3284,NOME_BID!$A$8:$E$350,5,FALSE)</f>
        <v>22</v>
      </c>
      <c r="M3284" s="38">
        <v>24</v>
      </c>
      <c r="N3284" t="str">
        <f t="shared" si="102"/>
        <v>22-24</v>
      </c>
      <c r="O3284" t="str">
        <f t="shared" si="103"/>
        <v>24-22</v>
      </c>
    </row>
    <row r="3285" spans="1:15">
      <c r="A3285" t="s">
        <v>798</v>
      </c>
      <c r="B3285" s="37" t="s">
        <v>102</v>
      </c>
      <c r="C3285" s="38">
        <v>1370</v>
      </c>
      <c r="D3285" s="38">
        <v>81489</v>
      </c>
      <c r="E3285" s="38">
        <v>-80119</v>
      </c>
      <c r="F3285" s="33">
        <v>2008</v>
      </c>
      <c r="G3285" s="37" t="s">
        <v>102</v>
      </c>
      <c r="H3285" s="38">
        <v>2</v>
      </c>
      <c r="I3285" s="38">
        <v>1123</v>
      </c>
      <c r="J3285" s="38">
        <v>-1121</v>
      </c>
      <c r="K3285" s="7">
        <v>2008</v>
      </c>
      <c r="L3285">
        <f>VLOOKUP(B3285,NOME_BID!$A$8:$E$350,5,FALSE)</f>
        <v>25</v>
      </c>
      <c r="M3285" s="38">
        <v>24</v>
      </c>
      <c r="N3285" t="str">
        <f t="shared" si="102"/>
        <v>25-24</v>
      </c>
      <c r="O3285" t="str">
        <f t="shared" si="103"/>
        <v>24-25</v>
      </c>
    </row>
    <row r="3286" spans="1:15">
      <c r="A3286" t="s">
        <v>798</v>
      </c>
      <c r="B3286" s="37" t="s">
        <v>103</v>
      </c>
      <c r="C3286" s="38">
        <v>4995292</v>
      </c>
      <c r="D3286" s="38">
        <v>264883</v>
      </c>
      <c r="E3286" s="38">
        <v>4730409</v>
      </c>
      <c r="F3286" s="33">
        <v>2008</v>
      </c>
      <c r="G3286" s="37" t="s">
        <v>103</v>
      </c>
      <c r="H3286" s="38">
        <v>15208</v>
      </c>
      <c r="I3286" s="38">
        <v>1295</v>
      </c>
      <c r="J3286" s="38">
        <v>13913</v>
      </c>
      <c r="K3286" s="7">
        <v>2008</v>
      </c>
      <c r="L3286">
        <f>VLOOKUP(B3286,NOME_BID!$A$8:$E$350,5,FALSE)</f>
        <v>26</v>
      </c>
      <c r="M3286" s="38">
        <v>24</v>
      </c>
      <c r="N3286" t="str">
        <f t="shared" si="102"/>
        <v>26-24</v>
      </c>
      <c r="O3286" t="str">
        <f t="shared" si="103"/>
        <v>24-26</v>
      </c>
    </row>
    <row r="3287" spans="1:15">
      <c r="A3287" t="s">
        <v>798</v>
      </c>
      <c r="B3287" s="37" t="s">
        <v>104</v>
      </c>
      <c r="C3287" s="38">
        <v>3697044</v>
      </c>
      <c r="D3287" s="38">
        <v>1669041</v>
      </c>
      <c r="E3287" s="38">
        <v>2028003</v>
      </c>
      <c r="F3287" s="33">
        <v>2008</v>
      </c>
      <c r="G3287" s="37" t="s">
        <v>104</v>
      </c>
      <c r="H3287" s="38">
        <v>12550</v>
      </c>
      <c r="I3287" s="38">
        <v>17231</v>
      </c>
      <c r="J3287" s="38">
        <v>-4681</v>
      </c>
      <c r="K3287" s="7">
        <v>2008</v>
      </c>
      <c r="L3287">
        <f>VLOOKUP(B3287,NOME_BID!$A$8:$E$350,5,FALSE)</f>
        <v>26</v>
      </c>
      <c r="M3287" s="38">
        <v>24</v>
      </c>
      <c r="N3287" t="str">
        <f t="shared" si="102"/>
        <v>26-24</v>
      </c>
      <c r="O3287" t="str">
        <f t="shared" si="103"/>
        <v>24-26</v>
      </c>
    </row>
    <row r="3288" spans="1:15">
      <c r="A3288" t="s">
        <v>798</v>
      </c>
      <c r="B3288" s="37" t="s">
        <v>105</v>
      </c>
      <c r="C3288" s="38" t="s">
        <v>52</v>
      </c>
      <c r="D3288" s="38">
        <v>60</v>
      </c>
      <c r="E3288" s="38">
        <v>-60</v>
      </c>
      <c r="F3288" s="33">
        <v>2008</v>
      </c>
      <c r="G3288" s="37" t="s">
        <v>105</v>
      </c>
      <c r="H3288" s="38" t="s">
        <v>52</v>
      </c>
      <c r="I3288" s="38">
        <v>1</v>
      </c>
      <c r="J3288" s="38">
        <v>-1</v>
      </c>
      <c r="K3288" s="7">
        <v>2008</v>
      </c>
      <c r="L3288">
        <f>VLOOKUP(B3288,NOME_BID!$A$8:$E$350,5,FALSE)</f>
        <v>23</v>
      </c>
      <c r="M3288" s="38">
        <v>24</v>
      </c>
      <c r="N3288" t="str">
        <f t="shared" si="102"/>
        <v>23-24</v>
      </c>
      <c r="O3288" t="str">
        <f t="shared" si="103"/>
        <v>24-23</v>
      </c>
    </row>
    <row r="3289" spans="1:15">
      <c r="A3289" t="s">
        <v>798</v>
      </c>
      <c r="B3289" s="37" t="s">
        <v>231</v>
      </c>
      <c r="C3289" s="38">
        <v>1</v>
      </c>
      <c r="D3289" s="38">
        <v>2</v>
      </c>
      <c r="E3289" s="38">
        <v>-1</v>
      </c>
      <c r="F3289" s="33">
        <v>2008</v>
      </c>
      <c r="G3289" s="37" t="s">
        <v>231</v>
      </c>
      <c r="H3289" s="38">
        <v>1</v>
      </c>
      <c r="I3289" s="38">
        <v>0</v>
      </c>
      <c r="J3289" s="38">
        <v>1</v>
      </c>
      <c r="K3289" s="7">
        <v>2008</v>
      </c>
      <c r="L3289">
        <f>VLOOKUP(B3289,NOME_BID!$A$8:$E$350,5,FALSE)</f>
        <v>23</v>
      </c>
      <c r="M3289" s="38">
        <v>24</v>
      </c>
      <c r="N3289" t="str">
        <f t="shared" si="102"/>
        <v>23-24</v>
      </c>
      <c r="O3289" t="str">
        <f t="shared" si="103"/>
        <v>24-23</v>
      </c>
    </row>
    <row r="3290" spans="1:15">
      <c r="A3290" t="s">
        <v>798</v>
      </c>
      <c r="B3290" s="37" t="s">
        <v>106</v>
      </c>
      <c r="C3290" s="38" t="s">
        <v>52</v>
      </c>
      <c r="D3290" s="38">
        <v>172</v>
      </c>
      <c r="E3290" s="38">
        <v>-172</v>
      </c>
      <c r="F3290" s="33">
        <v>2008</v>
      </c>
      <c r="G3290" s="37" t="s">
        <v>106</v>
      </c>
      <c r="H3290" s="38" t="s">
        <v>52</v>
      </c>
      <c r="I3290" s="38">
        <v>12</v>
      </c>
      <c r="J3290" s="38">
        <v>-12</v>
      </c>
      <c r="K3290" s="7">
        <v>2008</v>
      </c>
      <c r="L3290">
        <f>VLOOKUP(B3290,NOME_BID!$A$8:$E$350,5,FALSE)</f>
        <v>26</v>
      </c>
      <c r="M3290" s="38">
        <v>24</v>
      </c>
      <c r="N3290" t="str">
        <f t="shared" si="102"/>
        <v>26-24</v>
      </c>
      <c r="O3290" t="str">
        <f t="shared" si="103"/>
        <v>24-26</v>
      </c>
    </row>
    <row r="3291" spans="1:15">
      <c r="A3291" t="s">
        <v>798</v>
      </c>
      <c r="B3291" s="37" t="s">
        <v>107</v>
      </c>
      <c r="C3291" s="38">
        <v>13290</v>
      </c>
      <c r="D3291" s="38" t="s">
        <v>52</v>
      </c>
      <c r="E3291" s="38">
        <v>13290</v>
      </c>
      <c r="F3291" s="33">
        <v>2008</v>
      </c>
      <c r="G3291" s="37" t="s">
        <v>107</v>
      </c>
      <c r="H3291" s="38">
        <v>7</v>
      </c>
      <c r="I3291" s="38" t="s">
        <v>52</v>
      </c>
      <c r="J3291" s="38">
        <v>7</v>
      </c>
      <c r="K3291" s="7">
        <v>2008</v>
      </c>
      <c r="L3291">
        <f>VLOOKUP(B3291,NOME_BID!$A$8:$E$350,5,FALSE)</f>
        <v>23</v>
      </c>
      <c r="M3291" s="38">
        <v>24</v>
      </c>
      <c r="N3291" t="str">
        <f t="shared" si="102"/>
        <v>23-24</v>
      </c>
      <c r="O3291" t="str">
        <f t="shared" si="103"/>
        <v>24-23</v>
      </c>
    </row>
    <row r="3292" spans="1:15">
      <c r="A3292" t="s">
        <v>798</v>
      </c>
      <c r="B3292" s="37" t="s">
        <v>108</v>
      </c>
      <c r="C3292" s="38">
        <v>87872</v>
      </c>
      <c r="D3292" s="38">
        <v>70084</v>
      </c>
      <c r="E3292" s="38">
        <v>17788</v>
      </c>
      <c r="F3292" s="33">
        <v>2008</v>
      </c>
      <c r="G3292" s="37" t="s">
        <v>108</v>
      </c>
      <c r="H3292" s="38">
        <v>287</v>
      </c>
      <c r="I3292" s="38">
        <v>576</v>
      </c>
      <c r="J3292" s="38">
        <v>-289</v>
      </c>
      <c r="K3292" s="7">
        <v>2008</v>
      </c>
      <c r="L3292">
        <f>VLOOKUP(B3292,NOME_BID!$A$8:$E$350,5,FALSE)</f>
        <v>26</v>
      </c>
      <c r="M3292" s="38">
        <v>24</v>
      </c>
      <c r="N3292" t="str">
        <f t="shared" si="102"/>
        <v>26-24</v>
      </c>
      <c r="O3292" t="str">
        <f t="shared" si="103"/>
        <v>24-26</v>
      </c>
    </row>
    <row r="3293" spans="1:15">
      <c r="A3293" t="s">
        <v>798</v>
      </c>
      <c r="B3293" s="37" t="s">
        <v>261</v>
      </c>
      <c r="C3293" s="38">
        <v>3000</v>
      </c>
      <c r="D3293" s="38">
        <v>1890</v>
      </c>
      <c r="E3293" s="38">
        <v>1110</v>
      </c>
      <c r="F3293" s="33">
        <v>2008</v>
      </c>
      <c r="G3293" s="37" t="s">
        <v>261</v>
      </c>
      <c r="H3293" s="38">
        <v>1</v>
      </c>
      <c r="I3293" s="38">
        <v>25</v>
      </c>
      <c r="J3293" s="38">
        <v>-24</v>
      </c>
      <c r="K3293" s="7">
        <v>2008</v>
      </c>
      <c r="L3293">
        <f>VLOOKUP(B3293,NOME_BID!$A$8:$E$350,5,FALSE)</f>
        <v>24</v>
      </c>
      <c r="M3293" s="38">
        <v>24</v>
      </c>
      <c r="N3293" t="str">
        <f t="shared" si="102"/>
        <v>24-24</v>
      </c>
      <c r="O3293" t="str">
        <f t="shared" si="103"/>
        <v>24-24</v>
      </c>
    </row>
    <row r="3294" spans="1:15">
      <c r="A3294" t="s">
        <v>798</v>
      </c>
      <c r="B3294" s="37" t="s">
        <v>262</v>
      </c>
      <c r="C3294" s="38">
        <v>100</v>
      </c>
      <c r="D3294" s="38">
        <v>7</v>
      </c>
      <c r="E3294" s="38">
        <v>93</v>
      </c>
      <c r="F3294" s="33">
        <v>2008</v>
      </c>
      <c r="G3294" s="37" t="s">
        <v>262</v>
      </c>
      <c r="H3294" s="38">
        <v>0</v>
      </c>
      <c r="I3294" s="38">
        <v>0</v>
      </c>
      <c r="J3294" s="38">
        <v>0</v>
      </c>
      <c r="K3294" s="7">
        <v>2008</v>
      </c>
      <c r="L3294">
        <f>VLOOKUP(B3294,NOME_BID!$A$8:$E$350,5,FALSE)</f>
        <v>25</v>
      </c>
      <c r="M3294" s="38">
        <v>24</v>
      </c>
      <c r="N3294" t="str">
        <f t="shared" si="102"/>
        <v>25-24</v>
      </c>
      <c r="O3294" t="str">
        <f t="shared" si="103"/>
        <v>24-25</v>
      </c>
    </row>
    <row r="3295" spans="1:15">
      <c r="A3295" t="s">
        <v>798</v>
      </c>
      <c r="B3295" s="37" t="s">
        <v>110</v>
      </c>
      <c r="C3295" s="38">
        <v>71132557</v>
      </c>
      <c r="D3295" s="38">
        <v>212840409</v>
      </c>
      <c r="E3295" s="38">
        <v>-141707852</v>
      </c>
      <c r="F3295" s="33">
        <v>2008</v>
      </c>
      <c r="G3295" s="37" t="s">
        <v>110</v>
      </c>
      <c r="H3295" s="38">
        <v>74923</v>
      </c>
      <c r="I3295" s="38">
        <v>253847</v>
      </c>
      <c r="J3295" s="38">
        <v>-178924</v>
      </c>
      <c r="K3295" s="7">
        <v>2008</v>
      </c>
      <c r="L3295">
        <f>VLOOKUP(B3295,NOME_BID!$A$8:$E$350,5,FALSE)</f>
        <v>24</v>
      </c>
      <c r="M3295" s="38">
        <v>24</v>
      </c>
      <c r="N3295" t="str">
        <f t="shared" si="102"/>
        <v>24-24</v>
      </c>
      <c r="O3295" t="str">
        <f t="shared" si="103"/>
        <v>24-24</v>
      </c>
    </row>
    <row r="3296" spans="1:15">
      <c r="A3296" t="s">
        <v>798</v>
      </c>
      <c r="B3296" s="37" t="s">
        <v>111</v>
      </c>
      <c r="C3296" s="38" t="s">
        <v>52</v>
      </c>
      <c r="D3296" s="38">
        <v>2</v>
      </c>
      <c r="E3296" s="38">
        <v>-2</v>
      </c>
      <c r="F3296" s="33">
        <v>2008</v>
      </c>
      <c r="G3296" s="37" t="s">
        <v>111</v>
      </c>
      <c r="H3296" s="38" t="s">
        <v>52</v>
      </c>
      <c r="I3296" s="38">
        <v>0</v>
      </c>
      <c r="J3296" s="38">
        <v>0</v>
      </c>
      <c r="K3296" s="7">
        <v>2008</v>
      </c>
      <c r="L3296">
        <f>VLOOKUP(B3296,NOME_BID!$A$8:$E$350,5,FALSE)</f>
        <v>23</v>
      </c>
      <c r="M3296" s="38">
        <v>24</v>
      </c>
      <c r="N3296" t="str">
        <f t="shared" si="102"/>
        <v>23-24</v>
      </c>
      <c r="O3296" t="str">
        <f t="shared" si="103"/>
        <v>24-23</v>
      </c>
    </row>
    <row r="3297" spans="1:15">
      <c r="A3297" t="s">
        <v>798</v>
      </c>
      <c r="B3297" s="37" t="s">
        <v>113</v>
      </c>
      <c r="C3297" s="38" t="s">
        <v>52</v>
      </c>
      <c r="D3297" s="38">
        <v>3393</v>
      </c>
      <c r="E3297" s="38">
        <v>-3393</v>
      </c>
      <c r="F3297" s="33">
        <v>2008</v>
      </c>
      <c r="G3297" s="37" t="s">
        <v>113</v>
      </c>
      <c r="H3297" s="38" t="s">
        <v>52</v>
      </c>
      <c r="I3297" s="38">
        <v>5</v>
      </c>
      <c r="J3297" s="38">
        <v>-5</v>
      </c>
      <c r="K3297" s="7">
        <v>2008</v>
      </c>
      <c r="L3297">
        <f>VLOOKUP(B3297,NOME_BID!$A$8:$E$350,5,FALSE)</f>
        <v>17</v>
      </c>
      <c r="M3297" s="38">
        <v>24</v>
      </c>
      <c r="N3297" t="str">
        <f t="shared" si="102"/>
        <v>17-24</v>
      </c>
      <c r="O3297" t="str">
        <f t="shared" si="103"/>
        <v>24-17</v>
      </c>
    </row>
    <row r="3298" spans="1:15">
      <c r="A3298" t="s">
        <v>798</v>
      </c>
      <c r="B3298" s="37" t="s">
        <v>114</v>
      </c>
      <c r="C3298" s="38">
        <v>30967019</v>
      </c>
      <c r="D3298" s="38">
        <v>296</v>
      </c>
      <c r="E3298" s="38">
        <v>30966723</v>
      </c>
      <c r="F3298" s="33">
        <v>2008</v>
      </c>
      <c r="G3298" s="37" t="s">
        <v>114</v>
      </c>
      <c r="H3298" s="38">
        <v>8462</v>
      </c>
      <c r="I3298" s="38">
        <v>4</v>
      </c>
      <c r="J3298" s="38">
        <v>8458</v>
      </c>
      <c r="K3298" s="7">
        <v>2008</v>
      </c>
      <c r="L3298">
        <f>VLOOKUP(B3298,NOME_BID!$A$8:$E$350,5,FALSE)</f>
        <v>24</v>
      </c>
      <c r="M3298" s="38">
        <v>24</v>
      </c>
      <c r="N3298" t="str">
        <f t="shared" si="102"/>
        <v>24-24</v>
      </c>
      <c r="O3298" t="str">
        <f t="shared" si="103"/>
        <v>24-24</v>
      </c>
    </row>
    <row r="3299" spans="1:15">
      <c r="A3299" t="s">
        <v>798</v>
      </c>
      <c r="B3299" s="37" t="s">
        <v>19</v>
      </c>
      <c r="C3299" s="38">
        <v>1184</v>
      </c>
      <c r="D3299" s="38" t="s">
        <v>52</v>
      </c>
      <c r="E3299" s="38">
        <v>1184</v>
      </c>
      <c r="F3299" s="33">
        <v>2008</v>
      </c>
      <c r="G3299" s="37" t="s">
        <v>19</v>
      </c>
      <c r="H3299" s="38">
        <v>1</v>
      </c>
      <c r="I3299" s="38" t="s">
        <v>52</v>
      </c>
      <c r="J3299" s="38">
        <v>1</v>
      </c>
      <c r="K3299" s="7">
        <v>2008</v>
      </c>
      <c r="L3299">
        <f>VLOOKUP(B3299,NOME_BID!$A$8:$E$350,5,FALSE)</f>
        <v>22</v>
      </c>
      <c r="M3299" s="38">
        <v>24</v>
      </c>
      <c r="N3299" t="str">
        <f t="shared" si="102"/>
        <v>22-24</v>
      </c>
      <c r="O3299" t="str">
        <f t="shared" si="103"/>
        <v>24-22</v>
      </c>
    </row>
    <row r="3300" spans="1:15">
      <c r="A3300" t="s">
        <v>798</v>
      </c>
      <c r="B3300" s="37" t="s">
        <v>115</v>
      </c>
      <c r="C3300" s="38">
        <v>137731789</v>
      </c>
      <c r="D3300" s="38">
        <v>88390812</v>
      </c>
      <c r="E3300" s="38">
        <v>49340977</v>
      </c>
      <c r="F3300" s="33">
        <v>2008</v>
      </c>
      <c r="G3300" s="37" t="s">
        <v>115</v>
      </c>
      <c r="H3300" s="38">
        <v>101404</v>
      </c>
      <c r="I3300" s="38">
        <v>103353</v>
      </c>
      <c r="J3300" s="38">
        <v>-1949</v>
      </c>
      <c r="K3300" s="7">
        <v>2008</v>
      </c>
      <c r="L3300">
        <f>VLOOKUP(B3300,NOME_BID!$A$8:$E$350,5,FALSE)</f>
        <v>24</v>
      </c>
      <c r="M3300" s="38">
        <v>24</v>
      </c>
      <c r="N3300" t="str">
        <f t="shared" si="102"/>
        <v>24-24</v>
      </c>
      <c r="O3300" t="str">
        <f t="shared" si="103"/>
        <v>24-24</v>
      </c>
    </row>
    <row r="3301" spans="1:15">
      <c r="A3301" t="s">
        <v>798</v>
      </c>
      <c r="B3301" s="37" t="s">
        <v>234</v>
      </c>
      <c r="C3301" s="38">
        <v>2811035</v>
      </c>
      <c r="D3301" s="38">
        <v>3079593</v>
      </c>
      <c r="E3301" s="38">
        <v>-268558</v>
      </c>
      <c r="F3301" s="33">
        <v>2008</v>
      </c>
      <c r="G3301" s="37" t="s">
        <v>234</v>
      </c>
      <c r="H3301" s="38">
        <v>4515</v>
      </c>
      <c r="I3301" s="38">
        <v>5477</v>
      </c>
      <c r="J3301" s="38">
        <v>-962</v>
      </c>
      <c r="K3301" s="7">
        <v>2008</v>
      </c>
      <c r="L3301">
        <f>VLOOKUP(B3301,NOME_BID!$A$8:$E$350,5,FALSE)</f>
        <v>26</v>
      </c>
      <c r="M3301" s="38">
        <v>24</v>
      </c>
      <c r="N3301" t="str">
        <f t="shared" si="102"/>
        <v>26-24</v>
      </c>
      <c r="O3301" t="str">
        <f t="shared" si="103"/>
        <v>24-26</v>
      </c>
    </row>
    <row r="3302" spans="1:15">
      <c r="A3302" t="s">
        <v>798</v>
      </c>
      <c r="B3302" s="37" t="s">
        <v>116</v>
      </c>
      <c r="C3302" s="38" t="s">
        <v>52</v>
      </c>
      <c r="D3302" s="38">
        <v>76587</v>
      </c>
      <c r="E3302" s="38">
        <v>-76587</v>
      </c>
      <c r="F3302" s="33">
        <v>2008</v>
      </c>
      <c r="G3302" s="37" t="s">
        <v>116</v>
      </c>
      <c r="H3302" s="38" t="s">
        <v>52</v>
      </c>
      <c r="I3302" s="38">
        <v>511</v>
      </c>
      <c r="J3302" s="38">
        <v>-511</v>
      </c>
      <c r="K3302" s="7">
        <v>2008</v>
      </c>
      <c r="L3302">
        <f>VLOOKUP(B3302,NOME_BID!$A$8:$E$350,5,FALSE)</f>
        <v>26</v>
      </c>
      <c r="M3302" s="38">
        <v>24</v>
      </c>
      <c r="N3302" t="str">
        <f t="shared" si="102"/>
        <v>26-24</v>
      </c>
      <c r="O3302" t="str">
        <f t="shared" si="103"/>
        <v>24-26</v>
      </c>
    </row>
    <row r="3303" spans="1:15">
      <c r="A3303" t="s">
        <v>798</v>
      </c>
      <c r="B3303" s="37" t="s">
        <v>117</v>
      </c>
      <c r="C3303" s="38">
        <v>2780835</v>
      </c>
      <c r="D3303" s="38">
        <v>17546062</v>
      </c>
      <c r="E3303" s="38">
        <v>-14765227</v>
      </c>
      <c r="F3303" s="33">
        <v>2008</v>
      </c>
      <c r="G3303" s="37" t="s">
        <v>117</v>
      </c>
      <c r="H3303" s="38">
        <v>202</v>
      </c>
      <c r="I3303" s="38">
        <v>90709</v>
      </c>
      <c r="J3303" s="38">
        <v>-90507</v>
      </c>
      <c r="K3303" s="7">
        <v>2008</v>
      </c>
      <c r="L3303">
        <f>VLOOKUP(B3303,NOME_BID!$A$8:$E$350,5,FALSE)</f>
        <v>25</v>
      </c>
      <c r="M3303" s="38">
        <v>24</v>
      </c>
      <c r="N3303" t="str">
        <f t="shared" si="102"/>
        <v>25-24</v>
      </c>
      <c r="O3303" t="str">
        <f t="shared" si="103"/>
        <v>24-25</v>
      </c>
    </row>
    <row r="3304" spans="1:15">
      <c r="A3304" t="s">
        <v>798</v>
      </c>
      <c r="B3304" s="37" t="s">
        <v>118</v>
      </c>
      <c r="C3304" s="38">
        <v>617652</v>
      </c>
      <c r="D3304" s="38">
        <v>3683834</v>
      </c>
      <c r="E3304" s="38">
        <v>-3066182</v>
      </c>
      <c r="F3304" s="33">
        <v>2008</v>
      </c>
      <c r="G3304" s="37" t="s">
        <v>118</v>
      </c>
      <c r="H3304" s="38">
        <v>179</v>
      </c>
      <c r="I3304" s="38">
        <v>8528</v>
      </c>
      <c r="J3304" s="38">
        <v>-8349</v>
      </c>
      <c r="K3304" s="7">
        <v>2008</v>
      </c>
      <c r="L3304">
        <f>VLOOKUP(B3304,NOME_BID!$A$8:$E$350,5,FALSE)</f>
        <v>25</v>
      </c>
      <c r="M3304" s="38">
        <v>24</v>
      </c>
      <c r="N3304" t="str">
        <f t="shared" si="102"/>
        <v>25-24</v>
      </c>
      <c r="O3304" t="str">
        <f t="shared" si="103"/>
        <v>24-25</v>
      </c>
    </row>
    <row r="3305" spans="1:15">
      <c r="A3305" t="s">
        <v>798</v>
      </c>
      <c r="B3305" s="37" t="s">
        <v>120</v>
      </c>
      <c r="C3305" s="38" t="s">
        <v>52</v>
      </c>
      <c r="D3305" s="38">
        <v>6047</v>
      </c>
      <c r="E3305" s="38">
        <v>-6047</v>
      </c>
      <c r="F3305" s="33">
        <v>2008</v>
      </c>
      <c r="G3305" s="37" t="s">
        <v>120</v>
      </c>
      <c r="H3305" s="38" t="s">
        <v>52</v>
      </c>
      <c r="I3305" s="38">
        <v>25</v>
      </c>
      <c r="J3305" s="38">
        <v>-25</v>
      </c>
      <c r="K3305" s="7">
        <v>2008</v>
      </c>
      <c r="L3305">
        <f>VLOOKUP(B3305,NOME_BID!$A$8:$E$350,5,FALSE)</f>
        <v>26</v>
      </c>
      <c r="M3305" s="38">
        <v>24</v>
      </c>
      <c r="N3305" t="str">
        <f t="shared" si="102"/>
        <v>26-24</v>
      </c>
      <c r="O3305" t="str">
        <f t="shared" si="103"/>
        <v>24-26</v>
      </c>
    </row>
    <row r="3306" spans="1:15">
      <c r="A3306" t="s">
        <v>798</v>
      </c>
      <c r="B3306" s="37" t="s">
        <v>121</v>
      </c>
      <c r="C3306" s="38">
        <v>228695</v>
      </c>
      <c r="D3306" s="38">
        <v>577386</v>
      </c>
      <c r="E3306" s="38">
        <v>-348691</v>
      </c>
      <c r="F3306" s="33">
        <v>2008</v>
      </c>
      <c r="G3306" s="37" t="s">
        <v>121</v>
      </c>
      <c r="H3306" s="38">
        <v>724</v>
      </c>
      <c r="I3306" s="38">
        <v>6751</v>
      </c>
      <c r="J3306" s="38">
        <v>-6027</v>
      </c>
      <c r="K3306" s="7">
        <v>2008</v>
      </c>
      <c r="L3306">
        <f>VLOOKUP(B3306,NOME_BID!$A$8:$E$350,5,FALSE)</f>
        <v>26</v>
      </c>
      <c r="M3306" s="38">
        <v>24</v>
      </c>
      <c r="N3306" t="str">
        <f t="shared" si="102"/>
        <v>26-24</v>
      </c>
      <c r="O3306" t="str">
        <f t="shared" si="103"/>
        <v>24-26</v>
      </c>
    </row>
    <row r="3307" spans="1:15">
      <c r="A3307" t="s">
        <v>798</v>
      </c>
      <c r="B3307" s="37" t="s">
        <v>235</v>
      </c>
      <c r="C3307" s="38">
        <v>17</v>
      </c>
      <c r="D3307" s="38">
        <v>3</v>
      </c>
      <c r="E3307" s="38">
        <v>14</v>
      </c>
      <c r="F3307" s="33">
        <v>2008</v>
      </c>
      <c r="G3307" s="37" t="s">
        <v>235</v>
      </c>
      <c r="H3307" s="38">
        <v>0</v>
      </c>
      <c r="I3307" s="38">
        <v>1</v>
      </c>
      <c r="J3307" s="38">
        <v>-1</v>
      </c>
      <c r="K3307" s="7">
        <v>2008</v>
      </c>
      <c r="L3307">
        <f>VLOOKUP(B3307,NOME_BID!$A$8:$E$350,5,FALSE)</f>
        <v>24</v>
      </c>
      <c r="M3307" s="38">
        <v>24</v>
      </c>
      <c r="N3307" t="str">
        <f t="shared" si="102"/>
        <v>24-24</v>
      </c>
      <c r="O3307" t="str">
        <f t="shared" si="103"/>
        <v>24-24</v>
      </c>
    </row>
    <row r="3308" spans="1:15">
      <c r="A3308" t="s">
        <v>798</v>
      </c>
      <c r="B3308" s="37" t="s">
        <v>122</v>
      </c>
      <c r="C3308" s="38">
        <v>154512</v>
      </c>
      <c r="D3308" s="38">
        <v>12198</v>
      </c>
      <c r="E3308" s="38">
        <v>142314</v>
      </c>
      <c r="F3308" s="33">
        <v>2008</v>
      </c>
      <c r="G3308" s="37" t="s">
        <v>122</v>
      </c>
      <c r="H3308" s="38">
        <v>490</v>
      </c>
      <c r="I3308" s="38">
        <v>36</v>
      </c>
      <c r="J3308" s="38">
        <v>454</v>
      </c>
      <c r="K3308" s="7">
        <v>2008</v>
      </c>
      <c r="L3308">
        <f>VLOOKUP(B3308,NOME_BID!$A$8:$E$350,5,FALSE)</f>
        <v>21</v>
      </c>
      <c r="M3308" s="38">
        <v>24</v>
      </c>
      <c r="N3308" t="str">
        <f t="shared" si="102"/>
        <v>21-24</v>
      </c>
      <c r="O3308" t="str">
        <f t="shared" si="103"/>
        <v>24-21</v>
      </c>
    </row>
    <row r="3309" spans="1:15">
      <c r="A3309" t="s">
        <v>798</v>
      </c>
      <c r="B3309" s="37" t="s">
        <v>236</v>
      </c>
      <c r="C3309" s="38" t="s">
        <v>52</v>
      </c>
      <c r="D3309" s="38">
        <v>1</v>
      </c>
      <c r="E3309" s="38">
        <v>-1</v>
      </c>
      <c r="F3309" s="33">
        <v>2008</v>
      </c>
      <c r="G3309" s="37" t="s">
        <v>236</v>
      </c>
      <c r="H3309" s="38" t="s">
        <v>52</v>
      </c>
      <c r="I3309" s="38">
        <v>0</v>
      </c>
      <c r="J3309" s="38">
        <v>0</v>
      </c>
      <c r="K3309" s="7">
        <v>2008</v>
      </c>
      <c r="L3309">
        <f>VLOOKUP(B3309,NOME_BID!$A$8:$E$350,5,FALSE)</f>
        <v>25</v>
      </c>
      <c r="M3309" s="38">
        <v>24</v>
      </c>
      <c r="N3309" t="str">
        <f t="shared" si="102"/>
        <v>25-24</v>
      </c>
      <c r="O3309" t="str">
        <f t="shared" si="103"/>
        <v>24-25</v>
      </c>
    </row>
    <row r="3310" spans="1:15">
      <c r="A3310" t="s">
        <v>798</v>
      </c>
      <c r="B3310" s="37" t="s">
        <v>124</v>
      </c>
      <c r="C3310" s="38">
        <v>260674</v>
      </c>
      <c r="D3310" s="38">
        <v>758075</v>
      </c>
      <c r="E3310" s="38">
        <v>-497401</v>
      </c>
      <c r="F3310" s="33">
        <v>2008</v>
      </c>
      <c r="G3310" s="37" t="s">
        <v>124</v>
      </c>
      <c r="H3310" s="38">
        <v>718</v>
      </c>
      <c r="I3310" s="38">
        <v>5553</v>
      </c>
      <c r="J3310" s="38">
        <v>-4835</v>
      </c>
      <c r="K3310" s="7">
        <v>2008</v>
      </c>
      <c r="L3310">
        <f>VLOOKUP(B3310,NOME_BID!$A$8:$E$350,5,FALSE)</f>
        <v>26</v>
      </c>
      <c r="M3310" s="38">
        <v>24</v>
      </c>
      <c r="N3310" t="str">
        <f t="shared" si="102"/>
        <v>26-24</v>
      </c>
      <c r="O3310" t="str">
        <f t="shared" si="103"/>
        <v>24-26</v>
      </c>
    </row>
    <row r="3311" spans="1:15">
      <c r="A3311" t="s">
        <v>798</v>
      </c>
      <c r="B3311" s="37" t="s">
        <v>125</v>
      </c>
      <c r="C3311" s="38">
        <v>5698262</v>
      </c>
      <c r="D3311" s="38">
        <v>3652238</v>
      </c>
      <c r="E3311" s="38">
        <v>2046024</v>
      </c>
      <c r="F3311" s="33">
        <v>2008</v>
      </c>
      <c r="G3311" s="37" t="s">
        <v>125</v>
      </c>
      <c r="H3311" s="38">
        <v>14625</v>
      </c>
      <c r="I3311" s="38">
        <v>17708</v>
      </c>
      <c r="J3311" s="38">
        <v>-3083</v>
      </c>
      <c r="K3311" s="7">
        <v>2008</v>
      </c>
      <c r="L3311">
        <f>VLOOKUP(B3311,NOME_BID!$A$8:$E$350,5,FALSE)</f>
        <v>26</v>
      </c>
      <c r="M3311" s="38">
        <v>24</v>
      </c>
      <c r="N3311" t="str">
        <f t="shared" si="102"/>
        <v>26-24</v>
      </c>
      <c r="O3311" t="str">
        <f t="shared" si="103"/>
        <v>24-26</v>
      </c>
    </row>
    <row r="3312" spans="1:15">
      <c r="A3312" t="s">
        <v>798</v>
      </c>
      <c r="B3312" s="37" t="s">
        <v>126</v>
      </c>
      <c r="C3312" s="38">
        <v>127459</v>
      </c>
      <c r="D3312" s="38">
        <v>10290</v>
      </c>
      <c r="E3312" s="38">
        <v>117169</v>
      </c>
      <c r="F3312" s="33">
        <v>2008</v>
      </c>
      <c r="G3312" s="37" t="s">
        <v>126</v>
      </c>
      <c r="H3312" s="38">
        <v>290</v>
      </c>
      <c r="I3312" s="38">
        <v>30</v>
      </c>
      <c r="J3312" s="38">
        <v>260</v>
      </c>
      <c r="K3312" s="7">
        <v>2008</v>
      </c>
      <c r="L3312">
        <f>VLOOKUP(B3312,NOME_BID!$A$8:$E$350,5,FALSE)</f>
        <v>24</v>
      </c>
      <c r="M3312" s="38">
        <v>24</v>
      </c>
      <c r="N3312" t="str">
        <f t="shared" si="102"/>
        <v>24-24</v>
      </c>
      <c r="O3312" t="str">
        <f t="shared" si="103"/>
        <v>24-24</v>
      </c>
    </row>
    <row r="3313" spans="1:15">
      <c r="A3313" t="s">
        <v>798</v>
      </c>
      <c r="B3313" s="37" t="s">
        <v>127</v>
      </c>
      <c r="C3313" s="38">
        <v>5861617</v>
      </c>
      <c r="D3313" s="38">
        <v>27042255</v>
      </c>
      <c r="E3313" s="38">
        <v>-21180638</v>
      </c>
      <c r="F3313" s="33">
        <v>2008</v>
      </c>
      <c r="G3313" s="37" t="s">
        <v>127</v>
      </c>
      <c r="H3313" s="38">
        <v>19091</v>
      </c>
      <c r="I3313" s="38">
        <v>122699</v>
      </c>
      <c r="J3313" s="38">
        <v>-103608</v>
      </c>
      <c r="K3313" s="7">
        <v>2008</v>
      </c>
      <c r="L3313">
        <f>VLOOKUP(B3313,NOME_BID!$A$8:$E$350,5,FALSE)</f>
        <v>25</v>
      </c>
      <c r="M3313" s="38">
        <v>24</v>
      </c>
      <c r="N3313" t="str">
        <f t="shared" si="102"/>
        <v>25-24</v>
      </c>
      <c r="O3313" t="str">
        <f t="shared" si="103"/>
        <v>24-25</v>
      </c>
    </row>
    <row r="3314" spans="1:15">
      <c r="A3314" t="s">
        <v>798</v>
      </c>
      <c r="B3314" s="37" t="s">
        <v>128</v>
      </c>
      <c r="C3314" s="38" t="s">
        <v>52</v>
      </c>
      <c r="D3314" s="38">
        <v>3046</v>
      </c>
      <c r="E3314" s="38">
        <v>-3046</v>
      </c>
      <c r="F3314" s="33">
        <v>2008</v>
      </c>
      <c r="G3314" s="37" t="s">
        <v>128</v>
      </c>
      <c r="H3314" s="38" t="s">
        <v>52</v>
      </c>
      <c r="I3314" s="38">
        <v>33</v>
      </c>
      <c r="J3314" s="38">
        <v>-33</v>
      </c>
      <c r="K3314" s="7">
        <v>2008</v>
      </c>
      <c r="L3314">
        <f>VLOOKUP(B3314,NOME_BID!$A$8:$E$350,5,FALSE)</f>
        <v>26</v>
      </c>
      <c r="M3314" s="38">
        <v>24</v>
      </c>
      <c r="N3314" t="str">
        <f t="shared" si="102"/>
        <v>26-24</v>
      </c>
      <c r="O3314" t="str">
        <f t="shared" si="103"/>
        <v>24-26</v>
      </c>
    </row>
    <row r="3315" spans="1:15">
      <c r="A3315" t="s">
        <v>798</v>
      </c>
      <c r="B3315" s="37" t="s">
        <v>132</v>
      </c>
      <c r="C3315" s="38" t="s">
        <v>52</v>
      </c>
      <c r="D3315" s="38">
        <v>32</v>
      </c>
      <c r="E3315" s="38">
        <v>-32</v>
      </c>
      <c r="F3315" s="33">
        <v>2008</v>
      </c>
      <c r="G3315" s="37" t="s">
        <v>132</v>
      </c>
      <c r="H3315" s="38" t="s">
        <v>52</v>
      </c>
      <c r="I3315" s="38">
        <v>0</v>
      </c>
      <c r="J3315" s="38">
        <v>0</v>
      </c>
      <c r="K3315" s="7">
        <v>2008</v>
      </c>
      <c r="L3315">
        <f>VLOOKUP(B3315,NOME_BID!$A$8:$E$350,5,FALSE)</f>
        <v>26</v>
      </c>
      <c r="M3315" s="38">
        <v>24</v>
      </c>
      <c r="N3315" t="str">
        <f t="shared" si="102"/>
        <v>26-24</v>
      </c>
      <c r="O3315" t="str">
        <f t="shared" si="103"/>
        <v>24-26</v>
      </c>
    </row>
    <row r="3316" spans="1:15">
      <c r="A3316" t="s">
        <v>798</v>
      </c>
      <c r="B3316" s="37" t="s">
        <v>134</v>
      </c>
      <c r="C3316" s="38" t="s">
        <v>52</v>
      </c>
      <c r="D3316" s="38">
        <v>80</v>
      </c>
      <c r="E3316" s="38">
        <v>-80</v>
      </c>
      <c r="F3316" s="33">
        <v>2008</v>
      </c>
      <c r="G3316" s="37" t="s">
        <v>134</v>
      </c>
      <c r="H3316" s="38" t="s">
        <v>52</v>
      </c>
      <c r="I3316" s="38">
        <v>1</v>
      </c>
      <c r="J3316" s="38">
        <v>-1</v>
      </c>
      <c r="K3316" s="7">
        <v>2008</v>
      </c>
      <c r="L3316">
        <f>VLOOKUP(B3316,NOME_BID!$A$8:$E$350,5,FALSE)</f>
        <v>25</v>
      </c>
      <c r="M3316" s="38">
        <v>24</v>
      </c>
      <c r="N3316" t="str">
        <f t="shared" si="102"/>
        <v>25-24</v>
      </c>
      <c r="O3316" t="str">
        <f t="shared" si="103"/>
        <v>24-25</v>
      </c>
    </row>
    <row r="3317" spans="1:15">
      <c r="A3317" t="s">
        <v>798</v>
      </c>
      <c r="B3317" s="37" t="s">
        <v>135</v>
      </c>
      <c r="C3317" s="38">
        <v>76483</v>
      </c>
      <c r="D3317" s="38">
        <v>1</v>
      </c>
      <c r="E3317" s="38">
        <v>76482</v>
      </c>
      <c r="F3317" s="33">
        <v>2008</v>
      </c>
      <c r="G3317" s="37" t="s">
        <v>135</v>
      </c>
      <c r="H3317" s="38">
        <v>328</v>
      </c>
      <c r="I3317" s="38">
        <v>0</v>
      </c>
      <c r="J3317" s="38">
        <v>328</v>
      </c>
      <c r="K3317" s="7">
        <v>2008</v>
      </c>
      <c r="L3317">
        <f>VLOOKUP(B3317,NOME_BID!$A$8:$E$350,5,FALSE)</f>
        <v>26</v>
      </c>
      <c r="M3317" s="38">
        <v>24</v>
      </c>
      <c r="N3317" t="str">
        <f t="shared" si="102"/>
        <v>26-24</v>
      </c>
      <c r="O3317" t="str">
        <f t="shared" si="103"/>
        <v>24-26</v>
      </c>
    </row>
    <row r="3318" spans="1:15">
      <c r="A3318" t="s">
        <v>798</v>
      </c>
      <c r="B3318" s="37" t="s">
        <v>136</v>
      </c>
      <c r="C3318" s="38" t="s">
        <v>52</v>
      </c>
      <c r="D3318" s="38">
        <v>144</v>
      </c>
      <c r="E3318" s="38">
        <v>-144</v>
      </c>
      <c r="F3318" s="33">
        <v>2008</v>
      </c>
      <c r="G3318" s="37" t="s">
        <v>136</v>
      </c>
      <c r="H3318" s="38" t="s">
        <v>52</v>
      </c>
      <c r="I3318" s="38">
        <v>11</v>
      </c>
      <c r="J3318" s="38">
        <v>-11</v>
      </c>
      <c r="K3318" s="7">
        <v>2008</v>
      </c>
      <c r="L3318">
        <f>VLOOKUP(B3318,NOME_BID!$A$8:$E$350,5,FALSE)</f>
        <v>22</v>
      </c>
      <c r="M3318" s="38">
        <v>24</v>
      </c>
      <c r="N3318" t="str">
        <f t="shared" si="102"/>
        <v>22-24</v>
      </c>
      <c r="O3318" t="str">
        <f t="shared" si="103"/>
        <v>24-22</v>
      </c>
    </row>
    <row r="3319" spans="1:15">
      <c r="A3319" t="s">
        <v>798</v>
      </c>
      <c r="B3319" s="37" t="s">
        <v>137</v>
      </c>
      <c r="C3319" s="38">
        <v>1756</v>
      </c>
      <c r="D3319" s="38">
        <v>16</v>
      </c>
      <c r="E3319" s="38">
        <v>1740</v>
      </c>
      <c r="F3319" s="33">
        <v>2008</v>
      </c>
      <c r="G3319" s="37" t="s">
        <v>137</v>
      </c>
      <c r="H3319" s="38">
        <v>19</v>
      </c>
      <c r="I3319" s="38">
        <v>0</v>
      </c>
      <c r="J3319" s="38">
        <v>19</v>
      </c>
      <c r="K3319" s="7">
        <v>2008</v>
      </c>
      <c r="L3319">
        <f>VLOOKUP(B3319,NOME_BID!$A$8:$E$350,5,FALSE)</f>
        <v>26</v>
      </c>
      <c r="M3319" s="38">
        <v>24</v>
      </c>
      <c r="N3319" t="str">
        <f t="shared" si="102"/>
        <v>26-24</v>
      </c>
      <c r="O3319" t="str">
        <f t="shared" si="103"/>
        <v>24-26</v>
      </c>
    </row>
    <row r="3320" spans="1:15">
      <c r="A3320" t="s">
        <v>798</v>
      </c>
      <c r="B3320" s="37" t="s">
        <v>138</v>
      </c>
      <c r="C3320" s="38" t="s">
        <v>52</v>
      </c>
      <c r="D3320" s="38">
        <v>1257</v>
      </c>
      <c r="E3320" s="38">
        <v>-1257</v>
      </c>
      <c r="F3320" s="33">
        <v>2008</v>
      </c>
      <c r="G3320" s="37" t="s">
        <v>138</v>
      </c>
      <c r="H3320" s="38" t="s">
        <v>52</v>
      </c>
      <c r="I3320" s="38">
        <v>2</v>
      </c>
      <c r="J3320" s="38">
        <v>-2</v>
      </c>
      <c r="K3320" s="7">
        <v>2008</v>
      </c>
      <c r="L3320">
        <f>VLOOKUP(B3321,NOME_BID!$A$8:$E$350,5,FALSE)</f>
        <v>26</v>
      </c>
      <c r="M3320" s="38">
        <v>24</v>
      </c>
      <c r="N3320" t="str">
        <f t="shared" si="102"/>
        <v>26-24</v>
      </c>
      <c r="O3320" t="str">
        <f t="shared" si="103"/>
        <v>24-26</v>
      </c>
    </row>
    <row r="3321" spans="1:15">
      <c r="A3321" t="s">
        <v>798</v>
      </c>
      <c r="B3321" s="37" t="s">
        <v>139</v>
      </c>
      <c r="C3321" s="38">
        <v>2045</v>
      </c>
      <c r="D3321" s="38" t="s">
        <v>52</v>
      </c>
      <c r="E3321" s="38">
        <v>2045</v>
      </c>
      <c r="F3321" s="33">
        <v>2008</v>
      </c>
      <c r="G3321" s="37" t="s">
        <v>139</v>
      </c>
      <c r="H3321" s="38">
        <v>3</v>
      </c>
      <c r="I3321" s="38" t="s">
        <v>52</v>
      </c>
      <c r="J3321" s="38">
        <v>3</v>
      </c>
      <c r="K3321" s="7">
        <v>2008</v>
      </c>
      <c r="L3321">
        <f>VLOOKUP(B3321,NOME_BID!$A$8:$E$350,5,FALSE)</f>
        <v>26</v>
      </c>
      <c r="M3321" s="38">
        <v>24</v>
      </c>
      <c r="N3321" t="str">
        <f t="shared" si="102"/>
        <v>26-24</v>
      </c>
      <c r="O3321" t="str">
        <f t="shared" si="103"/>
        <v>24-26</v>
      </c>
    </row>
    <row r="3322" spans="1:15">
      <c r="A3322" t="s">
        <v>798</v>
      </c>
      <c r="B3322" s="37" t="s">
        <v>140</v>
      </c>
      <c r="C3322" s="38" t="s">
        <v>52</v>
      </c>
      <c r="D3322" s="38">
        <v>442</v>
      </c>
      <c r="E3322" s="38">
        <v>-442</v>
      </c>
      <c r="F3322" s="33">
        <v>2008</v>
      </c>
      <c r="G3322" s="37" t="s">
        <v>140</v>
      </c>
      <c r="H3322" s="38" t="s">
        <v>52</v>
      </c>
      <c r="I3322" s="38">
        <v>6</v>
      </c>
      <c r="J3322" s="38">
        <v>-6</v>
      </c>
      <c r="K3322" s="7">
        <v>2008</v>
      </c>
      <c r="L3322">
        <f>VLOOKUP(B3322,NOME_BID!$A$8:$E$350,5,FALSE)</f>
        <v>26</v>
      </c>
      <c r="M3322" s="38">
        <v>24</v>
      </c>
      <c r="N3322" t="str">
        <f t="shared" si="102"/>
        <v>26-24</v>
      </c>
      <c r="O3322" t="str">
        <f t="shared" si="103"/>
        <v>24-26</v>
      </c>
    </row>
    <row r="3323" spans="1:15">
      <c r="A3323" t="s">
        <v>798</v>
      </c>
      <c r="B3323" s="37" t="s">
        <v>141</v>
      </c>
      <c r="C3323" s="38" t="s">
        <v>52</v>
      </c>
      <c r="D3323" s="38">
        <v>1333</v>
      </c>
      <c r="E3323" s="38">
        <v>-1333</v>
      </c>
      <c r="F3323" s="33">
        <v>2008</v>
      </c>
      <c r="G3323" s="37" t="s">
        <v>141</v>
      </c>
      <c r="H3323" s="38" t="s">
        <v>52</v>
      </c>
      <c r="I3323" s="38">
        <v>31</v>
      </c>
      <c r="J3323" s="38">
        <v>-31</v>
      </c>
      <c r="K3323" s="7">
        <v>2008</v>
      </c>
      <c r="L3323">
        <f>VLOOKUP(B3323,NOME_BID!$A$8:$E$350,5,FALSE)</f>
        <v>26</v>
      </c>
      <c r="M3323" s="38">
        <v>24</v>
      </c>
      <c r="N3323" t="str">
        <f t="shared" si="102"/>
        <v>26-24</v>
      </c>
      <c r="O3323" t="str">
        <f t="shared" si="103"/>
        <v>24-26</v>
      </c>
    </row>
    <row r="3324" spans="1:15">
      <c r="A3324" t="s">
        <v>798</v>
      </c>
      <c r="B3324" s="37" t="s">
        <v>142</v>
      </c>
      <c r="C3324" s="38" t="s">
        <v>52</v>
      </c>
      <c r="D3324" s="38">
        <v>13475</v>
      </c>
      <c r="E3324" s="38">
        <v>-13475</v>
      </c>
      <c r="F3324" s="33">
        <v>2008</v>
      </c>
      <c r="G3324" s="37" t="s">
        <v>142</v>
      </c>
      <c r="H3324" s="38" t="s">
        <v>52</v>
      </c>
      <c r="I3324" s="38">
        <v>573</v>
      </c>
      <c r="J3324" s="38">
        <v>-573</v>
      </c>
      <c r="K3324" s="7">
        <v>2008</v>
      </c>
      <c r="L3324">
        <f>VLOOKUP(B3324,NOME_BID!$A$8:$E$350,5,FALSE)</f>
        <v>26</v>
      </c>
      <c r="M3324" s="38">
        <v>24</v>
      </c>
      <c r="N3324" t="str">
        <f t="shared" si="102"/>
        <v>26-24</v>
      </c>
      <c r="O3324" t="str">
        <f t="shared" si="103"/>
        <v>24-26</v>
      </c>
    </row>
    <row r="3325" spans="1:15">
      <c r="A3325" t="s">
        <v>798</v>
      </c>
      <c r="B3325" s="37" t="s">
        <v>237</v>
      </c>
      <c r="C3325" s="38" t="s">
        <v>52</v>
      </c>
      <c r="D3325" s="38">
        <v>865</v>
      </c>
      <c r="E3325" s="38">
        <v>-865</v>
      </c>
      <c r="F3325" s="33">
        <v>2008</v>
      </c>
      <c r="G3325" s="37" t="s">
        <v>237</v>
      </c>
      <c r="H3325" s="38" t="s">
        <v>52</v>
      </c>
      <c r="I3325" s="38">
        <v>13</v>
      </c>
      <c r="J3325" s="38">
        <v>-13</v>
      </c>
      <c r="K3325" s="7">
        <v>2008</v>
      </c>
      <c r="L3325">
        <f>VLOOKUP(B3325,NOME_BID!$A$8:$E$350,5,FALSE)</f>
        <v>25</v>
      </c>
      <c r="M3325" s="38">
        <v>24</v>
      </c>
      <c r="N3325" t="str">
        <f t="shared" si="102"/>
        <v>25-24</v>
      </c>
      <c r="O3325" t="str">
        <f t="shared" si="103"/>
        <v>24-25</v>
      </c>
    </row>
    <row r="3326" spans="1:15">
      <c r="A3326" t="s">
        <v>798</v>
      </c>
      <c r="B3326" s="37" t="s">
        <v>143</v>
      </c>
      <c r="C3326" s="38" t="s">
        <v>52</v>
      </c>
      <c r="D3326" s="38">
        <v>38</v>
      </c>
      <c r="E3326" s="38">
        <v>-38</v>
      </c>
      <c r="F3326" s="33">
        <v>2008</v>
      </c>
      <c r="G3326" s="37" t="s">
        <v>143</v>
      </c>
      <c r="H3326" s="38" t="s">
        <v>52</v>
      </c>
      <c r="I3326" s="38">
        <v>0</v>
      </c>
      <c r="J3326" s="38">
        <v>0</v>
      </c>
      <c r="K3326" s="7">
        <v>2008</v>
      </c>
      <c r="L3326">
        <f>VLOOKUP(B3326,NOME_BID!$A$8:$E$350,5,FALSE)</f>
        <v>26</v>
      </c>
      <c r="M3326" s="38">
        <v>24</v>
      </c>
      <c r="N3326" t="str">
        <f t="shared" si="102"/>
        <v>26-24</v>
      </c>
      <c r="O3326" t="str">
        <f t="shared" si="103"/>
        <v>24-26</v>
      </c>
    </row>
    <row r="3327" spans="1:15">
      <c r="A3327" t="s">
        <v>798</v>
      </c>
      <c r="B3327" s="37" t="s">
        <v>144</v>
      </c>
      <c r="C3327" s="38">
        <v>17746</v>
      </c>
      <c r="D3327" s="38">
        <v>492</v>
      </c>
      <c r="E3327" s="38">
        <v>17254</v>
      </c>
      <c r="F3327" s="33">
        <v>2008</v>
      </c>
      <c r="G3327" s="37" t="s">
        <v>144</v>
      </c>
      <c r="H3327" s="38">
        <v>26</v>
      </c>
      <c r="I3327" s="38">
        <v>5</v>
      </c>
      <c r="J3327" s="38">
        <v>21</v>
      </c>
      <c r="K3327" s="7">
        <v>2008</v>
      </c>
      <c r="L3327">
        <f>VLOOKUP(B3327,NOME_BID!$A$8:$E$350,5,FALSE)</f>
        <v>22</v>
      </c>
      <c r="M3327" s="38">
        <v>24</v>
      </c>
      <c r="N3327" t="str">
        <f t="shared" si="102"/>
        <v>22-24</v>
      </c>
      <c r="O3327" t="str">
        <f t="shared" si="103"/>
        <v>24-22</v>
      </c>
    </row>
    <row r="3328" spans="1:15">
      <c r="A3328" t="s">
        <v>798</v>
      </c>
      <c r="B3328" s="37" t="s">
        <v>145</v>
      </c>
      <c r="C3328" s="38">
        <v>378960</v>
      </c>
      <c r="D3328" s="38">
        <v>1579699</v>
      </c>
      <c r="E3328" s="38">
        <v>-1200739</v>
      </c>
      <c r="F3328" s="33">
        <v>2008</v>
      </c>
      <c r="G3328" s="37" t="s">
        <v>145</v>
      </c>
      <c r="H3328" s="38">
        <v>97</v>
      </c>
      <c r="I3328" s="38">
        <v>16884</v>
      </c>
      <c r="J3328" s="38">
        <v>-16787</v>
      </c>
      <c r="K3328" s="7">
        <v>2008</v>
      </c>
      <c r="L3328">
        <f>VLOOKUP(B3328,NOME_BID!$A$8:$E$350,5,FALSE)</f>
        <v>25</v>
      </c>
      <c r="M3328" s="38">
        <v>24</v>
      </c>
      <c r="N3328" t="str">
        <f t="shared" si="102"/>
        <v>25-24</v>
      </c>
      <c r="O3328" t="str">
        <f t="shared" si="103"/>
        <v>24-25</v>
      </c>
    </row>
    <row r="3329" spans="1:15">
      <c r="A3329" t="s">
        <v>798</v>
      </c>
      <c r="B3329" s="37" t="s">
        <v>146</v>
      </c>
      <c r="C3329" s="38" t="s">
        <v>52</v>
      </c>
      <c r="D3329" s="38">
        <v>74</v>
      </c>
      <c r="E3329" s="38">
        <v>-74</v>
      </c>
      <c r="F3329" s="33">
        <v>2008</v>
      </c>
      <c r="G3329" s="37" t="s">
        <v>146</v>
      </c>
      <c r="H3329" s="38" t="s">
        <v>52</v>
      </c>
      <c r="I3329" s="38">
        <v>2</v>
      </c>
      <c r="J3329" s="38">
        <v>-2</v>
      </c>
      <c r="K3329" s="7">
        <v>2008</v>
      </c>
      <c r="L3329">
        <f>VLOOKUP(B3329,NOME_BID!$A$8:$E$350,5,FALSE)</f>
        <v>22</v>
      </c>
      <c r="M3329" s="38">
        <v>24</v>
      </c>
      <c r="N3329" t="str">
        <f t="shared" si="102"/>
        <v>22-24</v>
      </c>
      <c r="O3329" t="str">
        <f t="shared" si="103"/>
        <v>24-22</v>
      </c>
    </row>
    <row r="3330" spans="1:15">
      <c r="A3330" t="s">
        <v>798</v>
      </c>
      <c r="B3330" s="37" t="s">
        <v>148</v>
      </c>
      <c r="C3330" s="38">
        <v>2980</v>
      </c>
      <c r="D3330" s="38">
        <v>75</v>
      </c>
      <c r="E3330" s="38">
        <v>2905</v>
      </c>
      <c r="F3330" s="33">
        <v>2008</v>
      </c>
      <c r="G3330" s="37" t="s">
        <v>148</v>
      </c>
      <c r="H3330" s="38">
        <v>12</v>
      </c>
      <c r="I3330" s="38">
        <v>5</v>
      </c>
      <c r="J3330" s="38">
        <v>7</v>
      </c>
      <c r="K3330" s="7">
        <v>2008</v>
      </c>
      <c r="L3330">
        <f>VLOOKUP(B3330,NOME_BID!$A$8:$E$350,5,FALSE)</f>
        <v>23</v>
      </c>
      <c r="M3330" s="38">
        <v>24</v>
      </c>
      <c r="N3330" t="str">
        <f t="shared" si="102"/>
        <v>23-24</v>
      </c>
      <c r="O3330" t="str">
        <f t="shared" si="103"/>
        <v>24-23</v>
      </c>
    </row>
    <row r="3331" spans="1:15">
      <c r="A3331" t="s">
        <v>798</v>
      </c>
      <c r="B3331" s="37" t="s">
        <v>149</v>
      </c>
      <c r="C3331" s="38" t="s">
        <v>52</v>
      </c>
      <c r="D3331" s="38">
        <v>21</v>
      </c>
      <c r="E3331" s="38">
        <v>-21</v>
      </c>
      <c r="F3331" s="33">
        <v>2008</v>
      </c>
      <c r="G3331" s="37" t="s">
        <v>149</v>
      </c>
      <c r="H3331" s="38" t="s">
        <v>52</v>
      </c>
      <c r="I3331" s="38">
        <v>1</v>
      </c>
      <c r="J3331" s="38">
        <v>-1</v>
      </c>
      <c r="K3331" s="7">
        <v>2008</v>
      </c>
      <c r="L3331">
        <f>VLOOKUP(B3331,NOME_BID!$A$8:$E$350,5,FALSE)</f>
        <v>26</v>
      </c>
      <c r="M3331" s="38">
        <v>24</v>
      </c>
      <c r="N3331" t="str">
        <f t="shared" si="102"/>
        <v>26-24</v>
      </c>
      <c r="O3331" t="str">
        <f t="shared" si="103"/>
        <v>24-26</v>
      </c>
    </row>
    <row r="3332" spans="1:15">
      <c r="A3332" t="s">
        <v>798</v>
      </c>
      <c r="B3332" s="37" t="s">
        <v>150</v>
      </c>
      <c r="C3332" s="38">
        <v>95685</v>
      </c>
      <c r="D3332" s="38">
        <v>5795</v>
      </c>
      <c r="E3332" s="38">
        <v>89889</v>
      </c>
      <c r="F3332" s="33">
        <v>2008</v>
      </c>
      <c r="G3332" s="37" t="s">
        <v>150</v>
      </c>
      <c r="H3332" s="38">
        <v>282</v>
      </c>
      <c r="I3332" s="38">
        <v>34</v>
      </c>
      <c r="J3332" s="38">
        <v>248</v>
      </c>
      <c r="K3332" s="7">
        <v>2008</v>
      </c>
      <c r="L3332">
        <f>VLOOKUP(B3332,NOME_BID!$A$8:$E$350,5,FALSE)</f>
        <v>26</v>
      </c>
      <c r="M3332" s="38">
        <v>24</v>
      </c>
      <c r="N3332" t="str">
        <f t="shared" ref="N3332:N3395" si="104">CONCATENATE(L3332,"-",M3332)</f>
        <v>26-24</v>
      </c>
      <c r="O3332" t="str">
        <f t="shared" ref="O3332:O3395" si="105">CONCATENATE(M3332,"-",L3332)</f>
        <v>24-26</v>
      </c>
    </row>
    <row r="3333" spans="1:15">
      <c r="A3333" t="s">
        <v>798</v>
      </c>
      <c r="B3333" s="37" t="s">
        <v>151</v>
      </c>
      <c r="C3333" s="38" t="s">
        <v>52</v>
      </c>
      <c r="D3333" s="38">
        <v>517</v>
      </c>
      <c r="E3333" s="38">
        <v>-517</v>
      </c>
      <c r="F3333" s="33">
        <v>2008</v>
      </c>
      <c r="G3333" s="37" t="s">
        <v>151</v>
      </c>
      <c r="H3333" s="38" t="s">
        <v>52</v>
      </c>
      <c r="I3333" s="38">
        <v>23</v>
      </c>
      <c r="J3333" s="38">
        <v>-23</v>
      </c>
      <c r="K3333" s="7">
        <v>2008</v>
      </c>
      <c r="L3333">
        <f>VLOOKUP(B3333,NOME_BID!$A$8:$E$350,5,FALSE)</f>
        <v>22</v>
      </c>
      <c r="M3333" s="38">
        <v>24</v>
      </c>
      <c r="N3333" t="str">
        <f t="shared" si="104"/>
        <v>22-24</v>
      </c>
      <c r="O3333" t="str">
        <f t="shared" si="105"/>
        <v>24-22</v>
      </c>
    </row>
    <row r="3334" spans="1:15">
      <c r="A3334" t="s">
        <v>798</v>
      </c>
      <c r="B3334" s="37" t="s">
        <v>152</v>
      </c>
      <c r="C3334" s="38" t="s">
        <v>52</v>
      </c>
      <c r="D3334" s="38">
        <v>153</v>
      </c>
      <c r="E3334" s="38">
        <v>-153</v>
      </c>
      <c r="F3334" s="33">
        <v>2008</v>
      </c>
      <c r="G3334" s="37" t="s">
        <v>152</v>
      </c>
      <c r="H3334" s="38" t="s">
        <v>52</v>
      </c>
      <c r="I3334" s="38">
        <v>4</v>
      </c>
      <c r="J3334" s="38">
        <v>-4</v>
      </c>
      <c r="K3334" s="7">
        <v>2008</v>
      </c>
      <c r="L3334">
        <f>VLOOKUP(B3334,NOME_BID!$A$8:$E$350,5,FALSE)</f>
        <v>23</v>
      </c>
      <c r="M3334" s="38">
        <v>24</v>
      </c>
      <c r="N3334" t="str">
        <f t="shared" si="104"/>
        <v>23-24</v>
      </c>
      <c r="O3334" t="str">
        <f t="shared" si="105"/>
        <v>24-23</v>
      </c>
    </row>
    <row r="3335" spans="1:15">
      <c r="A3335" t="s">
        <v>798</v>
      </c>
      <c r="B3335" s="37" t="s">
        <v>289</v>
      </c>
      <c r="C3335" s="38" t="s">
        <v>52</v>
      </c>
      <c r="D3335" s="38">
        <v>607</v>
      </c>
      <c r="E3335" s="38">
        <v>-607</v>
      </c>
      <c r="F3335" s="33">
        <v>2008</v>
      </c>
      <c r="G3335" s="37" t="s">
        <v>289</v>
      </c>
      <c r="H3335" s="38" t="s">
        <v>52</v>
      </c>
      <c r="I3335" s="38">
        <v>1</v>
      </c>
      <c r="J3335" s="38">
        <v>-1</v>
      </c>
      <c r="K3335" s="7">
        <v>2008</v>
      </c>
      <c r="L3335">
        <f>VLOOKUP(B3335,NOME_BID!$A$8:$E$350,5,FALSE)</f>
        <v>25</v>
      </c>
      <c r="M3335" s="38">
        <v>24</v>
      </c>
      <c r="N3335" t="str">
        <f t="shared" si="104"/>
        <v>25-24</v>
      </c>
      <c r="O3335" t="str">
        <f t="shared" si="105"/>
        <v>24-25</v>
      </c>
    </row>
    <row r="3336" spans="1:15">
      <c r="A3336" t="s">
        <v>798</v>
      </c>
      <c r="B3336" s="37" t="s">
        <v>153</v>
      </c>
      <c r="C3336" s="38">
        <v>60486124</v>
      </c>
      <c r="D3336" s="38">
        <v>264783701</v>
      </c>
      <c r="E3336" s="38">
        <v>-204297577</v>
      </c>
      <c r="F3336" s="33">
        <v>2008</v>
      </c>
      <c r="G3336" s="37" t="s">
        <v>153</v>
      </c>
      <c r="H3336" s="38">
        <v>82011</v>
      </c>
      <c r="I3336" s="38">
        <v>408190</v>
      </c>
      <c r="J3336" s="38">
        <v>-326179</v>
      </c>
      <c r="K3336" s="7">
        <v>2008</v>
      </c>
      <c r="L3336">
        <f>VLOOKUP(B3336,NOME_BID!$A$8:$E$350,5,FALSE)</f>
        <v>24</v>
      </c>
      <c r="M3336" s="38">
        <v>24</v>
      </c>
      <c r="N3336" t="str">
        <f t="shared" si="104"/>
        <v>24-24</v>
      </c>
      <c r="O3336" t="str">
        <f t="shared" si="105"/>
        <v>24-24</v>
      </c>
    </row>
    <row r="3337" spans="1:15">
      <c r="A3337" t="s">
        <v>798</v>
      </c>
      <c r="B3337" s="37" t="s">
        <v>156</v>
      </c>
      <c r="C3337" s="38" t="s">
        <v>52</v>
      </c>
      <c r="D3337" s="38">
        <v>196</v>
      </c>
      <c r="E3337" s="38">
        <v>-196</v>
      </c>
      <c r="F3337" s="33">
        <v>2008</v>
      </c>
      <c r="G3337" s="37" t="s">
        <v>156</v>
      </c>
      <c r="H3337" s="38" t="s">
        <v>52</v>
      </c>
      <c r="I3337" s="38">
        <v>1</v>
      </c>
      <c r="J3337" s="38">
        <v>-1</v>
      </c>
      <c r="K3337" s="7">
        <v>2008</v>
      </c>
      <c r="L3337">
        <f>VLOOKUP(B3337,NOME_BID!$A$8:$E$350,5,FALSE)</f>
        <v>26</v>
      </c>
      <c r="M3337" s="38">
        <v>24</v>
      </c>
      <c r="N3337" t="str">
        <f t="shared" si="104"/>
        <v>26-24</v>
      </c>
      <c r="O3337" t="str">
        <f t="shared" si="105"/>
        <v>24-26</v>
      </c>
    </row>
    <row r="3338" spans="1:15">
      <c r="A3338" t="s">
        <v>798</v>
      </c>
      <c r="B3338" s="37" t="s">
        <v>157</v>
      </c>
      <c r="C3338" s="38">
        <v>4744</v>
      </c>
      <c r="D3338" s="38" t="s">
        <v>52</v>
      </c>
      <c r="E3338" s="38">
        <v>4744</v>
      </c>
      <c r="F3338" s="33">
        <v>2008</v>
      </c>
      <c r="G3338" s="37" t="s">
        <v>157</v>
      </c>
      <c r="H3338" s="38">
        <v>5</v>
      </c>
      <c r="I3338" s="38" t="s">
        <v>52</v>
      </c>
      <c r="J3338" s="38">
        <v>5</v>
      </c>
      <c r="K3338" s="7">
        <v>2008</v>
      </c>
      <c r="L3338">
        <f>VLOOKUP(B3338,NOME_BID!$A$8:$E$350,5,FALSE)</f>
        <v>25</v>
      </c>
      <c r="M3338" s="38">
        <v>24</v>
      </c>
      <c r="N3338" t="str">
        <f t="shared" si="104"/>
        <v>25-24</v>
      </c>
      <c r="O3338" t="str">
        <f t="shared" si="105"/>
        <v>24-25</v>
      </c>
    </row>
    <row r="3339" spans="1:15">
      <c r="A3339" t="s">
        <v>798</v>
      </c>
      <c r="B3339" s="37" t="s">
        <v>290</v>
      </c>
      <c r="C3339" s="38" t="s">
        <v>52</v>
      </c>
      <c r="D3339" s="38">
        <v>253</v>
      </c>
      <c r="E3339" s="38">
        <v>-253</v>
      </c>
      <c r="F3339" s="33">
        <v>2008</v>
      </c>
      <c r="G3339" s="37" t="s">
        <v>290</v>
      </c>
      <c r="H3339" s="38" t="s">
        <v>52</v>
      </c>
      <c r="I3339" s="38">
        <v>3</v>
      </c>
      <c r="J3339" s="38">
        <v>-3</v>
      </c>
      <c r="K3339" s="7">
        <v>2008</v>
      </c>
      <c r="L3339">
        <f>VLOOKUP(B3339,NOME_BID!$A$8:$E$350,5,FALSE)</f>
        <v>24</v>
      </c>
      <c r="M3339" s="38">
        <v>24</v>
      </c>
      <c r="N3339" t="str">
        <f t="shared" si="104"/>
        <v>24-24</v>
      </c>
      <c r="O3339" t="str">
        <f t="shared" si="105"/>
        <v>24-24</v>
      </c>
    </row>
    <row r="3340" spans="1:15">
      <c r="A3340" t="s">
        <v>798</v>
      </c>
      <c r="B3340" s="37" t="s">
        <v>158</v>
      </c>
      <c r="C3340" s="38">
        <v>509</v>
      </c>
      <c r="D3340" s="38">
        <v>0</v>
      </c>
      <c r="E3340" s="38">
        <v>509</v>
      </c>
      <c r="F3340" s="33">
        <v>2008</v>
      </c>
      <c r="G3340" s="37" t="s">
        <v>158</v>
      </c>
      <c r="H3340" s="38">
        <v>1</v>
      </c>
      <c r="I3340" s="38">
        <v>0</v>
      </c>
      <c r="J3340" s="38">
        <v>1</v>
      </c>
      <c r="K3340" s="7">
        <v>2008</v>
      </c>
      <c r="L3340">
        <f>VLOOKUP(B3340,NOME_BID!$A$8:$E$350,5,FALSE)</f>
        <v>22</v>
      </c>
      <c r="M3340" s="38">
        <v>24</v>
      </c>
      <c r="N3340" t="str">
        <f t="shared" si="104"/>
        <v>22-24</v>
      </c>
      <c r="O3340" t="str">
        <f t="shared" si="105"/>
        <v>24-22</v>
      </c>
    </row>
    <row r="3341" spans="1:15">
      <c r="A3341" t="s">
        <v>798</v>
      </c>
      <c r="B3341" s="37" t="s">
        <v>159</v>
      </c>
      <c r="C3341" s="38" t="s">
        <v>52</v>
      </c>
      <c r="D3341" s="38">
        <v>2</v>
      </c>
      <c r="E3341" s="38">
        <v>-2</v>
      </c>
      <c r="F3341" s="33">
        <v>2008</v>
      </c>
      <c r="G3341" s="37" t="s">
        <v>159</v>
      </c>
      <c r="H3341" s="38" t="s">
        <v>52</v>
      </c>
      <c r="I3341" s="38">
        <v>0</v>
      </c>
      <c r="J3341" s="38">
        <v>0</v>
      </c>
      <c r="K3341" s="7">
        <v>2008</v>
      </c>
      <c r="L3341">
        <f>VLOOKUP(B3341,NOME_BID!$A$8:$E$350,5,FALSE)</f>
        <v>25</v>
      </c>
      <c r="M3341" s="38">
        <v>24</v>
      </c>
      <c r="N3341" t="str">
        <f t="shared" si="104"/>
        <v>25-24</v>
      </c>
      <c r="O3341" t="str">
        <f t="shared" si="105"/>
        <v>24-25</v>
      </c>
    </row>
    <row r="3342" spans="1:15">
      <c r="A3342" t="s">
        <v>798</v>
      </c>
      <c r="B3342" s="37" t="s">
        <v>160</v>
      </c>
      <c r="C3342" s="38" t="s">
        <v>52</v>
      </c>
      <c r="D3342" s="38">
        <v>2591</v>
      </c>
      <c r="E3342" s="38">
        <v>-2591</v>
      </c>
      <c r="F3342" s="33">
        <v>2008</v>
      </c>
      <c r="G3342" s="37" t="s">
        <v>160</v>
      </c>
      <c r="H3342" s="38" t="s">
        <v>52</v>
      </c>
      <c r="I3342" s="38">
        <v>0</v>
      </c>
      <c r="J3342" s="38">
        <v>0</v>
      </c>
      <c r="K3342" s="7">
        <v>2008</v>
      </c>
      <c r="L3342">
        <f>VLOOKUP(B3342,NOME_BID!$A$8:$E$350,5,FALSE)</f>
        <v>23</v>
      </c>
      <c r="M3342" s="38">
        <v>24</v>
      </c>
      <c r="N3342" t="str">
        <f t="shared" si="104"/>
        <v>23-24</v>
      </c>
      <c r="O3342" t="str">
        <f t="shared" si="105"/>
        <v>24-23</v>
      </c>
    </row>
    <row r="3343" spans="1:15">
      <c r="A3343" t="s">
        <v>798</v>
      </c>
      <c r="B3343" s="37" t="s">
        <v>164</v>
      </c>
      <c r="C3343" s="38">
        <v>348</v>
      </c>
      <c r="D3343" s="38">
        <v>8154098</v>
      </c>
      <c r="E3343" s="38">
        <v>-8153750</v>
      </c>
      <c r="F3343" s="33">
        <v>2008</v>
      </c>
      <c r="G3343" s="37" t="s">
        <v>164</v>
      </c>
      <c r="H3343" s="38">
        <v>23</v>
      </c>
      <c r="I3343" s="38">
        <v>7470</v>
      </c>
      <c r="J3343" s="38">
        <v>-7447</v>
      </c>
      <c r="K3343" s="7">
        <v>2008</v>
      </c>
      <c r="L3343">
        <f>VLOOKUP(B3343,NOME_BID!$A$8:$E$350,5,FALSE)</f>
        <v>23</v>
      </c>
      <c r="M3343" s="38">
        <v>24</v>
      </c>
      <c r="N3343" t="str">
        <f t="shared" si="104"/>
        <v>23-24</v>
      </c>
      <c r="O3343" t="str">
        <f t="shared" si="105"/>
        <v>24-23</v>
      </c>
    </row>
    <row r="3344" spans="1:15">
      <c r="A3344" t="s">
        <v>798</v>
      </c>
      <c r="B3344" s="37" t="s">
        <v>165</v>
      </c>
      <c r="C3344" s="38">
        <v>574215</v>
      </c>
      <c r="D3344" s="38">
        <v>4546532</v>
      </c>
      <c r="E3344" s="38">
        <v>-3972318</v>
      </c>
      <c r="F3344" s="33">
        <v>2008</v>
      </c>
      <c r="G3344" s="37" t="s">
        <v>165</v>
      </c>
      <c r="H3344" s="38">
        <v>3380</v>
      </c>
      <c r="I3344" s="38">
        <v>4929</v>
      </c>
      <c r="J3344" s="38">
        <v>-1549</v>
      </c>
      <c r="K3344" s="7">
        <v>2008</v>
      </c>
      <c r="L3344">
        <f>VLOOKUP(B3344,NOME_BID!$A$8:$E$350,5,FALSE)</f>
        <v>30</v>
      </c>
      <c r="M3344" s="38">
        <v>24</v>
      </c>
      <c r="N3344" t="str">
        <f t="shared" si="104"/>
        <v>30-24</v>
      </c>
      <c r="O3344" t="str">
        <f t="shared" si="105"/>
        <v>24-30</v>
      </c>
    </row>
    <row r="3345" spans="1:15">
      <c r="A3345" t="s">
        <v>798</v>
      </c>
      <c r="B3345" s="37" t="s">
        <v>166</v>
      </c>
      <c r="C3345" s="38">
        <v>399634</v>
      </c>
      <c r="D3345" s="38">
        <v>3899825</v>
      </c>
      <c r="E3345" s="38">
        <v>-3500191</v>
      </c>
      <c r="F3345" s="33">
        <v>2008</v>
      </c>
      <c r="G3345" s="37" t="s">
        <v>166</v>
      </c>
      <c r="H3345" s="38">
        <v>1331</v>
      </c>
      <c r="I3345" s="38">
        <v>3093</v>
      </c>
      <c r="J3345" s="38">
        <v>-1762</v>
      </c>
      <c r="K3345" s="7">
        <v>2008</v>
      </c>
      <c r="L3345">
        <f>VLOOKUP(B3345,NOME_BID!$A$8:$E$350,5,FALSE)</f>
        <v>26</v>
      </c>
      <c r="M3345" s="38">
        <v>24</v>
      </c>
      <c r="N3345" t="str">
        <f t="shared" si="104"/>
        <v>26-24</v>
      </c>
      <c r="O3345" t="str">
        <f t="shared" si="105"/>
        <v>24-26</v>
      </c>
    </row>
    <row r="3346" spans="1:15">
      <c r="A3346" t="s">
        <v>798</v>
      </c>
      <c r="B3346" s="37" t="s">
        <v>268</v>
      </c>
      <c r="C3346" s="38" t="s">
        <v>52</v>
      </c>
      <c r="D3346" s="38">
        <v>192</v>
      </c>
      <c r="E3346" s="38">
        <v>-192</v>
      </c>
      <c r="F3346" s="33">
        <v>2008</v>
      </c>
      <c r="G3346" s="37" t="s">
        <v>268</v>
      </c>
      <c r="H3346" s="38" t="s">
        <v>52</v>
      </c>
      <c r="I3346" s="38">
        <v>10</v>
      </c>
      <c r="J3346" s="38">
        <v>-10</v>
      </c>
      <c r="K3346" s="7">
        <v>2008</v>
      </c>
      <c r="L3346">
        <f>VLOOKUP(B3346,NOME_BID!$A$8:$E$350,5,FALSE)</f>
        <v>25</v>
      </c>
      <c r="M3346" s="38">
        <v>24</v>
      </c>
      <c r="N3346" t="str">
        <f t="shared" si="104"/>
        <v>25-24</v>
      </c>
      <c r="O3346" t="str">
        <f t="shared" si="105"/>
        <v>24-25</v>
      </c>
    </row>
    <row r="3347" spans="1:15">
      <c r="A3347" t="s">
        <v>798</v>
      </c>
      <c r="B3347" s="37" t="s">
        <v>167</v>
      </c>
      <c r="C3347" s="38">
        <v>54026</v>
      </c>
      <c r="D3347" s="38">
        <v>681590</v>
      </c>
      <c r="E3347" s="38">
        <v>-627563</v>
      </c>
      <c r="F3347" s="33">
        <v>2008</v>
      </c>
      <c r="G3347" s="37" t="s">
        <v>167</v>
      </c>
      <c r="H3347" s="38">
        <v>222</v>
      </c>
      <c r="I3347" s="38">
        <v>4848</v>
      </c>
      <c r="J3347" s="38">
        <v>-4626</v>
      </c>
      <c r="K3347" s="7">
        <v>2008</v>
      </c>
      <c r="L3347">
        <f>VLOOKUP(B3347,NOME_BID!$A$8:$E$350,5,FALSE)</f>
        <v>25</v>
      </c>
      <c r="M3347" s="38">
        <v>24</v>
      </c>
      <c r="N3347" t="str">
        <f t="shared" si="104"/>
        <v>25-24</v>
      </c>
      <c r="O3347" t="str">
        <f t="shared" si="105"/>
        <v>24-25</v>
      </c>
    </row>
    <row r="3348" spans="1:15">
      <c r="A3348" t="s">
        <v>798</v>
      </c>
      <c r="B3348" s="37" t="s">
        <v>169</v>
      </c>
      <c r="C3348" s="38">
        <v>31776064</v>
      </c>
      <c r="D3348" s="38">
        <v>5060097</v>
      </c>
      <c r="E3348" s="38">
        <v>26715967</v>
      </c>
      <c r="F3348" s="33">
        <v>2008</v>
      </c>
      <c r="G3348" s="37" t="s">
        <v>169</v>
      </c>
      <c r="H3348" s="38">
        <v>27738</v>
      </c>
      <c r="I3348" s="38">
        <v>19946</v>
      </c>
      <c r="J3348" s="38">
        <v>7792</v>
      </c>
      <c r="K3348" s="7">
        <v>2008</v>
      </c>
      <c r="L3348">
        <f>VLOOKUP(B3348,NOME_BID!$A$8:$E$350,5,FALSE)</f>
        <v>26</v>
      </c>
      <c r="M3348" s="38">
        <v>24</v>
      </c>
      <c r="N3348" t="str">
        <f t="shared" si="104"/>
        <v>26-24</v>
      </c>
      <c r="O3348" t="str">
        <f t="shared" si="105"/>
        <v>24-26</v>
      </c>
    </row>
    <row r="3349" spans="1:15">
      <c r="A3349" t="s">
        <v>798</v>
      </c>
      <c r="B3349" s="37" t="s">
        <v>170</v>
      </c>
      <c r="C3349" s="38" t="s">
        <v>52</v>
      </c>
      <c r="D3349" s="38">
        <v>157919</v>
      </c>
      <c r="E3349" s="38">
        <v>-157919</v>
      </c>
      <c r="F3349" s="33">
        <v>2008</v>
      </c>
      <c r="G3349" s="37" t="s">
        <v>170</v>
      </c>
      <c r="H3349" s="38" t="s">
        <v>52</v>
      </c>
      <c r="I3349" s="38">
        <v>304</v>
      </c>
      <c r="J3349" s="38">
        <v>-304</v>
      </c>
      <c r="K3349" s="7">
        <v>2008</v>
      </c>
      <c r="L3349">
        <f>VLOOKUP(B3349,NOME_BID!$A$8:$E$350,5,FALSE)</f>
        <v>25</v>
      </c>
      <c r="M3349" s="38">
        <v>24</v>
      </c>
      <c r="N3349" t="str">
        <f t="shared" si="104"/>
        <v>25-24</v>
      </c>
      <c r="O3349" t="str">
        <f t="shared" si="105"/>
        <v>24-25</v>
      </c>
    </row>
    <row r="3350" spans="1:15">
      <c r="A3350" t="s">
        <v>798</v>
      </c>
      <c r="B3350" s="37" t="s">
        <v>172</v>
      </c>
      <c r="C3350" s="38">
        <v>7311923</v>
      </c>
      <c r="D3350" s="38">
        <v>10051662</v>
      </c>
      <c r="E3350" s="38">
        <v>-2739740</v>
      </c>
      <c r="F3350" s="33">
        <v>2008</v>
      </c>
      <c r="G3350" s="37" t="s">
        <v>172</v>
      </c>
      <c r="H3350" s="38">
        <v>10806</v>
      </c>
      <c r="I3350" s="38">
        <v>16425</v>
      </c>
      <c r="J3350" s="38">
        <v>-5619</v>
      </c>
      <c r="K3350" s="7">
        <v>2008</v>
      </c>
      <c r="L3350">
        <f>VLOOKUP(B3350,NOME_BID!$A$8:$E$350,5,FALSE)</f>
        <v>24</v>
      </c>
      <c r="M3350" s="38">
        <v>24</v>
      </c>
      <c r="N3350" t="str">
        <f t="shared" si="104"/>
        <v>24-24</v>
      </c>
      <c r="O3350" t="str">
        <f t="shared" si="105"/>
        <v>24-24</v>
      </c>
    </row>
    <row r="3351" spans="1:15">
      <c r="A3351" t="s">
        <v>798</v>
      </c>
      <c r="B3351" s="37" t="s">
        <v>44</v>
      </c>
      <c r="C3351" s="38">
        <v>12988</v>
      </c>
      <c r="D3351" s="38">
        <v>74032</v>
      </c>
      <c r="E3351" s="38">
        <v>-61044</v>
      </c>
      <c r="F3351" s="33">
        <v>2008</v>
      </c>
      <c r="G3351" s="37" t="s">
        <v>44</v>
      </c>
      <c r="H3351" s="38">
        <v>46</v>
      </c>
      <c r="I3351" s="38">
        <v>1226</v>
      </c>
      <c r="J3351" s="38">
        <v>-1180</v>
      </c>
      <c r="K3351" s="7">
        <v>2008</v>
      </c>
      <c r="L3351">
        <f>VLOOKUP(B3351,NOME_BID!$A$8:$E$350,5,FALSE)</f>
        <v>14</v>
      </c>
      <c r="M3351" s="38">
        <v>24</v>
      </c>
      <c r="N3351" t="str">
        <f t="shared" si="104"/>
        <v>14-24</v>
      </c>
      <c r="O3351" t="str">
        <f t="shared" si="105"/>
        <v>24-14</v>
      </c>
    </row>
    <row r="3352" spans="1:15">
      <c r="A3352" t="s">
        <v>798</v>
      </c>
      <c r="B3352" s="37" t="s">
        <v>45</v>
      </c>
      <c r="C3352" s="38">
        <v>261236</v>
      </c>
      <c r="D3352" s="38">
        <v>21123980</v>
      </c>
      <c r="E3352" s="38">
        <v>-20862744</v>
      </c>
      <c r="F3352" s="33">
        <v>2008</v>
      </c>
      <c r="G3352" s="37" t="s">
        <v>45</v>
      </c>
      <c r="H3352" s="38">
        <v>501</v>
      </c>
      <c r="I3352" s="38">
        <v>17216</v>
      </c>
      <c r="J3352" s="38">
        <v>-16715</v>
      </c>
      <c r="K3352" s="7">
        <v>2008</v>
      </c>
      <c r="L3352">
        <f>VLOOKUP(B3352,NOME_BID!$A$8:$E$350,5,FALSE)</f>
        <v>15</v>
      </c>
      <c r="M3352" s="38">
        <v>24</v>
      </c>
      <c r="N3352" t="str">
        <f t="shared" si="104"/>
        <v>15-24</v>
      </c>
      <c r="O3352" t="str">
        <f t="shared" si="105"/>
        <v>24-15</v>
      </c>
    </row>
    <row r="3353" spans="1:15">
      <c r="A3353" t="s">
        <v>798</v>
      </c>
      <c r="B3353" s="37" t="s">
        <v>269</v>
      </c>
      <c r="C3353" s="38">
        <v>6495</v>
      </c>
      <c r="D3353" s="38">
        <v>2017</v>
      </c>
      <c r="E3353" s="38">
        <v>4478</v>
      </c>
      <c r="F3353" s="33">
        <v>2008</v>
      </c>
      <c r="G3353" s="37" t="s">
        <v>269</v>
      </c>
      <c r="H3353" s="38">
        <v>47</v>
      </c>
      <c r="I3353" s="38">
        <v>13</v>
      </c>
      <c r="J3353" s="38">
        <v>34</v>
      </c>
      <c r="K3353" s="7">
        <v>2008</v>
      </c>
      <c r="L3353">
        <f>VLOOKUP(B3353,NOME_BID!$A$8:$E$350,5,FALSE)</f>
        <v>25</v>
      </c>
      <c r="M3353" s="38">
        <v>24</v>
      </c>
      <c r="N3353" t="str">
        <f t="shared" si="104"/>
        <v>25-24</v>
      </c>
      <c r="O3353" t="str">
        <f t="shared" si="105"/>
        <v>24-25</v>
      </c>
    </row>
    <row r="3354" spans="1:15">
      <c r="A3354" t="s">
        <v>798</v>
      </c>
      <c r="B3354" s="37" t="s">
        <v>174</v>
      </c>
      <c r="C3354" s="38">
        <v>1477011</v>
      </c>
      <c r="D3354" s="38">
        <v>136098</v>
      </c>
      <c r="E3354" s="38">
        <v>1340913</v>
      </c>
      <c r="F3354" s="33">
        <v>2008</v>
      </c>
      <c r="G3354" s="37" t="s">
        <v>174</v>
      </c>
      <c r="H3354" s="38">
        <v>1691</v>
      </c>
      <c r="I3354" s="38">
        <v>875</v>
      </c>
      <c r="J3354" s="38">
        <v>816</v>
      </c>
      <c r="K3354" s="7">
        <v>2008</v>
      </c>
      <c r="L3354">
        <f>VLOOKUP(B3354,NOME_BID!$A$8:$E$350,5,FALSE)</f>
        <v>26</v>
      </c>
      <c r="M3354" s="38">
        <v>24</v>
      </c>
      <c r="N3354" t="str">
        <f t="shared" si="104"/>
        <v>26-24</v>
      </c>
      <c r="O3354" t="str">
        <f t="shared" si="105"/>
        <v>24-26</v>
      </c>
    </row>
    <row r="3355" spans="1:15">
      <c r="A3355" t="s">
        <v>798</v>
      </c>
      <c r="B3355" s="37" t="s">
        <v>175</v>
      </c>
      <c r="C3355" s="38">
        <v>725125</v>
      </c>
      <c r="D3355" s="38">
        <v>636129</v>
      </c>
      <c r="E3355" s="38">
        <v>88996</v>
      </c>
      <c r="F3355" s="33">
        <v>2008</v>
      </c>
      <c r="G3355" s="37" t="s">
        <v>175</v>
      </c>
      <c r="H3355" s="38">
        <v>1902</v>
      </c>
      <c r="I3355" s="38">
        <v>2669</v>
      </c>
      <c r="J3355" s="38">
        <v>-767</v>
      </c>
      <c r="K3355" s="7">
        <v>2008</v>
      </c>
      <c r="L3355">
        <f>VLOOKUP(B3355,NOME_BID!$A$8:$E$350,5,FALSE)</f>
        <v>26</v>
      </c>
      <c r="M3355" s="38">
        <v>24</v>
      </c>
      <c r="N3355" t="str">
        <f t="shared" si="104"/>
        <v>26-24</v>
      </c>
      <c r="O3355" t="str">
        <f t="shared" si="105"/>
        <v>24-26</v>
      </c>
    </row>
    <row r="3356" spans="1:15">
      <c r="A3356" t="s">
        <v>798</v>
      </c>
      <c r="B3356" s="37" t="s">
        <v>240</v>
      </c>
      <c r="C3356" s="38">
        <v>43039407</v>
      </c>
      <c r="D3356" s="38">
        <v>34165</v>
      </c>
      <c r="E3356" s="38">
        <v>43005242</v>
      </c>
      <c r="F3356" s="33">
        <v>2008</v>
      </c>
      <c r="G3356" s="37" t="s">
        <v>240</v>
      </c>
      <c r="H3356" s="38">
        <v>41597</v>
      </c>
      <c r="I3356" s="38">
        <v>569</v>
      </c>
      <c r="J3356" s="38">
        <v>41028</v>
      </c>
      <c r="K3356" s="7">
        <v>2008</v>
      </c>
      <c r="L3356">
        <f>VLOOKUP(B3356,NOME_BID!$A$8:$E$350,5,FALSE)</f>
        <v>24</v>
      </c>
      <c r="M3356" s="38">
        <v>24</v>
      </c>
      <c r="N3356" t="str">
        <f t="shared" si="104"/>
        <v>24-24</v>
      </c>
      <c r="O3356" t="str">
        <f t="shared" si="105"/>
        <v>24-24</v>
      </c>
    </row>
    <row r="3357" spans="1:15">
      <c r="A3357" t="s">
        <v>798</v>
      </c>
      <c r="B3357" s="37" t="s">
        <v>177</v>
      </c>
      <c r="C3357" s="38">
        <v>21554456</v>
      </c>
      <c r="D3357" s="38">
        <v>879570</v>
      </c>
      <c r="E3357" s="38">
        <v>20674886</v>
      </c>
      <c r="F3357" s="33">
        <v>2008</v>
      </c>
      <c r="G3357" s="37" t="s">
        <v>177</v>
      </c>
      <c r="H3357" s="38">
        <v>31355</v>
      </c>
      <c r="I3357" s="38">
        <v>10254</v>
      </c>
      <c r="J3357" s="38">
        <v>21101</v>
      </c>
      <c r="K3357" s="7">
        <v>2008</v>
      </c>
      <c r="L3357">
        <f>VLOOKUP(B3357,NOME_BID!$A$8:$E$350,5,FALSE)</f>
        <v>26</v>
      </c>
      <c r="M3357" s="38">
        <v>24</v>
      </c>
      <c r="N3357" t="str">
        <f t="shared" si="104"/>
        <v>26-24</v>
      </c>
      <c r="O3357" t="str">
        <f t="shared" si="105"/>
        <v>24-26</v>
      </c>
    </row>
    <row r="3358" spans="1:15">
      <c r="A3358" t="s">
        <v>798</v>
      </c>
      <c r="B3358" s="37" t="s">
        <v>178</v>
      </c>
      <c r="C3358" s="38" t="s">
        <v>52</v>
      </c>
      <c r="D3358" s="38">
        <v>24</v>
      </c>
      <c r="E3358" s="38">
        <v>-24</v>
      </c>
      <c r="F3358" s="33">
        <v>2008</v>
      </c>
      <c r="G3358" s="37" t="s">
        <v>178</v>
      </c>
      <c r="H3358" s="38" t="s">
        <v>52</v>
      </c>
      <c r="I3358" s="38">
        <v>1</v>
      </c>
      <c r="J3358" s="38">
        <v>-1</v>
      </c>
      <c r="K3358" s="7">
        <v>2008</v>
      </c>
      <c r="L3358">
        <f>VLOOKUP(B3358,NOME_BID!$A$8:$E$350,5,FALSE)</f>
        <v>23</v>
      </c>
      <c r="M3358" s="38">
        <v>24</v>
      </c>
      <c r="N3358" t="str">
        <f t="shared" si="104"/>
        <v>23-24</v>
      </c>
      <c r="O3358" t="str">
        <f t="shared" si="105"/>
        <v>24-23</v>
      </c>
    </row>
    <row r="3359" spans="1:15">
      <c r="A3359" t="s">
        <v>798</v>
      </c>
      <c r="B3359" s="37" t="s">
        <v>179</v>
      </c>
      <c r="C3359" s="38">
        <v>6529</v>
      </c>
      <c r="D3359" s="38">
        <v>41105</v>
      </c>
      <c r="E3359" s="38">
        <v>-34576</v>
      </c>
      <c r="F3359" s="33">
        <v>2008</v>
      </c>
      <c r="G3359" s="37" t="s">
        <v>179</v>
      </c>
      <c r="H3359" s="38">
        <v>42</v>
      </c>
      <c r="I3359" s="38">
        <v>585</v>
      </c>
      <c r="J3359" s="38">
        <v>-543</v>
      </c>
      <c r="K3359" s="7">
        <v>2008</v>
      </c>
      <c r="L3359">
        <f>VLOOKUP(B3359,NOME_BID!$A$8:$E$350,5,FALSE)</f>
        <v>26</v>
      </c>
      <c r="M3359" s="38">
        <v>24</v>
      </c>
      <c r="N3359" t="str">
        <f t="shared" si="104"/>
        <v>26-24</v>
      </c>
      <c r="O3359" t="str">
        <f t="shared" si="105"/>
        <v>24-26</v>
      </c>
    </row>
    <row r="3360" spans="1:15">
      <c r="A3360" t="s">
        <v>798</v>
      </c>
      <c r="B3360" s="37" t="s">
        <v>180</v>
      </c>
      <c r="C3360" s="38">
        <v>19140</v>
      </c>
      <c r="D3360" s="38">
        <v>383278</v>
      </c>
      <c r="E3360" s="38">
        <v>-364138</v>
      </c>
      <c r="F3360" s="33">
        <v>2008</v>
      </c>
      <c r="G3360" s="37" t="s">
        <v>180</v>
      </c>
      <c r="H3360" s="38">
        <v>43</v>
      </c>
      <c r="I3360" s="38">
        <v>731</v>
      </c>
      <c r="J3360" s="38">
        <v>-688</v>
      </c>
      <c r="K3360" s="7">
        <v>2008</v>
      </c>
      <c r="L3360">
        <f>VLOOKUP(B3360,NOME_BID!$A$8:$E$350,5,FALSE)</f>
        <v>22</v>
      </c>
      <c r="M3360" s="38">
        <v>24</v>
      </c>
      <c r="N3360" t="str">
        <f t="shared" si="104"/>
        <v>22-24</v>
      </c>
      <c r="O3360" t="str">
        <f t="shared" si="105"/>
        <v>24-22</v>
      </c>
    </row>
    <row r="3361" spans="1:15">
      <c r="A3361" t="s">
        <v>798</v>
      </c>
      <c r="B3361" s="37" t="s">
        <v>181</v>
      </c>
      <c r="C3361" s="38" t="s">
        <v>52</v>
      </c>
      <c r="D3361" s="38">
        <v>32</v>
      </c>
      <c r="E3361" s="38">
        <v>-32</v>
      </c>
      <c r="F3361" s="33">
        <v>2008</v>
      </c>
      <c r="G3361" s="37" t="s">
        <v>181</v>
      </c>
      <c r="H3361" s="38" t="s">
        <v>52</v>
      </c>
      <c r="I3361" s="38">
        <v>7</v>
      </c>
      <c r="J3361" s="38">
        <v>-7</v>
      </c>
      <c r="K3361" s="7">
        <v>2008</v>
      </c>
      <c r="L3361">
        <f>VLOOKUP(B3361,NOME_BID!$A$8:$E$350,5,FALSE)</f>
        <v>23</v>
      </c>
      <c r="M3361" s="38">
        <v>24</v>
      </c>
      <c r="N3361" t="str">
        <f t="shared" si="104"/>
        <v>23-24</v>
      </c>
      <c r="O3361" t="str">
        <f t="shared" si="105"/>
        <v>24-23</v>
      </c>
    </row>
    <row r="3362" spans="1:15">
      <c r="A3362" t="s">
        <v>798</v>
      </c>
      <c r="B3362" s="37" t="s">
        <v>182</v>
      </c>
      <c r="C3362" s="38">
        <v>2844850</v>
      </c>
      <c r="D3362" s="38">
        <v>8526223</v>
      </c>
      <c r="E3362" s="38">
        <v>-5681373</v>
      </c>
      <c r="F3362" s="33">
        <v>2008</v>
      </c>
      <c r="G3362" s="37" t="s">
        <v>182</v>
      </c>
      <c r="H3362" s="38">
        <v>6384</v>
      </c>
      <c r="I3362" s="38">
        <v>11548</v>
      </c>
      <c r="J3362" s="38">
        <v>-5164</v>
      </c>
      <c r="K3362" s="7">
        <v>2008</v>
      </c>
      <c r="L3362">
        <f>VLOOKUP(B3362,NOME_BID!$A$8:$E$350,5,FALSE)</f>
        <v>24</v>
      </c>
      <c r="M3362" s="38">
        <v>24</v>
      </c>
      <c r="N3362" t="str">
        <f t="shared" si="104"/>
        <v>24-24</v>
      </c>
      <c r="O3362" t="str">
        <f t="shared" si="105"/>
        <v>24-24</v>
      </c>
    </row>
    <row r="3363" spans="1:15">
      <c r="A3363" t="s">
        <v>798</v>
      </c>
      <c r="B3363" s="37" t="s">
        <v>183</v>
      </c>
      <c r="C3363" s="38">
        <v>82</v>
      </c>
      <c r="D3363" s="38">
        <v>82381</v>
      </c>
      <c r="E3363" s="38">
        <v>-82299</v>
      </c>
      <c r="F3363" s="33">
        <v>2008</v>
      </c>
      <c r="G3363" s="37" t="s">
        <v>183</v>
      </c>
      <c r="H3363" s="38">
        <v>5</v>
      </c>
      <c r="I3363" s="38">
        <v>145</v>
      </c>
      <c r="J3363" s="38">
        <v>-140</v>
      </c>
      <c r="K3363" s="7">
        <v>2008</v>
      </c>
      <c r="L3363">
        <f>VLOOKUP(B3363,NOME_BID!$A$8:$E$350,5,FALSE)</f>
        <v>26</v>
      </c>
      <c r="M3363" s="38">
        <v>24</v>
      </c>
      <c r="N3363" t="str">
        <f t="shared" si="104"/>
        <v>26-24</v>
      </c>
      <c r="O3363" t="str">
        <f t="shared" si="105"/>
        <v>24-26</v>
      </c>
    </row>
    <row r="3364" spans="1:15">
      <c r="A3364" t="s">
        <v>798</v>
      </c>
      <c r="B3364" s="37" t="s">
        <v>184</v>
      </c>
      <c r="C3364" s="38">
        <v>2755634</v>
      </c>
      <c r="D3364" s="38">
        <v>61640271</v>
      </c>
      <c r="E3364" s="38">
        <v>-58884637</v>
      </c>
      <c r="F3364" s="33">
        <v>2008</v>
      </c>
      <c r="G3364" s="37" t="s">
        <v>184</v>
      </c>
      <c r="H3364" s="38">
        <v>6001</v>
      </c>
      <c r="I3364" s="38">
        <v>42813</v>
      </c>
      <c r="J3364" s="38">
        <v>-36812</v>
      </c>
      <c r="K3364" s="7">
        <v>2008</v>
      </c>
      <c r="L3364">
        <f>VLOOKUP(B3364,NOME_BID!$A$8:$E$350,5,FALSE)</f>
        <v>25</v>
      </c>
      <c r="M3364" s="38">
        <v>24</v>
      </c>
      <c r="N3364" t="str">
        <f t="shared" si="104"/>
        <v>25-24</v>
      </c>
      <c r="O3364" t="str">
        <f t="shared" si="105"/>
        <v>24-25</v>
      </c>
    </row>
    <row r="3365" spans="1:15">
      <c r="A3365" t="s">
        <v>798</v>
      </c>
      <c r="B3365" s="37" t="s">
        <v>297</v>
      </c>
      <c r="C3365" s="38" t="s">
        <v>52</v>
      </c>
      <c r="D3365" s="38">
        <v>500</v>
      </c>
      <c r="E3365" s="38">
        <v>-500</v>
      </c>
      <c r="F3365" s="33">
        <v>2008</v>
      </c>
      <c r="G3365" s="37" t="s">
        <v>297</v>
      </c>
      <c r="H3365" s="38" t="s">
        <v>52</v>
      </c>
      <c r="I3365" s="38">
        <v>0</v>
      </c>
      <c r="J3365" s="38">
        <v>0</v>
      </c>
      <c r="K3365" s="7">
        <v>2008</v>
      </c>
      <c r="L3365">
        <f>VLOOKUP(B3365,NOME_BID!$A$8:$E$350,5,FALSE)</f>
        <v>26</v>
      </c>
      <c r="M3365" s="38">
        <v>24</v>
      </c>
      <c r="N3365" t="str">
        <f t="shared" si="104"/>
        <v>26-24</v>
      </c>
      <c r="O3365" t="str">
        <f t="shared" si="105"/>
        <v>24-26</v>
      </c>
    </row>
    <row r="3366" spans="1:15">
      <c r="A3366" t="s">
        <v>798</v>
      </c>
      <c r="B3366" s="37" t="s">
        <v>298</v>
      </c>
      <c r="C3366" s="38" t="s">
        <v>52</v>
      </c>
      <c r="D3366" s="38">
        <v>1</v>
      </c>
      <c r="E3366" s="38">
        <v>-1</v>
      </c>
      <c r="F3366" s="33">
        <v>2008</v>
      </c>
      <c r="G3366" s="37" t="s">
        <v>298</v>
      </c>
      <c r="H3366" s="38" t="s">
        <v>52</v>
      </c>
      <c r="I3366" s="38">
        <v>0</v>
      </c>
      <c r="J3366" s="38">
        <v>0</v>
      </c>
      <c r="K3366" s="7">
        <v>2008</v>
      </c>
      <c r="L3366">
        <f>VLOOKUP(B3366,NOME_BID!$A$8:$E$350,5,FALSE)</f>
        <v>22</v>
      </c>
      <c r="M3366" s="38">
        <v>24</v>
      </c>
      <c r="N3366" t="str">
        <f t="shared" si="104"/>
        <v>22-24</v>
      </c>
      <c r="O3366" t="str">
        <f t="shared" si="105"/>
        <v>24-22</v>
      </c>
    </row>
    <row r="3367" spans="1:15">
      <c r="A3367" t="s">
        <v>798</v>
      </c>
      <c r="B3367" s="37" t="s">
        <v>190</v>
      </c>
      <c r="C3367" s="38" t="s">
        <v>52</v>
      </c>
      <c r="D3367" s="38">
        <v>116</v>
      </c>
      <c r="E3367" s="38">
        <v>-116</v>
      </c>
      <c r="F3367" s="33">
        <v>2008</v>
      </c>
      <c r="G3367" s="37" t="s">
        <v>190</v>
      </c>
      <c r="H3367" s="38" t="s">
        <v>52</v>
      </c>
      <c r="I3367" s="38">
        <v>0</v>
      </c>
      <c r="J3367" s="38">
        <v>0</v>
      </c>
      <c r="K3367" s="7">
        <v>2008</v>
      </c>
      <c r="L3367">
        <f>VLOOKUP(B3367,NOME_BID!$A$8:$E$350,5,FALSE)</f>
        <v>23</v>
      </c>
      <c r="M3367" s="38">
        <v>24</v>
      </c>
      <c r="N3367" t="str">
        <f t="shared" si="104"/>
        <v>23-24</v>
      </c>
      <c r="O3367" t="str">
        <f t="shared" si="105"/>
        <v>24-23</v>
      </c>
    </row>
    <row r="3368" spans="1:15">
      <c r="A3368" t="s">
        <v>798</v>
      </c>
      <c r="B3368" s="37" t="s">
        <v>191</v>
      </c>
      <c r="C3368" s="38" t="s">
        <v>52</v>
      </c>
      <c r="D3368" s="38">
        <v>0</v>
      </c>
      <c r="E3368" s="38">
        <v>0</v>
      </c>
      <c r="F3368" s="33">
        <v>2008</v>
      </c>
      <c r="G3368" s="37" t="s">
        <v>191</v>
      </c>
      <c r="H3368" s="38" t="s">
        <v>52</v>
      </c>
      <c r="I3368" s="38">
        <v>0</v>
      </c>
      <c r="J3368" s="38">
        <v>0</v>
      </c>
      <c r="K3368" s="7">
        <v>2008</v>
      </c>
      <c r="L3368">
        <f>VLOOKUP(B3368,NOME_BID!$A$8:$E$350,5,FALSE)</f>
        <v>22</v>
      </c>
      <c r="M3368" s="38">
        <v>24</v>
      </c>
      <c r="N3368" t="str">
        <f t="shared" si="104"/>
        <v>22-24</v>
      </c>
      <c r="O3368" t="str">
        <f t="shared" si="105"/>
        <v>24-22</v>
      </c>
    </row>
    <row r="3369" spans="1:15">
      <c r="A3369" t="s">
        <v>798</v>
      </c>
      <c r="B3369" s="37" t="s">
        <v>192</v>
      </c>
      <c r="C3369" s="38" t="s">
        <v>52</v>
      </c>
      <c r="D3369" s="38">
        <v>20</v>
      </c>
      <c r="E3369" s="38">
        <v>-20</v>
      </c>
      <c r="F3369" s="33">
        <v>2008</v>
      </c>
      <c r="G3369" s="37" t="s">
        <v>192</v>
      </c>
      <c r="H3369" s="38" t="s">
        <v>52</v>
      </c>
      <c r="I3369" s="38">
        <v>0</v>
      </c>
      <c r="J3369" s="38">
        <v>0</v>
      </c>
      <c r="K3369" s="7">
        <v>2008</v>
      </c>
      <c r="L3369">
        <f>VLOOKUP(B3369,NOME_BID!$A$8:$E$350,5,FALSE)</f>
        <v>23</v>
      </c>
      <c r="M3369" s="38">
        <v>24</v>
      </c>
      <c r="N3369" t="str">
        <f t="shared" si="104"/>
        <v>23-24</v>
      </c>
      <c r="O3369" t="str">
        <f t="shared" si="105"/>
        <v>24-23</v>
      </c>
    </row>
    <row r="3370" spans="1:15">
      <c r="A3370" t="s">
        <v>798</v>
      </c>
      <c r="B3370" s="37" t="s">
        <v>193</v>
      </c>
      <c r="C3370" s="38">
        <v>21040</v>
      </c>
      <c r="D3370" s="38">
        <v>262968</v>
      </c>
      <c r="E3370" s="38">
        <v>-241928</v>
      </c>
      <c r="F3370" s="33">
        <v>2008</v>
      </c>
      <c r="G3370" s="37" t="s">
        <v>193</v>
      </c>
      <c r="H3370" s="38">
        <v>2</v>
      </c>
      <c r="I3370" s="38">
        <v>3054</v>
      </c>
      <c r="J3370" s="38">
        <v>-3052</v>
      </c>
      <c r="K3370" s="7">
        <v>2008</v>
      </c>
      <c r="L3370">
        <f>VLOOKUP(B3370,NOME_BID!$A$8:$E$350,5,FALSE)</f>
        <v>25</v>
      </c>
      <c r="M3370" s="38">
        <v>24</v>
      </c>
      <c r="N3370" t="str">
        <f t="shared" si="104"/>
        <v>25-24</v>
      </c>
      <c r="O3370" t="str">
        <f t="shared" si="105"/>
        <v>24-25</v>
      </c>
    </row>
    <row r="3371" spans="1:15">
      <c r="A3371" t="s">
        <v>798</v>
      </c>
      <c r="B3371" s="37" t="s">
        <v>194</v>
      </c>
      <c r="C3371" s="38">
        <v>74605</v>
      </c>
      <c r="D3371" s="38">
        <v>1</v>
      </c>
      <c r="E3371" s="38">
        <v>74604</v>
      </c>
      <c r="F3371" s="33">
        <v>2008</v>
      </c>
      <c r="G3371" s="37" t="s">
        <v>194</v>
      </c>
      <c r="H3371" s="38">
        <v>237</v>
      </c>
      <c r="I3371" s="38">
        <v>0</v>
      </c>
      <c r="J3371" s="38">
        <v>237</v>
      </c>
      <c r="K3371" s="7">
        <v>2008</v>
      </c>
      <c r="L3371">
        <f>VLOOKUP(B3371,NOME_BID!$A$8:$E$350,5,FALSE)</f>
        <v>26</v>
      </c>
      <c r="M3371" s="38">
        <v>24</v>
      </c>
      <c r="N3371" t="str">
        <f t="shared" si="104"/>
        <v>26-24</v>
      </c>
      <c r="O3371" t="str">
        <f t="shared" si="105"/>
        <v>24-26</v>
      </c>
    </row>
    <row r="3372" spans="1:15">
      <c r="A3372" t="s">
        <v>798</v>
      </c>
      <c r="B3372" s="37" t="s">
        <v>195</v>
      </c>
      <c r="C3372" s="38">
        <v>22500</v>
      </c>
      <c r="D3372" s="38">
        <v>177631</v>
      </c>
      <c r="E3372" s="38">
        <v>-155131</v>
      </c>
      <c r="F3372" s="33">
        <v>2008</v>
      </c>
      <c r="G3372" s="37" t="s">
        <v>195</v>
      </c>
      <c r="H3372" s="38">
        <v>70</v>
      </c>
      <c r="I3372" s="38">
        <v>799</v>
      </c>
      <c r="J3372" s="38">
        <v>-729</v>
      </c>
      <c r="K3372" s="7">
        <v>2008</v>
      </c>
      <c r="L3372">
        <f>VLOOKUP(B3372,NOME_BID!$A$8:$E$350,5,FALSE)</f>
        <v>25</v>
      </c>
      <c r="M3372" s="38">
        <v>24</v>
      </c>
      <c r="N3372" t="str">
        <f t="shared" si="104"/>
        <v>25-24</v>
      </c>
      <c r="O3372" t="str">
        <f t="shared" si="105"/>
        <v>24-25</v>
      </c>
    </row>
    <row r="3373" spans="1:15">
      <c r="A3373" t="s">
        <v>798</v>
      </c>
      <c r="B3373" s="37" t="s">
        <v>197</v>
      </c>
      <c r="C3373" s="38">
        <v>10</v>
      </c>
      <c r="D3373" s="38">
        <v>1022</v>
      </c>
      <c r="E3373" s="38">
        <v>-1012</v>
      </c>
      <c r="F3373" s="33">
        <v>2008</v>
      </c>
      <c r="G3373" s="37" t="s">
        <v>197</v>
      </c>
      <c r="H3373" s="38">
        <v>0</v>
      </c>
      <c r="I3373" s="38">
        <v>46</v>
      </c>
      <c r="J3373" s="38">
        <v>-46</v>
      </c>
      <c r="K3373" s="7">
        <v>2008</v>
      </c>
      <c r="L3373">
        <f>VLOOKUP(B3373,NOME_BID!$A$8:$E$350,5,FALSE)</f>
        <v>22</v>
      </c>
      <c r="M3373" s="38">
        <v>24</v>
      </c>
      <c r="N3373" t="str">
        <f t="shared" si="104"/>
        <v>22-24</v>
      </c>
      <c r="O3373" t="str">
        <f t="shared" si="105"/>
        <v>24-22</v>
      </c>
    </row>
    <row r="3374" spans="1:15">
      <c r="A3374" t="s">
        <v>798</v>
      </c>
      <c r="B3374" s="37" t="s">
        <v>198</v>
      </c>
      <c r="C3374" s="38">
        <v>151</v>
      </c>
      <c r="D3374" s="38">
        <v>1139</v>
      </c>
      <c r="E3374" s="38">
        <v>-988</v>
      </c>
      <c r="F3374" s="33">
        <v>2008</v>
      </c>
      <c r="G3374" s="37" t="s">
        <v>198</v>
      </c>
      <c r="H3374" s="38">
        <v>0</v>
      </c>
      <c r="I3374" s="38">
        <v>5</v>
      </c>
      <c r="J3374" s="38">
        <v>-5</v>
      </c>
      <c r="K3374" s="7">
        <v>2008</v>
      </c>
      <c r="L3374">
        <f>VLOOKUP(B3374,NOME_BID!$A$8:$E$350,5,FALSE)</f>
        <v>26</v>
      </c>
      <c r="M3374" s="38">
        <v>24</v>
      </c>
      <c r="N3374" t="str">
        <f t="shared" si="104"/>
        <v>26-24</v>
      </c>
      <c r="O3374" t="str">
        <f t="shared" si="105"/>
        <v>24-26</v>
      </c>
    </row>
    <row r="3375" spans="1:15">
      <c r="A3375" t="s">
        <v>798</v>
      </c>
      <c r="B3375" s="37" t="s">
        <v>199</v>
      </c>
      <c r="C3375" s="38">
        <v>2261900</v>
      </c>
      <c r="D3375" s="38">
        <v>4468903</v>
      </c>
      <c r="E3375" s="38">
        <v>-2207003</v>
      </c>
      <c r="F3375" s="33">
        <v>2008</v>
      </c>
      <c r="G3375" s="37" t="s">
        <v>199</v>
      </c>
      <c r="H3375" s="38">
        <v>7148</v>
      </c>
      <c r="I3375" s="38">
        <v>18096</v>
      </c>
      <c r="J3375" s="38">
        <v>-10948</v>
      </c>
      <c r="K3375" s="7">
        <v>2008</v>
      </c>
      <c r="L3375">
        <f>VLOOKUP(B3375,NOME_BID!$A$8:$E$350,5,FALSE)</f>
        <v>26</v>
      </c>
      <c r="M3375" s="38">
        <v>24</v>
      </c>
      <c r="N3375" t="str">
        <f t="shared" si="104"/>
        <v>26-24</v>
      </c>
      <c r="O3375" t="str">
        <f t="shared" si="105"/>
        <v>24-26</v>
      </c>
    </row>
    <row r="3376" spans="1:15">
      <c r="A3376" t="s">
        <v>798</v>
      </c>
      <c r="B3376" s="37" t="s">
        <v>200</v>
      </c>
      <c r="C3376" s="38">
        <v>14278</v>
      </c>
      <c r="D3376" s="38">
        <v>824215</v>
      </c>
      <c r="E3376" s="38">
        <v>-809936</v>
      </c>
      <c r="F3376" s="33">
        <v>2008</v>
      </c>
      <c r="G3376" s="37" t="s">
        <v>200</v>
      </c>
      <c r="H3376" s="38">
        <v>121</v>
      </c>
      <c r="I3376" s="38">
        <v>12373</v>
      </c>
      <c r="J3376" s="38">
        <v>-12252</v>
      </c>
      <c r="K3376" s="7">
        <v>2008</v>
      </c>
      <c r="L3376">
        <f>VLOOKUP(B3376,NOME_BID!$A$8:$E$350,5,FALSE)</f>
        <v>26</v>
      </c>
      <c r="M3376" s="38">
        <v>24</v>
      </c>
      <c r="N3376" t="str">
        <f t="shared" si="104"/>
        <v>26-24</v>
      </c>
      <c r="O3376" t="str">
        <f t="shared" si="105"/>
        <v>24-26</v>
      </c>
    </row>
    <row r="3377" spans="1:15">
      <c r="A3377" t="s">
        <v>798</v>
      </c>
      <c r="B3377" s="37" t="s">
        <v>201</v>
      </c>
      <c r="C3377" s="38">
        <v>10</v>
      </c>
      <c r="D3377" s="38">
        <v>12</v>
      </c>
      <c r="E3377" s="38">
        <v>-2</v>
      </c>
      <c r="F3377" s="33">
        <v>2008</v>
      </c>
      <c r="G3377" s="37" t="s">
        <v>201</v>
      </c>
      <c r="H3377" s="38">
        <v>0</v>
      </c>
      <c r="I3377" s="38">
        <v>0</v>
      </c>
      <c r="J3377" s="38">
        <v>0</v>
      </c>
      <c r="K3377" s="7">
        <v>2008</v>
      </c>
      <c r="L3377">
        <f>VLOOKUP(B3377,NOME_BID!$A$8:$E$350,5,FALSE)</f>
        <v>17</v>
      </c>
      <c r="M3377" s="38">
        <v>24</v>
      </c>
      <c r="N3377" t="str">
        <f t="shared" si="104"/>
        <v>17-24</v>
      </c>
      <c r="O3377" t="str">
        <f t="shared" si="105"/>
        <v>24-17</v>
      </c>
    </row>
    <row r="3378" spans="1:15">
      <c r="A3378" t="s">
        <v>798</v>
      </c>
      <c r="B3378" s="37" t="s">
        <v>202</v>
      </c>
      <c r="C3378" s="38">
        <v>3400740</v>
      </c>
      <c r="D3378" s="38">
        <v>7479059</v>
      </c>
      <c r="E3378" s="38">
        <v>-4078319</v>
      </c>
      <c r="F3378" s="33">
        <v>2008</v>
      </c>
      <c r="G3378" s="37" t="s">
        <v>202</v>
      </c>
      <c r="H3378" s="38">
        <v>470</v>
      </c>
      <c r="I3378" s="38">
        <v>49522</v>
      </c>
      <c r="J3378" s="38">
        <v>-49052</v>
      </c>
      <c r="K3378" s="7">
        <v>2008</v>
      </c>
      <c r="L3378">
        <f>VLOOKUP(B3378,NOME_BID!$A$8:$E$350,5,FALSE)</f>
        <v>25</v>
      </c>
      <c r="M3378" s="38">
        <v>24</v>
      </c>
      <c r="N3378" t="str">
        <f t="shared" si="104"/>
        <v>25-24</v>
      </c>
      <c r="O3378" t="str">
        <f t="shared" si="105"/>
        <v>24-25</v>
      </c>
    </row>
    <row r="3379" spans="1:15">
      <c r="A3379" t="s">
        <v>798</v>
      </c>
      <c r="B3379" s="37" t="s">
        <v>204</v>
      </c>
      <c r="C3379" s="38" t="s">
        <v>52</v>
      </c>
      <c r="D3379" s="38">
        <v>185</v>
      </c>
      <c r="E3379" s="38">
        <v>-185</v>
      </c>
      <c r="F3379" s="33">
        <v>2008</v>
      </c>
      <c r="G3379" s="37" t="s">
        <v>204</v>
      </c>
      <c r="H3379" s="38" t="s">
        <v>52</v>
      </c>
      <c r="I3379" s="38">
        <v>0</v>
      </c>
      <c r="J3379" s="38">
        <v>0</v>
      </c>
      <c r="K3379" s="7">
        <v>2008</v>
      </c>
      <c r="L3379">
        <f>VLOOKUP(B3379,NOME_BID!$A$8:$E$350,5,FALSE)</f>
        <v>22</v>
      </c>
      <c r="M3379" s="38">
        <v>24</v>
      </c>
      <c r="N3379" t="str">
        <f t="shared" si="104"/>
        <v>22-24</v>
      </c>
      <c r="O3379" t="str">
        <f t="shared" si="105"/>
        <v>24-22</v>
      </c>
    </row>
    <row r="3380" spans="1:15">
      <c r="A3380" t="s">
        <v>798</v>
      </c>
      <c r="B3380" s="37" t="s">
        <v>299</v>
      </c>
      <c r="C3380" s="38" t="s">
        <v>52</v>
      </c>
      <c r="D3380" s="38">
        <v>10</v>
      </c>
      <c r="E3380" s="38">
        <v>-10</v>
      </c>
      <c r="F3380" s="33">
        <v>2008</v>
      </c>
      <c r="G3380" s="37" t="s">
        <v>299</v>
      </c>
      <c r="H3380" s="38" t="s">
        <v>52</v>
      </c>
      <c r="I3380" s="38">
        <v>0</v>
      </c>
      <c r="J3380" s="38">
        <v>0</v>
      </c>
      <c r="K3380" s="7">
        <v>2008</v>
      </c>
      <c r="L3380">
        <f>VLOOKUP(B3380,NOME_BID!$A$8:$E$350,5,FALSE)</f>
        <v>22</v>
      </c>
      <c r="M3380" s="38">
        <v>24</v>
      </c>
      <c r="N3380" t="str">
        <f t="shared" si="104"/>
        <v>22-24</v>
      </c>
      <c r="O3380" t="str">
        <f t="shared" si="105"/>
        <v>24-22</v>
      </c>
    </row>
    <row r="3381" spans="1:15">
      <c r="A3381" t="s">
        <v>798</v>
      </c>
      <c r="B3381" s="37" t="s">
        <v>300</v>
      </c>
      <c r="C3381" s="38">
        <v>100</v>
      </c>
      <c r="D3381" s="38">
        <v>1</v>
      </c>
      <c r="E3381" s="38">
        <v>99</v>
      </c>
      <c r="F3381" s="33">
        <v>2008</v>
      </c>
      <c r="G3381" s="37" t="s">
        <v>300</v>
      </c>
      <c r="H3381" s="38">
        <v>4</v>
      </c>
      <c r="I3381" s="38">
        <v>0</v>
      </c>
      <c r="J3381" s="38">
        <v>4</v>
      </c>
      <c r="K3381" s="7">
        <v>2008</v>
      </c>
      <c r="L3381">
        <f>VLOOKUP(B3381,NOME_BID!$A$8:$E$350,5,FALSE)</f>
        <v>25</v>
      </c>
      <c r="M3381" s="38">
        <v>24</v>
      </c>
      <c r="N3381" t="str">
        <f t="shared" si="104"/>
        <v>25-24</v>
      </c>
      <c r="O3381" t="str">
        <f t="shared" si="105"/>
        <v>24-25</v>
      </c>
    </row>
    <row r="3382" spans="1:15">
      <c r="A3382" t="s">
        <v>798</v>
      </c>
      <c r="B3382" s="37" t="s">
        <v>207</v>
      </c>
      <c r="C3382" s="38">
        <v>244</v>
      </c>
      <c r="D3382" s="38">
        <v>19641138</v>
      </c>
      <c r="E3382" s="38">
        <v>-19640894</v>
      </c>
      <c r="F3382" s="33">
        <v>2008</v>
      </c>
      <c r="G3382" s="37" t="s">
        <v>207</v>
      </c>
      <c r="H3382" s="38">
        <v>2</v>
      </c>
      <c r="I3382" s="38">
        <v>15398</v>
      </c>
      <c r="J3382" s="38">
        <v>-15396</v>
      </c>
      <c r="K3382" s="7">
        <v>2008</v>
      </c>
      <c r="L3382">
        <f>VLOOKUP(B3382,NOME_BID!$A$8:$E$350,5,FALSE)</f>
        <v>24</v>
      </c>
      <c r="M3382" s="38">
        <v>24</v>
      </c>
      <c r="N3382" t="str">
        <f t="shared" si="104"/>
        <v>24-24</v>
      </c>
      <c r="O3382" t="str">
        <f t="shared" si="105"/>
        <v>24-24</v>
      </c>
    </row>
    <row r="3383" spans="1:15">
      <c r="A3383" t="s">
        <v>798</v>
      </c>
      <c r="B3383" s="37" t="s">
        <v>208</v>
      </c>
      <c r="C3383" s="38">
        <v>3636</v>
      </c>
      <c r="D3383" s="38">
        <v>1649</v>
      </c>
      <c r="E3383" s="38">
        <v>1987</v>
      </c>
      <c r="F3383" s="33">
        <v>2008</v>
      </c>
      <c r="G3383" s="37" t="s">
        <v>208</v>
      </c>
      <c r="H3383" s="38">
        <v>2</v>
      </c>
      <c r="I3383" s="38">
        <v>73</v>
      </c>
      <c r="J3383" s="38">
        <v>-71</v>
      </c>
      <c r="K3383" s="7">
        <v>2008</v>
      </c>
      <c r="L3383">
        <f>VLOOKUP(B3383,NOME_BID!$A$8:$E$350,5,FALSE)</f>
        <v>26</v>
      </c>
      <c r="M3383" s="38">
        <v>24</v>
      </c>
      <c r="N3383" t="str">
        <f t="shared" si="104"/>
        <v>26-24</v>
      </c>
      <c r="O3383" t="str">
        <f t="shared" si="105"/>
        <v>24-26</v>
      </c>
    </row>
    <row r="3384" spans="1:15">
      <c r="A3384" t="s">
        <v>798</v>
      </c>
      <c r="B3384" s="37" t="s">
        <v>210</v>
      </c>
      <c r="C3384" s="38">
        <v>20000</v>
      </c>
      <c r="D3384" s="38">
        <v>874901</v>
      </c>
      <c r="E3384" s="38">
        <v>-854901</v>
      </c>
      <c r="F3384" s="33">
        <v>2008</v>
      </c>
      <c r="G3384" s="37" t="s">
        <v>210</v>
      </c>
      <c r="H3384" s="38">
        <v>34</v>
      </c>
      <c r="I3384" s="38">
        <v>2269</v>
      </c>
      <c r="J3384" s="38">
        <v>-2235</v>
      </c>
      <c r="K3384" s="7">
        <v>2008</v>
      </c>
      <c r="L3384">
        <f>VLOOKUP(B3384,NOME_BID!$A$8:$E$350,5,FALSE)</f>
        <v>26</v>
      </c>
      <c r="M3384" s="38">
        <v>24</v>
      </c>
      <c r="N3384" t="str">
        <f t="shared" si="104"/>
        <v>26-24</v>
      </c>
      <c r="O3384" t="str">
        <f t="shared" si="105"/>
        <v>24-26</v>
      </c>
    </row>
    <row r="3385" spans="1:15">
      <c r="A3385" t="s">
        <v>798</v>
      </c>
      <c r="B3385" s="37" t="s">
        <v>212</v>
      </c>
      <c r="C3385" s="38">
        <v>84</v>
      </c>
      <c r="D3385" s="38">
        <v>476184</v>
      </c>
      <c r="E3385" s="38">
        <v>-476100</v>
      </c>
      <c r="F3385" s="33">
        <v>2008</v>
      </c>
      <c r="G3385" s="37" t="s">
        <v>212</v>
      </c>
      <c r="H3385" s="38">
        <v>0</v>
      </c>
      <c r="I3385" s="38">
        <v>1111</v>
      </c>
      <c r="J3385" s="38">
        <v>-1111</v>
      </c>
      <c r="K3385" s="7">
        <v>2008</v>
      </c>
      <c r="L3385">
        <f>VLOOKUP(B3385,NOME_BID!$A$8:$E$350,5,FALSE)</f>
        <v>26</v>
      </c>
      <c r="M3385" s="38">
        <v>24</v>
      </c>
      <c r="N3385" t="str">
        <f t="shared" si="104"/>
        <v>26-24</v>
      </c>
      <c r="O3385" t="str">
        <f t="shared" si="105"/>
        <v>24-26</v>
      </c>
    </row>
    <row r="3386" spans="1:15">
      <c r="A3386" t="s">
        <v>798</v>
      </c>
      <c r="B3386" s="37" t="s">
        <v>213</v>
      </c>
      <c r="C3386" s="38" t="s">
        <v>52</v>
      </c>
      <c r="D3386" s="38">
        <v>16</v>
      </c>
      <c r="E3386" s="38">
        <v>-16</v>
      </c>
      <c r="F3386" s="33">
        <v>2008</v>
      </c>
      <c r="G3386" s="37" t="s">
        <v>213</v>
      </c>
      <c r="H3386" s="38" t="s">
        <v>52</v>
      </c>
      <c r="I3386" s="38">
        <v>0</v>
      </c>
      <c r="J3386" s="38">
        <v>0</v>
      </c>
      <c r="K3386" s="7">
        <v>2008</v>
      </c>
      <c r="L3386">
        <f>VLOOKUP(B3386,NOME_BID!$A$8:$E$350,5,FALSE)</f>
        <v>22</v>
      </c>
      <c r="M3386" s="38">
        <v>24</v>
      </c>
      <c r="N3386" t="str">
        <f t="shared" si="104"/>
        <v>22-24</v>
      </c>
      <c r="O3386" t="str">
        <f t="shared" si="105"/>
        <v>24-22</v>
      </c>
    </row>
    <row r="3387" spans="1:15">
      <c r="A3387" t="s">
        <v>798</v>
      </c>
      <c r="B3387" s="37" t="s">
        <v>47</v>
      </c>
      <c r="C3387" s="38">
        <v>11</v>
      </c>
      <c r="D3387" s="38">
        <v>1508843</v>
      </c>
      <c r="E3387" s="38">
        <v>-1508832</v>
      </c>
      <c r="F3387" s="33">
        <v>2008</v>
      </c>
      <c r="G3387" s="37" t="s">
        <v>47</v>
      </c>
      <c r="H3387" s="38">
        <v>0</v>
      </c>
      <c r="I3387" s="38">
        <v>11297</v>
      </c>
      <c r="J3387" s="38">
        <v>-11297</v>
      </c>
      <c r="K3387" s="7">
        <v>2008</v>
      </c>
      <c r="L3387">
        <f>VLOOKUP(B3387,NOME_BID!$A$8:$E$350,5,FALSE)</f>
        <v>16</v>
      </c>
      <c r="M3387" s="38">
        <v>24</v>
      </c>
      <c r="N3387" t="str">
        <f t="shared" si="104"/>
        <v>16-24</v>
      </c>
      <c r="O3387" t="str">
        <f t="shared" si="105"/>
        <v>24-16</v>
      </c>
    </row>
    <row r="3388" spans="1:15">
      <c r="A3388" t="s">
        <v>798</v>
      </c>
      <c r="B3388" s="37" t="s">
        <v>214</v>
      </c>
      <c r="C3388" s="38" t="s">
        <v>52</v>
      </c>
      <c r="D3388" s="38">
        <v>36</v>
      </c>
      <c r="E3388" s="38">
        <v>-36</v>
      </c>
      <c r="F3388" s="33">
        <v>2008</v>
      </c>
      <c r="G3388" s="37" t="s">
        <v>214</v>
      </c>
      <c r="H3388" s="38" t="s">
        <v>52</v>
      </c>
      <c r="I3388" s="38">
        <v>1</v>
      </c>
      <c r="J3388" s="38">
        <v>-1</v>
      </c>
      <c r="K3388" s="7">
        <v>2008</v>
      </c>
      <c r="L3388">
        <f>VLOOKUP(B3388,NOME_BID!$A$8:$E$350,5,FALSE)</f>
        <v>25</v>
      </c>
      <c r="M3388" s="38">
        <v>24</v>
      </c>
      <c r="N3388" t="str">
        <f t="shared" si="104"/>
        <v>25-24</v>
      </c>
      <c r="O3388" t="str">
        <f t="shared" si="105"/>
        <v>24-25</v>
      </c>
    </row>
    <row r="3389" spans="1:15">
      <c r="A3389" t="s">
        <v>798</v>
      </c>
      <c r="B3389" s="37" t="s">
        <v>48</v>
      </c>
      <c r="C3389" s="38">
        <v>11709366</v>
      </c>
      <c r="D3389" s="38">
        <v>545677914</v>
      </c>
      <c r="E3389" s="38">
        <v>-533968547</v>
      </c>
      <c r="F3389" s="33">
        <v>2008</v>
      </c>
      <c r="G3389" s="37" t="s">
        <v>48</v>
      </c>
      <c r="H3389" s="38">
        <v>30195</v>
      </c>
      <c r="I3389" s="38">
        <v>497074</v>
      </c>
      <c r="J3389" s="38">
        <v>-466879</v>
      </c>
      <c r="K3389" s="7">
        <v>2008</v>
      </c>
      <c r="L3389">
        <f>VLOOKUP(B3389,NOME_BID!$A$8:$E$350,5,FALSE)</f>
        <v>17</v>
      </c>
      <c r="M3389" s="38">
        <v>24</v>
      </c>
      <c r="N3389" t="str">
        <f t="shared" si="104"/>
        <v>17-24</v>
      </c>
      <c r="O3389" t="str">
        <f t="shared" si="105"/>
        <v>24-17</v>
      </c>
    </row>
    <row r="3390" spans="1:15">
      <c r="A3390" t="s">
        <v>798</v>
      </c>
      <c r="B3390" s="37" t="s">
        <v>216</v>
      </c>
      <c r="C3390" s="38">
        <v>1656411</v>
      </c>
      <c r="D3390" s="38">
        <v>541070</v>
      </c>
      <c r="E3390" s="38">
        <v>1115340</v>
      </c>
      <c r="F3390" s="33">
        <v>2008</v>
      </c>
      <c r="G3390" s="37" t="s">
        <v>216</v>
      </c>
      <c r="H3390" s="38">
        <v>1256</v>
      </c>
      <c r="I3390" s="38">
        <v>2282</v>
      </c>
      <c r="J3390" s="38">
        <v>-1026</v>
      </c>
      <c r="K3390" s="7">
        <v>2008</v>
      </c>
      <c r="L3390">
        <f>VLOOKUP(B3390,NOME_BID!$A$8:$E$350,5,FALSE)</f>
        <v>25</v>
      </c>
      <c r="M3390" s="38">
        <v>24</v>
      </c>
      <c r="N3390" t="str">
        <f t="shared" si="104"/>
        <v>25-24</v>
      </c>
      <c r="O3390" t="str">
        <f t="shared" si="105"/>
        <v>24-25</v>
      </c>
    </row>
    <row r="3391" spans="1:15">
      <c r="A3391" t="s">
        <v>798</v>
      </c>
      <c r="B3391" s="37" t="s">
        <v>274</v>
      </c>
      <c r="C3391" s="38" t="s">
        <v>52</v>
      </c>
      <c r="D3391" s="38">
        <v>1</v>
      </c>
      <c r="E3391" s="38">
        <v>-1</v>
      </c>
      <c r="F3391" s="33">
        <v>2008</v>
      </c>
      <c r="G3391" s="37" t="s">
        <v>274</v>
      </c>
      <c r="H3391" s="38" t="s">
        <v>52</v>
      </c>
      <c r="I3391" s="38">
        <v>0</v>
      </c>
      <c r="J3391" s="38">
        <v>0</v>
      </c>
      <c r="K3391" s="7">
        <v>2008</v>
      </c>
      <c r="L3391">
        <f>VLOOKUP(B3391,NOME_BID!$A$8:$E$350,5,FALSE)</f>
        <v>24</v>
      </c>
      <c r="M3391" s="38">
        <v>24</v>
      </c>
      <c r="N3391" t="str">
        <f t="shared" si="104"/>
        <v>24-24</v>
      </c>
      <c r="O3391" t="str">
        <f t="shared" si="105"/>
        <v>24-24</v>
      </c>
    </row>
    <row r="3392" spans="1:15">
      <c r="A3392" t="s">
        <v>798</v>
      </c>
      <c r="B3392" s="37" t="s">
        <v>275</v>
      </c>
      <c r="C3392" s="38" t="s">
        <v>52</v>
      </c>
      <c r="D3392" s="38">
        <v>1924</v>
      </c>
      <c r="E3392" s="38">
        <v>-1924</v>
      </c>
      <c r="F3392" s="33">
        <v>2008</v>
      </c>
      <c r="G3392" s="37" t="s">
        <v>275</v>
      </c>
      <c r="H3392" s="38" t="s">
        <v>52</v>
      </c>
      <c r="I3392" s="38">
        <v>2</v>
      </c>
      <c r="J3392" s="38">
        <v>-2</v>
      </c>
      <c r="K3392" s="7">
        <v>2008</v>
      </c>
      <c r="L3392">
        <f>VLOOKUP(B3392,NOME_BID!$A$8:$E$350,5,FALSE)</f>
        <v>24</v>
      </c>
      <c r="M3392" s="38">
        <v>24</v>
      </c>
      <c r="N3392" t="str">
        <f t="shared" si="104"/>
        <v>24-24</v>
      </c>
      <c r="O3392" t="str">
        <f t="shared" si="105"/>
        <v>24-24</v>
      </c>
    </row>
    <row r="3393" spans="1:15">
      <c r="A3393" t="s">
        <v>798</v>
      </c>
      <c r="B3393" s="37" t="s">
        <v>218</v>
      </c>
      <c r="C3393" s="38" t="s">
        <v>52</v>
      </c>
      <c r="D3393" s="38">
        <v>323</v>
      </c>
      <c r="E3393" s="38">
        <v>-323</v>
      </c>
      <c r="F3393" s="33">
        <v>2008</v>
      </c>
      <c r="G3393" s="37" t="s">
        <v>218</v>
      </c>
      <c r="H3393" s="38" t="s">
        <v>52</v>
      </c>
      <c r="I3393" s="38">
        <v>19</v>
      </c>
      <c r="J3393" s="38">
        <v>-19</v>
      </c>
      <c r="K3393" s="7">
        <v>2008</v>
      </c>
      <c r="L3393">
        <f>VLOOKUP(B3393,NOME_BID!$A$8:$E$350,5,FALSE)</f>
        <v>26</v>
      </c>
      <c r="M3393" s="38">
        <v>24</v>
      </c>
      <c r="N3393" t="str">
        <f t="shared" si="104"/>
        <v>26-24</v>
      </c>
      <c r="O3393" t="str">
        <f t="shared" si="105"/>
        <v>24-26</v>
      </c>
    </row>
    <row r="3394" spans="1:15">
      <c r="A3394" t="s">
        <v>798</v>
      </c>
      <c r="B3394" s="37" t="s">
        <v>219</v>
      </c>
      <c r="C3394" s="38">
        <v>225</v>
      </c>
      <c r="D3394" s="38" t="s">
        <v>52</v>
      </c>
      <c r="E3394" s="38">
        <v>225</v>
      </c>
      <c r="F3394" s="33">
        <v>2008</v>
      </c>
      <c r="G3394" s="37" t="s">
        <v>219</v>
      </c>
      <c r="H3394" s="38">
        <v>0</v>
      </c>
      <c r="I3394" s="38" t="s">
        <v>52</v>
      </c>
      <c r="J3394" s="38">
        <v>0</v>
      </c>
      <c r="K3394" s="7">
        <v>2008</v>
      </c>
      <c r="L3394">
        <f>VLOOKUP(B3394,NOME_BID!$A$8:$E$350,5,FALSE)</f>
        <v>22</v>
      </c>
      <c r="M3394" s="38">
        <v>24</v>
      </c>
      <c r="N3394" t="str">
        <f t="shared" si="104"/>
        <v>22-24</v>
      </c>
      <c r="O3394" t="str">
        <f t="shared" si="105"/>
        <v>24-22</v>
      </c>
    </row>
    <row r="3395" spans="1:15">
      <c r="A3395" t="s">
        <v>172</v>
      </c>
      <c r="B3395" s="37" t="s">
        <v>54</v>
      </c>
      <c r="C3395" s="38">
        <v>4963</v>
      </c>
      <c r="D3395" s="38">
        <v>125624</v>
      </c>
      <c r="E3395" s="38">
        <v>-120661</v>
      </c>
      <c r="F3395" s="33">
        <v>2008</v>
      </c>
      <c r="G3395" s="37" t="s">
        <v>54</v>
      </c>
      <c r="H3395" s="38">
        <v>4963</v>
      </c>
      <c r="I3395" s="38">
        <v>125624</v>
      </c>
      <c r="J3395" s="38">
        <v>-120661</v>
      </c>
      <c r="K3395" s="7">
        <v>2008</v>
      </c>
      <c r="L3395">
        <f>VLOOKUP(B3395,NOME_BID!$A$8:$E$350,5,FALSE)</f>
        <v>26</v>
      </c>
      <c r="M3395" s="38">
        <v>24</v>
      </c>
      <c r="N3395" t="str">
        <f t="shared" si="104"/>
        <v>26-24</v>
      </c>
      <c r="O3395" t="str">
        <f t="shared" si="105"/>
        <v>24-26</v>
      </c>
    </row>
    <row r="3396" spans="1:15">
      <c r="A3396" t="s">
        <v>172</v>
      </c>
      <c r="B3396" s="37" t="s">
        <v>227</v>
      </c>
      <c r="C3396" s="38">
        <v>1613</v>
      </c>
      <c r="D3396" s="38">
        <v>50882</v>
      </c>
      <c r="E3396" s="38">
        <v>-49269</v>
      </c>
      <c r="F3396" s="33">
        <v>2008</v>
      </c>
      <c r="G3396" s="37" t="s">
        <v>227</v>
      </c>
      <c r="H3396" s="38">
        <v>1613</v>
      </c>
      <c r="I3396" s="38">
        <v>50882</v>
      </c>
      <c r="J3396" s="38">
        <v>-49269</v>
      </c>
      <c r="K3396" s="7">
        <v>2008</v>
      </c>
      <c r="L3396">
        <f>VLOOKUP(B3396,NOME_BID!$A$8:$E$350,5,FALSE)</f>
        <v>24</v>
      </c>
      <c r="M3396" s="38">
        <v>24</v>
      </c>
      <c r="N3396" t="str">
        <f t="shared" ref="N3396:N3459" si="106">CONCATENATE(L3396,"-",M3396)</f>
        <v>24-24</v>
      </c>
      <c r="O3396" t="str">
        <f t="shared" ref="O3396:O3459" si="107">CONCATENATE(M3396,"-",L3396)</f>
        <v>24-24</v>
      </c>
    </row>
    <row r="3397" spans="1:15">
      <c r="A3397" t="s">
        <v>172</v>
      </c>
      <c r="B3397" s="37" t="s">
        <v>58</v>
      </c>
      <c r="C3397" s="38" t="s">
        <v>52</v>
      </c>
      <c r="D3397" s="38">
        <v>95</v>
      </c>
      <c r="E3397" s="38">
        <v>-95</v>
      </c>
      <c r="F3397" s="33">
        <v>2008</v>
      </c>
      <c r="G3397" s="37" t="s">
        <v>58</v>
      </c>
      <c r="H3397" s="38" t="s">
        <v>52</v>
      </c>
      <c r="I3397" s="38">
        <v>95</v>
      </c>
      <c r="J3397" s="38">
        <v>-95</v>
      </c>
      <c r="K3397" s="7">
        <v>2008</v>
      </c>
      <c r="L3397">
        <f>VLOOKUP(B3397,NOME_BID!$A$8:$E$350,5,FALSE)</f>
        <v>26</v>
      </c>
      <c r="M3397" s="38">
        <v>24</v>
      </c>
      <c r="N3397" t="str">
        <f t="shared" si="106"/>
        <v>26-24</v>
      </c>
      <c r="O3397" t="str">
        <f t="shared" si="107"/>
        <v>24-26</v>
      </c>
    </row>
    <row r="3398" spans="1:15">
      <c r="A3398" t="s">
        <v>172</v>
      </c>
      <c r="B3398" s="37" t="s">
        <v>59</v>
      </c>
      <c r="C3398" s="38">
        <v>309</v>
      </c>
      <c r="D3398" s="38" t="s">
        <v>52</v>
      </c>
      <c r="E3398" s="38">
        <v>309</v>
      </c>
      <c r="F3398" s="33">
        <v>2008</v>
      </c>
      <c r="G3398" s="37" t="s">
        <v>59</v>
      </c>
      <c r="H3398" s="38">
        <v>309</v>
      </c>
      <c r="I3398" s="38" t="s">
        <v>52</v>
      </c>
      <c r="J3398" s="38">
        <v>309</v>
      </c>
      <c r="K3398" s="7">
        <v>2008</v>
      </c>
      <c r="L3398">
        <f>VLOOKUP(B3398,NOME_BID!$A$8:$E$350,5,FALSE)</f>
        <v>26</v>
      </c>
      <c r="M3398" s="38">
        <v>24</v>
      </c>
      <c r="N3398" t="str">
        <f t="shared" si="106"/>
        <v>26-24</v>
      </c>
      <c r="O3398" t="str">
        <f t="shared" si="107"/>
        <v>24-26</v>
      </c>
    </row>
    <row r="3399" spans="1:15">
      <c r="A3399" t="s">
        <v>172</v>
      </c>
      <c r="B3399" s="37" t="s">
        <v>36</v>
      </c>
      <c r="C3399" s="38">
        <v>84</v>
      </c>
      <c r="D3399" s="38">
        <v>38159</v>
      </c>
      <c r="E3399" s="38">
        <v>-38075</v>
      </c>
      <c r="F3399" s="33">
        <v>2008</v>
      </c>
      <c r="G3399" s="37" t="s">
        <v>36</v>
      </c>
      <c r="H3399" s="38">
        <v>84</v>
      </c>
      <c r="I3399" s="38">
        <v>38159</v>
      </c>
      <c r="J3399" s="38">
        <v>-38075</v>
      </c>
      <c r="K3399" s="7">
        <v>2008</v>
      </c>
      <c r="L3399">
        <f>VLOOKUP(B3399,NOME_BID!$A$8:$E$350,5,FALSE)</f>
        <v>6</v>
      </c>
      <c r="M3399" s="38">
        <v>24</v>
      </c>
      <c r="N3399" t="str">
        <f t="shared" si="106"/>
        <v>6-24</v>
      </c>
      <c r="O3399" t="str">
        <f t="shared" si="107"/>
        <v>24-6</v>
      </c>
    </row>
    <row r="3400" spans="1:15">
      <c r="A3400" t="s">
        <v>172</v>
      </c>
      <c r="B3400" s="37" t="s">
        <v>61</v>
      </c>
      <c r="C3400" s="38">
        <v>547</v>
      </c>
      <c r="D3400" s="38">
        <v>2746</v>
      </c>
      <c r="E3400" s="38">
        <v>-2199</v>
      </c>
      <c r="F3400" s="33">
        <v>2008</v>
      </c>
      <c r="G3400" s="37" t="s">
        <v>61</v>
      </c>
      <c r="H3400" s="38">
        <v>547</v>
      </c>
      <c r="I3400" s="38">
        <v>2746</v>
      </c>
      <c r="J3400" s="38">
        <v>-2199</v>
      </c>
      <c r="K3400" s="7">
        <v>2008</v>
      </c>
      <c r="L3400">
        <f>VLOOKUP(B3400,NOME_BID!$A$8:$E$350,5,FALSE)</f>
        <v>25</v>
      </c>
      <c r="M3400" s="38">
        <v>24</v>
      </c>
      <c r="N3400" t="str">
        <f t="shared" si="106"/>
        <v>25-24</v>
      </c>
      <c r="O3400" t="str">
        <f t="shared" si="107"/>
        <v>24-25</v>
      </c>
    </row>
    <row r="3401" spans="1:15">
      <c r="A3401" t="s">
        <v>172</v>
      </c>
      <c r="B3401" s="37" t="s">
        <v>62</v>
      </c>
      <c r="C3401" s="38" t="s">
        <v>52</v>
      </c>
      <c r="D3401" s="38">
        <v>19148</v>
      </c>
      <c r="E3401" s="38">
        <v>-19148</v>
      </c>
      <c r="F3401" s="33">
        <v>2008</v>
      </c>
      <c r="G3401" s="37" t="s">
        <v>62</v>
      </c>
      <c r="H3401" s="38" t="s">
        <v>52</v>
      </c>
      <c r="I3401" s="38">
        <v>19148</v>
      </c>
      <c r="J3401" s="38">
        <v>-19148</v>
      </c>
      <c r="K3401" s="7">
        <v>2008</v>
      </c>
      <c r="L3401">
        <f>VLOOKUP(B3401,NOME_BID!$A$8:$E$350,5,FALSE)</f>
        <v>26</v>
      </c>
      <c r="M3401" s="38">
        <v>24</v>
      </c>
      <c r="N3401" t="str">
        <f t="shared" si="106"/>
        <v>26-24</v>
      </c>
      <c r="O3401" t="str">
        <f t="shared" si="107"/>
        <v>24-26</v>
      </c>
    </row>
    <row r="3402" spans="1:15">
      <c r="A3402" t="s">
        <v>172</v>
      </c>
      <c r="B3402" s="37" t="s">
        <v>64</v>
      </c>
      <c r="C3402" s="38">
        <v>816</v>
      </c>
      <c r="D3402" s="38" t="s">
        <v>52</v>
      </c>
      <c r="E3402" s="38">
        <v>816</v>
      </c>
      <c r="F3402" s="33">
        <v>2008</v>
      </c>
      <c r="G3402" s="37" t="s">
        <v>64</v>
      </c>
      <c r="H3402" s="38">
        <v>816</v>
      </c>
      <c r="I3402" s="38" t="s">
        <v>52</v>
      </c>
      <c r="J3402" s="38">
        <v>816</v>
      </c>
      <c r="K3402" s="7">
        <v>2008</v>
      </c>
      <c r="L3402">
        <f>VLOOKUP(B3402,NOME_BID!$A$8:$E$350,5,FALSE)</f>
        <v>24</v>
      </c>
      <c r="M3402" s="38">
        <v>24</v>
      </c>
      <c r="N3402" t="str">
        <f t="shared" si="106"/>
        <v>24-24</v>
      </c>
      <c r="O3402" t="str">
        <f t="shared" si="107"/>
        <v>24-24</v>
      </c>
    </row>
    <row r="3403" spans="1:15">
      <c r="A3403" t="s">
        <v>172</v>
      </c>
      <c r="B3403" s="37" t="s">
        <v>66</v>
      </c>
      <c r="C3403" s="38">
        <v>644</v>
      </c>
      <c r="D3403" s="38" t="s">
        <v>52</v>
      </c>
      <c r="E3403" s="38">
        <v>644</v>
      </c>
      <c r="F3403" s="33">
        <v>2008</v>
      </c>
      <c r="G3403" s="37" t="s">
        <v>66</v>
      </c>
      <c r="H3403" s="38">
        <v>644</v>
      </c>
      <c r="I3403" s="38" t="s">
        <v>52</v>
      </c>
      <c r="J3403" s="38">
        <v>644</v>
      </c>
      <c r="K3403" s="7">
        <v>2008</v>
      </c>
      <c r="L3403">
        <f>VLOOKUP(B3403,NOME_BID!$A$8:$E$350,5,FALSE)</f>
        <v>25</v>
      </c>
      <c r="M3403" s="38">
        <v>24</v>
      </c>
      <c r="N3403" t="str">
        <f t="shared" si="106"/>
        <v>25-24</v>
      </c>
      <c r="O3403" t="str">
        <f t="shared" si="107"/>
        <v>24-25</v>
      </c>
    </row>
    <row r="3404" spans="1:15">
      <c r="A3404" t="s">
        <v>172</v>
      </c>
      <c r="B3404" s="37" t="s">
        <v>67</v>
      </c>
      <c r="C3404" s="38">
        <v>242</v>
      </c>
      <c r="D3404" s="38">
        <v>2581</v>
      </c>
      <c r="E3404" s="38">
        <v>-2339</v>
      </c>
      <c r="F3404" s="33">
        <v>2008</v>
      </c>
      <c r="G3404" s="37" t="s">
        <v>67</v>
      </c>
      <c r="H3404" s="38">
        <v>242</v>
      </c>
      <c r="I3404" s="38">
        <v>2581</v>
      </c>
      <c r="J3404" s="38">
        <v>-2339</v>
      </c>
      <c r="K3404" s="7">
        <v>2008</v>
      </c>
      <c r="L3404">
        <f>VLOOKUP(B3404,NOME_BID!$A$8:$E$350,5,FALSE)</f>
        <v>24</v>
      </c>
      <c r="M3404" s="38">
        <v>24</v>
      </c>
      <c r="N3404" t="str">
        <f t="shared" si="106"/>
        <v>24-24</v>
      </c>
      <c r="O3404" t="str">
        <f t="shared" si="107"/>
        <v>24-24</v>
      </c>
    </row>
    <row r="3405" spans="1:15">
      <c r="A3405" t="s">
        <v>172</v>
      </c>
      <c r="B3405" s="37" t="s">
        <v>68</v>
      </c>
      <c r="C3405" s="38">
        <v>11688</v>
      </c>
      <c r="D3405" s="38">
        <v>22988</v>
      </c>
      <c r="E3405" s="38">
        <v>-11300</v>
      </c>
      <c r="F3405" s="33">
        <v>2008</v>
      </c>
      <c r="G3405" s="37" t="s">
        <v>68</v>
      </c>
      <c r="H3405" s="38">
        <v>11688</v>
      </c>
      <c r="I3405" s="38">
        <v>22988</v>
      </c>
      <c r="J3405" s="38">
        <v>-11300</v>
      </c>
      <c r="K3405" s="7">
        <v>2008</v>
      </c>
      <c r="L3405">
        <f>VLOOKUP(B3405,NOME_BID!$A$8:$E$350,5,FALSE)</f>
        <v>26</v>
      </c>
      <c r="M3405" s="38">
        <v>24</v>
      </c>
      <c r="N3405" t="str">
        <f t="shared" si="106"/>
        <v>26-24</v>
      </c>
      <c r="O3405" t="str">
        <f t="shared" si="107"/>
        <v>24-26</v>
      </c>
    </row>
    <row r="3406" spans="1:15">
      <c r="A3406" t="s">
        <v>172</v>
      </c>
      <c r="B3406" s="37" t="s">
        <v>69</v>
      </c>
      <c r="C3406" s="38">
        <v>206</v>
      </c>
      <c r="D3406" s="38">
        <v>191</v>
      </c>
      <c r="E3406" s="38">
        <v>15</v>
      </c>
      <c r="F3406" s="33">
        <v>2008</v>
      </c>
      <c r="G3406" s="37" t="s">
        <v>69</v>
      </c>
      <c r="H3406" s="38">
        <v>206</v>
      </c>
      <c r="I3406" s="38">
        <v>191</v>
      </c>
      <c r="J3406" s="38">
        <v>15</v>
      </c>
      <c r="K3406" s="7">
        <v>2008</v>
      </c>
      <c r="L3406">
        <f>VLOOKUP(B3406,NOME_BID!$A$8:$E$350,5,FALSE)</f>
        <v>24</v>
      </c>
      <c r="M3406" s="38">
        <v>24</v>
      </c>
      <c r="N3406" t="str">
        <f t="shared" si="106"/>
        <v>24-24</v>
      </c>
      <c r="O3406" t="str">
        <f t="shared" si="107"/>
        <v>24-24</v>
      </c>
    </row>
    <row r="3407" spans="1:15">
      <c r="A3407" t="s">
        <v>172</v>
      </c>
      <c r="B3407" s="37" t="s">
        <v>37</v>
      </c>
      <c r="C3407" s="38">
        <v>1443</v>
      </c>
      <c r="D3407" s="38">
        <v>5418</v>
      </c>
      <c r="E3407" s="38">
        <v>-3975</v>
      </c>
      <c r="F3407" s="33">
        <v>2008</v>
      </c>
      <c r="G3407" s="37" t="s">
        <v>37</v>
      </c>
      <c r="H3407" s="38">
        <v>1443</v>
      </c>
      <c r="I3407" s="38">
        <v>5418</v>
      </c>
      <c r="J3407" s="38">
        <v>-3975</v>
      </c>
      <c r="K3407" s="7">
        <v>2008</v>
      </c>
      <c r="L3407">
        <f>VLOOKUP(B3407,NOME_BID!$A$8:$E$350,5,FALSE)</f>
        <v>10</v>
      </c>
      <c r="M3407" s="38">
        <v>24</v>
      </c>
      <c r="N3407" t="str">
        <f t="shared" si="106"/>
        <v>10-24</v>
      </c>
      <c r="O3407" t="str">
        <f t="shared" si="107"/>
        <v>24-10</v>
      </c>
    </row>
    <row r="3408" spans="1:15">
      <c r="A3408" t="s">
        <v>172</v>
      </c>
      <c r="B3408" s="37" t="s">
        <v>38</v>
      </c>
      <c r="C3408" s="38">
        <v>2987</v>
      </c>
      <c r="D3408" s="38">
        <v>140238</v>
      </c>
      <c r="E3408" s="38">
        <v>-137251</v>
      </c>
      <c r="F3408" s="33">
        <v>2008</v>
      </c>
      <c r="G3408" s="37" t="s">
        <v>38</v>
      </c>
      <c r="H3408" s="38">
        <v>2987</v>
      </c>
      <c r="I3408" s="38">
        <v>140238</v>
      </c>
      <c r="J3408" s="38">
        <v>-137251</v>
      </c>
      <c r="K3408" s="7">
        <v>2008</v>
      </c>
      <c r="L3408">
        <f>VLOOKUP(B3408,NOME_BID!$A$8:$E$350,5,FALSE)</f>
        <v>999999</v>
      </c>
      <c r="M3408" s="38">
        <v>24</v>
      </c>
      <c r="N3408" t="str">
        <f t="shared" si="106"/>
        <v>999999-24</v>
      </c>
      <c r="O3408" t="str">
        <f t="shared" si="107"/>
        <v>24-999999</v>
      </c>
    </row>
    <row r="3409" spans="1:15">
      <c r="A3409" t="s">
        <v>172</v>
      </c>
      <c r="B3409" s="37" t="s">
        <v>75</v>
      </c>
      <c r="C3409" s="38">
        <v>10</v>
      </c>
      <c r="D3409" s="38">
        <v>223</v>
      </c>
      <c r="E3409" s="38">
        <v>-213</v>
      </c>
      <c r="F3409" s="33">
        <v>2008</v>
      </c>
      <c r="G3409" s="37" t="s">
        <v>75</v>
      </c>
      <c r="H3409" s="38">
        <v>10</v>
      </c>
      <c r="I3409" s="38">
        <v>223</v>
      </c>
      <c r="J3409" s="38">
        <v>-213</v>
      </c>
      <c r="K3409" s="7">
        <v>2008</v>
      </c>
      <c r="L3409">
        <f>VLOOKUP(B3409,NOME_BID!$A$8:$E$350,5,FALSE)</f>
        <v>26</v>
      </c>
      <c r="M3409" s="38">
        <v>24</v>
      </c>
      <c r="N3409" t="str">
        <f t="shared" si="106"/>
        <v>26-24</v>
      </c>
      <c r="O3409" t="str">
        <f t="shared" si="107"/>
        <v>24-26</v>
      </c>
    </row>
    <row r="3410" spans="1:15">
      <c r="A3410" t="s">
        <v>172</v>
      </c>
      <c r="B3410" s="37" t="s">
        <v>79</v>
      </c>
      <c r="C3410" s="38">
        <v>3424</v>
      </c>
      <c r="D3410" s="38">
        <v>75916</v>
      </c>
      <c r="E3410" s="38">
        <v>-72492</v>
      </c>
      <c r="F3410" s="33">
        <v>2008</v>
      </c>
      <c r="G3410" s="37" t="s">
        <v>79</v>
      </c>
      <c r="H3410" s="38">
        <v>3424</v>
      </c>
      <c r="I3410" s="38">
        <v>75916</v>
      </c>
      <c r="J3410" s="38">
        <v>-72492</v>
      </c>
      <c r="K3410" s="7">
        <v>2008</v>
      </c>
      <c r="L3410">
        <f>VLOOKUP(B3410,NOME_BID!$A$8:$E$350,5,FALSE)</f>
        <v>21</v>
      </c>
      <c r="M3410" s="38">
        <v>24</v>
      </c>
      <c r="N3410" t="str">
        <f t="shared" si="106"/>
        <v>21-24</v>
      </c>
      <c r="O3410" t="str">
        <f t="shared" si="107"/>
        <v>24-21</v>
      </c>
    </row>
    <row r="3411" spans="1:15">
      <c r="A3411" t="s">
        <v>172</v>
      </c>
      <c r="B3411" s="37" t="s">
        <v>39</v>
      </c>
      <c r="C3411" s="38">
        <v>2693</v>
      </c>
      <c r="D3411" s="38">
        <v>51904</v>
      </c>
      <c r="E3411" s="38">
        <v>-49211</v>
      </c>
      <c r="F3411" s="33">
        <v>2008</v>
      </c>
      <c r="G3411" s="37" t="s">
        <v>39</v>
      </c>
      <c r="H3411" s="38">
        <v>2693</v>
      </c>
      <c r="I3411" s="38">
        <v>51904</v>
      </c>
      <c r="J3411" s="38">
        <v>-49211</v>
      </c>
      <c r="K3411" s="7">
        <v>2008</v>
      </c>
      <c r="L3411">
        <f>VLOOKUP(B3411,NOME_BID!$A$8:$E$350,5,FALSE)</f>
        <v>11</v>
      </c>
      <c r="M3411" s="38">
        <v>24</v>
      </c>
      <c r="N3411" t="str">
        <f t="shared" si="106"/>
        <v>11-24</v>
      </c>
      <c r="O3411" t="str">
        <f t="shared" si="107"/>
        <v>24-11</v>
      </c>
    </row>
    <row r="3412" spans="1:15">
      <c r="A3412" t="s">
        <v>172</v>
      </c>
      <c r="B3412" s="37" t="s">
        <v>81</v>
      </c>
      <c r="C3412" s="38">
        <v>49113</v>
      </c>
      <c r="D3412" s="38">
        <v>454442</v>
      </c>
      <c r="E3412" s="38">
        <v>-405329</v>
      </c>
      <c r="F3412" s="33">
        <v>2008</v>
      </c>
      <c r="G3412" s="37" t="s">
        <v>81</v>
      </c>
      <c r="H3412" s="38">
        <v>49113</v>
      </c>
      <c r="I3412" s="38">
        <v>454442</v>
      </c>
      <c r="J3412" s="38">
        <v>-405329</v>
      </c>
      <c r="K3412" s="7">
        <v>2008</v>
      </c>
      <c r="L3412">
        <f>VLOOKUP(B3412,NOME_BID!$A$8:$E$350,5,FALSE)</f>
        <v>25</v>
      </c>
      <c r="M3412" s="38">
        <v>24</v>
      </c>
      <c r="N3412" t="str">
        <f t="shared" si="106"/>
        <v>25-24</v>
      </c>
      <c r="O3412" t="str">
        <f t="shared" si="107"/>
        <v>24-25</v>
      </c>
    </row>
    <row r="3413" spans="1:15">
      <c r="A3413" t="s">
        <v>172</v>
      </c>
      <c r="B3413" s="37" t="s">
        <v>82</v>
      </c>
      <c r="C3413" s="38">
        <v>46666</v>
      </c>
      <c r="D3413" s="38">
        <v>50289</v>
      </c>
      <c r="E3413" s="38">
        <v>-3623</v>
      </c>
      <c r="F3413" s="33">
        <v>2008</v>
      </c>
      <c r="G3413" s="37" t="s">
        <v>82</v>
      </c>
      <c r="H3413" s="38">
        <v>46666</v>
      </c>
      <c r="I3413" s="38">
        <v>50289</v>
      </c>
      <c r="J3413" s="38">
        <v>-3623</v>
      </c>
      <c r="K3413" s="7">
        <v>2008</v>
      </c>
      <c r="L3413">
        <f>VLOOKUP(B3413,NOME_BID!$A$8:$E$350,5,FALSE)</f>
        <v>25</v>
      </c>
      <c r="M3413" s="38">
        <v>24</v>
      </c>
      <c r="N3413" t="str">
        <f t="shared" si="106"/>
        <v>25-24</v>
      </c>
      <c r="O3413" t="str">
        <f t="shared" si="107"/>
        <v>24-25</v>
      </c>
    </row>
    <row r="3414" spans="1:15">
      <c r="A3414" t="s">
        <v>172</v>
      </c>
      <c r="B3414" s="37" t="s">
        <v>83</v>
      </c>
      <c r="C3414" s="38">
        <v>61</v>
      </c>
      <c r="D3414" s="38" t="s">
        <v>52</v>
      </c>
      <c r="E3414" s="38">
        <v>61</v>
      </c>
      <c r="F3414" s="33">
        <v>2008</v>
      </c>
      <c r="G3414" s="37" t="s">
        <v>83</v>
      </c>
      <c r="H3414" s="38">
        <v>61</v>
      </c>
      <c r="I3414" s="38" t="s">
        <v>52</v>
      </c>
      <c r="J3414" s="38">
        <v>61</v>
      </c>
      <c r="K3414" s="7">
        <v>2008</v>
      </c>
      <c r="L3414">
        <f>VLOOKUP(B3414,NOME_BID!$A$8:$E$350,5,FALSE)</f>
        <v>26</v>
      </c>
      <c r="M3414" s="38">
        <v>24</v>
      </c>
      <c r="N3414" t="str">
        <f t="shared" si="106"/>
        <v>26-24</v>
      </c>
      <c r="O3414" t="str">
        <f t="shared" si="107"/>
        <v>24-26</v>
      </c>
    </row>
    <row r="3415" spans="1:15">
      <c r="A3415" t="s">
        <v>172</v>
      </c>
      <c r="B3415" s="37" t="s">
        <v>40</v>
      </c>
      <c r="C3415" s="38">
        <v>12145</v>
      </c>
      <c r="D3415" s="38">
        <v>273235</v>
      </c>
      <c r="E3415" s="38">
        <v>-261090</v>
      </c>
      <c r="F3415" s="33">
        <v>2008</v>
      </c>
      <c r="G3415" s="37" t="s">
        <v>40</v>
      </c>
      <c r="H3415" s="38">
        <v>12145</v>
      </c>
      <c r="I3415" s="38">
        <v>273235</v>
      </c>
      <c r="J3415" s="38">
        <v>-261090</v>
      </c>
      <c r="K3415" s="7">
        <v>2008</v>
      </c>
      <c r="L3415">
        <f>VLOOKUP(B3415,NOME_BID!$A$8:$E$350,5,FALSE)</f>
        <v>12</v>
      </c>
      <c r="M3415" s="38">
        <v>24</v>
      </c>
      <c r="N3415" t="str">
        <f t="shared" si="106"/>
        <v>12-24</v>
      </c>
      <c r="O3415" t="str">
        <f t="shared" si="107"/>
        <v>24-12</v>
      </c>
    </row>
    <row r="3416" spans="1:15">
      <c r="A3416" t="s">
        <v>172</v>
      </c>
      <c r="B3416" s="37" t="s">
        <v>799</v>
      </c>
      <c r="C3416" s="38" t="s">
        <v>52</v>
      </c>
      <c r="D3416" s="38">
        <v>1365295</v>
      </c>
      <c r="E3416" s="38">
        <v>-1365295</v>
      </c>
      <c r="F3416" s="33">
        <v>2008</v>
      </c>
      <c r="G3416" s="37" t="s">
        <v>799</v>
      </c>
      <c r="H3416" s="38" t="s">
        <v>52</v>
      </c>
      <c r="I3416" s="38">
        <v>1365295</v>
      </c>
      <c r="J3416" s="38">
        <v>-1365295</v>
      </c>
      <c r="K3416" s="7">
        <v>2008</v>
      </c>
      <c r="L3416">
        <f>VLOOKUP(B3416,NOME_BID!$A$8:$E$350,5,FALSE)</f>
        <v>30</v>
      </c>
      <c r="M3416" s="38">
        <v>24</v>
      </c>
      <c r="N3416" t="str">
        <f t="shared" si="106"/>
        <v>30-24</v>
      </c>
      <c r="O3416" t="str">
        <f t="shared" si="107"/>
        <v>24-30</v>
      </c>
    </row>
    <row r="3417" spans="1:15">
      <c r="A3417" t="s">
        <v>172</v>
      </c>
      <c r="B3417" s="37" t="s">
        <v>86</v>
      </c>
      <c r="C3417" s="38">
        <v>4721</v>
      </c>
      <c r="D3417" s="38">
        <v>263443</v>
      </c>
      <c r="E3417" s="38">
        <v>-258722</v>
      </c>
      <c r="F3417" s="33">
        <v>2008</v>
      </c>
      <c r="G3417" s="37" t="s">
        <v>86</v>
      </c>
      <c r="H3417" s="38">
        <v>4721</v>
      </c>
      <c r="I3417" s="38">
        <v>263443</v>
      </c>
      <c r="J3417" s="38">
        <v>-258722</v>
      </c>
      <c r="K3417" s="7">
        <v>2008</v>
      </c>
      <c r="L3417">
        <f>VLOOKUP(B3417,NOME_BID!$A$8:$E$350,5,FALSE)</f>
        <v>25</v>
      </c>
      <c r="M3417" s="38">
        <v>24</v>
      </c>
      <c r="N3417" t="str">
        <f t="shared" si="106"/>
        <v>25-24</v>
      </c>
      <c r="O3417" t="str">
        <f t="shared" si="107"/>
        <v>24-25</v>
      </c>
    </row>
    <row r="3418" spans="1:15">
      <c r="A3418" t="s">
        <v>172</v>
      </c>
      <c r="B3418" s="37" t="s">
        <v>88</v>
      </c>
      <c r="C3418" s="38">
        <v>65976</v>
      </c>
      <c r="D3418" s="38">
        <v>456367</v>
      </c>
      <c r="E3418" s="38">
        <v>-390391</v>
      </c>
      <c r="F3418" s="33">
        <v>2008</v>
      </c>
      <c r="G3418" s="37" t="s">
        <v>88</v>
      </c>
      <c r="H3418" s="38">
        <v>65976</v>
      </c>
      <c r="I3418" s="38">
        <v>456367</v>
      </c>
      <c r="J3418" s="38">
        <v>-390391</v>
      </c>
      <c r="K3418" s="7">
        <v>2008</v>
      </c>
      <c r="L3418">
        <f>VLOOKUP(B3418,NOME_BID!$A$8:$E$350,5,FALSE)</f>
        <v>24</v>
      </c>
      <c r="M3418" s="38">
        <v>24</v>
      </c>
      <c r="N3418" t="str">
        <f t="shared" si="106"/>
        <v>24-24</v>
      </c>
      <c r="O3418" t="str">
        <f t="shared" si="107"/>
        <v>24-24</v>
      </c>
    </row>
    <row r="3419" spans="1:15">
      <c r="A3419" t="s">
        <v>172</v>
      </c>
      <c r="B3419" s="37" t="s">
        <v>90</v>
      </c>
      <c r="C3419" s="38">
        <v>2367</v>
      </c>
      <c r="D3419" s="38">
        <v>25239</v>
      </c>
      <c r="E3419" s="38">
        <v>-22872</v>
      </c>
      <c r="F3419" s="33">
        <v>2008</v>
      </c>
      <c r="G3419" s="37" t="s">
        <v>90</v>
      </c>
      <c r="H3419" s="38">
        <v>2367</v>
      </c>
      <c r="I3419" s="38">
        <v>25239</v>
      </c>
      <c r="J3419" s="38">
        <v>-22872</v>
      </c>
      <c r="K3419" s="7">
        <v>2008</v>
      </c>
      <c r="L3419">
        <f>VLOOKUP(B3419,NOME_BID!$A$8:$E$350,5,FALSE)</f>
        <v>24</v>
      </c>
      <c r="M3419" s="38">
        <v>24</v>
      </c>
      <c r="N3419" t="str">
        <f t="shared" si="106"/>
        <v>24-24</v>
      </c>
      <c r="O3419" t="str">
        <f t="shared" si="107"/>
        <v>24-24</v>
      </c>
    </row>
    <row r="3420" spans="1:15">
      <c r="A3420" t="s">
        <v>172</v>
      </c>
      <c r="B3420" s="37" t="s">
        <v>800</v>
      </c>
      <c r="C3420" s="38" t="s">
        <v>52</v>
      </c>
      <c r="D3420" s="38">
        <v>33471</v>
      </c>
      <c r="E3420" s="38">
        <v>-33471</v>
      </c>
      <c r="F3420" s="33">
        <v>2008</v>
      </c>
      <c r="G3420" s="37" t="s">
        <v>800</v>
      </c>
      <c r="H3420" s="38" t="s">
        <v>52</v>
      </c>
      <c r="I3420" s="38">
        <v>33471</v>
      </c>
      <c r="J3420" s="38">
        <v>-33471</v>
      </c>
      <c r="K3420" s="7">
        <v>2008</v>
      </c>
      <c r="L3420">
        <f>VLOOKUP(B3421,NOME_BID!$A$8:$E$350,5,FALSE)</f>
        <v>26</v>
      </c>
      <c r="M3420" s="38">
        <v>24</v>
      </c>
      <c r="N3420" t="str">
        <f t="shared" si="106"/>
        <v>26-24</v>
      </c>
      <c r="O3420" t="str">
        <f t="shared" si="107"/>
        <v>24-26</v>
      </c>
    </row>
    <row r="3421" spans="1:15">
      <c r="A3421" t="s">
        <v>172</v>
      </c>
      <c r="B3421" s="37" t="s">
        <v>91</v>
      </c>
      <c r="C3421" s="38">
        <v>2081</v>
      </c>
      <c r="D3421" s="38">
        <v>58083</v>
      </c>
      <c r="E3421" s="38">
        <v>-56002</v>
      </c>
      <c r="F3421" s="33">
        <v>2008</v>
      </c>
      <c r="G3421" s="37" t="s">
        <v>91</v>
      </c>
      <c r="H3421" s="38">
        <v>2081</v>
      </c>
      <c r="I3421" s="38">
        <v>58083</v>
      </c>
      <c r="J3421" s="38">
        <v>-56002</v>
      </c>
      <c r="K3421" s="7">
        <v>2008</v>
      </c>
      <c r="L3421">
        <f>VLOOKUP(B3421,NOME_BID!$A$8:$E$350,5,FALSE)</f>
        <v>26</v>
      </c>
      <c r="M3421" s="38">
        <v>24</v>
      </c>
      <c r="N3421" t="str">
        <f t="shared" si="106"/>
        <v>26-24</v>
      </c>
      <c r="O3421" t="str">
        <f t="shared" si="107"/>
        <v>24-26</v>
      </c>
    </row>
    <row r="3422" spans="1:15">
      <c r="A3422" t="s">
        <v>172</v>
      </c>
      <c r="B3422" s="37" t="s">
        <v>41</v>
      </c>
      <c r="C3422" s="38">
        <v>2467</v>
      </c>
      <c r="D3422" s="38">
        <v>90645</v>
      </c>
      <c r="E3422" s="38">
        <v>-88178</v>
      </c>
      <c r="F3422" s="33">
        <v>2008</v>
      </c>
      <c r="G3422" s="37" t="s">
        <v>41</v>
      </c>
      <c r="H3422" s="38">
        <v>2467</v>
      </c>
      <c r="I3422" s="38">
        <v>90645</v>
      </c>
      <c r="J3422" s="38">
        <v>-88178</v>
      </c>
      <c r="K3422" s="7">
        <v>2008</v>
      </c>
      <c r="L3422">
        <f>VLOOKUP(B3422,NOME_BID!$A$8:$E$350,5,FALSE)</f>
        <v>13</v>
      </c>
      <c r="M3422" s="38">
        <v>24</v>
      </c>
      <c r="N3422" t="str">
        <f t="shared" si="106"/>
        <v>13-24</v>
      </c>
      <c r="O3422" t="str">
        <f t="shared" si="107"/>
        <v>24-13</v>
      </c>
    </row>
    <row r="3423" spans="1:15">
      <c r="A3423" t="s">
        <v>172</v>
      </c>
      <c r="B3423" s="37" t="s">
        <v>93</v>
      </c>
      <c r="C3423" s="38" t="s">
        <v>52</v>
      </c>
      <c r="D3423" s="38">
        <v>337</v>
      </c>
      <c r="E3423" s="38">
        <v>-337</v>
      </c>
      <c r="F3423" s="33">
        <v>2008</v>
      </c>
      <c r="G3423" s="37" t="s">
        <v>93</v>
      </c>
      <c r="H3423" s="38" t="s">
        <v>52</v>
      </c>
      <c r="I3423" s="38">
        <v>337</v>
      </c>
      <c r="J3423" s="38">
        <v>-337</v>
      </c>
      <c r="K3423" s="7">
        <v>2008</v>
      </c>
      <c r="L3423">
        <f>VLOOKUP(B3423,NOME_BID!$A$8:$E$350,5,FALSE)</f>
        <v>26</v>
      </c>
      <c r="M3423" s="38">
        <v>24</v>
      </c>
      <c r="N3423" t="str">
        <f t="shared" si="106"/>
        <v>26-24</v>
      </c>
      <c r="O3423" t="str">
        <f t="shared" si="107"/>
        <v>24-26</v>
      </c>
    </row>
    <row r="3424" spans="1:15">
      <c r="A3424" t="s">
        <v>172</v>
      </c>
      <c r="B3424" s="37" t="s">
        <v>94</v>
      </c>
      <c r="C3424" s="38">
        <v>7522</v>
      </c>
      <c r="D3424" s="38">
        <v>93454</v>
      </c>
      <c r="E3424" s="38">
        <v>-85932</v>
      </c>
      <c r="F3424" s="33">
        <v>2008</v>
      </c>
      <c r="G3424" s="37" t="s">
        <v>94</v>
      </c>
      <c r="H3424" s="38">
        <v>7522</v>
      </c>
      <c r="I3424" s="38">
        <v>93454</v>
      </c>
      <c r="J3424" s="38">
        <v>-85932</v>
      </c>
      <c r="K3424" s="7">
        <v>2008</v>
      </c>
      <c r="L3424">
        <f>VLOOKUP(B3424,NOME_BID!$A$8:$E$350,5,FALSE)</f>
        <v>24</v>
      </c>
      <c r="M3424" s="38">
        <v>24</v>
      </c>
      <c r="N3424" t="str">
        <f t="shared" si="106"/>
        <v>24-24</v>
      </c>
      <c r="O3424" t="str">
        <f t="shared" si="107"/>
        <v>24-24</v>
      </c>
    </row>
    <row r="3425" spans="1:15">
      <c r="A3425" t="s">
        <v>172</v>
      </c>
      <c r="B3425" s="37" t="s">
        <v>95</v>
      </c>
      <c r="C3425" s="38">
        <v>134</v>
      </c>
      <c r="D3425" s="38">
        <v>230</v>
      </c>
      <c r="E3425" s="38">
        <v>-96</v>
      </c>
      <c r="F3425" s="33">
        <v>2008</v>
      </c>
      <c r="G3425" s="37" t="s">
        <v>95</v>
      </c>
      <c r="H3425" s="38">
        <v>134</v>
      </c>
      <c r="I3425" s="38">
        <v>230</v>
      </c>
      <c r="J3425" s="38">
        <v>-96</v>
      </c>
      <c r="K3425" s="7">
        <v>2008</v>
      </c>
      <c r="L3425">
        <f>VLOOKUP(B3425,NOME_BID!$A$8:$E$350,5,FALSE)</f>
        <v>26</v>
      </c>
      <c r="M3425" s="38">
        <v>24</v>
      </c>
      <c r="N3425" t="str">
        <f t="shared" si="106"/>
        <v>26-24</v>
      </c>
      <c r="O3425" t="str">
        <f t="shared" si="107"/>
        <v>24-26</v>
      </c>
    </row>
    <row r="3426" spans="1:15">
      <c r="A3426" t="s">
        <v>172</v>
      </c>
      <c r="B3426" s="37" t="s">
        <v>96</v>
      </c>
      <c r="C3426" s="38" t="s">
        <v>52</v>
      </c>
      <c r="D3426" s="38">
        <v>14</v>
      </c>
      <c r="E3426" s="38">
        <v>-14</v>
      </c>
      <c r="F3426" s="33">
        <v>2008</v>
      </c>
      <c r="G3426" s="37" t="s">
        <v>96</v>
      </c>
      <c r="H3426" s="38" t="s">
        <v>52</v>
      </c>
      <c r="I3426" s="38">
        <v>14</v>
      </c>
      <c r="J3426" s="38">
        <v>-14</v>
      </c>
      <c r="K3426" s="7">
        <v>2008</v>
      </c>
      <c r="L3426">
        <f>VLOOKUP(B3426,NOME_BID!$A$8:$E$350,5,FALSE)</f>
        <v>26</v>
      </c>
      <c r="M3426" s="38">
        <v>24</v>
      </c>
      <c r="N3426" t="str">
        <f t="shared" si="106"/>
        <v>26-24</v>
      </c>
      <c r="O3426" t="str">
        <f t="shared" si="107"/>
        <v>24-26</v>
      </c>
    </row>
    <row r="3427" spans="1:15">
      <c r="A3427" t="s">
        <v>172</v>
      </c>
      <c r="B3427" s="37" t="s">
        <v>97</v>
      </c>
      <c r="C3427" s="38" t="s">
        <v>52</v>
      </c>
      <c r="D3427" s="38">
        <v>158</v>
      </c>
      <c r="E3427" s="38">
        <v>-158</v>
      </c>
      <c r="F3427" s="33">
        <v>2008</v>
      </c>
      <c r="G3427" s="37" t="s">
        <v>97</v>
      </c>
      <c r="H3427" s="38" t="s">
        <v>52</v>
      </c>
      <c r="I3427" s="38">
        <v>158</v>
      </c>
      <c r="J3427" s="38">
        <v>-158</v>
      </c>
      <c r="K3427" s="7">
        <v>2008</v>
      </c>
      <c r="L3427">
        <f>VLOOKUP(B3427,NOME_BID!$A$8:$E$350,5,FALSE)</f>
        <v>26</v>
      </c>
      <c r="M3427" s="38">
        <v>24</v>
      </c>
      <c r="N3427" t="str">
        <f t="shared" si="106"/>
        <v>26-24</v>
      </c>
      <c r="O3427" t="str">
        <f t="shared" si="107"/>
        <v>24-26</v>
      </c>
    </row>
    <row r="3428" spans="1:15">
      <c r="A3428" t="s">
        <v>172</v>
      </c>
      <c r="B3428" s="37" t="s">
        <v>98</v>
      </c>
      <c r="C3428" s="38">
        <v>56925</v>
      </c>
      <c r="D3428" s="38">
        <v>142092</v>
      </c>
      <c r="E3428" s="38">
        <v>-85167</v>
      </c>
      <c r="F3428" s="33">
        <v>2008</v>
      </c>
      <c r="G3428" s="37" t="s">
        <v>98</v>
      </c>
      <c r="H3428" s="38">
        <v>56925</v>
      </c>
      <c r="I3428" s="38">
        <v>142092</v>
      </c>
      <c r="J3428" s="38">
        <v>-85167</v>
      </c>
      <c r="K3428" s="7">
        <v>2008</v>
      </c>
      <c r="L3428">
        <f>VLOOKUP(B3428,NOME_BID!$A$8:$E$350,5,FALSE)</f>
        <v>26</v>
      </c>
      <c r="M3428" s="38">
        <v>24</v>
      </c>
      <c r="N3428" t="str">
        <f t="shared" si="106"/>
        <v>26-24</v>
      </c>
      <c r="O3428" t="str">
        <f t="shared" si="107"/>
        <v>24-26</v>
      </c>
    </row>
    <row r="3429" spans="1:15">
      <c r="A3429" t="s">
        <v>172</v>
      </c>
      <c r="B3429" s="37" t="s">
        <v>99</v>
      </c>
      <c r="C3429" s="38">
        <v>435109</v>
      </c>
      <c r="D3429" s="38">
        <v>2682883</v>
      </c>
      <c r="E3429" s="38">
        <v>-2247774</v>
      </c>
      <c r="F3429" s="33">
        <v>2008</v>
      </c>
      <c r="G3429" s="37" t="s">
        <v>99</v>
      </c>
      <c r="H3429" s="38">
        <v>435109</v>
      </c>
      <c r="I3429" s="38">
        <v>2682883</v>
      </c>
      <c r="J3429" s="38">
        <v>-2247774</v>
      </c>
      <c r="K3429" s="7">
        <v>2008</v>
      </c>
      <c r="L3429">
        <f>VLOOKUP(B3429,NOME_BID!$A$8:$E$350,5,FALSE)</f>
        <v>21</v>
      </c>
      <c r="M3429" s="38">
        <v>24</v>
      </c>
      <c r="N3429" t="str">
        <f t="shared" si="106"/>
        <v>21-24</v>
      </c>
      <c r="O3429" t="str">
        <f t="shared" si="107"/>
        <v>24-21</v>
      </c>
    </row>
    <row r="3430" spans="1:15">
      <c r="A3430" t="s">
        <v>172</v>
      </c>
      <c r="B3430" s="37" t="s">
        <v>100</v>
      </c>
      <c r="C3430" s="38" t="s">
        <v>52</v>
      </c>
      <c r="D3430" s="38">
        <v>59</v>
      </c>
      <c r="E3430" s="38">
        <v>-59</v>
      </c>
      <c r="F3430" s="33">
        <v>2008</v>
      </c>
      <c r="G3430" s="37" t="s">
        <v>100</v>
      </c>
      <c r="H3430" s="38" t="s">
        <v>52</v>
      </c>
      <c r="I3430" s="38">
        <v>59</v>
      </c>
      <c r="J3430" s="38">
        <v>-59</v>
      </c>
      <c r="K3430" s="7">
        <v>2008</v>
      </c>
      <c r="L3430">
        <f>VLOOKUP(B3430,NOME_BID!$A$8:$E$350,5,FALSE)</f>
        <v>26</v>
      </c>
      <c r="M3430" s="38">
        <v>24</v>
      </c>
      <c r="N3430" t="str">
        <f t="shared" si="106"/>
        <v>26-24</v>
      </c>
      <c r="O3430" t="str">
        <f t="shared" si="107"/>
        <v>24-26</v>
      </c>
    </row>
    <row r="3431" spans="1:15">
      <c r="A3431" t="s">
        <v>172</v>
      </c>
      <c r="B3431" s="37" t="s">
        <v>282</v>
      </c>
      <c r="C3431" s="38">
        <v>495</v>
      </c>
      <c r="D3431" s="38" t="s">
        <v>52</v>
      </c>
      <c r="E3431" s="38">
        <v>495</v>
      </c>
      <c r="F3431" s="33">
        <v>2008</v>
      </c>
      <c r="G3431" s="37" t="s">
        <v>282</v>
      </c>
      <c r="H3431" s="38">
        <v>495</v>
      </c>
      <c r="I3431" s="38" t="s">
        <v>52</v>
      </c>
      <c r="J3431" s="38">
        <v>495</v>
      </c>
      <c r="K3431" s="7">
        <v>2008</v>
      </c>
      <c r="L3431">
        <f>VLOOKUP(B3431,NOME_BID!$A$8:$E$350,5,FALSE)</f>
        <v>26</v>
      </c>
      <c r="M3431" s="38">
        <v>24</v>
      </c>
      <c r="N3431" t="str">
        <f t="shared" si="106"/>
        <v>26-24</v>
      </c>
      <c r="O3431" t="str">
        <f t="shared" si="107"/>
        <v>24-26</v>
      </c>
    </row>
    <row r="3432" spans="1:15">
      <c r="A3432" t="s">
        <v>172</v>
      </c>
      <c r="B3432" s="37" t="s">
        <v>102</v>
      </c>
      <c r="C3432" s="38">
        <v>24</v>
      </c>
      <c r="D3432" s="38">
        <v>2083</v>
      </c>
      <c r="E3432" s="38">
        <v>-2059</v>
      </c>
      <c r="F3432" s="33">
        <v>2008</v>
      </c>
      <c r="G3432" s="37" t="s">
        <v>102</v>
      </c>
      <c r="H3432" s="38">
        <v>24</v>
      </c>
      <c r="I3432" s="38">
        <v>2083</v>
      </c>
      <c r="J3432" s="38">
        <v>-2059</v>
      </c>
      <c r="K3432" s="7">
        <v>2008</v>
      </c>
      <c r="L3432">
        <f>VLOOKUP(B3432,NOME_BID!$A$8:$E$350,5,FALSE)</f>
        <v>25</v>
      </c>
      <c r="M3432" s="38">
        <v>24</v>
      </c>
      <c r="N3432" t="str">
        <f t="shared" si="106"/>
        <v>25-24</v>
      </c>
      <c r="O3432" t="str">
        <f t="shared" si="107"/>
        <v>24-25</v>
      </c>
    </row>
    <row r="3433" spans="1:15">
      <c r="A3433" t="s">
        <v>172</v>
      </c>
      <c r="B3433" s="37" t="s">
        <v>103</v>
      </c>
      <c r="C3433" s="38" t="s">
        <v>52</v>
      </c>
      <c r="D3433" s="38">
        <v>16660</v>
      </c>
      <c r="E3433" s="38">
        <v>-16660</v>
      </c>
      <c r="F3433" s="33">
        <v>2008</v>
      </c>
      <c r="G3433" s="37" t="s">
        <v>103</v>
      </c>
      <c r="H3433" s="38" t="s">
        <v>52</v>
      </c>
      <c r="I3433" s="38">
        <v>16660</v>
      </c>
      <c r="J3433" s="38">
        <v>-16660</v>
      </c>
      <c r="K3433" s="7">
        <v>2008</v>
      </c>
      <c r="L3433">
        <f>VLOOKUP(B3433,NOME_BID!$A$8:$E$350,5,FALSE)</f>
        <v>26</v>
      </c>
      <c r="M3433" s="38">
        <v>24</v>
      </c>
      <c r="N3433" t="str">
        <f t="shared" si="106"/>
        <v>26-24</v>
      </c>
      <c r="O3433" t="str">
        <f t="shared" si="107"/>
        <v>24-26</v>
      </c>
    </row>
    <row r="3434" spans="1:15">
      <c r="A3434" t="s">
        <v>172</v>
      </c>
      <c r="B3434" s="37" t="s">
        <v>104</v>
      </c>
      <c r="C3434" s="38">
        <v>2914</v>
      </c>
      <c r="D3434" s="38">
        <v>37651</v>
      </c>
      <c r="E3434" s="38">
        <v>-34737</v>
      </c>
      <c r="F3434" s="33">
        <v>2008</v>
      </c>
      <c r="G3434" s="37" t="s">
        <v>104</v>
      </c>
      <c r="H3434" s="38">
        <v>2914</v>
      </c>
      <c r="I3434" s="38">
        <v>37651</v>
      </c>
      <c r="J3434" s="38">
        <v>-34737</v>
      </c>
      <c r="K3434" s="7">
        <v>2008</v>
      </c>
      <c r="L3434">
        <f>VLOOKUP(B3434,NOME_BID!$A$8:$E$350,5,FALSE)</f>
        <v>26</v>
      </c>
      <c r="M3434" s="38">
        <v>24</v>
      </c>
      <c r="N3434" t="str">
        <f t="shared" si="106"/>
        <v>26-24</v>
      </c>
      <c r="O3434" t="str">
        <f t="shared" si="107"/>
        <v>24-26</v>
      </c>
    </row>
    <row r="3435" spans="1:15">
      <c r="A3435" t="s">
        <v>172</v>
      </c>
      <c r="B3435" s="37" t="s">
        <v>107</v>
      </c>
      <c r="C3435" s="38">
        <v>1054</v>
      </c>
      <c r="D3435" s="38" t="s">
        <v>52</v>
      </c>
      <c r="E3435" s="38">
        <v>1054</v>
      </c>
      <c r="F3435" s="33">
        <v>2008</v>
      </c>
      <c r="G3435" s="37" t="s">
        <v>107</v>
      </c>
      <c r="H3435" s="38">
        <v>1054</v>
      </c>
      <c r="I3435" s="38" t="s">
        <v>52</v>
      </c>
      <c r="J3435" s="38">
        <v>1054</v>
      </c>
      <c r="K3435" s="7">
        <v>2008</v>
      </c>
      <c r="L3435">
        <f>VLOOKUP(B3435,NOME_BID!$A$8:$E$350,5,FALSE)</f>
        <v>23</v>
      </c>
      <c r="M3435" s="38">
        <v>24</v>
      </c>
      <c r="N3435" t="str">
        <f t="shared" si="106"/>
        <v>23-24</v>
      </c>
      <c r="O3435" t="str">
        <f t="shared" si="107"/>
        <v>24-23</v>
      </c>
    </row>
    <row r="3436" spans="1:15">
      <c r="A3436" t="s">
        <v>172</v>
      </c>
      <c r="B3436" s="37" t="s">
        <v>108</v>
      </c>
      <c r="C3436" s="38">
        <v>254</v>
      </c>
      <c r="D3436" s="38">
        <v>454</v>
      </c>
      <c r="E3436" s="38">
        <v>-200</v>
      </c>
      <c r="F3436" s="33">
        <v>2008</v>
      </c>
      <c r="G3436" s="37" t="s">
        <v>108</v>
      </c>
      <c r="H3436" s="38">
        <v>254</v>
      </c>
      <c r="I3436" s="38">
        <v>454</v>
      </c>
      <c r="J3436" s="38">
        <v>-200</v>
      </c>
      <c r="K3436" s="7">
        <v>2008</v>
      </c>
      <c r="L3436">
        <f>VLOOKUP(B3436,NOME_BID!$A$8:$E$350,5,FALSE)</f>
        <v>26</v>
      </c>
      <c r="M3436" s="38">
        <v>24</v>
      </c>
      <c r="N3436" t="str">
        <f t="shared" si="106"/>
        <v>26-24</v>
      </c>
      <c r="O3436" t="str">
        <f t="shared" si="107"/>
        <v>24-26</v>
      </c>
    </row>
    <row r="3437" spans="1:15">
      <c r="A3437" t="s">
        <v>172</v>
      </c>
      <c r="B3437" s="37" t="s">
        <v>109</v>
      </c>
      <c r="C3437" s="38">
        <v>115</v>
      </c>
      <c r="D3437" s="38" t="s">
        <v>52</v>
      </c>
      <c r="E3437" s="38">
        <v>115</v>
      </c>
      <c r="F3437" s="33">
        <v>2008</v>
      </c>
      <c r="G3437" s="37" t="s">
        <v>109</v>
      </c>
      <c r="H3437" s="38">
        <v>115</v>
      </c>
      <c r="I3437" s="38" t="s">
        <v>52</v>
      </c>
      <c r="J3437" s="38">
        <v>115</v>
      </c>
      <c r="K3437" s="7">
        <v>2008</v>
      </c>
      <c r="L3437">
        <f>VLOOKUP(B3437,NOME_BID!$A$8:$E$350,5,FALSE)</f>
        <v>24</v>
      </c>
      <c r="M3437" s="38">
        <v>24</v>
      </c>
      <c r="N3437" t="str">
        <f t="shared" si="106"/>
        <v>24-24</v>
      </c>
      <c r="O3437" t="str">
        <f t="shared" si="107"/>
        <v>24-24</v>
      </c>
    </row>
    <row r="3438" spans="1:15">
      <c r="A3438" t="s">
        <v>172</v>
      </c>
      <c r="B3438" s="37" t="s">
        <v>261</v>
      </c>
      <c r="C3438" s="38">
        <v>117</v>
      </c>
      <c r="D3438" s="38" t="s">
        <v>52</v>
      </c>
      <c r="E3438" s="38">
        <v>117</v>
      </c>
      <c r="F3438" s="33">
        <v>2008</v>
      </c>
      <c r="G3438" s="37" t="s">
        <v>261</v>
      </c>
      <c r="H3438" s="38">
        <v>117</v>
      </c>
      <c r="I3438" s="38" t="s">
        <v>52</v>
      </c>
      <c r="J3438" s="38">
        <v>117</v>
      </c>
      <c r="K3438" s="7">
        <v>2008</v>
      </c>
      <c r="L3438">
        <f>VLOOKUP(B3438,NOME_BID!$A$8:$E$350,5,FALSE)</f>
        <v>24</v>
      </c>
      <c r="M3438" s="38">
        <v>24</v>
      </c>
      <c r="N3438" t="str">
        <f t="shared" si="106"/>
        <v>24-24</v>
      </c>
      <c r="O3438" t="str">
        <f t="shared" si="107"/>
        <v>24-24</v>
      </c>
    </row>
    <row r="3439" spans="1:15">
      <c r="A3439" t="s">
        <v>172</v>
      </c>
      <c r="B3439" s="37" t="s">
        <v>110</v>
      </c>
      <c r="C3439" s="38">
        <v>8150</v>
      </c>
      <c r="D3439" s="38">
        <v>149744</v>
      </c>
      <c r="E3439" s="38">
        <v>-141594</v>
      </c>
      <c r="F3439" s="33">
        <v>2008</v>
      </c>
      <c r="G3439" s="37" t="s">
        <v>110</v>
      </c>
      <c r="H3439" s="38">
        <v>8150</v>
      </c>
      <c r="I3439" s="38">
        <v>149744</v>
      </c>
      <c r="J3439" s="38">
        <v>-141594</v>
      </c>
      <c r="K3439" s="7">
        <v>2008</v>
      </c>
      <c r="L3439">
        <f>VLOOKUP(B3439,NOME_BID!$A$8:$E$350,5,FALSE)</f>
        <v>24</v>
      </c>
      <c r="M3439" s="38">
        <v>24</v>
      </c>
      <c r="N3439" t="str">
        <f t="shared" si="106"/>
        <v>24-24</v>
      </c>
      <c r="O3439" t="str">
        <f t="shared" si="107"/>
        <v>24-24</v>
      </c>
    </row>
    <row r="3440" spans="1:15">
      <c r="A3440" t="s">
        <v>172</v>
      </c>
      <c r="B3440" s="37" t="s">
        <v>113</v>
      </c>
      <c r="C3440" s="38">
        <v>72</v>
      </c>
      <c r="D3440" s="38">
        <v>109</v>
      </c>
      <c r="E3440" s="38">
        <v>-37</v>
      </c>
      <c r="F3440" s="33">
        <v>2008</v>
      </c>
      <c r="G3440" s="37" t="s">
        <v>113</v>
      </c>
      <c r="H3440" s="38">
        <v>72</v>
      </c>
      <c r="I3440" s="38">
        <v>109</v>
      </c>
      <c r="J3440" s="38">
        <v>-37</v>
      </c>
      <c r="K3440" s="7">
        <v>2008</v>
      </c>
      <c r="L3440">
        <f>VLOOKUP(B3440,NOME_BID!$A$8:$E$350,5,FALSE)</f>
        <v>17</v>
      </c>
      <c r="M3440" s="38">
        <v>24</v>
      </c>
      <c r="N3440" t="str">
        <f t="shared" si="106"/>
        <v>17-24</v>
      </c>
      <c r="O3440" t="str">
        <f t="shared" si="107"/>
        <v>24-17</v>
      </c>
    </row>
    <row r="3441" spans="1:15">
      <c r="A3441" t="s">
        <v>172</v>
      </c>
      <c r="B3441" s="37" t="s">
        <v>114</v>
      </c>
      <c r="C3441" s="38">
        <v>82</v>
      </c>
      <c r="D3441" s="38">
        <v>3</v>
      </c>
      <c r="E3441" s="38">
        <v>79</v>
      </c>
      <c r="F3441" s="33">
        <v>2008</v>
      </c>
      <c r="G3441" s="37" t="s">
        <v>114</v>
      </c>
      <c r="H3441" s="38">
        <v>82</v>
      </c>
      <c r="I3441" s="38">
        <v>3</v>
      </c>
      <c r="J3441" s="38">
        <v>79</v>
      </c>
      <c r="K3441" s="7">
        <v>2008</v>
      </c>
      <c r="L3441">
        <f>VLOOKUP(B3441,NOME_BID!$A$8:$E$350,5,FALSE)</f>
        <v>24</v>
      </c>
      <c r="M3441" s="38">
        <v>24</v>
      </c>
      <c r="N3441" t="str">
        <f t="shared" si="106"/>
        <v>24-24</v>
      </c>
      <c r="O3441" t="str">
        <f t="shared" si="107"/>
        <v>24-24</v>
      </c>
    </row>
    <row r="3442" spans="1:15">
      <c r="A3442" t="s">
        <v>172</v>
      </c>
      <c r="B3442" s="37" t="s">
        <v>115</v>
      </c>
      <c r="C3442" s="38">
        <v>17148</v>
      </c>
      <c r="D3442" s="38">
        <v>27579</v>
      </c>
      <c r="E3442" s="38">
        <v>-10431</v>
      </c>
      <c r="F3442" s="33">
        <v>2008</v>
      </c>
      <c r="G3442" s="37" t="s">
        <v>115</v>
      </c>
      <c r="H3442" s="38">
        <v>17148</v>
      </c>
      <c r="I3442" s="38">
        <v>27579</v>
      </c>
      <c r="J3442" s="38">
        <v>-10431</v>
      </c>
      <c r="K3442" s="7">
        <v>2008</v>
      </c>
      <c r="L3442">
        <f>VLOOKUP(B3442,NOME_BID!$A$8:$E$350,5,FALSE)</f>
        <v>24</v>
      </c>
      <c r="M3442" s="38">
        <v>24</v>
      </c>
      <c r="N3442" t="str">
        <f t="shared" si="106"/>
        <v>24-24</v>
      </c>
      <c r="O3442" t="str">
        <f t="shared" si="107"/>
        <v>24-24</v>
      </c>
    </row>
    <row r="3443" spans="1:15">
      <c r="A3443" t="s">
        <v>172</v>
      </c>
      <c r="B3443" s="37" t="s">
        <v>234</v>
      </c>
      <c r="C3443" s="38">
        <v>2560</v>
      </c>
      <c r="D3443" s="38">
        <v>45978</v>
      </c>
      <c r="E3443" s="38">
        <v>-43418</v>
      </c>
      <c r="F3443" s="33">
        <v>2008</v>
      </c>
      <c r="G3443" s="37" t="s">
        <v>234</v>
      </c>
      <c r="H3443" s="38">
        <v>2560</v>
      </c>
      <c r="I3443" s="38">
        <v>45978</v>
      </c>
      <c r="J3443" s="38">
        <v>-43418</v>
      </c>
      <c r="K3443" s="7">
        <v>2008</v>
      </c>
      <c r="L3443">
        <f>VLOOKUP(B3443,NOME_BID!$A$8:$E$350,5,FALSE)</f>
        <v>26</v>
      </c>
      <c r="M3443" s="38">
        <v>24</v>
      </c>
      <c r="N3443" t="str">
        <f t="shared" si="106"/>
        <v>26-24</v>
      </c>
      <c r="O3443" t="str">
        <f t="shared" si="107"/>
        <v>24-26</v>
      </c>
    </row>
    <row r="3444" spans="1:15">
      <c r="A3444" t="s">
        <v>172</v>
      </c>
      <c r="B3444" s="37" t="s">
        <v>116</v>
      </c>
      <c r="C3444" s="38">
        <v>78</v>
      </c>
      <c r="D3444" s="38">
        <v>268</v>
      </c>
      <c r="E3444" s="38">
        <v>-190</v>
      </c>
      <c r="F3444" s="33">
        <v>2008</v>
      </c>
      <c r="G3444" s="37" t="s">
        <v>116</v>
      </c>
      <c r="H3444" s="38">
        <v>78</v>
      </c>
      <c r="I3444" s="38">
        <v>268</v>
      </c>
      <c r="J3444" s="38">
        <v>-190</v>
      </c>
      <c r="K3444" s="7">
        <v>2008</v>
      </c>
      <c r="L3444">
        <f>VLOOKUP(B3444,NOME_BID!$A$8:$E$350,5,FALSE)</f>
        <v>26</v>
      </c>
      <c r="M3444" s="38">
        <v>24</v>
      </c>
      <c r="N3444" t="str">
        <f t="shared" si="106"/>
        <v>26-24</v>
      </c>
      <c r="O3444" t="str">
        <f t="shared" si="107"/>
        <v>24-26</v>
      </c>
    </row>
    <row r="3445" spans="1:15">
      <c r="A3445" t="s">
        <v>172</v>
      </c>
      <c r="B3445" s="37" t="s">
        <v>117</v>
      </c>
      <c r="C3445" s="38">
        <v>6671</v>
      </c>
      <c r="D3445" s="38">
        <v>23260</v>
      </c>
      <c r="E3445" s="38">
        <v>-16589</v>
      </c>
      <c r="F3445" s="33">
        <v>2008</v>
      </c>
      <c r="G3445" s="37" t="s">
        <v>117</v>
      </c>
      <c r="H3445" s="38">
        <v>6671</v>
      </c>
      <c r="I3445" s="38">
        <v>23260</v>
      </c>
      <c r="J3445" s="38">
        <v>-16589</v>
      </c>
      <c r="K3445" s="7">
        <v>2008</v>
      </c>
      <c r="L3445">
        <f>VLOOKUP(B3445,NOME_BID!$A$8:$E$350,5,FALSE)</f>
        <v>25</v>
      </c>
      <c r="M3445" s="38">
        <v>24</v>
      </c>
      <c r="N3445" t="str">
        <f t="shared" si="106"/>
        <v>25-24</v>
      </c>
      <c r="O3445" t="str">
        <f t="shared" si="107"/>
        <v>24-25</v>
      </c>
    </row>
    <row r="3446" spans="1:15">
      <c r="A3446" t="s">
        <v>172</v>
      </c>
      <c r="B3446" s="37" t="s">
        <v>118</v>
      </c>
      <c r="C3446" s="38">
        <v>700</v>
      </c>
      <c r="D3446" s="38">
        <v>5033</v>
      </c>
      <c r="E3446" s="38">
        <v>-4333</v>
      </c>
      <c r="F3446" s="33">
        <v>2008</v>
      </c>
      <c r="G3446" s="37" t="s">
        <v>118</v>
      </c>
      <c r="H3446" s="38">
        <v>700</v>
      </c>
      <c r="I3446" s="38">
        <v>5033</v>
      </c>
      <c r="J3446" s="38">
        <v>-4333</v>
      </c>
      <c r="K3446" s="7">
        <v>2008</v>
      </c>
      <c r="L3446">
        <f>VLOOKUP(B3446,NOME_BID!$A$8:$E$350,5,FALSE)</f>
        <v>25</v>
      </c>
      <c r="M3446" s="38">
        <v>24</v>
      </c>
      <c r="N3446" t="str">
        <f t="shared" si="106"/>
        <v>25-24</v>
      </c>
      <c r="O3446" t="str">
        <f t="shared" si="107"/>
        <v>24-25</v>
      </c>
    </row>
    <row r="3447" spans="1:15">
      <c r="A3447" t="s">
        <v>172</v>
      </c>
      <c r="B3447" s="37" t="s">
        <v>121</v>
      </c>
      <c r="C3447" s="38">
        <v>749</v>
      </c>
      <c r="D3447" s="38">
        <v>10279</v>
      </c>
      <c r="E3447" s="38">
        <v>-9530</v>
      </c>
      <c r="F3447" s="33">
        <v>2008</v>
      </c>
      <c r="G3447" s="37" t="s">
        <v>121</v>
      </c>
      <c r="H3447" s="38">
        <v>749</v>
      </c>
      <c r="I3447" s="38">
        <v>10279</v>
      </c>
      <c r="J3447" s="38">
        <v>-9530</v>
      </c>
      <c r="K3447" s="7">
        <v>2008</v>
      </c>
      <c r="L3447">
        <f>VLOOKUP(B3447,NOME_BID!$A$8:$E$350,5,FALSE)</f>
        <v>26</v>
      </c>
      <c r="M3447" s="38">
        <v>24</v>
      </c>
      <c r="N3447" t="str">
        <f t="shared" si="106"/>
        <v>26-24</v>
      </c>
      <c r="O3447" t="str">
        <f t="shared" si="107"/>
        <v>24-26</v>
      </c>
    </row>
    <row r="3448" spans="1:15">
      <c r="A3448" t="s">
        <v>172</v>
      </c>
      <c r="B3448" s="37" t="s">
        <v>235</v>
      </c>
      <c r="C3448" s="38">
        <v>396</v>
      </c>
      <c r="D3448" s="38">
        <v>4</v>
      </c>
      <c r="E3448" s="38">
        <v>392</v>
      </c>
      <c r="F3448" s="33">
        <v>2008</v>
      </c>
      <c r="G3448" s="37" t="s">
        <v>235</v>
      </c>
      <c r="H3448" s="38">
        <v>396</v>
      </c>
      <c r="I3448" s="38">
        <v>4</v>
      </c>
      <c r="J3448" s="38">
        <v>392</v>
      </c>
      <c r="K3448" s="7">
        <v>2008</v>
      </c>
      <c r="L3448">
        <f>VLOOKUP(B3448,NOME_BID!$A$8:$E$350,5,FALSE)</f>
        <v>24</v>
      </c>
      <c r="M3448" s="38">
        <v>24</v>
      </c>
      <c r="N3448" t="str">
        <f t="shared" si="106"/>
        <v>24-24</v>
      </c>
      <c r="O3448" t="str">
        <f t="shared" si="107"/>
        <v>24-24</v>
      </c>
    </row>
    <row r="3449" spans="1:15">
      <c r="A3449" t="s">
        <v>172</v>
      </c>
      <c r="B3449" s="37" t="s">
        <v>122</v>
      </c>
      <c r="C3449" s="38">
        <v>32</v>
      </c>
      <c r="D3449" s="38" t="s">
        <v>52</v>
      </c>
      <c r="E3449" s="38">
        <v>32</v>
      </c>
      <c r="F3449" s="33">
        <v>2008</v>
      </c>
      <c r="G3449" s="37" t="s">
        <v>122</v>
      </c>
      <c r="H3449" s="38">
        <v>32</v>
      </c>
      <c r="I3449" s="38" t="s">
        <v>52</v>
      </c>
      <c r="J3449" s="38">
        <v>32</v>
      </c>
      <c r="K3449" s="7">
        <v>2008</v>
      </c>
      <c r="L3449">
        <f>VLOOKUP(B3449,NOME_BID!$A$8:$E$350,5,FALSE)</f>
        <v>21</v>
      </c>
      <c r="M3449" s="38">
        <v>24</v>
      </c>
      <c r="N3449" t="str">
        <f t="shared" si="106"/>
        <v>21-24</v>
      </c>
      <c r="O3449" t="str">
        <f t="shared" si="107"/>
        <v>24-21</v>
      </c>
    </row>
    <row r="3450" spans="1:15">
      <c r="A3450" t="s">
        <v>172</v>
      </c>
      <c r="B3450" s="37" t="s">
        <v>801</v>
      </c>
      <c r="C3450" s="38">
        <v>204</v>
      </c>
      <c r="D3450" s="38" t="s">
        <v>52</v>
      </c>
      <c r="E3450" s="38">
        <v>204</v>
      </c>
      <c r="F3450" s="33">
        <v>2008</v>
      </c>
      <c r="G3450" s="37" t="s">
        <v>801</v>
      </c>
      <c r="H3450" s="38">
        <v>204</v>
      </c>
      <c r="I3450" s="38" t="s">
        <v>52</v>
      </c>
      <c r="J3450" s="38">
        <v>204</v>
      </c>
      <c r="K3450" s="7">
        <v>2008</v>
      </c>
      <c r="L3450">
        <f>VLOOKUP(B3450,NOME_BID!$A$8:$E$350,5,FALSE)</f>
        <v>24</v>
      </c>
      <c r="M3450" s="38">
        <v>24</v>
      </c>
      <c r="N3450" t="str">
        <f t="shared" si="106"/>
        <v>24-24</v>
      </c>
      <c r="O3450" t="str">
        <f t="shared" si="107"/>
        <v>24-24</v>
      </c>
    </row>
    <row r="3451" spans="1:15">
      <c r="A3451" t="s">
        <v>172</v>
      </c>
      <c r="B3451" s="37" t="s">
        <v>802</v>
      </c>
      <c r="C3451" s="38">
        <v>663</v>
      </c>
      <c r="D3451" s="38" t="s">
        <v>52</v>
      </c>
      <c r="E3451" s="38">
        <v>663</v>
      </c>
      <c r="F3451" s="33">
        <v>2008</v>
      </c>
      <c r="G3451" s="37" t="s">
        <v>802</v>
      </c>
      <c r="H3451" s="38">
        <v>663</v>
      </c>
      <c r="I3451" s="38" t="s">
        <v>52</v>
      </c>
      <c r="J3451" s="38">
        <v>663</v>
      </c>
      <c r="K3451" s="7">
        <v>2008</v>
      </c>
      <c r="L3451">
        <f>VLOOKUP(B3451,NOME_BID!$A$8:$E$350,5,FALSE)</f>
        <v>24</v>
      </c>
      <c r="M3451" s="38">
        <v>24</v>
      </c>
      <c r="N3451" t="str">
        <f t="shared" si="106"/>
        <v>24-24</v>
      </c>
      <c r="O3451" t="str">
        <f t="shared" si="107"/>
        <v>24-24</v>
      </c>
    </row>
    <row r="3452" spans="1:15">
      <c r="A3452" t="s">
        <v>172</v>
      </c>
      <c r="B3452" s="37" t="s">
        <v>124</v>
      </c>
      <c r="C3452" s="38" t="s">
        <v>52</v>
      </c>
      <c r="D3452" s="38">
        <v>11202</v>
      </c>
      <c r="E3452" s="38">
        <v>-11202</v>
      </c>
      <c r="F3452" s="33">
        <v>2008</v>
      </c>
      <c r="G3452" s="37" t="s">
        <v>124</v>
      </c>
      <c r="H3452" s="38" t="s">
        <v>52</v>
      </c>
      <c r="I3452" s="38">
        <v>11202</v>
      </c>
      <c r="J3452" s="38">
        <v>-11202</v>
      </c>
      <c r="K3452" s="7">
        <v>2008</v>
      </c>
      <c r="L3452">
        <f>VLOOKUP(B3452,NOME_BID!$A$8:$E$350,5,FALSE)</f>
        <v>26</v>
      </c>
      <c r="M3452" s="38">
        <v>24</v>
      </c>
      <c r="N3452" t="str">
        <f t="shared" si="106"/>
        <v>26-24</v>
      </c>
      <c r="O3452" t="str">
        <f t="shared" si="107"/>
        <v>24-26</v>
      </c>
    </row>
    <row r="3453" spans="1:15">
      <c r="A3453" t="s">
        <v>172</v>
      </c>
      <c r="B3453" s="37" t="s">
        <v>125</v>
      </c>
      <c r="C3453" s="38">
        <v>29597</v>
      </c>
      <c r="D3453" s="38">
        <v>66655</v>
      </c>
      <c r="E3453" s="38">
        <v>-37058</v>
      </c>
      <c r="F3453" s="33">
        <v>2008</v>
      </c>
      <c r="G3453" s="37" t="s">
        <v>125</v>
      </c>
      <c r="H3453" s="38">
        <v>29597</v>
      </c>
      <c r="I3453" s="38">
        <v>66655</v>
      </c>
      <c r="J3453" s="38">
        <v>-37058</v>
      </c>
      <c r="K3453" s="7">
        <v>2008</v>
      </c>
      <c r="L3453">
        <f>VLOOKUP(B3453,NOME_BID!$A$8:$E$350,5,FALSE)</f>
        <v>26</v>
      </c>
      <c r="M3453" s="38">
        <v>24</v>
      </c>
      <c r="N3453" t="str">
        <f t="shared" si="106"/>
        <v>26-24</v>
      </c>
      <c r="O3453" t="str">
        <f t="shared" si="107"/>
        <v>24-26</v>
      </c>
    </row>
    <row r="3454" spans="1:15">
      <c r="A3454" t="s">
        <v>172</v>
      </c>
      <c r="B3454" s="37" t="s">
        <v>126</v>
      </c>
      <c r="C3454" s="38">
        <v>6257</v>
      </c>
      <c r="D3454" s="38">
        <v>4820</v>
      </c>
      <c r="E3454" s="38">
        <v>1437</v>
      </c>
      <c r="F3454" s="33">
        <v>2008</v>
      </c>
      <c r="G3454" s="37" t="s">
        <v>126</v>
      </c>
      <c r="H3454" s="38">
        <v>6257</v>
      </c>
      <c r="I3454" s="38">
        <v>4820</v>
      </c>
      <c r="J3454" s="38">
        <v>1437</v>
      </c>
      <c r="K3454" s="7">
        <v>2008</v>
      </c>
      <c r="L3454">
        <f>VLOOKUP(B3454,NOME_BID!$A$8:$E$350,5,FALSE)</f>
        <v>24</v>
      </c>
      <c r="M3454" s="38">
        <v>24</v>
      </c>
      <c r="N3454" t="str">
        <f t="shared" si="106"/>
        <v>24-24</v>
      </c>
      <c r="O3454" t="str">
        <f t="shared" si="107"/>
        <v>24-24</v>
      </c>
    </row>
    <row r="3455" spans="1:15">
      <c r="A3455" t="s">
        <v>172</v>
      </c>
      <c r="B3455" s="37" t="s">
        <v>127</v>
      </c>
      <c r="C3455" s="38">
        <v>4537</v>
      </c>
      <c r="D3455" s="38">
        <v>385078</v>
      </c>
      <c r="E3455" s="38">
        <v>-380541</v>
      </c>
      <c r="F3455" s="33">
        <v>2008</v>
      </c>
      <c r="G3455" s="37" t="s">
        <v>127</v>
      </c>
      <c r="H3455" s="38">
        <v>4537</v>
      </c>
      <c r="I3455" s="38">
        <v>385078</v>
      </c>
      <c r="J3455" s="38">
        <v>-380541</v>
      </c>
      <c r="K3455" s="7">
        <v>2008</v>
      </c>
      <c r="L3455">
        <f>VLOOKUP(B3455,NOME_BID!$A$8:$E$350,5,FALSE)</f>
        <v>25</v>
      </c>
      <c r="M3455" s="38">
        <v>24</v>
      </c>
      <c r="N3455" t="str">
        <f t="shared" si="106"/>
        <v>25-24</v>
      </c>
      <c r="O3455" t="str">
        <f t="shared" si="107"/>
        <v>24-25</v>
      </c>
    </row>
    <row r="3456" spans="1:15">
      <c r="A3456" t="s">
        <v>172</v>
      </c>
      <c r="B3456" s="37" t="s">
        <v>128</v>
      </c>
      <c r="C3456" s="38">
        <v>2</v>
      </c>
      <c r="D3456" s="38">
        <v>23</v>
      </c>
      <c r="E3456" s="38">
        <v>-21</v>
      </c>
      <c r="F3456" s="33">
        <v>2008</v>
      </c>
      <c r="G3456" s="37" t="s">
        <v>128</v>
      </c>
      <c r="H3456" s="38">
        <v>2</v>
      </c>
      <c r="I3456" s="38">
        <v>23</v>
      </c>
      <c r="J3456" s="38">
        <v>-21</v>
      </c>
      <c r="K3456" s="7">
        <v>2008</v>
      </c>
      <c r="L3456">
        <f>VLOOKUP(B3456,NOME_BID!$A$8:$E$350,5,FALSE)</f>
        <v>26</v>
      </c>
      <c r="M3456" s="38">
        <v>24</v>
      </c>
      <c r="N3456" t="str">
        <f t="shared" si="106"/>
        <v>26-24</v>
      </c>
      <c r="O3456" t="str">
        <f t="shared" si="107"/>
        <v>24-26</v>
      </c>
    </row>
    <row r="3457" spans="1:15">
      <c r="A3457" t="s">
        <v>172</v>
      </c>
      <c r="B3457" s="37" t="s">
        <v>132</v>
      </c>
      <c r="C3457" s="38" t="s">
        <v>52</v>
      </c>
      <c r="D3457" s="38">
        <v>69</v>
      </c>
      <c r="E3457" s="38">
        <v>-69</v>
      </c>
      <c r="F3457" s="33">
        <v>2008</v>
      </c>
      <c r="G3457" s="37" t="s">
        <v>132</v>
      </c>
      <c r="H3457" s="38" t="s">
        <v>52</v>
      </c>
      <c r="I3457" s="38">
        <v>69</v>
      </c>
      <c r="J3457" s="38">
        <v>-69</v>
      </c>
      <c r="K3457" s="7">
        <v>2008</v>
      </c>
      <c r="L3457">
        <f>VLOOKUP(B3457,NOME_BID!$A$8:$E$350,5,FALSE)</f>
        <v>26</v>
      </c>
      <c r="M3457" s="38">
        <v>24</v>
      </c>
      <c r="N3457" t="str">
        <f t="shared" si="106"/>
        <v>26-24</v>
      </c>
      <c r="O3457" t="str">
        <f t="shared" si="107"/>
        <v>24-26</v>
      </c>
    </row>
    <row r="3458" spans="1:15">
      <c r="A3458" t="s">
        <v>172</v>
      </c>
      <c r="B3458" s="37" t="s">
        <v>137</v>
      </c>
      <c r="C3458" s="38" t="s">
        <v>52</v>
      </c>
      <c r="D3458" s="38">
        <v>2</v>
      </c>
      <c r="E3458" s="38">
        <v>-2</v>
      </c>
      <c r="F3458" s="33">
        <v>2008</v>
      </c>
      <c r="G3458" s="37" t="s">
        <v>137</v>
      </c>
      <c r="H3458" s="38" t="s">
        <v>52</v>
      </c>
      <c r="I3458" s="38">
        <v>2</v>
      </c>
      <c r="J3458" s="38">
        <v>-2</v>
      </c>
      <c r="K3458" s="7">
        <v>2008</v>
      </c>
      <c r="L3458">
        <f>VLOOKUP(B3458,NOME_BID!$A$8:$E$350,5,FALSE)</f>
        <v>26</v>
      </c>
      <c r="M3458" s="38">
        <v>24</v>
      </c>
      <c r="N3458" t="str">
        <f t="shared" si="106"/>
        <v>26-24</v>
      </c>
      <c r="O3458" t="str">
        <f t="shared" si="107"/>
        <v>24-26</v>
      </c>
    </row>
    <row r="3459" spans="1:15">
      <c r="A3459" t="s">
        <v>172</v>
      </c>
      <c r="B3459" s="37" t="s">
        <v>141</v>
      </c>
      <c r="C3459" s="38">
        <v>138</v>
      </c>
      <c r="D3459" s="38" t="s">
        <v>52</v>
      </c>
      <c r="E3459" s="38">
        <v>138</v>
      </c>
      <c r="F3459" s="33">
        <v>2008</v>
      </c>
      <c r="G3459" s="37" t="s">
        <v>141</v>
      </c>
      <c r="H3459" s="38">
        <v>138</v>
      </c>
      <c r="I3459" s="38" t="s">
        <v>52</v>
      </c>
      <c r="J3459" s="38">
        <v>138</v>
      </c>
      <c r="K3459" s="7">
        <v>2008</v>
      </c>
      <c r="L3459">
        <f>VLOOKUP(B3459,NOME_BID!$A$8:$E$350,5,FALSE)</f>
        <v>26</v>
      </c>
      <c r="M3459" s="38">
        <v>24</v>
      </c>
      <c r="N3459" t="str">
        <f t="shared" si="106"/>
        <v>26-24</v>
      </c>
      <c r="O3459" t="str">
        <f t="shared" si="107"/>
        <v>24-26</v>
      </c>
    </row>
    <row r="3460" spans="1:15">
      <c r="A3460" t="s">
        <v>172</v>
      </c>
      <c r="B3460" s="37" t="s">
        <v>145</v>
      </c>
      <c r="C3460" s="38">
        <v>249</v>
      </c>
      <c r="D3460" s="38">
        <v>5779</v>
      </c>
      <c r="E3460" s="38">
        <v>-5530</v>
      </c>
      <c r="F3460" s="33">
        <v>2008</v>
      </c>
      <c r="G3460" s="37" t="s">
        <v>145</v>
      </c>
      <c r="H3460" s="38">
        <v>249</v>
      </c>
      <c r="I3460" s="38">
        <v>5779</v>
      </c>
      <c r="J3460" s="38">
        <v>-5530</v>
      </c>
      <c r="K3460" s="7">
        <v>2008</v>
      </c>
      <c r="L3460">
        <f>VLOOKUP(B3460,NOME_BID!$A$8:$E$350,5,FALSE)</f>
        <v>25</v>
      </c>
      <c r="M3460" s="38">
        <v>24</v>
      </c>
      <c r="N3460" t="str">
        <f t="shared" ref="N3460:N3523" si="108">CONCATENATE(L3460,"-",M3460)</f>
        <v>25-24</v>
      </c>
      <c r="O3460" t="str">
        <f t="shared" ref="O3460:O3523" si="109">CONCATENATE(M3460,"-",L3460)</f>
        <v>24-25</v>
      </c>
    </row>
    <row r="3461" spans="1:15">
      <c r="A3461" t="s">
        <v>172</v>
      </c>
      <c r="B3461" s="37" t="s">
        <v>150</v>
      </c>
      <c r="C3461" s="38">
        <v>328</v>
      </c>
      <c r="D3461" s="38" t="s">
        <v>52</v>
      </c>
      <c r="E3461" s="38">
        <v>328</v>
      </c>
      <c r="F3461" s="33">
        <v>2008</v>
      </c>
      <c r="G3461" s="37" t="s">
        <v>150</v>
      </c>
      <c r="H3461" s="38">
        <v>328</v>
      </c>
      <c r="I3461" s="38" t="s">
        <v>52</v>
      </c>
      <c r="J3461" s="38">
        <v>328</v>
      </c>
      <c r="K3461" s="7">
        <v>2008</v>
      </c>
      <c r="L3461">
        <f>VLOOKUP(B3461,NOME_BID!$A$8:$E$350,5,FALSE)</f>
        <v>26</v>
      </c>
      <c r="M3461" s="38">
        <v>24</v>
      </c>
      <c r="N3461" t="str">
        <f t="shared" si="108"/>
        <v>26-24</v>
      </c>
      <c r="O3461" t="str">
        <f t="shared" si="109"/>
        <v>24-26</v>
      </c>
    </row>
    <row r="3462" spans="1:15">
      <c r="A3462" t="s">
        <v>172</v>
      </c>
      <c r="B3462" s="37" t="s">
        <v>264</v>
      </c>
      <c r="C3462" s="38">
        <v>601</v>
      </c>
      <c r="D3462" s="38" t="s">
        <v>52</v>
      </c>
      <c r="E3462" s="38">
        <v>601</v>
      </c>
      <c r="F3462" s="33">
        <v>2008</v>
      </c>
      <c r="G3462" s="37" t="s">
        <v>264</v>
      </c>
      <c r="H3462" s="38">
        <v>601</v>
      </c>
      <c r="I3462" s="38" t="s">
        <v>52</v>
      </c>
      <c r="J3462" s="38">
        <v>601</v>
      </c>
      <c r="K3462" s="7">
        <v>2008</v>
      </c>
      <c r="L3462">
        <f>VLOOKUP(B3462,NOME_BID!$A$8:$E$350,5,FALSE)</f>
        <v>24</v>
      </c>
      <c r="M3462" s="38">
        <v>24</v>
      </c>
      <c r="N3462" t="str">
        <f t="shared" si="108"/>
        <v>24-24</v>
      </c>
      <c r="O3462" t="str">
        <f t="shared" si="109"/>
        <v>24-24</v>
      </c>
    </row>
    <row r="3463" spans="1:15">
      <c r="A3463" t="s">
        <v>172</v>
      </c>
      <c r="B3463" s="37" t="s">
        <v>153</v>
      </c>
      <c r="C3463" s="38">
        <v>8901</v>
      </c>
      <c r="D3463" s="38">
        <v>312674</v>
      </c>
      <c r="E3463" s="38">
        <v>-303773</v>
      </c>
      <c r="F3463" s="33">
        <v>2008</v>
      </c>
      <c r="G3463" s="37" t="s">
        <v>153</v>
      </c>
      <c r="H3463" s="38">
        <v>8901</v>
      </c>
      <c r="I3463" s="38">
        <v>312674</v>
      </c>
      <c r="J3463" s="38">
        <v>-303773</v>
      </c>
      <c r="K3463" s="7">
        <v>2008</v>
      </c>
      <c r="L3463">
        <f>VLOOKUP(B3463,NOME_BID!$A$8:$E$350,5,FALSE)</f>
        <v>24</v>
      </c>
      <c r="M3463" s="38">
        <v>24</v>
      </c>
      <c r="N3463" t="str">
        <f t="shared" si="108"/>
        <v>24-24</v>
      </c>
      <c r="O3463" t="str">
        <f t="shared" si="109"/>
        <v>24-24</v>
      </c>
    </row>
    <row r="3464" spans="1:15">
      <c r="A3464" t="s">
        <v>172</v>
      </c>
      <c r="B3464" s="37" t="s">
        <v>155</v>
      </c>
      <c r="C3464" s="38">
        <v>20</v>
      </c>
      <c r="D3464" s="38" t="s">
        <v>52</v>
      </c>
      <c r="E3464" s="38">
        <v>20</v>
      </c>
      <c r="F3464" s="33">
        <v>2008</v>
      </c>
      <c r="G3464" s="37" t="s">
        <v>155</v>
      </c>
      <c r="H3464" s="38">
        <v>20</v>
      </c>
      <c r="I3464" s="38" t="s">
        <v>52</v>
      </c>
      <c r="J3464" s="38">
        <v>20</v>
      </c>
      <c r="K3464" s="7">
        <v>2008</v>
      </c>
      <c r="L3464">
        <f>VLOOKUP(B3464,NOME_BID!$A$8:$E$350,5,FALSE)</f>
        <v>26</v>
      </c>
      <c r="M3464" s="38">
        <v>24</v>
      </c>
      <c r="N3464" t="str">
        <f t="shared" si="108"/>
        <v>26-24</v>
      </c>
      <c r="O3464" t="str">
        <f t="shared" si="109"/>
        <v>24-26</v>
      </c>
    </row>
    <row r="3465" spans="1:15">
      <c r="A3465" t="s">
        <v>172</v>
      </c>
      <c r="B3465" s="37" t="s">
        <v>162</v>
      </c>
      <c r="C3465" s="38">
        <v>13459</v>
      </c>
      <c r="D3465" s="38">
        <v>10699</v>
      </c>
      <c r="E3465" s="38">
        <v>2760</v>
      </c>
      <c r="F3465" s="33">
        <v>2008</v>
      </c>
      <c r="G3465" s="37" t="s">
        <v>162</v>
      </c>
      <c r="H3465" s="38">
        <v>13459</v>
      </c>
      <c r="I3465" s="38">
        <v>10699</v>
      </c>
      <c r="J3465" s="38">
        <v>2760</v>
      </c>
      <c r="K3465" s="7">
        <v>2008</v>
      </c>
      <c r="L3465">
        <f>VLOOKUP(B3465,NOME_BID!$A$8:$E$350,5,FALSE)</f>
        <v>24</v>
      </c>
      <c r="M3465" s="38">
        <v>24</v>
      </c>
      <c r="N3465" t="str">
        <f t="shared" si="108"/>
        <v>24-24</v>
      </c>
      <c r="O3465" t="str">
        <f t="shared" si="109"/>
        <v>24-24</v>
      </c>
    </row>
    <row r="3466" spans="1:15">
      <c r="A3466" t="s">
        <v>172</v>
      </c>
      <c r="B3466" s="37" t="s">
        <v>164</v>
      </c>
      <c r="C3466" s="38">
        <v>479</v>
      </c>
      <c r="D3466" s="38" t="s">
        <v>52</v>
      </c>
      <c r="E3466" s="38">
        <v>479</v>
      </c>
      <c r="F3466" s="33">
        <v>2008</v>
      </c>
      <c r="G3466" s="37" t="s">
        <v>164</v>
      </c>
      <c r="H3466" s="38">
        <v>479</v>
      </c>
      <c r="I3466" s="38" t="s">
        <v>52</v>
      </c>
      <c r="J3466" s="38">
        <v>479</v>
      </c>
      <c r="K3466" s="7">
        <v>2008</v>
      </c>
      <c r="L3466">
        <f>VLOOKUP(B3466,NOME_BID!$A$8:$E$350,5,FALSE)</f>
        <v>23</v>
      </c>
      <c r="M3466" s="38">
        <v>24</v>
      </c>
      <c r="N3466" t="str">
        <f t="shared" si="108"/>
        <v>23-24</v>
      </c>
      <c r="O3466" t="str">
        <f t="shared" si="109"/>
        <v>24-23</v>
      </c>
    </row>
    <row r="3467" spans="1:15">
      <c r="A3467" t="s">
        <v>172</v>
      </c>
      <c r="B3467" s="37" t="s">
        <v>166</v>
      </c>
      <c r="C3467" s="38" t="s">
        <v>52</v>
      </c>
      <c r="D3467" s="38">
        <v>1833</v>
      </c>
      <c r="E3467" s="38">
        <v>-1833</v>
      </c>
      <c r="F3467" s="33">
        <v>2008</v>
      </c>
      <c r="G3467" s="37" t="s">
        <v>166</v>
      </c>
      <c r="H3467" s="38" t="s">
        <v>52</v>
      </c>
      <c r="I3467" s="38">
        <v>1833</v>
      </c>
      <c r="J3467" s="38">
        <v>-1833</v>
      </c>
      <c r="K3467" s="7">
        <v>2008</v>
      </c>
      <c r="L3467">
        <f>VLOOKUP(B3467,NOME_BID!$A$8:$E$350,5,FALSE)</f>
        <v>26</v>
      </c>
      <c r="M3467" s="38">
        <v>24</v>
      </c>
      <c r="N3467" t="str">
        <f t="shared" si="108"/>
        <v>26-24</v>
      </c>
      <c r="O3467" t="str">
        <f t="shared" si="109"/>
        <v>24-26</v>
      </c>
    </row>
    <row r="3468" spans="1:15">
      <c r="A3468" t="s">
        <v>172</v>
      </c>
      <c r="B3468" s="37" t="s">
        <v>167</v>
      </c>
      <c r="C3468" s="38">
        <v>54</v>
      </c>
      <c r="D3468" s="38">
        <v>27411</v>
      </c>
      <c r="E3468" s="38">
        <v>-27357</v>
      </c>
      <c r="F3468" s="33">
        <v>2008</v>
      </c>
      <c r="G3468" s="37" t="s">
        <v>167</v>
      </c>
      <c r="H3468" s="38">
        <v>54</v>
      </c>
      <c r="I3468" s="38">
        <v>27411</v>
      </c>
      <c r="J3468" s="38">
        <v>-27357</v>
      </c>
      <c r="K3468" s="7">
        <v>2008</v>
      </c>
      <c r="L3468">
        <f>VLOOKUP(B3468,NOME_BID!$A$8:$E$350,5,FALSE)</f>
        <v>25</v>
      </c>
      <c r="M3468" s="38">
        <v>24</v>
      </c>
      <c r="N3468" t="str">
        <f t="shared" si="108"/>
        <v>25-24</v>
      </c>
      <c r="O3468" t="str">
        <f t="shared" si="109"/>
        <v>24-25</v>
      </c>
    </row>
    <row r="3469" spans="1:15">
      <c r="A3469" t="s">
        <v>172</v>
      </c>
      <c r="B3469" s="37" t="s">
        <v>169</v>
      </c>
      <c r="C3469" s="38">
        <v>122755</v>
      </c>
      <c r="D3469" s="38">
        <v>31577</v>
      </c>
      <c r="E3469" s="38">
        <v>91178</v>
      </c>
      <c r="F3469" s="33">
        <v>2008</v>
      </c>
      <c r="G3469" s="37" t="s">
        <v>169</v>
      </c>
      <c r="H3469" s="38">
        <v>122755</v>
      </c>
      <c r="I3469" s="38">
        <v>31577</v>
      </c>
      <c r="J3469" s="38">
        <v>91178</v>
      </c>
      <c r="K3469" s="7">
        <v>2008</v>
      </c>
      <c r="L3469">
        <f>VLOOKUP(B3469,NOME_BID!$A$8:$E$350,5,FALSE)</f>
        <v>26</v>
      </c>
      <c r="M3469" s="38">
        <v>24</v>
      </c>
      <c r="N3469" t="str">
        <f t="shared" si="108"/>
        <v>26-24</v>
      </c>
      <c r="O3469" t="str">
        <f t="shared" si="109"/>
        <v>24-26</v>
      </c>
    </row>
    <row r="3470" spans="1:15">
      <c r="A3470" t="s">
        <v>172</v>
      </c>
      <c r="B3470" s="37" t="s">
        <v>170</v>
      </c>
      <c r="C3470" s="38" t="s">
        <v>52</v>
      </c>
      <c r="D3470" s="38">
        <v>1756</v>
      </c>
      <c r="E3470" s="38">
        <v>-1756</v>
      </c>
      <c r="F3470" s="33">
        <v>2008</v>
      </c>
      <c r="G3470" s="37" t="s">
        <v>170</v>
      </c>
      <c r="H3470" s="38" t="s">
        <v>52</v>
      </c>
      <c r="I3470" s="38">
        <v>1756</v>
      </c>
      <c r="J3470" s="38">
        <v>-1756</v>
      </c>
      <c r="K3470" s="7">
        <v>2008</v>
      </c>
      <c r="L3470">
        <f>VLOOKUP(B3470,NOME_BID!$A$8:$E$350,5,FALSE)</f>
        <v>25</v>
      </c>
      <c r="M3470" s="38">
        <v>24</v>
      </c>
      <c r="N3470" t="str">
        <f t="shared" si="108"/>
        <v>25-24</v>
      </c>
      <c r="O3470" t="str">
        <f t="shared" si="109"/>
        <v>24-25</v>
      </c>
    </row>
    <row r="3471" spans="1:15">
      <c r="A3471" t="s">
        <v>172</v>
      </c>
      <c r="B3471" s="37" t="s">
        <v>173</v>
      </c>
      <c r="C3471" s="38" t="s">
        <v>52</v>
      </c>
      <c r="D3471" s="38">
        <v>167</v>
      </c>
      <c r="E3471" s="38">
        <v>-167</v>
      </c>
      <c r="F3471" s="33">
        <v>2008</v>
      </c>
      <c r="G3471" s="37" t="s">
        <v>173</v>
      </c>
      <c r="H3471" s="38" t="s">
        <v>52</v>
      </c>
      <c r="I3471" s="38">
        <v>167</v>
      </c>
      <c r="J3471" s="38">
        <v>-167</v>
      </c>
      <c r="K3471" s="7">
        <v>2008</v>
      </c>
      <c r="L3471">
        <f>VLOOKUP(B3471,NOME_BID!$A$8:$E$350,5,FALSE)</f>
        <v>25</v>
      </c>
      <c r="M3471" s="38">
        <v>24</v>
      </c>
      <c r="N3471" t="str">
        <f t="shared" si="108"/>
        <v>25-24</v>
      </c>
      <c r="O3471" t="str">
        <f t="shared" si="109"/>
        <v>24-25</v>
      </c>
    </row>
    <row r="3472" spans="1:15">
      <c r="A3472" t="s">
        <v>172</v>
      </c>
      <c r="B3472" s="37" t="s">
        <v>44</v>
      </c>
      <c r="C3472" s="38">
        <v>32</v>
      </c>
      <c r="D3472" s="38">
        <v>174</v>
      </c>
      <c r="E3472" s="38">
        <v>-142</v>
      </c>
      <c r="F3472" s="33">
        <v>2008</v>
      </c>
      <c r="G3472" s="37" t="s">
        <v>44</v>
      </c>
      <c r="H3472" s="38">
        <v>32</v>
      </c>
      <c r="I3472" s="38">
        <v>174</v>
      </c>
      <c r="J3472" s="38">
        <v>-142</v>
      </c>
      <c r="K3472" s="7">
        <v>2008</v>
      </c>
      <c r="L3472">
        <f>VLOOKUP(B3472,NOME_BID!$A$8:$E$350,5,FALSE)</f>
        <v>14</v>
      </c>
      <c r="M3472" s="38">
        <v>24</v>
      </c>
      <c r="N3472" t="str">
        <f t="shared" si="108"/>
        <v>14-24</v>
      </c>
      <c r="O3472" t="str">
        <f t="shared" si="109"/>
        <v>24-14</v>
      </c>
    </row>
    <row r="3473" spans="1:15">
      <c r="A3473" t="s">
        <v>172</v>
      </c>
      <c r="B3473" s="37" t="s">
        <v>45</v>
      </c>
      <c r="C3473" s="38">
        <v>3064</v>
      </c>
      <c r="D3473" s="38">
        <v>107051</v>
      </c>
      <c r="E3473" s="38">
        <v>-103987</v>
      </c>
      <c r="F3473" s="33">
        <v>2008</v>
      </c>
      <c r="G3473" s="37" t="s">
        <v>45</v>
      </c>
      <c r="H3473" s="38">
        <v>3064</v>
      </c>
      <c r="I3473" s="38">
        <v>107051</v>
      </c>
      <c r="J3473" s="38">
        <v>-103987</v>
      </c>
      <c r="K3473" s="7">
        <v>2008</v>
      </c>
      <c r="L3473">
        <f>VLOOKUP(B3473,NOME_BID!$A$8:$E$350,5,FALSE)</f>
        <v>15</v>
      </c>
      <c r="M3473" s="38">
        <v>24</v>
      </c>
      <c r="N3473" t="str">
        <f t="shared" si="108"/>
        <v>15-24</v>
      </c>
      <c r="O3473" t="str">
        <f t="shared" si="109"/>
        <v>24-15</v>
      </c>
    </row>
    <row r="3474" spans="1:15">
      <c r="A3474" t="s">
        <v>172</v>
      </c>
      <c r="B3474" s="37" t="s">
        <v>174</v>
      </c>
      <c r="C3474" s="38">
        <v>708</v>
      </c>
      <c r="D3474" s="38">
        <v>1420</v>
      </c>
      <c r="E3474" s="38">
        <v>-712</v>
      </c>
      <c r="F3474" s="33">
        <v>2008</v>
      </c>
      <c r="G3474" s="37" t="s">
        <v>174</v>
      </c>
      <c r="H3474" s="38">
        <v>708</v>
      </c>
      <c r="I3474" s="38">
        <v>1420</v>
      </c>
      <c r="J3474" s="38">
        <v>-712</v>
      </c>
      <c r="K3474" s="7">
        <v>2008</v>
      </c>
      <c r="L3474">
        <f>VLOOKUP(B3474,NOME_BID!$A$8:$E$350,5,FALSE)</f>
        <v>26</v>
      </c>
      <c r="M3474" s="38">
        <v>24</v>
      </c>
      <c r="N3474" t="str">
        <f t="shared" si="108"/>
        <v>26-24</v>
      </c>
      <c r="O3474" t="str">
        <f t="shared" si="109"/>
        <v>24-26</v>
      </c>
    </row>
    <row r="3475" spans="1:15">
      <c r="A3475" t="s">
        <v>172</v>
      </c>
      <c r="B3475" s="37" t="s">
        <v>175</v>
      </c>
      <c r="C3475" s="38">
        <v>3799</v>
      </c>
      <c r="D3475" s="38">
        <v>1891</v>
      </c>
      <c r="E3475" s="38">
        <v>1908</v>
      </c>
      <c r="F3475" s="33">
        <v>2008</v>
      </c>
      <c r="G3475" s="37" t="s">
        <v>175</v>
      </c>
      <c r="H3475" s="38">
        <v>3799</v>
      </c>
      <c r="I3475" s="38">
        <v>1891</v>
      </c>
      <c r="J3475" s="38">
        <v>1908</v>
      </c>
      <c r="K3475" s="7">
        <v>2008</v>
      </c>
      <c r="L3475">
        <f>VLOOKUP(B3475,NOME_BID!$A$8:$E$350,5,FALSE)</f>
        <v>26</v>
      </c>
      <c r="M3475" s="38">
        <v>24</v>
      </c>
      <c r="N3475" t="str">
        <f t="shared" si="108"/>
        <v>26-24</v>
      </c>
      <c r="O3475" t="str">
        <f t="shared" si="109"/>
        <v>24-26</v>
      </c>
    </row>
    <row r="3476" spans="1:15">
      <c r="A3476" t="s">
        <v>172</v>
      </c>
      <c r="B3476" s="37" t="s">
        <v>240</v>
      </c>
      <c r="C3476" s="38">
        <v>13058</v>
      </c>
      <c r="D3476" s="38">
        <v>7832</v>
      </c>
      <c r="E3476" s="38">
        <v>5226</v>
      </c>
      <c r="F3476" s="33">
        <v>2008</v>
      </c>
      <c r="G3476" s="37" t="s">
        <v>240</v>
      </c>
      <c r="H3476" s="38">
        <v>13058</v>
      </c>
      <c r="I3476" s="38">
        <v>7832</v>
      </c>
      <c r="J3476" s="38">
        <v>5226</v>
      </c>
      <c r="K3476" s="7">
        <v>2008</v>
      </c>
      <c r="L3476">
        <f>VLOOKUP(B3476,NOME_BID!$A$8:$E$350,5,FALSE)</f>
        <v>24</v>
      </c>
      <c r="M3476" s="38">
        <v>24</v>
      </c>
      <c r="N3476" t="str">
        <f t="shared" si="108"/>
        <v>24-24</v>
      </c>
      <c r="O3476" t="str">
        <f t="shared" si="109"/>
        <v>24-24</v>
      </c>
    </row>
    <row r="3477" spans="1:15">
      <c r="A3477" t="s">
        <v>172</v>
      </c>
      <c r="B3477" s="37" t="s">
        <v>177</v>
      </c>
      <c r="C3477" s="38">
        <v>61328</v>
      </c>
      <c r="D3477" s="38">
        <v>24297</v>
      </c>
      <c r="E3477" s="38">
        <v>37031</v>
      </c>
      <c r="F3477" s="33">
        <v>2008</v>
      </c>
      <c r="G3477" s="37" t="s">
        <v>177</v>
      </c>
      <c r="H3477" s="38">
        <v>61328</v>
      </c>
      <c r="I3477" s="38">
        <v>24297</v>
      </c>
      <c r="J3477" s="38">
        <v>37031</v>
      </c>
      <c r="K3477" s="7">
        <v>2008</v>
      </c>
      <c r="L3477">
        <f>VLOOKUP(B3477,NOME_BID!$A$8:$E$350,5,FALSE)</f>
        <v>26</v>
      </c>
      <c r="M3477" s="38">
        <v>24</v>
      </c>
      <c r="N3477" t="str">
        <f t="shared" si="108"/>
        <v>26-24</v>
      </c>
      <c r="O3477" t="str">
        <f t="shared" si="109"/>
        <v>24-26</v>
      </c>
    </row>
    <row r="3478" spans="1:15">
      <c r="A3478" t="s">
        <v>172</v>
      </c>
      <c r="B3478" s="37" t="s">
        <v>179</v>
      </c>
      <c r="C3478" s="38" t="s">
        <v>52</v>
      </c>
      <c r="D3478" s="38">
        <v>1382</v>
      </c>
      <c r="E3478" s="38">
        <v>-1382</v>
      </c>
      <c r="F3478" s="33">
        <v>2008</v>
      </c>
      <c r="G3478" s="37" t="s">
        <v>179</v>
      </c>
      <c r="H3478" s="38" t="s">
        <v>52</v>
      </c>
      <c r="I3478" s="38">
        <v>1382</v>
      </c>
      <c r="J3478" s="38">
        <v>-1382</v>
      </c>
      <c r="K3478" s="7">
        <v>2008</v>
      </c>
      <c r="L3478">
        <f>VLOOKUP(B3478,NOME_BID!$A$8:$E$350,5,FALSE)</f>
        <v>26</v>
      </c>
      <c r="M3478" s="38">
        <v>24</v>
      </c>
      <c r="N3478" t="str">
        <f t="shared" si="108"/>
        <v>26-24</v>
      </c>
      <c r="O3478" t="str">
        <f t="shared" si="109"/>
        <v>24-26</v>
      </c>
    </row>
    <row r="3479" spans="1:15">
      <c r="A3479" t="s">
        <v>172</v>
      </c>
      <c r="B3479" s="37" t="s">
        <v>180</v>
      </c>
      <c r="C3479" s="38" t="s">
        <v>52</v>
      </c>
      <c r="D3479" s="38">
        <v>3226</v>
      </c>
      <c r="E3479" s="38">
        <v>-3226</v>
      </c>
      <c r="F3479" s="33">
        <v>2008</v>
      </c>
      <c r="G3479" s="37" t="s">
        <v>180</v>
      </c>
      <c r="H3479" s="38" t="s">
        <v>52</v>
      </c>
      <c r="I3479" s="38">
        <v>3226</v>
      </c>
      <c r="J3479" s="38">
        <v>-3226</v>
      </c>
      <c r="K3479" s="7">
        <v>2008</v>
      </c>
      <c r="L3479">
        <f>VLOOKUP(B3479,NOME_BID!$A$8:$E$350,5,FALSE)</f>
        <v>22</v>
      </c>
      <c r="M3479" s="38">
        <v>24</v>
      </c>
      <c r="N3479" t="str">
        <f t="shared" si="108"/>
        <v>22-24</v>
      </c>
      <c r="O3479" t="str">
        <f t="shared" si="109"/>
        <v>24-22</v>
      </c>
    </row>
    <row r="3480" spans="1:15">
      <c r="A3480" t="s">
        <v>172</v>
      </c>
      <c r="B3480" s="37" t="s">
        <v>182</v>
      </c>
      <c r="C3480" s="38">
        <v>16958</v>
      </c>
      <c r="D3480" s="38">
        <v>55031</v>
      </c>
      <c r="E3480" s="38">
        <v>-38073</v>
      </c>
      <c r="F3480" s="33">
        <v>2008</v>
      </c>
      <c r="G3480" s="37" t="s">
        <v>182</v>
      </c>
      <c r="H3480" s="38">
        <v>16958</v>
      </c>
      <c r="I3480" s="38">
        <v>55031</v>
      </c>
      <c r="J3480" s="38">
        <v>-38073</v>
      </c>
      <c r="K3480" s="7">
        <v>2008</v>
      </c>
      <c r="L3480">
        <f>VLOOKUP(B3480,NOME_BID!$A$8:$E$350,5,FALSE)</f>
        <v>24</v>
      </c>
      <c r="M3480" s="38">
        <v>24</v>
      </c>
      <c r="N3480" t="str">
        <f t="shared" si="108"/>
        <v>24-24</v>
      </c>
      <c r="O3480" t="str">
        <f t="shared" si="109"/>
        <v>24-24</v>
      </c>
    </row>
    <row r="3481" spans="1:15">
      <c r="A3481" t="s">
        <v>172</v>
      </c>
      <c r="B3481" s="37" t="s">
        <v>183</v>
      </c>
      <c r="C3481" s="38" t="s">
        <v>52</v>
      </c>
      <c r="D3481" s="38">
        <v>416</v>
      </c>
      <c r="E3481" s="38">
        <v>-416</v>
      </c>
      <c r="F3481" s="33">
        <v>2008</v>
      </c>
      <c r="G3481" s="37" t="s">
        <v>183</v>
      </c>
      <c r="H3481" s="38" t="s">
        <v>52</v>
      </c>
      <c r="I3481" s="38">
        <v>416</v>
      </c>
      <c r="J3481" s="38">
        <v>-416</v>
      </c>
      <c r="K3481" s="7">
        <v>2008</v>
      </c>
      <c r="L3481">
        <f>VLOOKUP(B3481,NOME_BID!$A$8:$E$350,5,FALSE)</f>
        <v>26</v>
      </c>
      <c r="M3481" s="38">
        <v>24</v>
      </c>
      <c r="N3481" t="str">
        <f t="shared" si="108"/>
        <v>26-24</v>
      </c>
      <c r="O3481" t="str">
        <f t="shared" si="109"/>
        <v>24-26</v>
      </c>
    </row>
    <row r="3482" spans="1:15">
      <c r="A3482" t="s">
        <v>172</v>
      </c>
      <c r="B3482" s="37" t="s">
        <v>184</v>
      </c>
      <c r="C3482" s="38" t="s">
        <v>52</v>
      </c>
      <c r="D3482" s="38">
        <v>813</v>
      </c>
      <c r="E3482" s="38">
        <v>-813</v>
      </c>
      <c r="F3482" s="33">
        <v>2008</v>
      </c>
      <c r="G3482" s="37" t="s">
        <v>184</v>
      </c>
      <c r="H3482" s="38" t="s">
        <v>52</v>
      </c>
      <c r="I3482" s="38">
        <v>813</v>
      </c>
      <c r="J3482" s="38">
        <v>-813</v>
      </c>
      <c r="K3482" s="7">
        <v>2008</v>
      </c>
      <c r="L3482">
        <f>VLOOKUP(B3482,NOME_BID!$A$8:$E$350,5,FALSE)</f>
        <v>25</v>
      </c>
      <c r="M3482" s="38">
        <v>24</v>
      </c>
      <c r="N3482" t="str">
        <f t="shared" si="108"/>
        <v>25-24</v>
      </c>
      <c r="O3482" t="str">
        <f t="shared" si="109"/>
        <v>24-25</v>
      </c>
    </row>
    <row r="3483" spans="1:15">
      <c r="A3483" t="s">
        <v>172</v>
      </c>
      <c r="B3483" s="37" t="s">
        <v>190</v>
      </c>
      <c r="C3483" s="38">
        <v>26</v>
      </c>
      <c r="D3483" s="38" t="s">
        <v>52</v>
      </c>
      <c r="E3483" s="38">
        <v>26</v>
      </c>
      <c r="F3483" s="33">
        <v>2008</v>
      </c>
      <c r="G3483" s="37" t="s">
        <v>190</v>
      </c>
      <c r="H3483" s="38">
        <v>26</v>
      </c>
      <c r="I3483" s="38" t="s">
        <v>52</v>
      </c>
      <c r="J3483" s="38">
        <v>26</v>
      </c>
      <c r="K3483" s="7">
        <v>2008</v>
      </c>
      <c r="L3483">
        <f>VLOOKUP(B3483,NOME_BID!$A$8:$E$350,5,FALSE)</f>
        <v>23</v>
      </c>
      <c r="M3483" s="38">
        <v>24</v>
      </c>
      <c r="N3483" t="str">
        <f t="shared" si="108"/>
        <v>23-24</v>
      </c>
      <c r="O3483" t="str">
        <f t="shared" si="109"/>
        <v>24-23</v>
      </c>
    </row>
    <row r="3484" spans="1:15">
      <c r="A3484" t="s">
        <v>172</v>
      </c>
      <c r="B3484" s="37" t="s">
        <v>193</v>
      </c>
      <c r="C3484" s="38">
        <v>93</v>
      </c>
      <c r="D3484" s="38">
        <v>2814</v>
      </c>
      <c r="E3484" s="38">
        <v>-2721</v>
      </c>
      <c r="F3484" s="33">
        <v>2008</v>
      </c>
      <c r="G3484" s="37" t="s">
        <v>193</v>
      </c>
      <c r="H3484" s="38">
        <v>93</v>
      </c>
      <c r="I3484" s="38">
        <v>2814</v>
      </c>
      <c r="J3484" s="38">
        <v>-2721</v>
      </c>
      <c r="K3484" s="7">
        <v>2008</v>
      </c>
      <c r="L3484">
        <f>VLOOKUP(B3484,NOME_BID!$A$8:$E$350,5,FALSE)</f>
        <v>25</v>
      </c>
      <c r="M3484" s="38">
        <v>24</v>
      </c>
      <c r="N3484" t="str">
        <f t="shared" si="108"/>
        <v>25-24</v>
      </c>
      <c r="O3484" t="str">
        <f t="shared" si="109"/>
        <v>24-25</v>
      </c>
    </row>
    <row r="3485" spans="1:15">
      <c r="A3485" t="s">
        <v>172</v>
      </c>
      <c r="B3485" s="37" t="s">
        <v>194</v>
      </c>
      <c r="C3485" s="38">
        <v>29</v>
      </c>
      <c r="D3485" s="38" t="s">
        <v>52</v>
      </c>
      <c r="E3485" s="38">
        <v>29</v>
      </c>
      <c r="F3485" s="33">
        <v>2008</v>
      </c>
      <c r="G3485" s="37" t="s">
        <v>194</v>
      </c>
      <c r="H3485" s="38">
        <v>29</v>
      </c>
      <c r="I3485" s="38" t="s">
        <v>52</v>
      </c>
      <c r="J3485" s="38">
        <v>29</v>
      </c>
      <c r="K3485" s="7">
        <v>2008</v>
      </c>
      <c r="L3485">
        <f>VLOOKUP(B3485,NOME_BID!$A$8:$E$350,5,FALSE)</f>
        <v>26</v>
      </c>
      <c r="M3485" s="38">
        <v>24</v>
      </c>
      <c r="N3485" t="str">
        <f t="shared" si="108"/>
        <v>26-24</v>
      </c>
      <c r="O3485" t="str">
        <f t="shared" si="109"/>
        <v>24-26</v>
      </c>
    </row>
    <row r="3486" spans="1:15">
      <c r="A3486" t="s">
        <v>172</v>
      </c>
      <c r="B3486" s="37" t="s">
        <v>195</v>
      </c>
      <c r="C3486" s="38" t="s">
        <v>52</v>
      </c>
      <c r="D3486" s="38">
        <v>373</v>
      </c>
      <c r="E3486" s="38">
        <v>-373</v>
      </c>
      <c r="F3486" s="33">
        <v>2008</v>
      </c>
      <c r="G3486" s="37" t="s">
        <v>195</v>
      </c>
      <c r="H3486" s="38" t="s">
        <v>52</v>
      </c>
      <c r="I3486" s="38">
        <v>373</v>
      </c>
      <c r="J3486" s="38">
        <v>-373</v>
      </c>
      <c r="K3486" s="7">
        <v>2008</v>
      </c>
      <c r="L3486">
        <f>VLOOKUP(B3486,NOME_BID!$A$8:$E$350,5,FALSE)</f>
        <v>25</v>
      </c>
      <c r="M3486" s="38">
        <v>24</v>
      </c>
      <c r="N3486" t="str">
        <f t="shared" si="108"/>
        <v>25-24</v>
      </c>
      <c r="O3486" t="str">
        <f t="shared" si="109"/>
        <v>24-25</v>
      </c>
    </row>
    <row r="3487" spans="1:15">
      <c r="A3487" t="s">
        <v>172</v>
      </c>
      <c r="B3487" s="37" t="s">
        <v>199</v>
      </c>
      <c r="C3487" s="38">
        <v>62690</v>
      </c>
      <c r="D3487" s="38">
        <v>29071</v>
      </c>
      <c r="E3487" s="38">
        <v>33619</v>
      </c>
      <c r="F3487" s="33">
        <v>2008</v>
      </c>
      <c r="G3487" s="37" t="s">
        <v>199</v>
      </c>
      <c r="H3487" s="38">
        <v>62690</v>
      </c>
      <c r="I3487" s="38">
        <v>29071</v>
      </c>
      <c r="J3487" s="38">
        <v>33619</v>
      </c>
      <c r="K3487" s="7">
        <v>2008</v>
      </c>
      <c r="L3487">
        <f>VLOOKUP(B3487,NOME_BID!$A$8:$E$350,5,FALSE)</f>
        <v>26</v>
      </c>
      <c r="M3487" s="38">
        <v>24</v>
      </c>
      <c r="N3487" t="str">
        <f t="shared" si="108"/>
        <v>26-24</v>
      </c>
      <c r="O3487" t="str">
        <f t="shared" si="109"/>
        <v>24-26</v>
      </c>
    </row>
    <row r="3488" spans="1:15">
      <c r="A3488" t="s">
        <v>172</v>
      </c>
      <c r="B3488" s="37" t="s">
        <v>200</v>
      </c>
      <c r="C3488" s="38">
        <v>425</v>
      </c>
      <c r="D3488" s="38">
        <v>22986</v>
      </c>
      <c r="E3488" s="38">
        <v>-22561</v>
      </c>
      <c r="F3488" s="33">
        <v>2008</v>
      </c>
      <c r="G3488" s="37" t="s">
        <v>200</v>
      </c>
      <c r="H3488" s="38">
        <v>425</v>
      </c>
      <c r="I3488" s="38">
        <v>22986</v>
      </c>
      <c r="J3488" s="38">
        <v>-22561</v>
      </c>
      <c r="K3488" s="7">
        <v>2008</v>
      </c>
      <c r="L3488">
        <f>VLOOKUP(B3488,NOME_BID!$A$8:$E$350,5,FALSE)</f>
        <v>26</v>
      </c>
      <c r="M3488" s="38">
        <v>24</v>
      </c>
      <c r="N3488" t="str">
        <f t="shared" si="108"/>
        <v>26-24</v>
      </c>
      <c r="O3488" t="str">
        <f t="shared" si="109"/>
        <v>24-26</v>
      </c>
    </row>
    <row r="3489" spans="1:15">
      <c r="A3489" t="s">
        <v>172</v>
      </c>
      <c r="B3489" s="37" t="s">
        <v>201</v>
      </c>
      <c r="C3489" s="38">
        <v>4053</v>
      </c>
      <c r="D3489" s="38" t="s">
        <v>52</v>
      </c>
      <c r="E3489" s="38">
        <v>4053</v>
      </c>
      <c r="F3489" s="33">
        <v>2008</v>
      </c>
      <c r="G3489" s="37" t="s">
        <v>201</v>
      </c>
      <c r="H3489" s="38">
        <v>4053</v>
      </c>
      <c r="I3489" s="38" t="s">
        <v>52</v>
      </c>
      <c r="J3489" s="38">
        <v>4053</v>
      </c>
      <c r="K3489" s="7">
        <v>2008</v>
      </c>
      <c r="L3489">
        <f>VLOOKUP(B3489,NOME_BID!$A$8:$E$350,5,FALSE)</f>
        <v>17</v>
      </c>
      <c r="M3489" s="38">
        <v>24</v>
      </c>
      <c r="N3489" t="str">
        <f t="shared" si="108"/>
        <v>17-24</v>
      </c>
      <c r="O3489" t="str">
        <f t="shared" si="109"/>
        <v>24-17</v>
      </c>
    </row>
    <row r="3490" spans="1:15">
      <c r="A3490" t="s">
        <v>172</v>
      </c>
      <c r="B3490" s="37" t="s">
        <v>202</v>
      </c>
      <c r="C3490" s="38">
        <v>3539</v>
      </c>
      <c r="D3490" s="38">
        <v>84013</v>
      </c>
      <c r="E3490" s="38">
        <v>-80474</v>
      </c>
      <c r="F3490" s="33">
        <v>2008</v>
      </c>
      <c r="G3490" s="37" t="s">
        <v>202</v>
      </c>
      <c r="H3490" s="38">
        <v>3539</v>
      </c>
      <c r="I3490" s="38">
        <v>84013</v>
      </c>
      <c r="J3490" s="38">
        <v>-80474</v>
      </c>
      <c r="K3490" s="7">
        <v>2008</v>
      </c>
      <c r="L3490">
        <f>VLOOKUP(B3490,NOME_BID!$A$8:$E$350,5,FALSE)</f>
        <v>25</v>
      </c>
      <c r="M3490" s="38">
        <v>24</v>
      </c>
      <c r="N3490" t="str">
        <f t="shared" si="108"/>
        <v>25-24</v>
      </c>
      <c r="O3490" t="str">
        <f t="shared" si="109"/>
        <v>24-25</v>
      </c>
    </row>
    <row r="3491" spans="1:15">
      <c r="A3491" t="s">
        <v>172</v>
      </c>
      <c r="B3491" s="37" t="s">
        <v>205</v>
      </c>
      <c r="C3491" s="38">
        <v>14</v>
      </c>
      <c r="D3491" s="38" t="s">
        <v>52</v>
      </c>
      <c r="E3491" s="38">
        <v>14</v>
      </c>
      <c r="F3491" s="33">
        <v>2008</v>
      </c>
      <c r="G3491" s="37" t="s">
        <v>205</v>
      </c>
      <c r="H3491" s="38">
        <v>14</v>
      </c>
      <c r="I3491" s="38" t="s">
        <v>52</v>
      </c>
      <c r="J3491" s="38">
        <v>14</v>
      </c>
      <c r="K3491" s="7">
        <v>2008</v>
      </c>
      <c r="L3491">
        <f>VLOOKUP(B3491,NOME_BID!$A$8:$E$350,5,FALSE)</f>
        <v>23</v>
      </c>
      <c r="M3491" s="38">
        <v>24</v>
      </c>
      <c r="N3491" t="str">
        <f t="shared" si="108"/>
        <v>23-24</v>
      </c>
      <c r="O3491" t="str">
        <f t="shared" si="109"/>
        <v>24-23</v>
      </c>
    </row>
    <row r="3492" spans="1:15">
      <c r="A3492" t="s">
        <v>172</v>
      </c>
      <c r="B3492" s="37" t="s">
        <v>207</v>
      </c>
      <c r="C3492" s="38">
        <v>2585</v>
      </c>
      <c r="D3492" s="38">
        <v>39451</v>
      </c>
      <c r="E3492" s="38">
        <v>-36866</v>
      </c>
      <c r="F3492" s="33">
        <v>2008</v>
      </c>
      <c r="G3492" s="37" t="s">
        <v>207</v>
      </c>
      <c r="H3492" s="38">
        <v>2585</v>
      </c>
      <c r="I3492" s="38">
        <v>39451</v>
      </c>
      <c r="J3492" s="38">
        <v>-36866</v>
      </c>
      <c r="K3492" s="7">
        <v>2008</v>
      </c>
      <c r="L3492">
        <f>VLOOKUP(B3492,NOME_BID!$A$8:$E$350,5,FALSE)</f>
        <v>24</v>
      </c>
      <c r="M3492" s="38">
        <v>24</v>
      </c>
      <c r="N3492" t="str">
        <f t="shared" si="108"/>
        <v>24-24</v>
      </c>
      <c r="O3492" t="str">
        <f t="shared" si="109"/>
        <v>24-24</v>
      </c>
    </row>
    <row r="3493" spans="1:15">
      <c r="A3493" t="s">
        <v>172</v>
      </c>
      <c r="B3493" s="37" t="s">
        <v>208</v>
      </c>
      <c r="C3493" s="38">
        <v>215</v>
      </c>
      <c r="D3493" s="38" t="s">
        <v>52</v>
      </c>
      <c r="E3493" s="38">
        <v>215</v>
      </c>
      <c r="F3493" s="33">
        <v>2008</v>
      </c>
      <c r="G3493" s="37" t="s">
        <v>208</v>
      </c>
      <c r="H3493" s="38">
        <v>215</v>
      </c>
      <c r="I3493" s="38" t="s">
        <v>52</v>
      </c>
      <c r="J3493" s="38">
        <v>215</v>
      </c>
      <c r="K3493" s="7">
        <v>2008</v>
      </c>
      <c r="L3493">
        <f>VLOOKUP(B3493,NOME_BID!$A$8:$E$350,5,FALSE)</f>
        <v>26</v>
      </c>
      <c r="M3493" s="38">
        <v>24</v>
      </c>
      <c r="N3493" t="str">
        <f t="shared" si="108"/>
        <v>26-24</v>
      </c>
      <c r="O3493" t="str">
        <f t="shared" si="109"/>
        <v>24-26</v>
      </c>
    </row>
    <row r="3494" spans="1:15">
      <c r="A3494" t="s">
        <v>172</v>
      </c>
      <c r="B3494" s="37" t="s">
        <v>210</v>
      </c>
      <c r="C3494" s="38">
        <v>41</v>
      </c>
      <c r="D3494" s="38">
        <v>46358</v>
      </c>
      <c r="E3494" s="38">
        <v>-46317</v>
      </c>
      <c r="F3494" s="33">
        <v>2008</v>
      </c>
      <c r="G3494" s="37" t="s">
        <v>210</v>
      </c>
      <c r="H3494" s="38">
        <v>41</v>
      </c>
      <c r="I3494" s="38">
        <v>46358</v>
      </c>
      <c r="J3494" s="38">
        <v>-46317</v>
      </c>
      <c r="K3494" s="7">
        <v>2008</v>
      </c>
      <c r="L3494">
        <f>VLOOKUP(B3494,NOME_BID!$A$8:$E$350,5,FALSE)</f>
        <v>26</v>
      </c>
      <c r="M3494" s="38">
        <v>24</v>
      </c>
      <c r="N3494" t="str">
        <f t="shared" si="108"/>
        <v>26-24</v>
      </c>
      <c r="O3494" t="str">
        <f t="shared" si="109"/>
        <v>24-26</v>
      </c>
    </row>
    <row r="3495" spans="1:15">
      <c r="A3495" t="s">
        <v>172</v>
      </c>
      <c r="B3495" s="37" t="s">
        <v>212</v>
      </c>
      <c r="C3495" s="38">
        <v>19</v>
      </c>
      <c r="D3495" s="38">
        <v>1289</v>
      </c>
      <c r="E3495" s="38">
        <v>-1270</v>
      </c>
      <c r="F3495" s="33">
        <v>2008</v>
      </c>
      <c r="G3495" s="37" t="s">
        <v>212</v>
      </c>
      <c r="H3495" s="38">
        <v>19</v>
      </c>
      <c r="I3495" s="38">
        <v>1289</v>
      </c>
      <c r="J3495" s="38">
        <v>-1270</v>
      </c>
      <c r="K3495" s="7">
        <v>2008</v>
      </c>
      <c r="L3495">
        <f>VLOOKUP(B3495,NOME_BID!$A$8:$E$350,5,FALSE)</f>
        <v>26</v>
      </c>
      <c r="M3495" s="38">
        <v>24</v>
      </c>
      <c r="N3495" t="str">
        <f t="shared" si="108"/>
        <v>26-24</v>
      </c>
      <c r="O3495" t="str">
        <f t="shared" si="109"/>
        <v>24-26</v>
      </c>
    </row>
    <row r="3496" spans="1:15">
      <c r="A3496" t="s">
        <v>172</v>
      </c>
      <c r="B3496" s="37" t="s">
        <v>47</v>
      </c>
      <c r="C3496" s="38">
        <v>268</v>
      </c>
      <c r="D3496" s="38">
        <v>8136</v>
      </c>
      <c r="E3496" s="38">
        <v>-7868</v>
      </c>
      <c r="F3496" s="33">
        <v>2008</v>
      </c>
      <c r="G3496" s="37" t="s">
        <v>47</v>
      </c>
      <c r="H3496" s="38">
        <v>268</v>
      </c>
      <c r="I3496" s="38">
        <v>8136</v>
      </c>
      <c r="J3496" s="38">
        <v>-7868</v>
      </c>
      <c r="K3496" s="7">
        <v>2008</v>
      </c>
      <c r="L3496">
        <f>VLOOKUP(B3496,NOME_BID!$A$8:$E$350,5,FALSE)</f>
        <v>16</v>
      </c>
      <c r="M3496" s="38">
        <v>24</v>
      </c>
      <c r="N3496" t="str">
        <f t="shared" si="108"/>
        <v>16-24</v>
      </c>
      <c r="O3496" t="str">
        <f t="shared" si="109"/>
        <v>24-16</v>
      </c>
    </row>
    <row r="3497" spans="1:15">
      <c r="A3497" t="s">
        <v>172</v>
      </c>
      <c r="B3497" s="37" t="s">
        <v>48</v>
      </c>
      <c r="C3497" s="38">
        <v>2521</v>
      </c>
      <c r="D3497" s="38">
        <v>46455</v>
      </c>
      <c r="E3497" s="38">
        <v>-43934</v>
      </c>
      <c r="F3497" s="33">
        <v>2008</v>
      </c>
      <c r="G3497" s="37" t="s">
        <v>48</v>
      </c>
      <c r="H3497" s="38">
        <v>2521</v>
      </c>
      <c r="I3497" s="38">
        <v>46455</v>
      </c>
      <c r="J3497" s="38">
        <v>-43934</v>
      </c>
      <c r="K3497" s="7">
        <v>2008</v>
      </c>
      <c r="L3497">
        <f>VLOOKUP(B3497,NOME_BID!$A$8:$E$350,5,FALSE)</f>
        <v>17</v>
      </c>
      <c r="M3497" s="38">
        <v>24</v>
      </c>
      <c r="N3497" t="str">
        <f t="shared" si="108"/>
        <v>17-24</v>
      </c>
      <c r="O3497" t="str">
        <f t="shared" si="109"/>
        <v>24-17</v>
      </c>
    </row>
    <row r="3498" spans="1:15">
      <c r="A3498" t="s">
        <v>172</v>
      </c>
      <c r="B3498" s="37" t="s">
        <v>216</v>
      </c>
      <c r="C3498" s="38">
        <v>1938</v>
      </c>
      <c r="D3498" s="38">
        <v>1876</v>
      </c>
      <c r="E3498" s="38">
        <v>62</v>
      </c>
      <c r="F3498" s="33">
        <v>2008</v>
      </c>
      <c r="G3498" s="37" t="s">
        <v>216</v>
      </c>
      <c r="H3498" s="38">
        <v>1938</v>
      </c>
      <c r="I3498" s="38">
        <v>1876</v>
      </c>
      <c r="J3498" s="38">
        <v>62</v>
      </c>
      <c r="K3498" s="7">
        <v>2008</v>
      </c>
      <c r="L3498">
        <f>VLOOKUP(B3498,NOME_BID!$A$8:$E$350,5,FALSE)</f>
        <v>25</v>
      </c>
      <c r="M3498" s="38">
        <v>24</v>
      </c>
      <c r="N3498" t="str">
        <f t="shared" si="108"/>
        <v>25-24</v>
      </c>
      <c r="O3498" t="str">
        <f t="shared" si="109"/>
        <v>24-25</v>
      </c>
    </row>
    <row r="3499" spans="1:15">
      <c r="A3499" t="s">
        <v>172</v>
      </c>
      <c r="B3499" s="37" t="s">
        <v>274</v>
      </c>
      <c r="C3499" s="38">
        <v>732</v>
      </c>
      <c r="D3499" s="38">
        <v>112</v>
      </c>
      <c r="E3499" s="38">
        <v>620</v>
      </c>
      <c r="F3499" s="33">
        <v>2008</v>
      </c>
      <c r="G3499" s="37" t="s">
        <v>274</v>
      </c>
      <c r="H3499" s="38">
        <v>732</v>
      </c>
      <c r="I3499" s="38">
        <v>112</v>
      </c>
      <c r="J3499" s="38">
        <v>620</v>
      </c>
      <c r="K3499" s="7">
        <v>2008</v>
      </c>
      <c r="L3499">
        <f>VLOOKUP(B3499,NOME_BID!$A$8:$E$350,5,FALSE)</f>
        <v>24</v>
      </c>
      <c r="M3499" s="38">
        <v>24</v>
      </c>
      <c r="N3499" t="str">
        <f t="shared" si="108"/>
        <v>24-24</v>
      </c>
      <c r="O3499" t="str">
        <f t="shared" si="109"/>
        <v>24-24</v>
      </c>
    </row>
    <row r="3500" spans="1:15">
      <c r="A3500" t="s">
        <v>172</v>
      </c>
      <c r="B3500" s="37" t="s">
        <v>803</v>
      </c>
      <c r="C3500" s="38">
        <v>19745</v>
      </c>
      <c r="D3500" s="38">
        <v>840381</v>
      </c>
      <c r="E3500" s="38">
        <v>-820636</v>
      </c>
      <c r="F3500" s="33">
        <v>2008</v>
      </c>
      <c r="G3500" s="37" t="s">
        <v>803</v>
      </c>
      <c r="H3500" s="38">
        <v>19745</v>
      </c>
      <c r="I3500" s="38">
        <v>840381</v>
      </c>
      <c r="J3500" s="38">
        <v>-820636</v>
      </c>
      <c r="K3500" s="7">
        <v>2008</v>
      </c>
      <c r="L3500">
        <f>VLOOKUP(B3500,NOME_BID!$A$8:$E$350,5,FALSE)</f>
        <v>24</v>
      </c>
      <c r="M3500" s="38">
        <v>24</v>
      </c>
      <c r="N3500" t="str">
        <f t="shared" si="108"/>
        <v>24-24</v>
      </c>
      <c r="O3500" t="str">
        <f t="shared" si="109"/>
        <v>24-24</v>
      </c>
    </row>
    <row r="3501" spans="1:15">
      <c r="A3501" t="s">
        <v>172</v>
      </c>
      <c r="B3501" s="37" t="s">
        <v>804</v>
      </c>
      <c r="C3501" s="38" t="s">
        <v>52</v>
      </c>
      <c r="D3501" s="38">
        <v>17412</v>
      </c>
      <c r="E3501" s="38">
        <v>-17412</v>
      </c>
      <c r="F3501" s="33">
        <v>2008</v>
      </c>
      <c r="G3501" s="37" t="s">
        <v>804</v>
      </c>
      <c r="H3501" s="38" t="s">
        <v>52</v>
      </c>
      <c r="I3501" s="38">
        <v>17412</v>
      </c>
      <c r="J3501" s="38">
        <v>-17412</v>
      </c>
      <c r="K3501" s="7">
        <v>2008</v>
      </c>
      <c r="L3501">
        <f>VLOOKUP(B3501,NOME_BID!$A$8:$E$350,5,FALSE)</f>
        <v>30</v>
      </c>
      <c r="M3501" s="38">
        <v>24</v>
      </c>
      <c r="N3501" t="str">
        <f t="shared" si="108"/>
        <v>30-24</v>
      </c>
      <c r="O3501" t="str">
        <f t="shared" si="109"/>
        <v>24-30</v>
      </c>
    </row>
    <row r="3502" spans="1:15">
      <c r="A3502" t="s">
        <v>1</v>
      </c>
      <c r="B3502" s="5" t="s">
        <v>53</v>
      </c>
      <c r="C3502" s="6">
        <v>168509</v>
      </c>
      <c r="D3502" s="7" t="s">
        <v>52</v>
      </c>
      <c r="E3502" s="6">
        <v>168509</v>
      </c>
      <c r="F3502" s="7">
        <v>2008</v>
      </c>
      <c r="G3502" s="5" t="s">
        <v>53</v>
      </c>
      <c r="H3502" s="7">
        <v>697</v>
      </c>
      <c r="I3502" s="7" t="s">
        <v>52</v>
      </c>
      <c r="J3502" s="7">
        <v>697</v>
      </c>
      <c r="K3502" s="7">
        <v>2008</v>
      </c>
      <c r="L3502">
        <f>VLOOKUP(B3502,NOME_BID!$A$8:$E$350,5,FALSE)</f>
        <v>26</v>
      </c>
      <c r="M3502">
        <v>14</v>
      </c>
      <c r="N3502" t="str">
        <f t="shared" si="108"/>
        <v>26-14</v>
      </c>
      <c r="O3502" t="str">
        <f t="shared" si="109"/>
        <v>14-26</v>
      </c>
    </row>
    <row r="3503" spans="1:15">
      <c r="A3503" t="s">
        <v>1</v>
      </c>
      <c r="B3503" s="5" t="s">
        <v>54</v>
      </c>
      <c r="C3503" s="6">
        <v>42640383</v>
      </c>
      <c r="D3503" s="6">
        <v>28532851</v>
      </c>
      <c r="E3503" s="6">
        <v>14107532</v>
      </c>
      <c r="F3503" s="7">
        <v>2008</v>
      </c>
      <c r="G3503" s="5" t="s">
        <v>54</v>
      </c>
      <c r="H3503" s="6">
        <v>23462</v>
      </c>
      <c r="I3503" s="6">
        <v>135693</v>
      </c>
      <c r="J3503" s="6">
        <v>-112231</v>
      </c>
      <c r="K3503" s="7">
        <v>2008</v>
      </c>
      <c r="L3503">
        <f>VLOOKUP(B3503,NOME_BID!$A$8:$E$350,5,FALSE)</f>
        <v>26</v>
      </c>
      <c r="M3503">
        <v>14</v>
      </c>
      <c r="N3503" t="str">
        <f t="shared" si="108"/>
        <v>26-14</v>
      </c>
      <c r="O3503" t="str">
        <f t="shared" si="109"/>
        <v>14-26</v>
      </c>
    </row>
    <row r="3504" spans="1:15">
      <c r="A3504" t="s">
        <v>1</v>
      </c>
      <c r="B3504" s="5" t="s">
        <v>56</v>
      </c>
      <c r="C3504" s="6">
        <v>11806332</v>
      </c>
      <c r="D3504" s="7" t="s">
        <v>52</v>
      </c>
      <c r="E3504" s="6">
        <v>11806332</v>
      </c>
      <c r="F3504" s="7">
        <v>2008</v>
      </c>
      <c r="G3504" s="5" t="s">
        <v>56</v>
      </c>
      <c r="H3504" s="6">
        <v>32687</v>
      </c>
      <c r="I3504" s="7" t="s">
        <v>52</v>
      </c>
      <c r="J3504" s="6">
        <v>32687</v>
      </c>
      <c r="K3504" s="7">
        <v>2008</v>
      </c>
      <c r="L3504">
        <f>VLOOKUP(B3504,NOME_BID!$A$8:$E$350,5,FALSE)</f>
        <v>23</v>
      </c>
      <c r="M3504">
        <v>14</v>
      </c>
      <c r="N3504" t="str">
        <f t="shared" si="108"/>
        <v>23-14</v>
      </c>
      <c r="O3504" t="str">
        <f t="shared" si="109"/>
        <v>14-23</v>
      </c>
    </row>
    <row r="3505" spans="1:15">
      <c r="A3505" t="s">
        <v>1</v>
      </c>
      <c r="B3505" s="5" t="s">
        <v>227</v>
      </c>
      <c r="C3505" s="6">
        <v>676659</v>
      </c>
      <c r="D3505" s="7" t="s">
        <v>52</v>
      </c>
      <c r="E3505" s="6">
        <v>676659</v>
      </c>
      <c r="F3505" s="7">
        <v>2008</v>
      </c>
      <c r="G3505" s="5" t="s">
        <v>227</v>
      </c>
      <c r="H3505" s="6">
        <v>2366</v>
      </c>
      <c r="I3505" s="7" t="s">
        <v>52</v>
      </c>
      <c r="J3505" s="6">
        <v>2366</v>
      </c>
      <c r="K3505" s="7">
        <v>2008</v>
      </c>
      <c r="L3505">
        <f>VLOOKUP(B3505,NOME_BID!$A$8:$E$350,5,FALSE)</f>
        <v>24</v>
      </c>
      <c r="M3505">
        <v>14</v>
      </c>
      <c r="N3505" t="str">
        <f t="shared" si="108"/>
        <v>24-14</v>
      </c>
      <c r="O3505" t="str">
        <f t="shared" si="109"/>
        <v>14-24</v>
      </c>
    </row>
    <row r="3506" spans="1:15">
      <c r="A3506" t="s">
        <v>1</v>
      </c>
      <c r="B3506" s="5" t="s">
        <v>58</v>
      </c>
      <c r="C3506" s="6">
        <v>1878970</v>
      </c>
      <c r="D3506" s="6">
        <v>86877</v>
      </c>
      <c r="E3506" s="6">
        <v>1792093</v>
      </c>
      <c r="F3506" s="7">
        <v>2008</v>
      </c>
      <c r="G3506" s="5" t="s">
        <v>58</v>
      </c>
      <c r="H3506" s="6">
        <v>3625</v>
      </c>
      <c r="I3506" s="7">
        <v>62</v>
      </c>
      <c r="J3506" s="6">
        <v>3563</v>
      </c>
      <c r="K3506" s="7">
        <v>2008</v>
      </c>
      <c r="L3506">
        <f>VLOOKUP(B3506,NOME_BID!$A$8:$E$350,5,FALSE)</f>
        <v>26</v>
      </c>
      <c r="M3506">
        <v>14</v>
      </c>
      <c r="N3506" t="str">
        <f t="shared" si="108"/>
        <v>26-14</v>
      </c>
      <c r="O3506" t="str">
        <f t="shared" si="109"/>
        <v>14-26</v>
      </c>
    </row>
    <row r="3507" spans="1:15">
      <c r="A3507" t="s">
        <v>1</v>
      </c>
      <c r="B3507" s="5" t="s">
        <v>59</v>
      </c>
      <c r="C3507" s="6">
        <v>79061260</v>
      </c>
      <c r="D3507" s="7" t="s">
        <v>52</v>
      </c>
      <c r="E3507" s="6">
        <v>79061260</v>
      </c>
      <c r="F3507" s="7">
        <v>2008</v>
      </c>
      <c r="G3507" s="5" t="s">
        <v>59</v>
      </c>
      <c r="H3507" s="6">
        <v>17847</v>
      </c>
      <c r="I3507" s="7" t="s">
        <v>52</v>
      </c>
      <c r="J3507" s="6">
        <v>17847</v>
      </c>
      <c r="K3507" s="7">
        <v>2008</v>
      </c>
      <c r="L3507">
        <f>VLOOKUP(B3507,NOME_BID!$A$8:$E$350,5,FALSE)</f>
        <v>26</v>
      </c>
      <c r="M3507">
        <v>14</v>
      </c>
      <c r="N3507" t="str">
        <f t="shared" si="108"/>
        <v>26-14</v>
      </c>
      <c r="O3507" t="str">
        <f t="shared" si="109"/>
        <v>14-26</v>
      </c>
    </row>
    <row r="3508" spans="1:15">
      <c r="A3508" t="s">
        <v>1</v>
      </c>
      <c r="B3508" s="5" t="s">
        <v>36</v>
      </c>
      <c r="C3508" s="6">
        <v>2073665681</v>
      </c>
      <c r="D3508" s="6">
        <v>1148517004</v>
      </c>
      <c r="E3508" s="6">
        <v>925148677</v>
      </c>
      <c r="F3508" s="7">
        <v>2008</v>
      </c>
      <c r="G3508" s="5" t="s">
        <v>36</v>
      </c>
      <c r="H3508" s="6">
        <v>711879</v>
      </c>
      <c r="I3508" s="6">
        <v>1289281</v>
      </c>
      <c r="J3508" s="6">
        <v>-577402</v>
      </c>
      <c r="K3508" s="7">
        <v>2008</v>
      </c>
      <c r="L3508">
        <f>VLOOKUP(B3508,NOME_BID!$A$8:$E$350,5,FALSE)</f>
        <v>6</v>
      </c>
      <c r="M3508">
        <v>14</v>
      </c>
      <c r="N3508" t="str">
        <f t="shared" si="108"/>
        <v>6-14</v>
      </c>
      <c r="O3508" t="str">
        <f t="shared" si="109"/>
        <v>14-6</v>
      </c>
    </row>
    <row r="3509" spans="1:15">
      <c r="A3509" t="s">
        <v>1</v>
      </c>
      <c r="B3509" s="5" t="s">
        <v>60</v>
      </c>
      <c r="C3509" s="6">
        <v>48495</v>
      </c>
      <c r="D3509" s="7" t="s">
        <v>52</v>
      </c>
      <c r="E3509" s="6">
        <v>48495</v>
      </c>
      <c r="F3509" s="7">
        <v>2008</v>
      </c>
      <c r="G3509" s="5" t="s">
        <v>60</v>
      </c>
      <c r="H3509" s="7">
        <v>71</v>
      </c>
      <c r="I3509" s="7" t="s">
        <v>52</v>
      </c>
      <c r="J3509" s="7">
        <v>71</v>
      </c>
      <c r="K3509" s="7">
        <v>2008</v>
      </c>
      <c r="L3509">
        <f>VLOOKUP(B3509,NOME_BID!$A$8:$E$350,5,FALSE)</f>
        <v>26</v>
      </c>
      <c r="M3509">
        <v>14</v>
      </c>
      <c r="N3509" t="str">
        <f t="shared" si="108"/>
        <v>26-14</v>
      </c>
      <c r="O3509" t="str">
        <f t="shared" si="109"/>
        <v>14-26</v>
      </c>
    </row>
    <row r="3510" spans="1:15">
      <c r="A3510" t="s">
        <v>1</v>
      </c>
      <c r="B3510" s="5" t="s">
        <v>61</v>
      </c>
      <c r="C3510" s="6">
        <v>879618</v>
      </c>
      <c r="D3510" s="6">
        <v>598932</v>
      </c>
      <c r="E3510" s="6">
        <v>280686</v>
      </c>
      <c r="F3510" s="7">
        <v>2008</v>
      </c>
      <c r="G3510" s="5" t="s">
        <v>61</v>
      </c>
      <c r="H3510" s="7">
        <v>485</v>
      </c>
      <c r="I3510" s="6">
        <v>1239</v>
      </c>
      <c r="J3510" s="7">
        <v>-754</v>
      </c>
      <c r="K3510" s="7">
        <v>2008</v>
      </c>
      <c r="L3510">
        <f>VLOOKUP(B3510,NOME_BID!$A$8:$E$350,5,FALSE)</f>
        <v>25</v>
      </c>
      <c r="M3510">
        <v>14</v>
      </c>
      <c r="N3510" t="str">
        <f t="shared" si="108"/>
        <v>25-14</v>
      </c>
      <c r="O3510" t="str">
        <f t="shared" si="109"/>
        <v>14-25</v>
      </c>
    </row>
    <row r="3511" spans="1:15">
      <c r="A3511" t="s">
        <v>1</v>
      </c>
      <c r="B3511" s="5" t="s">
        <v>62</v>
      </c>
      <c r="C3511" s="6">
        <v>55969</v>
      </c>
      <c r="D3511" s="6">
        <v>4403966</v>
      </c>
      <c r="E3511" s="6">
        <v>-4347997</v>
      </c>
      <c r="F3511" s="7">
        <v>2008</v>
      </c>
      <c r="G3511" s="5" t="s">
        <v>62</v>
      </c>
      <c r="H3511" s="7">
        <v>145</v>
      </c>
      <c r="I3511" s="6">
        <v>7243</v>
      </c>
      <c r="J3511" s="6">
        <v>-7098</v>
      </c>
      <c r="K3511" s="7">
        <v>2008</v>
      </c>
      <c r="L3511">
        <f>VLOOKUP(B3511,NOME_BID!$A$8:$E$350,5,FALSE)</f>
        <v>26</v>
      </c>
      <c r="M3511">
        <v>14</v>
      </c>
      <c r="N3511" t="str">
        <f t="shared" si="108"/>
        <v>26-14</v>
      </c>
      <c r="O3511" t="str">
        <f t="shared" si="109"/>
        <v>14-26</v>
      </c>
    </row>
    <row r="3512" spans="1:15">
      <c r="A3512" t="s">
        <v>1</v>
      </c>
      <c r="B3512" s="5" t="s">
        <v>65</v>
      </c>
      <c r="C3512" s="6">
        <v>58027</v>
      </c>
      <c r="D3512" s="6">
        <v>7673093</v>
      </c>
      <c r="E3512" s="6">
        <v>-7615066</v>
      </c>
      <c r="F3512" s="7">
        <v>2008</v>
      </c>
      <c r="G3512" s="5" t="s">
        <v>65</v>
      </c>
      <c r="H3512" s="7">
        <v>332</v>
      </c>
      <c r="I3512" s="6">
        <v>10629</v>
      </c>
      <c r="J3512" s="6">
        <v>-10297</v>
      </c>
      <c r="K3512" s="7">
        <v>2008</v>
      </c>
      <c r="L3512">
        <f>VLOOKUP(B3512,NOME_BID!$A$8:$E$350,5,FALSE)</f>
        <v>26</v>
      </c>
      <c r="M3512">
        <v>14</v>
      </c>
      <c r="N3512" t="str">
        <f t="shared" si="108"/>
        <v>26-14</v>
      </c>
      <c r="O3512" t="str">
        <f t="shared" si="109"/>
        <v>14-26</v>
      </c>
    </row>
    <row r="3513" spans="1:15">
      <c r="A3513" t="s">
        <v>1</v>
      </c>
      <c r="B3513" s="5" t="s">
        <v>66</v>
      </c>
      <c r="C3513" s="6">
        <v>5400000</v>
      </c>
      <c r="D3513" s="6">
        <v>4494</v>
      </c>
      <c r="E3513" s="6">
        <v>5395506</v>
      </c>
      <c r="F3513" s="7">
        <v>2008</v>
      </c>
      <c r="G3513" s="5" t="s">
        <v>66</v>
      </c>
      <c r="H3513" s="6">
        <v>7369</v>
      </c>
      <c r="I3513" s="7">
        <v>29</v>
      </c>
      <c r="J3513" s="6">
        <v>7340</v>
      </c>
      <c r="K3513" s="7">
        <v>2008</v>
      </c>
      <c r="L3513">
        <f>VLOOKUP(B3513,NOME_BID!$A$8:$E$350,5,FALSE)</f>
        <v>25</v>
      </c>
      <c r="M3513">
        <v>14</v>
      </c>
      <c r="N3513" t="str">
        <f t="shared" si="108"/>
        <v>25-14</v>
      </c>
      <c r="O3513" t="str">
        <f t="shared" si="109"/>
        <v>14-25</v>
      </c>
    </row>
    <row r="3514" spans="1:15">
      <c r="A3514" t="s">
        <v>1</v>
      </c>
      <c r="B3514" s="5" t="s">
        <v>67</v>
      </c>
      <c r="C3514" s="7" t="s">
        <v>52</v>
      </c>
      <c r="D3514" s="6">
        <v>14850</v>
      </c>
      <c r="E3514" s="6">
        <v>-14850</v>
      </c>
      <c r="F3514" s="7">
        <v>2008</v>
      </c>
      <c r="G3514" s="5" t="s">
        <v>67</v>
      </c>
      <c r="H3514" s="7" t="s">
        <v>52</v>
      </c>
      <c r="I3514" s="7">
        <v>19</v>
      </c>
      <c r="J3514" s="7">
        <v>-19</v>
      </c>
      <c r="K3514" s="7">
        <v>2008</v>
      </c>
      <c r="L3514">
        <f>VLOOKUP(B3514,NOME_BID!$A$8:$E$350,5,FALSE)</f>
        <v>24</v>
      </c>
      <c r="M3514">
        <v>14</v>
      </c>
      <c r="N3514" t="str">
        <f t="shared" si="108"/>
        <v>24-14</v>
      </c>
      <c r="O3514" t="str">
        <f t="shared" si="109"/>
        <v>14-24</v>
      </c>
    </row>
    <row r="3515" spans="1:15">
      <c r="A3515" t="s">
        <v>1</v>
      </c>
      <c r="B3515" s="5" t="s">
        <v>68</v>
      </c>
      <c r="C3515" s="6">
        <v>93458843</v>
      </c>
      <c r="D3515" s="7" t="s">
        <v>52</v>
      </c>
      <c r="E3515" s="6">
        <v>93458843</v>
      </c>
      <c r="F3515" s="7">
        <v>2008</v>
      </c>
      <c r="G3515" s="5" t="s">
        <v>68</v>
      </c>
      <c r="H3515" s="6">
        <v>42640</v>
      </c>
      <c r="I3515" s="7" t="s">
        <v>52</v>
      </c>
      <c r="J3515" s="6">
        <v>42640</v>
      </c>
      <c r="K3515" s="7">
        <v>2008</v>
      </c>
      <c r="L3515">
        <f>VLOOKUP(B3515,NOME_BID!$A$8:$E$350,5,FALSE)</f>
        <v>26</v>
      </c>
      <c r="M3515">
        <v>14</v>
      </c>
      <c r="N3515" t="str">
        <f t="shared" si="108"/>
        <v>26-14</v>
      </c>
      <c r="O3515" t="str">
        <f t="shared" si="109"/>
        <v>14-26</v>
      </c>
    </row>
    <row r="3516" spans="1:15">
      <c r="A3516" t="s">
        <v>1</v>
      </c>
      <c r="B3516" s="5" t="s">
        <v>69</v>
      </c>
      <c r="C3516" s="6">
        <v>3301</v>
      </c>
      <c r="D3516" s="7" t="s">
        <v>52</v>
      </c>
      <c r="E3516" s="6">
        <v>3301</v>
      </c>
      <c r="F3516" s="7">
        <v>2008</v>
      </c>
      <c r="G3516" s="5" t="s">
        <v>69</v>
      </c>
      <c r="H3516" s="7">
        <v>92</v>
      </c>
      <c r="I3516" s="7" t="s">
        <v>52</v>
      </c>
      <c r="J3516" s="7">
        <v>92</v>
      </c>
      <c r="K3516" s="7">
        <v>2008</v>
      </c>
      <c r="L3516">
        <f>VLOOKUP(B3516,NOME_BID!$A$8:$E$350,5,FALSE)</f>
        <v>24</v>
      </c>
      <c r="M3516">
        <v>14</v>
      </c>
      <c r="N3516" t="str">
        <f t="shared" si="108"/>
        <v>24-14</v>
      </c>
      <c r="O3516" t="str">
        <f t="shared" si="109"/>
        <v>14-24</v>
      </c>
    </row>
    <row r="3517" spans="1:15">
      <c r="A3517" t="s">
        <v>1</v>
      </c>
      <c r="B3517" s="5" t="s">
        <v>70</v>
      </c>
      <c r="C3517" s="6">
        <v>224640</v>
      </c>
      <c r="D3517" s="7" t="s">
        <v>52</v>
      </c>
      <c r="E3517" s="6">
        <v>224640</v>
      </c>
      <c r="F3517" s="7">
        <v>2008</v>
      </c>
      <c r="G3517" s="5" t="s">
        <v>70</v>
      </c>
      <c r="H3517" s="7">
        <v>202</v>
      </c>
      <c r="I3517" s="7" t="s">
        <v>52</v>
      </c>
      <c r="J3517" s="7">
        <v>202</v>
      </c>
      <c r="K3517" s="7">
        <v>2008</v>
      </c>
      <c r="L3517">
        <f>VLOOKUP(B3517,NOME_BID!$A$8:$E$350,5,FALSE)</f>
        <v>23</v>
      </c>
      <c r="M3517">
        <v>14</v>
      </c>
      <c r="N3517" t="str">
        <f t="shared" si="108"/>
        <v>23-14</v>
      </c>
      <c r="O3517" t="str">
        <f t="shared" si="109"/>
        <v>14-23</v>
      </c>
    </row>
    <row r="3518" spans="1:15">
      <c r="A3518" t="s">
        <v>1</v>
      </c>
      <c r="B3518" s="5" t="s">
        <v>257</v>
      </c>
      <c r="C3518" s="7" t="s">
        <v>52</v>
      </c>
      <c r="D3518" s="7">
        <v>7</v>
      </c>
      <c r="E3518" s="7">
        <v>-7</v>
      </c>
      <c r="F3518" s="7">
        <v>2008</v>
      </c>
      <c r="G3518" s="5" t="s">
        <v>257</v>
      </c>
      <c r="H3518" s="7" t="s">
        <v>52</v>
      </c>
      <c r="I3518" s="7">
        <v>0</v>
      </c>
      <c r="J3518" s="7">
        <v>0</v>
      </c>
      <c r="K3518" s="7">
        <v>2008</v>
      </c>
      <c r="L3518">
        <f>VLOOKUP(B3518,NOME_BID!$A$8:$E$350,5,FALSE)</f>
        <v>24</v>
      </c>
      <c r="M3518">
        <v>14</v>
      </c>
      <c r="N3518" t="str">
        <f t="shared" si="108"/>
        <v>24-14</v>
      </c>
      <c r="O3518" t="str">
        <f t="shared" si="109"/>
        <v>14-24</v>
      </c>
    </row>
    <row r="3519" spans="1:15">
      <c r="A3519" t="s">
        <v>1</v>
      </c>
      <c r="B3519" s="5" t="s">
        <v>37</v>
      </c>
      <c r="C3519" s="6">
        <v>29367823</v>
      </c>
      <c r="D3519" s="6">
        <v>65518231</v>
      </c>
      <c r="E3519" s="6">
        <v>-36150408</v>
      </c>
      <c r="F3519" s="7">
        <v>2008</v>
      </c>
      <c r="G3519" s="5" t="s">
        <v>37</v>
      </c>
      <c r="H3519" s="6">
        <v>40740</v>
      </c>
      <c r="I3519" s="6">
        <v>53987</v>
      </c>
      <c r="J3519" s="6">
        <v>-13247</v>
      </c>
      <c r="K3519" s="7">
        <v>2008</v>
      </c>
      <c r="L3519">
        <f>VLOOKUP(B3519,NOME_BID!$A$8:$E$350,5,FALSE)</f>
        <v>10</v>
      </c>
      <c r="M3519">
        <v>14</v>
      </c>
      <c r="N3519" t="str">
        <f t="shared" si="108"/>
        <v>10-14</v>
      </c>
      <c r="O3519" t="str">
        <f t="shared" si="109"/>
        <v>14-10</v>
      </c>
    </row>
    <row r="3520" spans="1:15">
      <c r="A3520" t="s">
        <v>1</v>
      </c>
      <c r="B3520" s="5" t="s">
        <v>38</v>
      </c>
      <c r="C3520" s="6">
        <v>2182906239</v>
      </c>
      <c r="D3520" s="6">
        <v>1967694138</v>
      </c>
      <c r="E3520" s="6">
        <v>215212101</v>
      </c>
      <c r="F3520" s="7">
        <v>2008</v>
      </c>
      <c r="G3520" s="5" t="s">
        <v>38</v>
      </c>
      <c r="H3520" s="6">
        <v>614364</v>
      </c>
      <c r="I3520" s="6">
        <v>2424728</v>
      </c>
      <c r="J3520" s="6">
        <v>-1810364</v>
      </c>
      <c r="K3520" s="7">
        <v>2008</v>
      </c>
      <c r="L3520">
        <f>VLOOKUP(B3521,NOME_BID!$A$8:$E$350,5,FALSE)</f>
        <v>26</v>
      </c>
      <c r="M3520">
        <v>14</v>
      </c>
      <c r="N3520" t="str">
        <f t="shared" si="108"/>
        <v>26-14</v>
      </c>
      <c r="O3520" t="str">
        <f t="shared" si="109"/>
        <v>14-26</v>
      </c>
    </row>
    <row r="3521" spans="1:15">
      <c r="A3521" t="s">
        <v>1</v>
      </c>
      <c r="B3521" s="5" t="s">
        <v>75</v>
      </c>
      <c r="C3521" s="6">
        <v>56000</v>
      </c>
      <c r="D3521" s="6">
        <v>2731522</v>
      </c>
      <c r="E3521" s="6">
        <v>-2675522</v>
      </c>
      <c r="F3521" s="7">
        <v>2008</v>
      </c>
      <c r="G3521" s="5" t="s">
        <v>75</v>
      </c>
      <c r="H3521" s="7">
        <v>20</v>
      </c>
      <c r="I3521" s="6">
        <v>3271</v>
      </c>
      <c r="J3521" s="6">
        <v>-3251</v>
      </c>
      <c r="K3521" s="7">
        <v>2008</v>
      </c>
      <c r="L3521">
        <f>VLOOKUP(B3521,NOME_BID!$A$8:$E$350,5,FALSE)</f>
        <v>26</v>
      </c>
      <c r="M3521">
        <v>14</v>
      </c>
      <c r="N3521" t="str">
        <f t="shared" si="108"/>
        <v>26-14</v>
      </c>
      <c r="O3521" t="str">
        <f t="shared" si="109"/>
        <v>14-26</v>
      </c>
    </row>
    <row r="3522" spans="1:15">
      <c r="A3522" t="s">
        <v>1</v>
      </c>
      <c r="B3522" s="5" t="s">
        <v>258</v>
      </c>
      <c r="C3522" s="6">
        <v>75272495</v>
      </c>
      <c r="D3522" s="6">
        <v>3164</v>
      </c>
      <c r="E3522" s="6">
        <v>75269331</v>
      </c>
      <c r="F3522" s="7">
        <v>2008</v>
      </c>
      <c r="G3522" s="5" t="s">
        <v>258</v>
      </c>
      <c r="H3522" s="6">
        <v>22791</v>
      </c>
      <c r="I3522" s="7">
        <v>58</v>
      </c>
      <c r="J3522" s="6">
        <v>22733</v>
      </c>
      <c r="K3522" s="7">
        <v>2008</v>
      </c>
      <c r="L3522">
        <f>VLOOKUP(B3522,NOME_BID!$A$8:$E$350,5,FALSE)</f>
        <v>24</v>
      </c>
      <c r="M3522">
        <v>14</v>
      </c>
      <c r="N3522" t="str">
        <f t="shared" si="108"/>
        <v>24-14</v>
      </c>
      <c r="O3522" t="str">
        <f t="shared" si="109"/>
        <v>14-24</v>
      </c>
    </row>
    <row r="3523" spans="1:15">
      <c r="A3523" t="s">
        <v>1</v>
      </c>
      <c r="B3523" s="5" t="s">
        <v>77</v>
      </c>
      <c r="C3523" s="7" t="s">
        <v>52</v>
      </c>
      <c r="D3523" s="6">
        <v>2249</v>
      </c>
      <c r="E3523" s="6">
        <v>-2249</v>
      </c>
      <c r="F3523" s="7">
        <v>2008</v>
      </c>
      <c r="G3523" s="5" t="s">
        <v>77</v>
      </c>
      <c r="H3523" s="7" t="s">
        <v>52</v>
      </c>
      <c r="I3523" s="7">
        <v>42</v>
      </c>
      <c r="J3523" s="7">
        <v>-42</v>
      </c>
      <c r="K3523" s="7">
        <v>2008</v>
      </c>
      <c r="L3523">
        <f>VLOOKUP(B3523,NOME_BID!$A$8:$E$350,5,FALSE)</f>
        <v>25</v>
      </c>
      <c r="M3523">
        <v>14</v>
      </c>
      <c r="N3523" t="str">
        <f t="shared" si="108"/>
        <v>25-14</v>
      </c>
      <c r="O3523" t="str">
        <f t="shared" si="109"/>
        <v>14-25</v>
      </c>
    </row>
    <row r="3524" spans="1:15">
      <c r="A3524" t="s">
        <v>1</v>
      </c>
      <c r="B3524" s="5" t="s">
        <v>79</v>
      </c>
      <c r="C3524" s="6">
        <v>4334366</v>
      </c>
      <c r="D3524" s="6">
        <v>6351732</v>
      </c>
      <c r="E3524" s="6">
        <v>-2017366</v>
      </c>
      <c r="F3524" s="7">
        <v>2008</v>
      </c>
      <c r="G3524" s="5" t="s">
        <v>79</v>
      </c>
      <c r="H3524" s="6">
        <v>3688</v>
      </c>
      <c r="I3524" s="6">
        <v>15386</v>
      </c>
      <c r="J3524" s="6">
        <v>-11698</v>
      </c>
      <c r="K3524" s="7">
        <v>2008</v>
      </c>
      <c r="L3524">
        <f>VLOOKUP(B3524,NOME_BID!$A$8:$E$350,5,FALSE)</f>
        <v>21</v>
      </c>
      <c r="M3524">
        <v>14</v>
      </c>
      <c r="N3524" t="str">
        <f t="shared" ref="N3524:N3587" si="110">CONCATENATE(L3524,"-",M3524)</f>
        <v>21-14</v>
      </c>
      <c r="O3524" t="str">
        <f t="shared" ref="O3524:O3587" si="111">CONCATENATE(M3524,"-",L3524)</f>
        <v>14-21</v>
      </c>
    </row>
    <row r="3525" spans="1:15">
      <c r="A3525" t="s">
        <v>1</v>
      </c>
      <c r="B3525" s="5" t="s">
        <v>39</v>
      </c>
      <c r="C3525" s="6">
        <v>424032732</v>
      </c>
      <c r="D3525" s="6">
        <v>39564025</v>
      </c>
      <c r="E3525" s="6">
        <v>384468707</v>
      </c>
      <c r="F3525" s="7">
        <v>2008</v>
      </c>
      <c r="G3525" s="5" t="s">
        <v>39</v>
      </c>
      <c r="H3525" s="6">
        <v>369101</v>
      </c>
      <c r="I3525" s="6">
        <v>105429</v>
      </c>
      <c r="J3525" s="6">
        <v>263672</v>
      </c>
      <c r="K3525" s="7">
        <v>2008</v>
      </c>
      <c r="L3525">
        <f>VLOOKUP(B3525,NOME_BID!$A$8:$E$350,5,FALSE)</f>
        <v>11</v>
      </c>
      <c r="M3525">
        <v>14</v>
      </c>
      <c r="N3525" t="str">
        <f t="shared" si="110"/>
        <v>11-14</v>
      </c>
      <c r="O3525" t="str">
        <f t="shared" si="111"/>
        <v>14-11</v>
      </c>
    </row>
    <row r="3526" spans="1:15">
      <c r="A3526" t="s">
        <v>1</v>
      </c>
      <c r="B3526" s="5" t="s">
        <v>81</v>
      </c>
      <c r="C3526" s="6">
        <v>85742640</v>
      </c>
      <c r="D3526" s="6">
        <v>328383080</v>
      </c>
      <c r="E3526" s="6">
        <v>-242640440</v>
      </c>
      <c r="F3526" s="7">
        <v>2008</v>
      </c>
      <c r="G3526" s="5" t="s">
        <v>81</v>
      </c>
      <c r="H3526" s="6">
        <v>93126</v>
      </c>
      <c r="I3526" s="6">
        <v>2470277</v>
      </c>
      <c r="J3526" s="6">
        <v>-2377151</v>
      </c>
      <c r="K3526" s="7">
        <v>2008</v>
      </c>
      <c r="L3526">
        <f>VLOOKUP(B3526,NOME_BID!$A$8:$E$350,5,FALSE)</f>
        <v>25</v>
      </c>
      <c r="M3526">
        <v>14</v>
      </c>
      <c r="N3526" t="str">
        <f t="shared" si="110"/>
        <v>25-14</v>
      </c>
      <c r="O3526" t="str">
        <f t="shared" si="111"/>
        <v>14-25</v>
      </c>
    </row>
    <row r="3527" spans="1:15">
      <c r="A3527" t="s">
        <v>1</v>
      </c>
      <c r="B3527" s="5" t="s">
        <v>82</v>
      </c>
      <c r="C3527" s="6">
        <v>14461026</v>
      </c>
      <c r="D3527" s="6">
        <v>20884846</v>
      </c>
      <c r="E3527" s="6">
        <v>-6423820</v>
      </c>
      <c r="F3527" s="7">
        <v>2008</v>
      </c>
      <c r="G3527" s="5" t="s">
        <v>82</v>
      </c>
      <c r="H3527" s="6">
        <v>14661</v>
      </c>
      <c r="I3527" s="6">
        <v>49176</v>
      </c>
      <c r="J3527" s="6">
        <v>-34515</v>
      </c>
      <c r="K3527" s="7">
        <v>2008</v>
      </c>
      <c r="L3527">
        <f>VLOOKUP(B3527,NOME_BID!$A$8:$E$350,5,FALSE)</f>
        <v>25</v>
      </c>
      <c r="M3527">
        <v>14</v>
      </c>
      <c r="N3527" t="str">
        <f t="shared" si="110"/>
        <v>25-14</v>
      </c>
      <c r="O3527" t="str">
        <f t="shared" si="111"/>
        <v>14-25</v>
      </c>
    </row>
    <row r="3528" spans="1:15">
      <c r="A3528" t="s">
        <v>1</v>
      </c>
      <c r="B3528" s="5" t="s">
        <v>83</v>
      </c>
      <c r="C3528" s="6">
        <v>1176387</v>
      </c>
      <c r="D3528" s="7" t="s">
        <v>52</v>
      </c>
      <c r="E3528" s="6">
        <v>1176387</v>
      </c>
      <c r="F3528" s="7">
        <v>2008</v>
      </c>
      <c r="G3528" s="5" t="s">
        <v>83</v>
      </c>
      <c r="H3528" s="7">
        <v>402</v>
      </c>
      <c r="I3528" s="7" t="s">
        <v>52</v>
      </c>
      <c r="J3528" s="7">
        <v>402</v>
      </c>
      <c r="K3528" s="7">
        <v>2008</v>
      </c>
      <c r="L3528">
        <f>VLOOKUP(B3528,NOME_BID!$A$8:$E$350,5,FALSE)</f>
        <v>26</v>
      </c>
      <c r="M3528">
        <v>14</v>
      </c>
      <c r="N3528" t="str">
        <f t="shared" si="110"/>
        <v>26-14</v>
      </c>
      <c r="O3528" t="str">
        <f t="shared" si="111"/>
        <v>14-26</v>
      </c>
    </row>
    <row r="3529" spans="1:15">
      <c r="A3529" t="s">
        <v>1</v>
      </c>
      <c r="B3529" s="5" t="s">
        <v>40</v>
      </c>
      <c r="C3529" s="6">
        <v>31806880</v>
      </c>
      <c r="D3529" s="6">
        <v>1166488</v>
      </c>
      <c r="E3529" s="6">
        <v>30640392</v>
      </c>
      <c r="F3529" s="7">
        <v>2008</v>
      </c>
      <c r="G3529" s="5" t="s">
        <v>40</v>
      </c>
      <c r="H3529" s="6">
        <v>17175</v>
      </c>
      <c r="I3529" s="6">
        <v>7434</v>
      </c>
      <c r="J3529" s="6">
        <v>9741</v>
      </c>
      <c r="K3529" s="7">
        <v>2008</v>
      </c>
      <c r="L3529">
        <f>VLOOKUP(B3529,NOME_BID!$A$8:$E$350,5,FALSE)</f>
        <v>12</v>
      </c>
      <c r="M3529">
        <v>14</v>
      </c>
      <c r="N3529" t="str">
        <f t="shared" si="110"/>
        <v>12-14</v>
      </c>
      <c r="O3529" t="str">
        <f t="shared" si="111"/>
        <v>14-12</v>
      </c>
    </row>
    <row r="3530" spans="1:15">
      <c r="A3530" t="s">
        <v>1</v>
      </c>
      <c r="B3530" s="5" t="s">
        <v>84</v>
      </c>
      <c r="C3530" s="6">
        <v>219919</v>
      </c>
      <c r="D3530" s="7" t="s">
        <v>52</v>
      </c>
      <c r="E3530" s="6">
        <v>219919</v>
      </c>
      <c r="F3530" s="7">
        <v>2008</v>
      </c>
      <c r="G3530" s="5" t="s">
        <v>84</v>
      </c>
      <c r="H3530" s="7">
        <v>537</v>
      </c>
      <c r="I3530" s="7" t="s">
        <v>52</v>
      </c>
      <c r="J3530" s="7">
        <v>537</v>
      </c>
      <c r="K3530" s="7">
        <v>2008</v>
      </c>
      <c r="L3530">
        <f>VLOOKUP(B3530,NOME_BID!$A$8:$E$350,5,FALSE)</f>
        <v>23</v>
      </c>
      <c r="M3530">
        <v>14</v>
      </c>
      <c r="N3530" t="str">
        <f t="shared" si="110"/>
        <v>23-14</v>
      </c>
      <c r="O3530" t="str">
        <f t="shared" si="111"/>
        <v>14-23</v>
      </c>
    </row>
    <row r="3531" spans="1:15">
      <c r="A3531" t="s">
        <v>1</v>
      </c>
      <c r="B3531" s="5" t="s">
        <v>85</v>
      </c>
      <c r="C3531" s="6">
        <v>66000</v>
      </c>
      <c r="D3531" s="6">
        <v>8507012</v>
      </c>
      <c r="E3531" s="6">
        <v>-8441012</v>
      </c>
      <c r="F3531" s="7">
        <v>2008</v>
      </c>
      <c r="G3531" s="5" t="s">
        <v>85</v>
      </c>
      <c r="H3531" s="7">
        <v>165</v>
      </c>
      <c r="I3531" s="6">
        <v>34820</v>
      </c>
      <c r="J3531" s="6">
        <v>-34655</v>
      </c>
      <c r="K3531" s="7">
        <v>2008</v>
      </c>
      <c r="L3531">
        <f>VLOOKUP(B3531,NOME_BID!$A$8:$E$350,5,FALSE)</f>
        <v>25</v>
      </c>
      <c r="M3531">
        <v>14</v>
      </c>
      <c r="N3531" t="str">
        <f t="shared" si="110"/>
        <v>25-14</v>
      </c>
      <c r="O3531" t="str">
        <f t="shared" si="111"/>
        <v>14-25</v>
      </c>
    </row>
    <row r="3532" spans="1:15">
      <c r="A3532" t="s">
        <v>1</v>
      </c>
      <c r="B3532" s="5" t="s">
        <v>86</v>
      </c>
      <c r="C3532" s="6">
        <v>113748825</v>
      </c>
      <c r="D3532" s="6">
        <v>13741855</v>
      </c>
      <c r="E3532" s="6">
        <v>100006970</v>
      </c>
      <c r="F3532" s="7">
        <v>2008</v>
      </c>
      <c r="G3532" s="5" t="s">
        <v>86</v>
      </c>
      <c r="H3532" s="6">
        <v>42881</v>
      </c>
      <c r="I3532" s="6">
        <v>113792</v>
      </c>
      <c r="J3532" s="6">
        <v>-70911</v>
      </c>
      <c r="K3532" s="7">
        <v>2008</v>
      </c>
      <c r="L3532">
        <f>VLOOKUP(B3532,NOME_BID!$A$8:$E$350,5,FALSE)</f>
        <v>25</v>
      </c>
      <c r="M3532">
        <v>14</v>
      </c>
      <c r="N3532" t="str">
        <f t="shared" si="110"/>
        <v>25-14</v>
      </c>
      <c r="O3532" t="str">
        <f t="shared" si="111"/>
        <v>14-25</v>
      </c>
    </row>
    <row r="3533" spans="1:15">
      <c r="A3533" t="s">
        <v>1</v>
      </c>
      <c r="B3533" s="5" t="s">
        <v>87</v>
      </c>
      <c r="C3533" s="6">
        <v>172650</v>
      </c>
      <c r="D3533" s="6">
        <v>6587</v>
      </c>
      <c r="E3533" s="6">
        <v>166063</v>
      </c>
      <c r="F3533" s="7">
        <v>2008</v>
      </c>
      <c r="G3533" s="5" t="s">
        <v>87</v>
      </c>
      <c r="H3533" s="7">
        <v>158</v>
      </c>
      <c r="I3533" s="7">
        <v>65</v>
      </c>
      <c r="J3533" s="7">
        <v>93</v>
      </c>
      <c r="K3533" s="7">
        <v>2008</v>
      </c>
      <c r="L3533">
        <f>VLOOKUP(B3533,NOME_BID!$A$8:$E$350,5,FALSE)</f>
        <v>23</v>
      </c>
      <c r="M3533">
        <v>14</v>
      </c>
      <c r="N3533" t="str">
        <f t="shared" si="110"/>
        <v>23-14</v>
      </c>
      <c r="O3533" t="str">
        <f t="shared" si="111"/>
        <v>14-23</v>
      </c>
    </row>
    <row r="3534" spans="1:15">
      <c r="A3534" t="s">
        <v>1</v>
      </c>
      <c r="B3534" s="5" t="s">
        <v>88</v>
      </c>
      <c r="C3534" s="6">
        <v>62733</v>
      </c>
      <c r="D3534" s="6">
        <v>152203</v>
      </c>
      <c r="E3534" s="6">
        <v>-89470</v>
      </c>
      <c r="F3534" s="7">
        <v>2008</v>
      </c>
      <c r="G3534" s="5" t="s">
        <v>88</v>
      </c>
      <c r="H3534" s="7">
        <v>281</v>
      </c>
      <c r="I3534" s="7">
        <v>736</v>
      </c>
      <c r="J3534" s="7">
        <v>-455</v>
      </c>
      <c r="K3534" s="7">
        <v>2008</v>
      </c>
      <c r="L3534">
        <f>VLOOKUP(B3534,NOME_BID!$A$8:$E$350,5,FALSE)</f>
        <v>24</v>
      </c>
      <c r="M3534">
        <v>14</v>
      </c>
      <c r="N3534" t="str">
        <f t="shared" si="110"/>
        <v>24-14</v>
      </c>
      <c r="O3534" t="str">
        <f t="shared" si="111"/>
        <v>14-24</v>
      </c>
    </row>
    <row r="3535" spans="1:15">
      <c r="A3535" t="s">
        <v>1</v>
      </c>
      <c r="B3535" s="5" t="s">
        <v>89</v>
      </c>
      <c r="C3535" s="6">
        <v>21500</v>
      </c>
      <c r="D3535" s="7">
        <v>37</v>
      </c>
      <c r="E3535" s="6">
        <v>21463</v>
      </c>
      <c r="F3535" s="7">
        <v>2008</v>
      </c>
      <c r="G3535" s="5" t="s">
        <v>89</v>
      </c>
      <c r="H3535" s="7">
        <v>40</v>
      </c>
      <c r="I3535" s="7">
        <v>6</v>
      </c>
      <c r="J3535" s="7">
        <v>34</v>
      </c>
      <c r="K3535" s="7">
        <v>2008</v>
      </c>
      <c r="L3535">
        <f>VLOOKUP(B3535,NOME_BID!$A$8:$E$350,5,FALSE)</f>
        <v>26</v>
      </c>
      <c r="M3535">
        <v>14</v>
      </c>
      <c r="N3535" t="str">
        <f t="shared" si="110"/>
        <v>26-14</v>
      </c>
      <c r="O3535" t="str">
        <f t="shared" si="111"/>
        <v>14-26</v>
      </c>
    </row>
    <row r="3536" spans="1:15">
      <c r="A3536" t="s">
        <v>1</v>
      </c>
      <c r="B3536" s="5" t="s">
        <v>90</v>
      </c>
      <c r="C3536" s="6">
        <v>51040</v>
      </c>
      <c r="D3536" s="6">
        <v>9716</v>
      </c>
      <c r="E3536" s="6">
        <v>41324</v>
      </c>
      <c r="F3536" s="7">
        <v>2008</v>
      </c>
      <c r="G3536" s="5" t="s">
        <v>90</v>
      </c>
      <c r="H3536" s="7">
        <v>200</v>
      </c>
      <c r="I3536" s="7">
        <v>807</v>
      </c>
      <c r="J3536" s="7">
        <v>-607</v>
      </c>
      <c r="K3536" s="7">
        <v>2008</v>
      </c>
      <c r="L3536">
        <f>VLOOKUP(B3536,NOME_BID!$A$8:$E$350,5,FALSE)</f>
        <v>24</v>
      </c>
      <c r="M3536">
        <v>14</v>
      </c>
      <c r="N3536" t="str">
        <f t="shared" si="110"/>
        <v>24-14</v>
      </c>
      <c r="O3536" t="str">
        <f t="shared" si="111"/>
        <v>14-24</v>
      </c>
    </row>
    <row r="3537" spans="1:15">
      <c r="A3537" t="s">
        <v>1</v>
      </c>
      <c r="B3537" s="5" t="s">
        <v>91</v>
      </c>
      <c r="C3537" s="6">
        <v>9439066</v>
      </c>
      <c r="D3537" s="6">
        <v>226294</v>
      </c>
      <c r="E3537" s="6">
        <v>9212772</v>
      </c>
      <c r="F3537" s="7">
        <v>2008</v>
      </c>
      <c r="G3537" s="5" t="s">
        <v>91</v>
      </c>
      <c r="H3537" s="6">
        <v>3755</v>
      </c>
      <c r="I3537" s="6">
        <v>3408</v>
      </c>
      <c r="J3537" s="7">
        <v>347</v>
      </c>
      <c r="K3537" s="7">
        <v>2008</v>
      </c>
      <c r="L3537">
        <f>VLOOKUP(B3537,NOME_BID!$A$8:$E$350,5,FALSE)</f>
        <v>26</v>
      </c>
      <c r="M3537">
        <v>14</v>
      </c>
      <c r="N3537" t="str">
        <f t="shared" si="110"/>
        <v>26-14</v>
      </c>
      <c r="O3537" t="str">
        <f t="shared" si="111"/>
        <v>14-26</v>
      </c>
    </row>
    <row r="3538" spans="1:15">
      <c r="A3538" t="s">
        <v>1</v>
      </c>
      <c r="B3538" s="5" t="s">
        <v>92</v>
      </c>
      <c r="C3538" s="6">
        <v>12704</v>
      </c>
      <c r="D3538" s="6">
        <v>96950</v>
      </c>
      <c r="E3538" s="6">
        <v>-84246</v>
      </c>
      <c r="F3538" s="7">
        <v>2008</v>
      </c>
      <c r="G3538" s="5" t="s">
        <v>92</v>
      </c>
      <c r="H3538" s="7">
        <v>31</v>
      </c>
      <c r="I3538" s="7">
        <v>34</v>
      </c>
      <c r="J3538" s="7">
        <v>-3</v>
      </c>
      <c r="K3538" s="7">
        <v>2008</v>
      </c>
      <c r="L3538">
        <f>VLOOKUP(B3538,NOME_BID!$A$8:$E$350,5,FALSE)</f>
        <v>24</v>
      </c>
      <c r="M3538">
        <v>14</v>
      </c>
      <c r="N3538" t="str">
        <f t="shared" si="110"/>
        <v>24-14</v>
      </c>
      <c r="O3538" t="str">
        <f t="shared" si="111"/>
        <v>14-24</v>
      </c>
    </row>
    <row r="3539" spans="1:15">
      <c r="A3539" t="s">
        <v>1</v>
      </c>
      <c r="B3539" s="5" t="s">
        <v>41</v>
      </c>
      <c r="C3539" s="6">
        <v>61175454</v>
      </c>
      <c r="D3539" s="6">
        <v>929621</v>
      </c>
      <c r="E3539" s="6">
        <v>60245833</v>
      </c>
      <c r="F3539" s="7">
        <v>2008</v>
      </c>
      <c r="G3539" s="5" t="s">
        <v>41</v>
      </c>
      <c r="H3539" s="6">
        <v>34911</v>
      </c>
      <c r="I3539" s="6">
        <v>2671</v>
      </c>
      <c r="J3539" s="6">
        <v>32240</v>
      </c>
      <c r="K3539" s="7">
        <v>2008</v>
      </c>
      <c r="L3539">
        <f>VLOOKUP(B3539,NOME_BID!$A$8:$E$350,5,FALSE)</f>
        <v>13</v>
      </c>
      <c r="M3539">
        <v>14</v>
      </c>
      <c r="N3539" t="str">
        <f t="shared" si="110"/>
        <v>13-14</v>
      </c>
      <c r="O3539" t="str">
        <f t="shared" si="111"/>
        <v>14-13</v>
      </c>
    </row>
    <row r="3540" spans="1:15">
      <c r="A3540" t="s">
        <v>1</v>
      </c>
      <c r="B3540" s="5" t="s">
        <v>93</v>
      </c>
      <c r="C3540" s="6">
        <v>22482430</v>
      </c>
      <c r="D3540" s="6">
        <v>112782</v>
      </c>
      <c r="E3540" s="6">
        <v>22369648</v>
      </c>
      <c r="F3540" s="7">
        <v>2008</v>
      </c>
      <c r="G3540" s="5" t="s">
        <v>93</v>
      </c>
      <c r="H3540" s="6">
        <v>21285</v>
      </c>
      <c r="I3540" s="7">
        <v>271</v>
      </c>
      <c r="J3540" s="6">
        <v>21014</v>
      </c>
      <c r="K3540" s="7">
        <v>2008</v>
      </c>
      <c r="L3540">
        <f>VLOOKUP(B3540,NOME_BID!$A$8:$E$350,5,FALSE)</f>
        <v>26</v>
      </c>
      <c r="M3540">
        <v>14</v>
      </c>
      <c r="N3540" t="str">
        <f t="shared" si="110"/>
        <v>26-14</v>
      </c>
      <c r="O3540" t="str">
        <f t="shared" si="111"/>
        <v>14-26</v>
      </c>
    </row>
    <row r="3541" spans="1:15">
      <c r="A3541" t="s">
        <v>1</v>
      </c>
      <c r="B3541" s="5" t="s">
        <v>94</v>
      </c>
      <c r="C3541" s="6">
        <v>22971</v>
      </c>
      <c r="D3541" s="6">
        <v>42291</v>
      </c>
      <c r="E3541" s="6">
        <v>-19320</v>
      </c>
      <c r="F3541" s="7">
        <v>2008</v>
      </c>
      <c r="G3541" s="5" t="s">
        <v>94</v>
      </c>
      <c r="H3541" s="7">
        <v>444</v>
      </c>
      <c r="I3541" s="7">
        <v>189</v>
      </c>
      <c r="J3541" s="7">
        <v>255</v>
      </c>
      <c r="K3541" s="7">
        <v>2008</v>
      </c>
      <c r="L3541">
        <f>VLOOKUP(B3541,NOME_BID!$A$8:$E$350,5,FALSE)</f>
        <v>24</v>
      </c>
      <c r="M3541">
        <v>14</v>
      </c>
      <c r="N3541" t="str">
        <f t="shared" si="110"/>
        <v>24-14</v>
      </c>
      <c r="O3541" t="str">
        <f t="shared" si="111"/>
        <v>14-24</v>
      </c>
    </row>
    <row r="3542" spans="1:15">
      <c r="A3542" t="s">
        <v>1</v>
      </c>
      <c r="B3542" s="5" t="s">
        <v>95</v>
      </c>
      <c r="C3542" s="6">
        <v>1723703</v>
      </c>
      <c r="D3542" s="6">
        <v>2991849</v>
      </c>
      <c r="E3542" s="6">
        <v>-1268146</v>
      </c>
      <c r="F3542" s="7">
        <v>2008</v>
      </c>
      <c r="G3542" s="5" t="s">
        <v>95</v>
      </c>
      <c r="H3542" s="6">
        <v>3618</v>
      </c>
      <c r="I3542" s="6">
        <v>4687</v>
      </c>
      <c r="J3542" s="6">
        <v>-1069</v>
      </c>
      <c r="K3542" s="7">
        <v>2008</v>
      </c>
      <c r="L3542">
        <f>VLOOKUP(B3542,NOME_BID!$A$8:$E$350,5,FALSE)</f>
        <v>26</v>
      </c>
      <c r="M3542">
        <v>14</v>
      </c>
      <c r="N3542" t="str">
        <f t="shared" si="110"/>
        <v>26-14</v>
      </c>
      <c r="O3542" t="str">
        <f t="shared" si="111"/>
        <v>14-26</v>
      </c>
    </row>
    <row r="3543" spans="1:15">
      <c r="A3543" t="s">
        <v>1</v>
      </c>
      <c r="B3543" s="5" t="s">
        <v>96</v>
      </c>
      <c r="C3543" s="6">
        <v>4006</v>
      </c>
      <c r="D3543" s="6">
        <v>116316</v>
      </c>
      <c r="E3543" s="6">
        <v>-112310</v>
      </c>
      <c r="F3543" s="7">
        <v>2008</v>
      </c>
      <c r="G3543" s="5" t="s">
        <v>96</v>
      </c>
      <c r="H3543" s="7">
        <v>77</v>
      </c>
      <c r="I3543" s="6">
        <v>3525</v>
      </c>
      <c r="J3543" s="6">
        <v>-3448</v>
      </c>
      <c r="K3543" s="7">
        <v>2008</v>
      </c>
      <c r="L3543">
        <f>VLOOKUP(B3543,NOME_BID!$A$8:$E$350,5,FALSE)</f>
        <v>26</v>
      </c>
      <c r="M3543">
        <v>14</v>
      </c>
      <c r="N3543" t="str">
        <f t="shared" si="110"/>
        <v>26-14</v>
      </c>
      <c r="O3543" t="str">
        <f t="shared" si="111"/>
        <v>14-26</v>
      </c>
    </row>
    <row r="3544" spans="1:15">
      <c r="A3544" t="s">
        <v>1</v>
      </c>
      <c r="B3544" s="5" t="s">
        <v>97</v>
      </c>
      <c r="C3544" s="6">
        <v>21090</v>
      </c>
      <c r="D3544" s="6">
        <v>44175</v>
      </c>
      <c r="E3544" s="6">
        <v>-23085</v>
      </c>
      <c r="F3544" s="7">
        <v>2008</v>
      </c>
      <c r="G3544" s="5" t="s">
        <v>97</v>
      </c>
      <c r="H3544" s="7">
        <v>39</v>
      </c>
      <c r="I3544" s="7">
        <v>777</v>
      </c>
      <c r="J3544" s="7">
        <v>-738</v>
      </c>
      <c r="K3544" s="7">
        <v>2008</v>
      </c>
      <c r="L3544">
        <f>VLOOKUP(B3544,NOME_BID!$A$8:$E$350,5,FALSE)</f>
        <v>26</v>
      </c>
      <c r="M3544">
        <v>14</v>
      </c>
      <c r="N3544" t="str">
        <f t="shared" si="110"/>
        <v>26-14</v>
      </c>
      <c r="O3544" t="str">
        <f t="shared" si="111"/>
        <v>14-26</v>
      </c>
    </row>
    <row r="3545" spans="1:15">
      <c r="A3545" t="s">
        <v>1</v>
      </c>
      <c r="B3545" s="5" t="s">
        <v>98</v>
      </c>
      <c r="C3545" s="6">
        <v>345576870</v>
      </c>
      <c r="D3545" s="6">
        <v>11983176</v>
      </c>
      <c r="E3545" s="6">
        <v>333593694</v>
      </c>
      <c r="F3545" s="7">
        <v>2008</v>
      </c>
      <c r="G3545" s="5" t="s">
        <v>98</v>
      </c>
      <c r="H3545" s="6">
        <v>145380</v>
      </c>
      <c r="I3545" s="6">
        <v>45283</v>
      </c>
      <c r="J3545" s="6">
        <v>100097</v>
      </c>
      <c r="K3545" s="7">
        <v>2008</v>
      </c>
      <c r="L3545">
        <f>VLOOKUP(B3545,NOME_BID!$A$8:$E$350,5,FALSE)</f>
        <v>26</v>
      </c>
      <c r="M3545">
        <v>14</v>
      </c>
      <c r="N3545" t="str">
        <f t="shared" si="110"/>
        <v>26-14</v>
      </c>
      <c r="O3545" t="str">
        <f t="shared" si="111"/>
        <v>14-26</v>
      </c>
    </row>
    <row r="3546" spans="1:15">
      <c r="A3546" t="s">
        <v>1</v>
      </c>
      <c r="B3546" s="5" t="s">
        <v>99</v>
      </c>
      <c r="C3546" s="6">
        <v>88610069</v>
      </c>
      <c r="D3546" s="6">
        <v>111391978</v>
      </c>
      <c r="E3546" s="6">
        <v>-22781909</v>
      </c>
      <c r="F3546" s="7">
        <v>2008</v>
      </c>
      <c r="G3546" s="5" t="s">
        <v>99</v>
      </c>
      <c r="H3546" s="6">
        <v>71369</v>
      </c>
      <c r="I3546" s="6">
        <v>403735</v>
      </c>
      <c r="J3546" s="6">
        <v>-332366</v>
      </c>
      <c r="K3546" s="7">
        <v>2008</v>
      </c>
      <c r="L3546">
        <f>VLOOKUP(B3546,NOME_BID!$A$8:$E$350,5,FALSE)</f>
        <v>21</v>
      </c>
      <c r="M3546">
        <v>14</v>
      </c>
      <c r="N3546" t="str">
        <f t="shared" si="110"/>
        <v>21-14</v>
      </c>
      <c r="O3546" t="str">
        <f t="shared" si="111"/>
        <v>14-21</v>
      </c>
    </row>
    <row r="3547" spans="1:15">
      <c r="A3547" t="s">
        <v>1</v>
      </c>
      <c r="B3547" s="5" t="s">
        <v>100</v>
      </c>
      <c r="C3547" s="7" t="s">
        <v>52</v>
      </c>
      <c r="D3547" s="6">
        <v>9290</v>
      </c>
      <c r="E3547" s="6">
        <v>-9290</v>
      </c>
      <c r="F3547" s="7">
        <v>2008</v>
      </c>
      <c r="G3547" s="5" t="s">
        <v>100</v>
      </c>
      <c r="H3547" s="7" t="s">
        <v>52</v>
      </c>
      <c r="I3547" s="7">
        <v>34</v>
      </c>
      <c r="J3547" s="7">
        <v>-34</v>
      </c>
      <c r="K3547" s="7">
        <v>2008</v>
      </c>
      <c r="L3547">
        <f>VLOOKUP(B3547,NOME_BID!$A$8:$E$350,5,FALSE)</f>
        <v>26</v>
      </c>
      <c r="M3547">
        <v>14</v>
      </c>
      <c r="N3547" t="str">
        <f t="shared" si="110"/>
        <v>26-14</v>
      </c>
      <c r="O3547" t="str">
        <f t="shared" si="111"/>
        <v>14-26</v>
      </c>
    </row>
    <row r="3548" spans="1:15">
      <c r="A3548" t="s">
        <v>1</v>
      </c>
      <c r="B3548" s="5" t="s">
        <v>101</v>
      </c>
      <c r="C3548" s="7" t="s">
        <v>52</v>
      </c>
      <c r="D3548" s="6">
        <v>1545</v>
      </c>
      <c r="E3548" s="6">
        <v>-1545</v>
      </c>
      <c r="F3548" s="7">
        <v>2008</v>
      </c>
      <c r="G3548" s="5" t="s">
        <v>101</v>
      </c>
      <c r="H3548" s="7" t="s">
        <v>52</v>
      </c>
      <c r="I3548" s="7">
        <v>5</v>
      </c>
      <c r="J3548" s="7">
        <v>-5</v>
      </c>
      <c r="K3548" s="7">
        <v>2008</v>
      </c>
      <c r="L3548">
        <f>VLOOKUP(B3548,NOME_BID!$A$8:$E$350,5,FALSE)</f>
        <v>22</v>
      </c>
      <c r="M3548">
        <v>14</v>
      </c>
      <c r="N3548" t="str">
        <f t="shared" si="110"/>
        <v>22-14</v>
      </c>
      <c r="O3548" t="str">
        <f t="shared" si="111"/>
        <v>14-22</v>
      </c>
    </row>
    <row r="3549" spans="1:15">
      <c r="A3549" t="s">
        <v>1</v>
      </c>
      <c r="B3549" s="5" t="s">
        <v>102</v>
      </c>
      <c r="C3549" s="6">
        <v>519641</v>
      </c>
      <c r="D3549" s="6">
        <v>215132</v>
      </c>
      <c r="E3549" s="6">
        <v>304509</v>
      </c>
      <c r="F3549" s="7">
        <v>2008</v>
      </c>
      <c r="G3549" s="5" t="s">
        <v>102</v>
      </c>
      <c r="H3549" s="7">
        <v>590</v>
      </c>
      <c r="I3549" s="6">
        <v>6317</v>
      </c>
      <c r="J3549" s="6">
        <v>-5727</v>
      </c>
      <c r="K3549" s="7">
        <v>2008</v>
      </c>
      <c r="L3549">
        <f>VLOOKUP(B3549,NOME_BID!$A$8:$E$350,5,FALSE)</f>
        <v>25</v>
      </c>
      <c r="M3549">
        <v>14</v>
      </c>
      <c r="N3549" t="str">
        <f t="shared" si="110"/>
        <v>25-14</v>
      </c>
      <c r="O3549" t="str">
        <f t="shared" si="111"/>
        <v>14-25</v>
      </c>
    </row>
    <row r="3550" spans="1:15">
      <c r="A3550" t="s">
        <v>1</v>
      </c>
      <c r="B3550" s="5" t="s">
        <v>103</v>
      </c>
      <c r="C3550" s="6">
        <v>20391</v>
      </c>
      <c r="D3550" s="6">
        <v>1935064</v>
      </c>
      <c r="E3550" s="6">
        <v>-1914673</v>
      </c>
      <c r="F3550" s="7">
        <v>2008</v>
      </c>
      <c r="G3550" s="5" t="s">
        <v>103</v>
      </c>
      <c r="H3550" s="7">
        <v>36</v>
      </c>
      <c r="I3550" s="6">
        <v>7208</v>
      </c>
      <c r="J3550" s="6">
        <v>-7172</v>
      </c>
      <c r="K3550" s="7">
        <v>2008</v>
      </c>
      <c r="L3550">
        <f>VLOOKUP(B3550,NOME_BID!$A$8:$E$350,5,FALSE)</f>
        <v>26</v>
      </c>
      <c r="M3550">
        <v>14</v>
      </c>
      <c r="N3550" t="str">
        <f t="shared" si="110"/>
        <v>26-14</v>
      </c>
      <c r="O3550" t="str">
        <f t="shared" si="111"/>
        <v>14-26</v>
      </c>
    </row>
    <row r="3551" spans="1:15">
      <c r="A3551" t="s">
        <v>1</v>
      </c>
      <c r="B3551" s="5" t="s">
        <v>104</v>
      </c>
      <c r="C3551" s="6">
        <v>18719612</v>
      </c>
      <c r="D3551" s="6">
        <v>4968343</v>
      </c>
      <c r="E3551" s="6">
        <v>13751269</v>
      </c>
      <c r="F3551" s="7">
        <v>2008</v>
      </c>
      <c r="G3551" s="5" t="s">
        <v>104</v>
      </c>
      <c r="H3551" s="6">
        <v>24789</v>
      </c>
      <c r="I3551" s="6">
        <v>52157</v>
      </c>
      <c r="J3551" s="6">
        <v>-27368</v>
      </c>
      <c r="K3551" s="7">
        <v>2008</v>
      </c>
      <c r="L3551">
        <f>VLOOKUP(B3551,NOME_BID!$A$8:$E$350,5,FALSE)</f>
        <v>26</v>
      </c>
      <c r="M3551">
        <v>14</v>
      </c>
      <c r="N3551" t="str">
        <f t="shared" si="110"/>
        <v>26-14</v>
      </c>
      <c r="O3551" t="str">
        <f t="shared" si="111"/>
        <v>14-26</v>
      </c>
    </row>
    <row r="3552" spans="1:15">
      <c r="A3552" t="s">
        <v>1</v>
      </c>
      <c r="B3552" s="5" t="s">
        <v>105</v>
      </c>
      <c r="C3552" s="6">
        <v>1325272</v>
      </c>
      <c r="D3552" s="7" t="s">
        <v>52</v>
      </c>
      <c r="E3552" s="6">
        <v>1325272</v>
      </c>
      <c r="F3552" s="7">
        <v>2008</v>
      </c>
      <c r="G3552" s="5" t="s">
        <v>105</v>
      </c>
      <c r="H3552" s="6">
        <v>2390</v>
      </c>
      <c r="I3552" s="7" t="s">
        <v>52</v>
      </c>
      <c r="J3552" s="6">
        <v>2390</v>
      </c>
      <c r="K3552" s="7">
        <v>2008</v>
      </c>
      <c r="L3552">
        <f>VLOOKUP(B3552,NOME_BID!$A$8:$E$350,5,FALSE)</f>
        <v>23</v>
      </c>
      <c r="M3552">
        <v>14</v>
      </c>
      <c r="N3552" t="str">
        <f t="shared" si="110"/>
        <v>23-14</v>
      </c>
      <c r="O3552" t="str">
        <f t="shared" si="111"/>
        <v>14-23</v>
      </c>
    </row>
    <row r="3553" spans="1:15">
      <c r="A3553" t="s">
        <v>1</v>
      </c>
      <c r="B3553" s="5" t="s">
        <v>106</v>
      </c>
      <c r="C3553" s="7" t="s">
        <v>52</v>
      </c>
      <c r="D3553" s="7">
        <v>14</v>
      </c>
      <c r="E3553" s="7">
        <v>-14</v>
      </c>
      <c r="F3553" s="7">
        <v>2008</v>
      </c>
      <c r="G3553" s="5" t="s">
        <v>106</v>
      </c>
      <c r="H3553" s="7" t="s">
        <v>52</v>
      </c>
      <c r="I3553" s="7">
        <v>0</v>
      </c>
      <c r="J3553" s="7">
        <v>0</v>
      </c>
      <c r="K3553" s="7">
        <v>2008</v>
      </c>
      <c r="L3553">
        <f>VLOOKUP(B3553,NOME_BID!$A$8:$E$350,5,FALSE)</f>
        <v>26</v>
      </c>
      <c r="M3553">
        <v>14</v>
      </c>
      <c r="N3553" t="str">
        <f t="shared" si="110"/>
        <v>26-14</v>
      </c>
      <c r="O3553" t="str">
        <f t="shared" si="111"/>
        <v>14-26</v>
      </c>
    </row>
    <row r="3554" spans="1:15">
      <c r="A3554" t="s">
        <v>1</v>
      </c>
      <c r="B3554" s="5" t="s">
        <v>107</v>
      </c>
      <c r="C3554" s="6">
        <v>134300</v>
      </c>
      <c r="D3554" s="7" t="s">
        <v>52</v>
      </c>
      <c r="E3554" s="6">
        <v>134300</v>
      </c>
      <c r="F3554" s="7">
        <v>2008</v>
      </c>
      <c r="G3554" s="5" t="s">
        <v>107</v>
      </c>
      <c r="H3554" s="7">
        <v>108</v>
      </c>
      <c r="I3554" s="7" t="s">
        <v>52</v>
      </c>
      <c r="J3554" s="7">
        <v>108</v>
      </c>
      <c r="K3554" s="7">
        <v>2008</v>
      </c>
      <c r="L3554">
        <f>VLOOKUP(B3554,NOME_BID!$A$8:$E$350,5,FALSE)</f>
        <v>23</v>
      </c>
      <c r="M3554">
        <v>14</v>
      </c>
      <c r="N3554" t="str">
        <f t="shared" si="110"/>
        <v>23-14</v>
      </c>
      <c r="O3554" t="str">
        <f t="shared" si="111"/>
        <v>14-23</v>
      </c>
    </row>
    <row r="3555" spans="1:15">
      <c r="A3555" t="s">
        <v>1</v>
      </c>
      <c r="B3555" s="5" t="s">
        <v>232</v>
      </c>
      <c r="C3555" s="7" t="s">
        <v>52</v>
      </c>
      <c r="D3555" s="6">
        <v>2100</v>
      </c>
      <c r="E3555" s="6">
        <v>-2100</v>
      </c>
      <c r="F3555" s="7">
        <v>2008</v>
      </c>
      <c r="G3555" s="5" t="s">
        <v>232</v>
      </c>
      <c r="H3555" s="7" t="s">
        <v>52</v>
      </c>
      <c r="I3555" s="7">
        <v>3</v>
      </c>
      <c r="J3555" s="7">
        <v>-3</v>
      </c>
      <c r="K3555" s="7">
        <v>2008</v>
      </c>
      <c r="L3555">
        <f>VLOOKUP(B3555,NOME_BID!$A$8:$E$350,5,FALSE)</f>
        <v>26</v>
      </c>
      <c r="M3555">
        <v>14</v>
      </c>
      <c r="N3555" t="str">
        <f t="shared" si="110"/>
        <v>26-14</v>
      </c>
      <c r="O3555" t="str">
        <f t="shared" si="111"/>
        <v>14-26</v>
      </c>
    </row>
    <row r="3556" spans="1:15">
      <c r="A3556" t="s">
        <v>1</v>
      </c>
      <c r="B3556" s="5" t="s">
        <v>108</v>
      </c>
      <c r="C3556" s="6">
        <v>7293209</v>
      </c>
      <c r="D3556" s="6">
        <v>100096</v>
      </c>
      <c r="E3556" s="6">
        <v>7193113</v>
      </c>
      <c r="F3556" s="7">
        <v>2008</v>
      </c>
      <c r="G3556" s="5" t="s">
        <v>108</v>
      </c>
      <c r="H3556" s="6">
        <v>3650</v>
      </c>
      <c r="I3556" s="7">
        <v>140</v>
      </c>
      <c r="J3556" s="6">
        <v>3510</v>
      </c>
      <c r="K3556" s="7">
        <v>2008</v>
      </c>
      <c r="L3556">
        <f>VLOOKUP(B3556,NOME_BID!$A$8:$E$350,5,FALSE)</f>
        <v>26</v>
      </c>
      <c r="M3556">
        <v>14</v>
      </c>
      <c r="N3556" t="str">
        <f t="shared" si="110"/>
        <v>26-14</v>
      </c>
      <c r="O3556" t="str">
        <f t="shared" si="111"/>
        <v>14-26</v>
      </c>
    </row>
    <row r="3557" spans="1:15">
      <c r="A3557" t="s">
        <v>1</v>
      </c>
      <c r="B3557" s="5" t="s">
        <v>109</v>
      </c>
      <c r="C3557" s="7" t="s">
        <v>52</v>
      </c>
      <c r="D3557" s="6">
        <v>1150</v>
      </c>
      <c r="E3557" s="6">
        <v>-1150</v>
      </c>
      <c r="F3557" s="7">
        <v>2008</v>
      </c>
      <c r="G3557" s="5" t="s">
        <v>109</v>
      </c>
      <c r="H3557" s="7" t="s">
        <v>52</v>
      </c>
      <c r="I3557" s="7">
        <v>6</v>
      </c>
      <c r="J3557" s="7">
        <v>-6</v>
      </c>
      <c r="K3557" s="7">
        <v>2008</v>
      </c>
      <c r="L3557">
        <f>VLOOKUP(B3557,NOME_BID!$A$8:$E$350,5,FALSE)</f>
        <v>24</v>
      </c>
      <c r="M3557">
        <v>14</v>
      </c>
      <c r="N3557" t="str">
        <f t="shared" si="110"/>
        <v>24-14</v>
      </c>
      <c r="O3557" t="str">
        <f t="shared" si="111"/>
        <v>14-24</v>
      </c>
    </row>
    <row r="3558" spans="1:15">
      <c r="A3558" t="s">
        <v>1</v>
      </c>
      <c r="B3558" s="5" t="s">
        <v>110</v>
      </c>
      <c r="C3558" s="6">
        <v>8740267</v>
      </c>
      <c r="D3558" s="6">
        <v>13481</v>
      </c>
      <c r="E3558" s="6">
        <v>8726786</v>
      </c>
      <c r="F3558" s="7">
        <v>2008</v>
      </c>
      <c r="G3558" s="5" t="s">
        <v>110</v>
      </c>
      <c r="H3558" s="6">
        <v>10772</v>
      </c>
      <c r="I3558" s="7">
        <v>47</v>
      </c>
      <c r="J3558" s="6">
        <v>10725</v>
      </c>
      <c r="K3558" s="7">
        <v>2008</v>
      </c>
      <c r="L3558">
        <f>VLOOKUP(B3558,NOME_BID!$A$8:$E$350,5,FALSE)</f>
        <v>24</v>
      </c>
      <c r="M3558">
        <v>14</v>
      </c>
      <c r="N3558" t="str">
        <f t="shared" si="110"/>
        <v>24-14</v>
      </c>
      <c r="O3558" t="str">
        <f t="shared" si="111"/>
        <v>14-24</v>
      </c>
    </row>
    <row r="3559" spans="1:15">
      <c r="A3559" t="s">
        <v>1</v>
      </c>
      <c r="B3559" s="5" t="s">
        <v>111</v>
      </c>
      <c r="C3559" s="6">
        <v>28855</v>
      </c>
      <c r="D3559" s="7" t="s">
        <v>52</v>
      </c>
      <c r="E3559" s="6">
        <v>28855</v>
      </c>
      <c r="F3559" s="7">
        <v>2008</v>
      </c>
      <c r="G3559" s="5" t="s">
        <v>111</v>
      </c>
      <c r="H3559" s="7">
        <v>324</v>
      </c>
      <c r="I3559" s="7" t="s">
        <v>52</v>
      </c>
      <c r="J3559" s="7">
        <v>324</v>
      </c>
      <c r="K3559" s="7">
        <v>2008</v>
      </c>
      <c r="L3559">
        <f>VLOOKUP(B3559,NOME_BID!$A$8:$E$350,5,FALSE)</f>
        <v>23</v>
      </c>
      <c r="M3559">
        <v>14</v>
      </c>
      <c r="N3559" t="str">
        <f t="shared" si="110"/>
        <v>23-14</v>
      </c>
      <c r="O3559" t="str">
        <f t="shared" si="111"/>
        <v>14-23</v>
      </c>
    </row>
    <row r="3560" spans="1:15">
      <c r="A3560" t="s">
        <v>1</v>
      </c>
      <c r="B3560" s="5" t="s">
        <v>112</v>
      </c>
      <c r="C3560" s="6">
        <v>275670</v>
      </c>
      <c r="D3560" s="7">
        <v>92</v>
      </c>
      <c r="E3560" s="6">
        <v>275578</v>
      </c>
      <c r="F3560" s="7">
        <v>2008</v>
      </c>
      <c r="G3560" s="5" t="s">
        <v>112</v>
      </c>
      <c r="H3560" s="6">
        <v>2097</v>
      </c>
      <c r="I3560" s="7">
        <v>6</v>
      </c>
      <c r="J3560" s="6">
        <v>2091</v>
      </c>
      <c r="K3560" s="7">
        <v>2008</v>
      </c>
      <c r="L3560">
        <f>VLOOKUP(B3560,NOME_BID!$A$8:$E$350,5,FALSE)</f>
        <v>23</v>
      </c>
      <c r="M3560">
        <v>14</v>
      </c>
      <c r="N3560" t="str">
        <f t="shared" si="110"/>
        <v>23-14</v>
      </c>
      <c r="O3560" t="str">
        <f t="shared" si="111"/>
        <v>14-23</v>
      </c>
    </row>
    <row r="3561" spans="1:15">
      <c r="A3561" t="s">
        <v>1</v>
      </c>
      <c r="B3561" s="5" t="s">
        <v>114</v>
      </c>
      <c r="C3561" s="7" t="s">
        <v>52</v>
      </c>
      <c r="D3561" s="6">
        <v>41700</v>
      </c>
      <c r="E3561" s="6">
        <v>-41700</v>
      </c>
      <c r="F3561" s="7">
        <v>2008</v>
      </c>
      <c r="G3561" s="5" t="s">
        <v>114</v>
      </c>
      <c r="H3561" s="7" t="s">
        <v>52</v>
      </c>
      <c r="I3561" s="7">
        <v>28</v>
      </c>
      <c r="J3561" s="7">
        <v>-28</v>
      </c>
      <c r="K3561" s="7">
        <v>2008</v>
      </c>
      <c r="L3561">
        <f>VLOOKUP(B3561,NOME_BID!$A$8:$E$350,5,FALSE)</f>
        <v>24</v>
      </c>
      <c r="M3561">
        <v>14</v>
      </c>
      <c r="N3561" t="str">
        <f t="shared" si="110"/>
        <v>24-14</v>
      </c>
      <c r="O3561" t="str">
        <f t="shared" si="111"/>
        <v>14-24</v>
      </c>
    </row>
    <row r="3562" spans="1:15">
      <c r="A3562" t="s">
        <v>1</v>
      </c>
      <c r="B3562" s="5" t="s">
        <v>115</v>
      </c>
      <c r="C3562" s="6">
        <v>22451</v>
      </c>
      <c r="D3562" s="6">
        <v>6082</v>
      </c>
      <c r="E3562" s="6">
        <v>16369</v>
      </c>
      <c r="F3562" s="7">
        <v>2008</v>
      </c>
      <c r="G3562" s="5" t="s">
        <v>115</v>
      </c>
      <c r="H3562" s="7">
        <v>139</v>
      </c>
      <c r="I3562" s="7">
        <v>49</v>
      </c>
      <c r="J3562" s="7">
        <v>90</v>
      </c>
      <c r="K3562" s="7">
        <v>2008</v>
      </c>
      <c r="L3562">
        <f>VLOOKUP(B3562,NOME_BID!$A$8:$E$350,5,FALSE)</f>
        <v>24</v>
      </c>
      <c r="M3562">
        <v>14</v>
      </c>
      <c r="N3562" t="str">
        <f t="shared" si="110"/>
        <v>24-14</v>
      </c>
      <c r="O3562" t="str">
        <f t="shared" si="111"/>
        <v>14-24</v>
      </c>
    </row>
    <row r="3563" spans="1:15">
      <c r="A3563" t="s">
        <v>1</v>
      </c>
      <c r="B3563" s="5" t="s">
        <v>234</v>
      </c>
      <c r="C3563" s="6">
        <v>4426655</v>
      </c>
      <c r="D3563" s="6">
        <v>3478948</v>
      </c>
      <c r="E3563" s="6">
        <v>947707</v>
      </c>
      <c r="F3563" s="7">
        <v>2008</v>
      </c>
      <c r="G3563" s="5" t="s">
        <v>234</v>
      </c>
      <c r="H3563" s="6">
        <v>4385</v>
      </c>
      <c r="I3563" s="6">
        <v>17706</v>
      </c>
      <c r="J3563" s="6">
        <v>-13321</v>
      </c>
      <c r="K3563" s="7">
        <v>2008</v>
      </c>
      <c r="L3563">
        <f>VLOOKUP(B3563,NOME_BID!$A$8:$E$350,5,FALSE)</f>
        <v>26</v>
      </c>
      <c r="M3563">
        <v>14</v>
      </c>
      <c r="N3563" t="str">
        <f t="shared" si="110"/>
        <v>26-14</v>
      </c>
      <c r="O3563" t="str">
        <f t="shared" si="111"/>
        <v>14-26</v>
      </c>
    </row>
    <row r="3564" spans="1:15">
      <c r="A3564" t="s">
        <v>1</v>
      </c>
      <c r="B3564" s="5" t="s">
        <v>116</v>
      </c>
      <c r="C3564" s="7" t="s">
        <v>52</v>
      </c>
      <c r="D3564" s="6">
        <v>11477</v>
      </c>
      <c r="E3564" s="6">
        <v>-11477</v>
      </c>
      <c r="F3564" s="7">
        <v>2008</v>
      </c>
      <c r="G3564" s="5" t="s">
        <v>116</v>
      </c>
      <c r="H3564" s="7" t="s">
        <v>52</v>
      </c>
      <c r="I3564" s="6">
        <v>1395</v>
      </c>
      <c r="J3564" s="6">
        <v>-1395</v>
      </c>
      <c r="K3564" s="7">
        <v>2008</v>
      </c>
      <c r="L3564">
        <f>VLOOKUP(B3564,NOME_BID!$A$8:$E$350,5,FALSE)</f>
        <v>26</v>
      </c>
      <c r="M3564">
        <v>14</v>
      </c>
      <c r="N3564" t="str">
        <f t="shared" si="110"/>
        <v>26-14</v>
      </c>
      <c r="O3564" t="str">
        <f t="shared" si="111"/>
        <v>14-26</v>
      </c>
    </row>
    <row r="3565" spans="1:15">
      <c r="A3565" t="s">
        <v>1</v>
      </c>
      <c r="B3565" s="5" t="s">
        <v>117</v>
      </c>
      <c r="C3565" s="6">
        <v>30725573</v>
      </c>
      <c r="D3565" s="6">
        <v>9475326</v>
      </c>
      <c r="E3565" s="6">
        <v>21250247</v>
      </c>
      <c r="F3565" s="7">
        <v>2008</v>
      </c>
      <c r="G3565" s="5" t="s">
        <v>117</v>
      </c>
      <c r="H3565" s="6">
        <v>37743</v>
      </c>
      <c r="I3565" s="6">
        <v>51150</v>
      </c>
      <c r="J3565" s="6">
        <v>-13407</v>
      </c>
      <c r="K3565" s="7">
        <v>2008</v>
      </c>
      <c r="L3565">
        <f>VLOOKUP(B3565,NOME_BID!$A$8:$E$350,5,FALSE)</f>
        <v>25</v>
      </c>
      <c r="M3565">
        <v>14</v>
      </c>
      <c r="N3565" t="str">
        <f t="shared" si="110"/>
        <v>25-14</v>
      </c>
      <c r="O3565" t="str">
        <f t="shared" si="111"/>
        <v>14-25</v>
      </c>
    </row>
    <row r="3566" spans="1:15">
      <c r="A3566" t="s">
        <v>1</v>
      </c>
      <c r="B3566" s="5" t="s">
        <v>118</v>
      </c>
      <c r="C3566" s="6">
        <v>7481959</v>
      </c>
      <c r="D3566" s="6">
        <v>3982865</v>
      </c>
      <c r="E3566" s="6">
        <v>3499094</v>
      </c>
      <c r="F3566" s="7">
        <v>2008</v>
      </c>
      <c r="G3566" s="5" t="s">
        <v>118</v>
      </c>
      <c r="H3566" s="6">
        <v>3206</v>
      </c>
      <c r="I3566" s="6">
        <v>12470</v>
      </c>
      <c r="J3566" s="6">
        <v>-9264</v>
      </c>
      <c r="K3566" s="7">
        <v>2008</v>
      </c>
      <c r="L3566">
        <f>VLOOKUP(B3566,NOME_BID!$A$8:$E$350,5,FALSE)</f>
        <v>25</v>
      </c>
      <c r="M3566">
        <v>14</v>
      </c>
      <c r="N3566" t="str">
        <f t="shared" si="110"/>
        <v>25-14</v>
      </c>
      <c r="O3566" t="str">
        <f t="shared" si="111"/>
        <v>14-25</v>
      </c>
    </row>
    <row r="3567" spans="1:15">
      <c r="A3567" t="s">
        <v>1</v>
      </c>
      <c r="B3567" s="5" t="s">
        <v>119</v>
      </c>
      <c r="C3567" s="7" t="s">
        <v>52</v>
      </c>
      <c r="D3567" s="6">
        <v>1270</v>
      </c>
      <c r="E3567" s="6">
        <v>-1270</v>
      </c>
      <c r="F3567" s="7">
        <v>2008</v>
      </c>
      <c r="G3567" s="5" t="s">
        <v>119</v>
      </c>
      <c r="H3567" s="7" t="s">
        <v>52</v>
      </c>
      <c r="I3567" s="7">
        <v>4</v>
      </c>
      <c r="J3567" s="7">
        <v>-4</v>
      </c>
      <c r="K3567" s="7">
        <v>2008</v>
      </c>
      <c r="L3567">
        <f>VLOOKUP(B3567,NOME_BID!$A$8:$E$350,5,FALSE)</f>
        <v>26</v>
      </c>
      <c r="M3567">
        <v>14</v>
      </c>
      <c r="N3567" t="str">
        <f t="shared" si="110"/>
        <v>26-14</v>
      </c>
      <c r="O3567" t="str">
        <f t="shared" si="111"/>
        <v>14-26</v>
      </c>
    </row>
    <row r="3568" spans="1:15">
      <c r="A3568" t="s">
        <v>1</v>
      </c>
      <c r="B3568" s="5" t="s">
        <v>120</v>
      </c>
      <c r="C3568" s="7" t="s">
        <v>52</v>
      </c>
      <c r="D3568" s="7">
        <v>770</v>
      </c>
      <c r="E3568" s="7">
        <v>-770</v>
      </c>
      <c r="F3568" s="7">
        <v>2008</v>
      </c>
      <c r="G3568" s="5" t="s">
        <v>120</v>
      </c>
      <c r="H3568" s="7" t="s">
        <v>52</v>
      </c>
      <c r="I3568" s="7">
        <v>4</v>
      </c>
      <c r="J3568" s="7">
        <v>-4</v>
      </c>
      <c r="K3568" s="7">
        <v>2008</v>
      </c>
      <c r="L3568">
        <f>VLOOKUP(B3568,NOME_BID!$A$8:$E$350,5,FALSE)</f>
        <v>26</v>
      </c>
      <c r="M3568">
        <v>14</v>
      </c>
      <c r="N3568" t="str">
        <f t="shared" si="110"/>
        <v>26-14</v>
      </c>
      <c r="O3568" t="str">
        <f t="shared" si="111"/>
        <v>14-26</v>
      </c>
    </row>
    <row r="3569" spans="1:15">
      <c r="A3569" t="s">
        <v>1</v>
      </c>
      <c r="B3569" s="5" t="s">
        <v>121</v>
      </c>
      <c r="C3569" s="6">
        <v>202026</v>
      </c>
      <c r="D3569" s="6">
        <v>49363</v>
      </c>
      <c r="E3569" s="6">
        <v>152663</v>
      </c>
      <c r="F3569" s="7">
        <v>2008</v>
      </c>
      <c r="G3569" s="5" t="s">
        <v>121</v>
      </c>
      <c r="H3569" s="7">
        <v>119</v>
      </c>
      <c r="I3569" s="6">
        <v>1326</v>
      </c>
      <c r="J3569" s="6">
        <v>-1207</v>
      </c>
      <c r="K3569" s="7">
        <v>2008</v>
      </c>
      <c r="L3569">
        <f>VLOOKUP(B3569,NOME_BID!$A$8:$E$350,5,FALSE)</f>
        <v>26</v>
      </c>
      <c r="M3569">
        <v>14</v>
      </c>
      <c r="N3569" t="str">
        <f t="shared" si="110"/>
        <v>26-14</v>
      </c>
      <c r="O3569" t="str">
        <f t="shared" si="111"/>
        <v>14-26</v>
      </c>
    </row>
    <row r="3570" spans="1:15">
      <c r="A3570" t="s">
        <v>1</v>
      </c>
      <c r="B3570" s="5" t="s">
        <v>235</v>
      </c>
      <c r="C3570" s="6">
        <v>872606</v>
      </c>
      <c r="D3570" s="7" t="s">
        <v>52</v>
      </c>
      <c r="E3570" s="6">
        <v>872606</v>
      </c>
      <c r="F3570" s="7">
        <v>2008</v>
      </c>
      <c r="G3570" s="5" t="s">
        <v>235</v>
      </c>
      <c r="H3570" s="6">
        <v>4342</v>
      </c>
      <c r="I3570" s="7" t="s">
        <v>52</v>
      </c>
      <c r="J3570" s="6">
        <v>4342</v>
      </c>
      <c r="K3570" s="7">
        <v>2008</v>
      </c>
      <c r="L3570">
        <f>VLOOKUP(B3570,NOME_BID!$A$8:$E$350,5,FALSE)</f>
        <v>24</v>
      </c>
      <c r="M3570">
        <v>14</v>
      </c>
      <c r="N3570" t="str">
        <f t="shared" si="110"/>
        <v>24-14</v>
      </c>
      <c r="O3570" t="str">
        <f t="shared" si="111"/>
        <v>14-24</v>
      </c>
    </row>
    <row r="3571" spans="1:15">
      <c r="A3571" t="s">
        <v>1</v>
      </c>
      <c r="B3571" s="5" t="s">
        <v>122</v>
      </c>
      <c r="C3571" s="6">
        <v>22000</v>
      </c>
      <c r="D3571" s="7" t="s">
        <v>52</v>
      </c>
      <c r="E3571" s="6">
        <v>22000</v>
      </c>
      <c r="F3571" s="7">
        <v>2008</v>
      </c>
      <c r="G3571" s="5" t="s">
        <v>122</v>
      </c>
      <c r="H3571" s="7">
        <v>4</v>
      </c>
      <c r="I3571" s="7" t="s">
        <v>52</v>
      </c>
      <c r="J3571" s="7">
        <v>4</v>
      </c>
      <c r="K3571" s="7">
        <v>2008</v>
      </c>
      <c r="L3571">
        <f>VLOOKUP(B3571,NOME_BID!$A$8:$E$350,5,FALSE)</f>
        <v>21</v>
      </c>
      <c r="M3571">
        <v>14</v>
      </c>
      <c r="N3571" t="str">
        <f t="shared" si="110"/>
        <v>21-14</v>
      </c>
      <c r="O3571" t="str">
        <f t="shared" si="111"/>
        <v>14-21</v>
      </c>
    </row>
    <row r="3572" spans="1:15">
      <c r="A3572" t="s">
        <v>1</v>
      </c>
      <c r="B3572" s="5" t="s">
        <v>124</v>
      </c>
      <c r="C3572" s="6">
        <v>28442018</v>
      </c>
      <c r="D3572" s="6">
        <v>2186782</v>
      </c>
      <c r="E3572" s="6">
        <v>26255236</v>
      </c>
      <c r="F3572" s="7">
        <v>2008</v>
      </c>
      <c r="G3572" s="5" t="s">
        <v>124</v>
      </c>
      <c r="H3572" s="6">
        <v>34931</v>
      </c>
      <c r="I3572" s="6">
        <v>19763</v>
      </c>
      <c r="J3572" s="6">
        <v>15168</v>
      </c>
      <c r="K3572" s="7">
        <v>2008</v>
      </c>
      <c r="L3572">
        <f>VLOOKUP(B3572,NOME_BID!$A$8:$E$350,5,FALSE)</f>
        <v>26</v>
      </c>
      <c r="M3572">
        <v>14</v>
      </c>
      <c r="N3572" t="str">
        <f t="shared" si="110"/>
        <v>26-14</v>
      </c>
      <c r="O3572" t="str">
        <f t="shared" si="111"/>
        <v>14-26</v>
      </c>
    </row>
    <row r="3573" spans="1:15">
      <c r="A3573" t="s">
        <v>1</v>
      </c>
      <c r="B3573" s="5" t="s">
        <v>125</v>
      </c>
      <c r="C3573" s="6">
        <v>132516041</v>
      </c>
      <c r="D3573" s="6">
        <v>4968257</v>
      </c>
      <c r="E3573" s="6">
        <v>127547784</v>
      </c>
      <c r="F3573" s="7">
        <v>2008</v>
      </c>
      <c r="G3573" s="5" t="s">
        <v>125</v>
      </c>
      <c r="H3573" s="6">
        <v>60813</v>
      </c>
      <c r="I3573" s="6">
        <v>39844</v>
      </c>
      <c r="J3573" s="6">
        <v>20969</v>
      </c>
      <c r="K3573" s="7">
        <v>2008</v>
      </c>
      <c r="L3573">
        <f>VLOOKUP(B3573,NOME_BID!$A$8:$E$350,5,FALSE)</f>
        <v>26</v>
      </c>
      <c r="M3573">
        <v>14</v>
      </c>
      <c r="N3573" t="str">
        <f t="shared" si="110"/>
        <v>26-14</v>
      </c>
      <c r="O3573" t="str">
        <f t="shared" si="111"/>
        <v>14-26</v>
      </c>
    </row>
    <row r="3574" spans="1:15">
      <c r="A3574" t="s">
        <v>1</v>
      </c>
      <c r="B3574" s="5" t="s">
        <v>126</v>
      </c>
      <c r="C3574" s="7">
        <v>40</v>
      </c>
      <c r="D3574" s="7">
        <v>49</v>
      </c>
      <c r="E3574" s="7">
        <v>-9</v>
      </c>
      <c r="F3574" s="7">
        <v>2008</v>
      </c>
      <c r="G3574" s="5" t="s">
        <v>126</v>
      </c>
      <c r="H3574" s="7">
        <v>2</v>
      </c>
      <c r="I3574" s="7">
        <v>1</v>
      </c>
      <c r="J3574" s="7">
        <v>1</v>
      </c>
      <c r="K3574" s="7">
        <v>2008</v>
      </c>
      <c r="L3574">
        <f>VLOOKUP(B3574,NOME_BID!$A$8:$E$350,5,FALSE)</f>
        <v>24</v>
      </c>
      <c r="M3574">
        <v>14</v>
      </c>
      <c r="N3574" t="str">
        <f t="shared" si="110"/>
        <v>24-14</v>
      </c>
      <c r="O3574" t="str">
        <f t="shared" si="111"/>
        <v>14-24</v>
      </c>
    </row>
    <row r="3575" spans="1:15">
      <c r="A3575" t="s">
        <v>1</v>
      </c>
      <c r="B3575" s="5" t="s">
        <v>127</v>
      </c>
      <c r="C3575" s="6">
        <v>35133991</v>
      </c>
      <c r="D3575" s="6">
        <v>56258951</v>
      </c>
      <c r="E3575" s="6">
        <v>-21124960</v>
      </c>
      <c r="F3575" s="7">
        <v>2008</v>
      </c>
      <c r="G3575" s="5" t="s">
        <v>127</v>
      </c>
      <c r="H3575" s="6">
        <v>86923</v>
      </c>
      <c r="I3575" s="6">
        <v>446752</v>
      </c>
      <c r="J3575" s="6">
        <v>-359829</v>
      </c>
      <c r="K3575" s="7">
        <v>2008</v>
      </c>
      <c r="L3575">
        <f>VLOOKUP(B3575,NOME_BID!$A$8:$E$350,5,FALSE)</f>
        <v>25</v>
      </c>
      <c r="M3575">
        <v>14</v>
      </c>
      <c r="N3575" t="str">
        <f t="shared" si="110"/>
        <v>25-14</v>
      </c>
      <c r="O3575" t="str">
        <f t="shared" si="111"/>
        <v>14-25</v>
      </c>
    </row>
    <row r="3576" spans="1:15">
      <c r="A3576" t="s">
        <v>1</v>
      </c>
      <c r="B3576" s="5" t="s">
        <v>128</v>
      </c>
      <c r="C3576" s="6">
        <v>369944</v>
      </c>
      <c r="D3576" s="7">
        <v>6</v>
      </c>
      <c r="E3576" s="6">
        <v>369938</v>
      </c>
      <c r="F3576" s="7">
        <v>2008</v>
      </c>
      <c r="G3576" s="5" t="s">
        <v>128</v>
      </c>
      <c r="H3576" s="7">
        <v>397</v>
      </c>
      <c r="I3576" s="7">
        <v>0</v>
      </c>
      <c r="J3576" s="7">
        <v>397</v>
      </c>
      <c r="K3576" s="7">
        <v>2008</v>
      </c>
      <c r="L3576">
        <f>VLOOKUP(B3576,NOME_BID!$A$8:$E$350,5,FALSE)</f>
        <v>26</v>
      </c>
      <c r="M3576">
        <v>14</v>
      </c>
      <c r="N3576" t="str">
        <f t="shared" si="110"/>
        <v>26-14</v>
      </c>
      <c r="O3576" t="str">
        <f t="shared" si="111"/>
        <v>14-26</v>
      </c>
    </row>
    <row r="3577" spans="1:15">
      <c r="A3577" t="s">
        <v>1</v>
      </c>
      <c r="B3577" s="5" t="s">
        <v>129</v>
      </c>
      <c r="C3577" s="6">
        <v>22000</v>
      </c>
      <c r="D3577" s="7" t="s">
        <v>52</v>
      </c>
      <c r="E3577" s="6">
        <v>22000</v>
      </c>
      <c r="F3577" s="7">
        <v>2008</v>
      </c>
      <c r="G3577" s="5" t="s">
        <v>129</v>
      </c>
      <c r="H3577" s="7">
        <v>11</v>
      </c>
      <c r="I3577" s="7" t="s">
        <v>52</v>
      </c>
      <c r="J3577" s="7">
        <v>11</v>
      </c>
      <c r="K3577" s="7">
        <v>2008</v>
      </c>
      <c r="L3577">
        <f>VLOOKUP(B3577,NOME_BID!$A$8:$E$350,5,FALSE)</f>
        <v>25</v>
      </c>
      <c r="M3577">
        <v>14</v>
      </c>
      <c r="N3577" t="str">
        <f t="shared" si="110"/>
        <v>25-14</v>
      </c>
      <c r="O3577" t="str">
        <f t="shared" si="111"/>
        <v>14-25</v>
      </c>
    </row>
    <row r="3578" spans="1:15">
      <c r="A3578" t="s">
        <v>1</v>
      </c>
      <c r="B3578" s="5" t="s">
        <v>130</v>
      </c>
      <c r="C3578" s="7">
        <v>500</v>
      </c>
      <c r="D3578" s="6">
        <v>1500</v>
      </c>
      <c r="E3578" s="6">
        <v>-1000</v>
      </c>
      <c r="F3578" s="7">
        <v>2008</v>
      </c>
      <c r="G3578" s="5" t="s">
        <v>130</v>
      </c>
      <c r="H3578" s="7">
        <v>8</v>
      </c>
      <c r="I3578" s="7">
        <v>7</v>
      </c>
      <c r="J3578" s="7">
        <v>1</v>
      </c>
      <c r="K3578" s="7">
        <v>2008</v>
      </c>
      <c r="L3578">
        <f>VLOOKUP(B3578,NOME_BID!$A$8:$E$350,5,FALSE)</f>
        <v>22</v>
      </c>
      <c r="M3578">
        <v>14</v>
      </c>
      <c r="N3578" t="str">
        <f t="shared" si="110"/>
        <v>22-14</v>
      </c>
      <c r="O3578" t="str">
        <f t="shared" si="111"/>
        <v>14-22</v>
      </c>
    </row>
    <row r="3579" spans="1:15">
      <c r="A3579" t="s">
        <v>1</v>
      </c>
      <c r="B3579" s="5" t="s">
        <v>132</v>
      </c>
      <c r="C3579" s="6">
        <v>534956</v>
      </c>
      <c r="D3579" s="7" t="s">
        <v>52</v>
      </c>
      <c r="E3579" s="6">
        <v>534956</v>
      </c>
      <c r="F3579" s="7">
        <v>2008</v>
      </c>
      <c r="G3579" s="5" t="s">
        <v>132</v>
      </c>
      <c r="H3579" s="7">
        <v>869</v>
      </c>
      <c r="I3579" s="7" t="s">
        <v>52</v>
      </c>
      <c r="J3579" s="7">
        <v>869</v>
      </c>
      <c r="K3579" s="7">
        <v>2008</v>
      </c>
      <c r="L3579">
        <f>VLOOKUP(B3579,NOME_BID!$A$8:$E$350,5,FALSE)</f>
        <v>26</v>
      </c>
      <c r="M3579">
        <v>14</v>
      </c>
      <c r="N3579" t="str">
        <f t="shared" si="110"/>
        <v>26-14</v>
      </c>
      <c r="O3579" t="str">
        <f t="shared" si="111"/>
        <v>14-26</v>
      </c>
    </row>
    <row r="3580" spans="1:15">
      <c r="A3580" t="s">
        <v>1</v>
      </c>
      <c r="B3580" s="5" t="s">
        <v>135</v>
      </c>
      <c r="C3580" s="6">
        <v>80000</v>
      </c>
      <c r="D3580" s="6">
        <v>13302385</v>
      </c>
      <c r="E3580" s="6">
        <v>-13222385</v>
      </c>
      <c r="F3580" s="7">
        <v>2008</v>
      </c>
      <c r="G3580" s="5" t="s">
        <v>135</v>
      </c>
      <c r="H3580" s="7">
        <v>146</v>
      </c>
      <c r="I3580" s="6">
        <v>15988</v>
      </c>
      <c r="J3580" s="6">
        <v>-15842</v>
      </c>
      <c r="K3580" s="7">
        <v>2008</v>
      </c>
      <c r="L3580">
        <f>VLOOKUP(B3580,NOME_BID!$A$8:$E$350,5,FALSE)</f>
        <v>26</v>
      </c>
      <c r="M3580">
        <v>14</v>
      </c>
      <c r="N3580" t="str">
        <f t="shared" si="110"/>
        <v>26-14</v>
      </c>
      <c r="O3580" t="str">
        <f t="shared" si="111"/>
        <v>14-26</v>
      </c>
    </row>
    <row r="3581" spans="1:15">
      <c r="A3581" t="s">
        <v>1</v>
      </c>
      <c r="B3581" s="5" t="s">
        <v>136</v>
      </c>
      <c r="C3581" s="7" t="s">
        <v>52</v>
      </c>
      <c r="D3581" s="7">
        <v>15</v>
      </c>
      <c r="E3581" s="7">
        <v>-15</v>
      </c>
      <c r="F3581" s="7">
        <v>2008</v>
      </c>
      <c r="G3581" s="5" t="s">
        <v>136</v>
      </c>
      <c r="H3581" s="7" t="s">
        <v>52</v>
      </c>
      <c r="I3581" s="7">
        <v>0</v>
      </c>
      <c r="J3581" s="7">
        <v>0</v>
      </c>
      <c r="K3581" s="7">
        <v>2008</v>
      </c>
      <c r="L3581">
        <f>VLOOKUP(B3581,NOME_BID!$A$8:$E$350,5,FALSE)</f>
        <v>22</v>
      </c>
      <c r="M3581">
        <v>14</v>
      </c>
      <c r="N3581" t="str">
        <f t="shared" si="110"/>
        <v>22-14</v>
      </c>
      <c r="O3581" t="str">
        <f t="shared" si="111"/>
        <v>14-22</v>
      </c>
    </row>
    <row r="3582" spans="1:15">
      <c r="A3582" t="s">
        <v>1</v>
      </c>
      <c r="B3582" s="5" t="s">
        <v>137</v>
      </c>
      <c r="C3582" s="6">
        <v>1398890</v>
      </c>
      <c r="D3582" s="6">
        <v>182898</v>
      </c>
      <c r="E3582" s="6">
        <v>1215992</v>
      </c>
      <c r="F3582" s="7">
        <v>2008</v>
      </c>
      <c r="G3582" s="5" t="s">
        <v>137</v>
      </c>
      <c r="H3582" s="6">
        <v>3728</v>
      </c>
      <c r="I3582" s="7">
        <v>164</v>
      </c>
      <c r="J3582" s="6">
        <v>3564</v>
      </c>
      <c r="K3582" s="7">
        <v>2008</v>
      </c>
      <c r="L3582">
        <f>VLOOKUP(B3582,NOME_BID!$A$8:$E$350,5,FALSE)</f>
        <v>26</v>
      </c>
      <c r="M3582">
        <v>14</v>
      </c>
      <c r="N3582" t="str">
        <f t="shared" si="110"/>
        <v>26-14</v>
      </c>
      <c r="O3582" t="str">
        <f t="shared" si="111"/>
        <v>14-26</v>
      </c>
    </row>
    <row r="3583" spans="1:15">
      <c r="A3583" t="s">
        <v>1</v>
      </c>
      <c r="B3583" s="5" t="s">
        <v>139</v>
      </c>
      <c r="C3583" s="6">
        <v>264532</v>
      </c>
      <c r="D3583" s="7">
        <v>92</v>
      </c>
      <c r="E3583" s="6">
        <v>264440</v>
      </c>
      <c r="F3583" s="7">
        <v>2008</v>
      </c>
      <c r="G3583" s="5" t="s">
        <v>139</v>
      </c>
      <c r="H3583" s="7">
        <v>627</v>
      </c>
      <c r="I3583" s="7">
        <v>3</v>
      </c>
      <c r="J3583" s="7">
        <v>624</v>
      </c>
      <c r="K3583" s="7">
        <v>2008</v>
      </c>
      <c r="L3583">
        <f>VLOOKUP(B3583,NOME_BID!$A$8:$E$350,5,FALSE)</f>
        <v>26</v>
      </c>
      <c r="M3583">
        <v>14</v>
      </c>
      <c r="N3583" t="str">
        <f t="shared" si="110"/>
        <v>26-14</v>
      </c>
      <c r="O3583" t="str">
        <f t="shared" si="111"/>
        <v>14-26</v>
      </c>
    </row>
    <row r="3584" spans="1:15">
      <c r="A3584" t="s">
        <v>1</v>
      </c>
      <c r="B3584" s="5" t="s">
        <v>141</v>
      </c>
      <c r="C3584" s="6">
        <v>316132</v>
      </c>
      <c r="D3584" s="6">
        <v>19396</v>
      </c>
      <c r="E3584" s="6">
        <v>296736</v>
      </c>
      <c r="F3584" s="7">
        <v>2008</v>
      </c>
      <c r="G3584" s="5" t="s">
        <v>141</v>
      </c>
      <c r="H3584" s="7">
        <v>107</v>
      </c>
      <c r="I3584" s="7">
        <v>152</v>
      </c>
      <c r="J3584" s="7">
        <v>-45</v>
      </c>
      <c r="K3584" s="7">
        <v>2008</v>
      </c>
      <c r="L3584">
        <f>VLOOKUP(B3584,NOME_BID!$A$8:$E$350,5,FALSE)</f>
        <v>26</v>
      </c>
      <c r="M3584">
        <v>14</v>
      </c>
      <c r="N3584" t="str">
        <f t="shared" si="110"/>
        <v>26-14</v>
      </c>
      <c r="O3584" t="str">
        <f t="shared" si="111"/>
        <v>14-26</v>
      </c>
    </row>
    <row r="3585" spans="1:15">
      <c r="A3585" t="s">
        <v>1</v>
      </c>
      <c r="B3585" s="5" t="s">
        <v>142</v>
      </c>
      <c r="C3585" s="7" t="s">
        <v>52</v>
      </c>
      <c r="D3585" s="6">
        <v>40193</v>
      </c>
      <c r="E3585" s="6">
        <v>-40193</v>
      </c>
      <c r="F3585" s="7">
        <v>2008</v>
      </c>
      <c r="G3585" s="5" t="s">
        <v>142</v>
      </c>
      <c r="H3585" s="7" t="s">
        <v>52</v>
      </c>
      <c r="I3585" s="7">
        <v>69</v>
      </c>
      <c r="J3585" s="7">
        <v>-69</v>
      </c>
      <c r="K3585" s="7">
        <v>2008</v>
      </c>
      <c r="L3585">
        <f>VLOOKUP(B3585,NOME_BID!$A$8:$E$350,5,FALSE)</f>
        <v>26</v>
      </c>
      <c r="M3585">
        <v>14</v>
      </c>
      <c r="N3585" t="str">
        <f t="shared" si="110"/>
        <v>26-14</v>
      </c>
      <c r="O3585" t="str">
        <f t="shared" si="111"/>
        <v>14-26</v>
      </c>
    </row>
    <row r="3586" spans="1:15">
      <c r="A3586" t="s">
        <v>1</v>
      </c>
      <c r="B3586" s="5" t="s">
        <v>237</v>
      </c>
      <c r="C3586" s="7" t="s">
        <v>52</v>
      </c>
      <c r="D3586" s="6">
        <v>7253</v>
      </c>
      <c r="E3586" s="6">
        <v>-7253</v>
      </c>
      <c r="F3586" s="7">
        <v>2008</v>
      </c>
      <c r="G3586" s="5" t="s">
        <v>237</v>
      </c>
      <c r="H3586" s="7" t="s">
        <v>52</v>
      </c>
      <c r="I3586" s="7">
        <v>27</v>
      </c>
      <c r="J3586" s="7">
        <v>-27</v>
      </c>
      <c r="K3586" s="7">
        <v>2008</v>
      </c>
      <c r="L3586">
        <f>VLOOKUP(B3586,NOME_BID!$A$8:$E$350,5,FALSE)</f>
        <v>25</v>
      </c>
      <c r="M3586">
        <v>14</v>
      </c>
      <c r="N3586" t="str">
        <f t="shared" si="110"/>
        <v>25-14</v>
      </c>
      <c r="O3586" t="str">
        <f t="shared" si="111"/>
        <v>14-25</v>
      </c>
    </row>
    <row r="3587" spans="1:15">
      <c r="A3587" t="s">
        <v>1</v>
      </c>
      <c r="B3587" s="5" t="s">
        <v>144</v>
      </c>
      <c r="C3587" s="6">
        <v>4219832</v>
      </c>
      <c r="D3587" s="7" t="s">
        <v>52</v>
      </c>
      <c r="E3587" s="6">
        <v>4219832</v>
      </c>
      <c r="F3587" s="7">
        <v>2008</v>
      </c>
      <c r="G3587" s="5" t="s">
        <v>144</v>
      </c>
      <c r="H3587" s="6">
        <v>5740</v>
      </c>
      <c r="I3587" s="7" t="s">
        <v>52</v>
      </c>
      <c r="J3587" s="6">
        <v>5740</v>
      </c>
      <c r="K3587" s="7">
        <v>2008</v>
      </c>
      <c r="L3587">
        <f>VLOOKUP(B3587,NOME_BID!$A$8:$E$350,5,FALSE)</f>
        <v>22</v>
      </c>
      <c r="M3587">
        <v>14</v>
      </c>
      <c r="N3587" t="str">
        <f t="shared" si="110"/>
        <v>22-14</v>
      </c>
      <c r="O3587" t="str">
        <f t="shared" si="111"/>
        <v>14-22</v>
      </c>
    </row>
    <row r="3588" spans="1:15">
      <c r="A3588" t="s">
        <v>1</v>
      </c>
      <c r="B3588" s="5" t="s">
        <v>145</v>
      </c>
      <c r="C3588" s="6">
        <v>117501708</v>
      </c>
      <c r="D3588" s="6">
        <v>2311244</v>
      </c>
      <c r="E3588" s="6">
        <v>115190464</v>
      </c>
      <c r="F3588" s="7">
        <v>2008</v>
      </c>
      <c r="G3588" s="5" t="s">
        <v>145</v>
      </c>
      <c r="H3588" s="6">
        <v>42433</v>
      </c>
      <c r="I3588" s="6">
        <v>63277</v>
      </c>
      <c r="J3588" s="6">
        <v>-20844</v>
      </c>
      <c r="K3588" s="7">
        <v>2008</v>
      </c>
      <c r="L3588">
        <f>VLOOKUP(B3588,NOME_BID!$A$8:$E$350,5,FALSE)</f>
        <v>25</v>
      </c>
      <c r="M3588">
        <v>14</v>
      </c>
      <c r="N3588" t="str">
        <f t="shared" ref="N3588:N3651" si="112">CONCATENATE(L3588,"-",M3588)</f>
        <v>25-14</v>
      </c>
      <c r="O3588" t="str">
        <f t="shared" ref="O3588:O3651" si="113">CONCATENATE(M3588,"-",L3588)</f>
        <v>14-25</v>
      </c>
    </row>
    <row r="3589" spans="1:15">
      <c r="A3589" t="s">
        <v>1</v>
      </c>
      <c r="B3589" s="5" t="s">
        <v>149</v>
      </c>
      <c r="C3589" s="7" t="s">
        <v>52</v>
      </c>
      <c r="D3589" s="7">
        <v>11</v>
      </c>
      <c r="E3589" s="7">
        <v>-11</v>
      </c>
      <c r="F3589" s="7">
        <v>2008</v>
      </c>
      <c r="G3589" s="5" t="s">
        <v>149</v>
      </c>
      <c r="H3589" s="7" t="s">
        <v>52</v>
      </c>
      <c r="I3589" s="7">
        <v>2</v>
      </c>
      <c r="J3589" s="7">
        <v>-2</v>
      </c>
      <c r="K3589" s="7">
        <v>2008</v>
      </c>
      <c r="L3589">
        <f>VLOOKUP(B3589,NOME_BID!$A$8:$E$350,5,FALSE)</f>
        <v>26</v>
      </c>
      <c r="M3589">
        <v>14</v>
      </c>
      <c r="N3589" t="str">
        <f t="shared" si="112"/>
        <v>26-14</v>
      </c>
      <c r="O3589" t="str">
        <f t="shared" si="113"/>
        <v>14-26</v>
      </c>
    </row>
    <row r="3590" spans="1:15">
      <c r="A3590" t="s">
        <v>1</v>
      </c>
      <c r="B3590" s="5" t="s">
        <v>150</v>
      </c>
      <c r="C3590" s="6">
        <v>48551290</v>
      </c>
      <c r="D3590" s="7">
        <v>18</v>
      </c>
      <c r="E3590" s="6">
        <v>48551272</v>
      </c>
      <c r="F3590" s="7">
        <v>2008</v>
      </c>
      <c r="G3590" s="5" t="s">
        <v>150</v>
      </c>
      <c r="H3590" s="6">
        <v>20434</v>
      </c>
      <c r="I3590" s="7">
        <v>2</v>
      </c>
      <c r="J3590" s="6">
        <v>20432</v>
      </c>
      <c r="K3590" s="7">
        <v>2008</v>
      </c>
      <c r="L3590">
        <f>VLOOKUP(B3590,NOME_BID!$A$8:$E$350,5,FALSE)</f>
        <v>26</v>
      </c>
      <c r="M3590">
        <v>14</v>
      </c>
      <c r="N3590" t="str">
        <f t="shared" si="112"/>
        <v>26-14</v>
      </c>
      <c r="O3590" t="str">
        <f t="shared" si="113"/>
        <v>14-26</v>
      </c>
    </row>
    <row r="3591" spans="1:15">
      <c r="A3591" t="s">
        <v>1</v>
      </c>
      <c r="B3591" s="5" t="s">
        <v>151</v>
      </c>
      <c r="C3591" s="6">
        <v>7126620</v>
      </c>
      <c r="D3591" s="6">
        <v>5620</v>
      </c>
      <c r="E3591" s="6">
        <v>7121000</v>
      </c>
      <c r="F3591" s="7">
        <v>2008</v>
      </c>
      <c r="G3591" s="5" t="s">
        <v>151</v>
      </c>
      <c r="H3591" s="6">
        <v>1853</v>
      </c>
      <c r="I3591" s="7">
        <v>30</v>
      </c>
      <c r="J3591" s="6">
        <v>1823</v>
      </c>
      <c r="K3591" s="7">
        <v>2008</v>
      </c>
      <c r="L3591">
        <f>VLOOKUP(B3591,NOME_BID!$A$8:$E$350,5,FALSE)</f>
        <v>22</v>
      </c>
      <c r="M3591">
        <v>14</v>
      </c>
      <c r="N3591" t="str">
        <f t="shared" si="112"/>
        <v>22-14</v>
      </c>
      <c r="O3591" t="str">
        <f t="shared" si="113"/>
        <v>14-22</v>
      </c>
    </row>
    <row r="3592" spans="1:15">
      <c r="A3592" t="s">
        <v>1</v>
      </c>
      <c r="B3592" s="5" t="s">
        <v>152</v>
      </c>
      <c r="C3592" s="6">
        <v>15714</v>
      </c>
      <c r="D3592" s="7">
        <v>26</v>
      </c>
      <c r="E3592" s="6">
        <v>15688</v>
      </c>
      <c r="F3592" s="7">
        <v>2008</v>
      </c>
      <c r="G3592" s="5" t="s">
        <v>152</v>
      </c>
      <c r="H3592" s="7">
        <v>40</v>
      </c>
      <c r="I3592" s="7">
        <v>0</v>
      </c>
      <c r="J3592" s="7">
        <v>40</v>
      </c>
      <c r="K3592" s="7">
        <v>2008</v>
      </c>
      <c r="L3592">
        <f>VLOOKUP(B3592,NOME_BID!$A$8:$E$350,5,FALSE)</f>
        <v>23</v>
      </c>
      <c r="M3592">
        <v>14</v>
      </c>
      <c r="N3592" t="str">
        <f t="shared" si="112"/>
        <v>23-14</v>
      </c>
      <c r="O3592" t="str">
        <f t="shared" si="113"/>
        <v>14-23</v>
      </c>
    </row>
    <row r="3593" spans="1:15">
      <c r="A3593" t="s">
        <v>1</v>
      </c>
      <c r="B3593" s="5" t="s">
        <v>265</v>
      </c>
      <c r="C3593" s="6">
        <v>83546</v>
      </c>
      <c r="D3593" s="7" t="s">
        <v>52</v>
      </c>
      <c r="E3593" s="6">
        <v>83546</v>
      </c>
      <c r="F3593" s="7">
        <v>2008</v>
      </c>
      <c r="G3593" s="5" t="s">
        <v>265</v>
      </c>
      <c r="H3593" s="7">
        <v>236</v>
      </c>
      <c r="I3593" s="7" t="s">
        <v>52</v>
      </c>
      <c r="J3593" s="7">
        <v>236</v>
      </c>
      <c r="K3593" s="7">
        <v>2008</v>
      </c>
      <c r="L3593">
        <f>VLOOKUP(B3593,NOME_BID!$A$8:$E$350,5,FALSE)</f>
        <v>22</v>
      </c>
      <c r="M3593">
        <v>14</v>
      </c>
      <c r="N3593" t="str">
        <f t="shared" si="112"/>
        <v>22-14</v>
      </c>
      <c r="O3593" t="str">
        <f t="shared" si="113"/>
        <v>14-22</v>
      </c>
    </row>
    <row r="3594" spans="1:15">
      <c r="A3594" t="s">
        <v>1</v>
      </c>
      <c r="B3594" s="5" t="s">
        <v>153</v>
      </c>
      <c r="C3594" s="6">
        <v>4234465</v>
      </c>
      <c r="D3594" s="6">
        <v>14809866</v>
      </c>
      <c r="E3594" s="6">
        <v>-10575401</v>
      </c>
      <c r="F3594" s="7">
        <v>2008</v>
      </c>
      <c r="G3594" s="5" t="s">
        <v>153</v>
      </c>
      <c r="H3594" s="6">
        <v>7925</v>
      </c>
      <c r="I3594" s="6">
        <v>69915</v>
      </c>
      <c r="J3594" s="6">
        <v>-61990</v>
      </c>
      <c r="K3594" s="7">
        <v>2008</v>
      </c>
      <c r="L3594">
        <f>VLOOKUP(B3594,NOME_BID!$A$8:$E$350,5,FALSE)</f>
        <v>24</v>
      </c>
      <c r="M3594">
        <v>14</v>
      </c>
      <c r="N3594" t="str">
        <f t="shared" si="112"/>
        <v>24-14</v>
      </c>
      <c r="O3594" t="str">
        <f t="shared" si="113"/>
        <v>14-24</v>
      </c>
    </row>
    <row r="3595" spans="1:15">
      <c r="A3595" t="s">
        <v>1</v>
      </c>
      <c r="B3595" s="5" t="s">
        <v>238</v>
      </c>
      <c r="C3595" s="6">
        <v>127363</v>
      </c>
      <c r="D3595" s="7" t="s">
        <v>52</v>
      </c>
      <c r="E3595" s="6">
        <v>127363</v>
      </c>
      <c r="F3595" s="7">
        <v>2008</v>
      </c>
      <c r="G3595" s="5" t="s">
        <v>238</v>
      </c>
      <c r="H3595" s="7">
        <v>296</v>
      </c>
      <c r="I3595" s="7" t="s">
        <v>52</v>
      </c>
      <c r="J3595" s="7">
        <v>296</v>
      </c>
      <c r="K3595" s="7">
        <v>2008</v>
      </c>
      <c r="L3595">
        <f>VLOOKUP(B3595,NOME_BID!$A$8:$E$350,5,FALSE)</f>
        <v>26</v>
      </c>
      <c r="M3595">
        <v>14</v>
      </c>
      <c r="N3595" t="str">
        <f t="shared" si="112"/>
        <v>26-14</v>
      </c>
      <c r="O3595" t="str">
        <f t="shared" si="113"/>
        <v>14-26</v>
      </c>
    </row>
    <row r="3596" spans="1:15">
      <c r="A3596" t="s">
        <v>1</v>
      </c>
      <c r="B3596" s="5" t="s">
        <v>158</v>
      </c>
      <c r="C3596" s="6">
        <v>2224</v>
      </c>
      <c r="D3596" s="7" t="s">
        <v>52</v>
      </c>
      <c r="E3596" s="6">
        <v>2224</v>
      </c>
      <c r="F3596" s="7">
        <v>2008</v>
      </c>
      <c r="G3596" s="5" t="s">
        <v>158</v>
      </c>
      <c r="H3596" s="7">
        <v>9</v>
      </c>
      <c r="I3596" s="7" t="s">
        <v>52</v>
      </c>
      <c r="J3596" s="7">
        <v>9</v>
      </c>
      <c r="K3596" s="7">
        <v>2008</v>
      </c>
      <c r="L3596">
        <f>VLOOKUP(B3596,NOME_BID!$A$8:$E$350,5,FALSE)</f>
        <v>22</v>
      </c>
      <c r="M3596">
        <v>14</v>
      </c>
      <c r="N3596" t="str">
        <f t="shared" si="112"/>
        <v>22-14</v>
      </c>
      <c r="O3596" t="str">
        <f t="shared" si="113"/>
        <v>14-22</v>
      </c>
    </row>
    <row r="3597" spans="1:15">
      <c r="A3597" t="s">
        <v>1</v>
      </c>
      <c r="B3597" s="5" t="s">
        <v>159</v>
      </c>
      <c r="C3597" s="7" t="s">
        <v>52</v>
      </c>
      <c r="D3597" s="7">
        <v>345</v>
      </c>
      <c r="E3597" s="7">
        <v>-345</v>
      </c>
      <c r="F3597" s="7">
        <v>2008</v>
      </c>
      <c r="G3597" s="5" t="s">
        <v>159</v>
      </c>
      <c r="H3597" s="7" t="s">
        <v>52</v>
      </c>
      <c r="I3597" s="7">
        <v>19</v>
      </c>
      <c r="J3597" s="7">
        <v>-19</v>
      </c>
      <c r="K3597" s="7">
        <v>2008</v>
      </c>
      <c r="L3597">
        <f>VLOOKUP(B3597,NOME_BID!$A$8:$E$350,5,FALSE)</f>
        <v>25</v>
      </c>
      <c r="M3597">
        <v>14</v>
      </c>
      <c r="N3597" t="str">
        <f t="shared" si="112"/>
        <v>25-14</v>
      </c>
      <c r="O3597" t="str">
        <f t="shared" si="113"/>
        <v>14-25</v>
      </c>
    </row>
    <row r="3598" spans="1:15">
      <c r="A3598" t="s">
        <v>1</v>
      </c>
      <c r="B3598" s="5" t="s">
        <v>162</v>
      </c>
      <c r="C3598" s="6">
        <v>90664</v>
      </c>
      <c r="D3598" s="6">
        <v>10368</v>
      </c>
      <c r="E3598" s="6">
        <v>80296</v>
      </c>
      <c r="F3598" s="7">
        <v>2008</v>
      </c>
      <c r="G3598" s="5" t="s">
        <v>162</v>
      </c>
      <c r="H3598" s="7">
        <v>520</v>
      </c>
      <c r="I3598" s="7">
        <v>19</v>
      </c>
      <c r="J3598" s="7">
        <v>501</v>
      </c>
      <c r="K3598" s="7">
        <v>2008</v>
      </c>
      <c r="L3598">
        <f>VLOOKUP(B3598,NOME_BID!$A$8:$E$350,5,FALSE)</f>
        <v>24</v>
      </c>
      <c r="M3598">
        <v>14</v>
      </c>
      <c r="N3598" t="str">
        <f t="shared" si="112"/>
        <v>24-14</v>
      </c>
      <c r="O3598" t="str">
        <f t="shared" si="113"/>
        <v>14-24</v>
      </c>
    </row>
    <row r="3599" spans="1:15">
      <c r="A3599" t="s">
        <v>1</v>
      </c>
      <c r="B3599" s="5" t="s">
        <v>163</v>
      </c>
      <c r="C3599" s="6">
        <v>4815152</v>
      </c>
      <c r="D3599" s="6">
        <v>83773</v>
      </c>
      <c r="E3599" s="6">
        <v>4731379</v>
      </c>
      <c r="F3599" s="7">
        <v>2008</v>
      </c>
      <c r="G3599" s="5" t="s">
        <v>163</v>
      </c>
      <c r="H3599" s="6">
        <v>1082</v>
      </c>
      <c r="I3599" s="7">
        <v>396</v>
      </c>
      <c r="J3599" s="7">
        <v>686</v>
      </c>
      <c r="K3599" s="7">
        <v>2008</v>
      </c>
      <c r="L3599">
        <f>VLOOKUP(B3599,NOME_BID!$A$8:$E$350,5,FALSE)</f>
        <v>23</v>
      </c>
      <c r="M3599">
        <v>14</v>
      </c>
      <c r="N3599" t="str">
        <f t="shared" si="112"/>
        <v>23-14</v>
      </c>
      <c r="O3599" t="str">
        <f t="shared" si="113"/>
        <v>14-23</v>
      </c>
    </row>
    <row r="3600" spans="1:15">
      <c r="A3600" t="s">
        <v>1</v>
      </c>
      <c r="B3600" s="5" t="s">
        <v>164</v>
      </c>
      <c r="C3600" s="6">
        <v>12972</v>
      </c>
      <c r="D3600" s="7">
        <v>180</v>
      </c>
      <c r="E3600" s="6">
        <v>12792</v>
      </c>
      <c r="F3600" s="7">
        <v>2008</v>
      </c>
      <c r="G3600" s="5" t="s">
        <v>164</v>
      </c>
      <c r="H3600" s="7">
        <v>47</v>
      </c>
      <c r="I3600" s="7">
        <v>1</v>
      </c>
      <c r="J3600" s="7">
        <v>46</v>
      </c>
      <c r="K3600" s="7">
        <v>2008</v>
      </c>
      <c r="L3600">
        <f>VLOOKUP(B3600,NOME_BID!$A$8:$E$350,5,FALSE)</f>
        <v>23</v>
      </c>
      <c r="M3600">
        <v>14</v>
      </c>
      <c r="N3600" t="str">
        <f t="shared" si="112"/>
        <v>23-14</v>
      </c>
      <c r="O3600" t="str">
        <f t="shared" si="113"/>
        <v>14-23</v>
      </c>
    </row>
    <row r="3601" spans="1:15">
      <c r="A3601" t="s">
        <v>1</v>
      </c>
      <c r="B3601" s="5" t="s">
        <v>165</v>
      </c>
      <c r="C3601" s="7" t="s">
        <v>52</v>
      </c>
      <c r="D3601" s="6">
        <v>4643020</v>
      </c>
      <c r="E3601" s="6">
        <v>-4643020</v>
      </c>
      <c r="F3601" s="7">
        <v>2008</v>
      </c>
      <c r="G3601" s="5" t="s">
        <v>165</v>
      </c>
      <c r="H3601" s="7" t="s">
        <v>52</v>
      </c>
      <c r="I3601" s="6">
        <v>6366</v>
      </c>
      <c r="J3601" s="6">
        <v>-6366</v>
      </c>
      <c r="K3601" s="7">
        <v>2008</v>
      </c>
      <c r="L3601">
        <f>VLOOKUP(B3601,NOME_BID!$A$8:$E$350,5,FALSE)</f>
        <v>30</v>
      </c>
      <c r="M3601">
        <v>14</v>
      </c>
      <c r="N3601" t="str">
        <f t="shared" si="112"/>
        <v>30-14</v>
      </c>
      <c r="O3601" t="str">
        <f t="shared" si="113"/>
        <v>14-30</v>
      </c>
    </row>
    <row r="3602" spans="1:15">
      <c r="A3602" t="s">
        <v>1</v>
      </c>
      <c r="B3602" s="5" t="s">
        <v>166</v>
      </c>
      <c r="C3602" s="6">
        <v>58901</v>
      </c>
      <c r="D3602" s="6">
        <v>114613</v>
      </c>
      <c r="E3602" s="6">
        <v>-55712</v>
      </c>
      <c r="F3602" s="7">
        <v>2008</v>
      </c>
      <c r="G3602" s="5" t="s">
        <v>166</v>
      </c>
      <c r="H3602" s="7">
        <v>72</v>
      </c>
      <c r="I3602" s="6">
        <v>2486</v>
      </c>
      <c r="J3602" s="6">
        <v>-2414</v>
      </c>
      <c r="K3602" s="7">
        <v>2008</v>
      </c>
      <c r="L3602">
        <f>VLOOKUP(B3602,NOME_BID!$A$8:$E$350,5,FALSE)</f>
        <v>26</v>
      </c>
      <c r="M3602">
        <v>14</v>
      </c>
      <c r="N3602" t="str">
        <f t="shared" si="112"/>
        <v>26-14</v>
      </c>
      <c r="O3602" t="str">
        <f t="shared" si="113"/>
        <v>14-26</v>
      </c>
    </row>
    <row r="3603" spans="1:15">
      <c r="A3603" t="s">
        <v>1</v>
      </c>
      <c r="B3603" s="5" t="s">
        <v>167</v>
      </c>
      <c r="C3603" s="6">
        <v>143968</v>
      </c>
      <c r="D3603" s="6">
        <v>35857</v>
      </c>
      <c r="E3603" s="6">
        <v>108111</v>
      </c>
      <c r="F3603" s="7">
        <v>2008</v>
      </c>
      <c r="G3603" s="5" t="s">
        <v>167</v>
      </c>
      <c r="H3603" s="7">
        <v>202</v>
      </c>
      <c r="I3603" s="7">
        <v>555</v>
      </c>
      <c r="J3603" s="7">
        <v>-353</v>
      </c>
      <c r="K3603" s="7">
        <v>2008</v>
      </c>
      <c r="L3603">
        <f>VLOOKUP(B3603,NOME_BID!$A$8:$E$350,5,FALSE)</f>
        <v>25</v>
      </c>
      <c r="M3603">
        <v>14</v>
      </c>
      <c r="N3603" t="str">
        <f t="shared" si="112"/>
        <v>25-14</v>
      </c>
      <c r="O3603" t="str">
        <f t="shared" si="113"/>
        <v>14-25</v>
      </c>
    </row>
    <row r="3604" spans="1:15">
      <c r="A3604" t="s">
        <v>1</v>
      </c>
      <c r="B3604" s="5" t="s">
        <v>168</v>
      </c>
      <c r="C3604" s="7" t="s">
        <v>52</v>
      </c>
      <c r="D3604" s="7">
        <v>2</v>
      </c>
      <c r="E3604" s="7">
        <v>-2</v>
      </c>
      <c r="F3604" s="7">
        <v>2008</v>
      </c>
      <c r="G3604" s="5" t="s">
        <v>168</v>
      </c>
      <c r="H3604" s="7" t="s">
        <v>52</v>
      </c>
      <c r="I3604" s="7">
        <v>0</v>
      </c>
      <c r="J3604" s="7">
        <v>0</v>
      </c>
      <c r="K3604" s="7">
        <v>2008</v>
      </c>
      <c r="L3604">
        <f>VLOOKUP(B3604,NOME_BID!$A$8:$E$350,5,FALSE)</f>
        <v>26</v>
      </c>
      <c r="M3604">
        <v>14</v>
      </c>
      <c r="N3604" t="str">
        <f t="shared" si="112"/>
        <v>26-14</v>
      </c>
      <c r="O3604" t="str">
        <f t="shared" si="113"/>
        <v>14-26</v>
      </c>
    </row>
    <row r="3605" spans="1:15">
      <c r="A3605" t="s">
        <v>1</v>
      </c>
      <c r="B3605" s="5" t="s">
        <v>169</v>
      </c>
      <c r="C3605" s="6">
        <v>15979735</v>
      </c>
      <c r="D3605" s="6">
        <v>31049878</v>
      </c>
      <c r="E3605" s="6">
        <v>-15070143</v>
      </c>
      <c r="F3605" s="7">
        <v>2008</v>
      </c>
      <c r="G3605" s="5" t="s">
        <v>169</v>
      </c>
      <c r="H3605" s="6">
        <v>16657</v>
      </c>
      <c r="I3605" s="6">
        <v>46837</v>
      </c>
      <c r="J3605" s="6">
        <v>-30180</v>
      </c>
      <c r="K3605" s="7">
        <v>2008</v>
      </c>
      <c r="L3605">
        <f>VLOOKUP(B3605,NOME_BID!$A$8:$E$350,5,FALSE)</f>
        <v>26</v>
      </c>
      <c r="M3605">
        <v>14</v>
      </c>
      <c r="N3605" t="str">
        <f t="shared" si="112"/>
        <v>26-14</v>
      </c>
      <c r="O3605" t="str">
        <f t="shared" si="113"/>
        <v>14-26</v>
      </c>
    </row>
    <row r="3606" spans="1:15">
      <c r="A3606" t="s">
        <v>1</v>
      </c>
      <c r="B3606" s="5" t="s">
        <v>170</v>
      </c>
      <c r="C3606" s="6">
        <v>3360</v>
      </c>
      <c r="D3606" s="6">
        <v>919146</v>
      </c>
      <c r="E3606" s="6">
        <v>-915786</v>
      </c>
      <c r="F3606" s="7">
        <v>2008</v>
      </c>
      <c r="G3606" s="5" t="s">
        <v>170</v>
      </c>
      <c r="H3606" s="7">
        <v>26</v>
      </c>
      <c r="I3606" s="6">
        <v>3506</v>
      </c>
      <c r="J3606" s="6">
        <v>-3480</v>
      </c>
      <c r="K3606" s="7">
        <v>2008</v>
      </c>
      <c r="L3606">
        <f>VLOOKUP(B3606,NOME_BID!$A$8:$E$350,5,FALSE)</f>
        <v>25</v>
      </c>
      <c r="M3606">
        <v>14</v>
      </c>
      <c r="N3606" t="str">
        <f t="shared" si="112"/>
        <v>25-14</v>
      </c>
      <c r="O3606" t="str">
        <f t="shared" si="113"/>
        <v>14-25</v>
      </c>
    </row>
    <row r="3607" spans="1:15">
      <c r="A3607" t="s">
        <v>1</v>
      </c>
      <c r="B3607" s="5" t="s">
        <v>239</v>
      </c>
      <c r="C3607" s="6">
        <v>73906</v>
      </c>
      <c r="D3607" s="7" t="s">
        <v>52</v>
      </c>
      <c r="E3607" s="6">
        <v>73906</v>
      </c>
      <c r="F3607" s="7">
        <v>2008</v>
      </c>
      <c r="G3607" s="5" t="s">
        <v>239</v>
      </c>
      <c r="H3607" s="7">
        <v>345</v>
      </c>
      <c r="I3607" s="7" t="s">
        <v>52</v>
      </c>
      <c r="J3607" s="7">
        <v>345</v>
      </c>
      <c r="K3607" s="7">
        <v>2008</v>
      </c>
      <c r="L3607">
        <f>VLOOKUP(B3607,NOME_BID!$A$8:$E$350,5,FALSE)</f>
        <v>26</v>
      </c>
      <c r="M3607">
        <v>14</v>
      </c>
      <c r="N3607" t="str">
        <f t="shared" si="112"/>
        <v>26-14</v>
      </c>
      <c r="O3607" t="str">
        <f t="shared" si="113"/>
        <v>14-26</v>
      </c>
    </row>
    <row r="3608" spans="1:15">
      <c r="A3608" t="s">
        <v>1</v>
      </c>
      <c r="B3608" s="5" t="s">
        <v>172</v>
      </c>
      <c r="C3608" s="6">
        <v>1555908</v>
      </c>
      <c r="D3608" s="6">
        <v>651289</v>
      </c>
      <c r="E3608" s="6">
        <v>904619</v>
      </c>
      <c r="F3608" s="7">
        <v>2008</v>
      </c>
      <c r="G3608" s="5" t="s">
        <v>172</v>
      </c>
      <c r="H3608" s="6">
        <v>4795</v>
      </c>
      <c r="I3608" s="6">
        <v>4358</v>
      </c>
      <c r="J3608" s="7">
        <v>437</v>
      </c>
      <c r="K3608" s="7">
        <v>2008</v>
      </c>
      <c r="L3608">
        <f>VLOOKUP(B3608,NOME_BID!$A$8:$E$350,5,FALSE)</f>
        <v>24</v>
      </c>
      <c r="M3608">
        <v>14</v>
      </c>
      <c r="N3608" t="str">
        <f t="shared" si="112"/>
        <v>24-14</v>
      </c>
      <c r="O3608" t="str">
        <f t="shared" si="113"/>
        <v>14-24</v>
      </c>
    </row>
    <row r="3609" spans="1:15">
      <c r="A3609" t="s">
        <v>1</v>
      </c>
      <c r="B3609" s="5" t="s">
        <v>45</v>
      </c>
      <c r="C3609" s="6">
        <v>314070545</v>
      </c>
      <c r="D3609" s="6">
        <v>502973</v>
      </c>
      <c r="E3609" s="6">
        <v>313567572</v>
      </c>
      <c r="F3609" s="7">
        <v>2008</v>
      </c>
      <c r="G3609" s="5" t="s">
        <v>45</v>
      </c>
      <c r="H3609" s="6">
        <v>148144</v>
      </c>
      <c r="I3609" s="6">
        <v>1932</v>
      </c>
      <c r="J3609" s="6">
        <v>146212</v>
      </c>
      <c r="K3609" s="7">
        <v>2008</v>
      </c>
      <c r="L3609">
        <f>VLOOKUP(B3609,NOME_BID!$A$8:$E$350,5,FALSE)</f>
        <v>15</v>
      </c>
      <c r="M3609">
        <v>14</v>
      </c>
      <c r="N3609" t="str">
        <f t="shared" si="112"/>
        <v>15-14</v>
      </c>
      <c r="O3609" t="str">
        <f t="shared" si="113"/>
        <v>14-15</v>
      </c>
    </row>
    <row r="3610" spans="1:15">
      <c r="A3610" t="s">
        <v>1</v>
      </c>
      <c r="B3610" s="5" t="s">
        <v>270</v>
      </c>
      <c r="C3610" s="6">
        <v>297845</v>
      </c>
      <c r="D3610" s="7" t="s">
        <v>52</v>
      </c>
      <c r="E3610" s="6">
        <v>297845</v>
      </c>
      <c r="F3610" s="7">
        <v>2008</v>
      </c>
      <c r="G3610" s="5" t="s">
        <v>270</v>
      </c>
      <c r="H3610" s="6">
        <v>1406</v>
      </c>
      <c r="I3610" s="7" t="s">
        <v>52</v>
      </c>
      <c r="J3610" s="6">
        <v>1406</v>
      </c>
      <c r="K3610" s="7">
        <v>2008</v>
      </c>
      <c r="L3610">
        <f>VLOOKUP(B3610,NOME_BID!$A$8:$E$350,5,FALSE)</f>
        <v>25</v>
      </c>
      <c r="M3610">
        <v>14</v>
      </c>
      <c r="N3610" t="str">
        <f t="shared" si="112"/>
        <v>25-14</v>
      </c>
      <c r="O3610" t="str">
        <f t="shared" si="113"/>
        <v>14-25</v>
      </c>
    </row>
    <row r="3611" spans="1:15">
      <c r="A3611" t="s">
        <v>1</v>
      </c>
      <c r="B3611" s="5" t="s">
        <v>174</v>
      </c>
      <c r="C3611" s="6">
        <v>41287284</v>
      </c>
      <c r="D3611" s="6">
        <v>553417</v>
      </c>
      <c r="E3611" s="6">
        <v>40733867</v>
      </c>
      <c r="F3611" s="7">
        <v>2008</v>
      </c>
      <c r="G3611" s="5" t="s">
        <v>174</v>
      </c>
      <c r="H3611" s="6">
        <v>15615</v>
      </c>
      <c r="I3611" s="6">
        <v>1095</v>
      </c>
      <c r="J3611" s="6">
        <v>14520</v>
      </c>
      <c r="K3611" s="7">
        <v>2008</v>
      </c>
      <c r="L3611">
        <f>VLOOKUP(B3611,NOME_BID!$A$8:$E$350,5,FALSE)</f>
        <v>26</v>
      </c>
      <c r="M3611">
        <v>14</v>
      </c>
      <c r="N3611" t="str">
        <f t="shared" si="112"/>
        <v>26-14</v>
      </c>
      <c r="O3611" t="str">
        <f t="shared" si="113"/>
        <v>14-26</v>
      </c>
    </row>
    <row r="3612" spans="1:15">
      <c r="A3612" t="s">
        <v>1</v>
      </c>
      <c r="B3612" s="5" t="s">
        <v>175</v>
      </c>
      <c r="C3612" s="6">
        <v>37473397</v>
      </c>
      <c r="D3612" s="6">
        <v>645558</v>
      </c>
      <c r="E3612" s="6">
        <v>36827839</v>
      </c>
      <c r="F3612" s="7">
        <v>2008</v>
      </c>
      <c r="G3612" s="5" t="s">
        <v>175</v>
      </c>
      <c r="H3612" s="6">
        <v>11829</v>
      </c>
      <c r="I3612" s="6">
        <v>2340</v>
      </c>
      <c r="J3612" s="6">
        <v>9489</v>
      </c>
      <c r="K3612" s="7">
        <v>2008</v>
      </c>
      <c r="L3612">
        <f>VLOOKUP(B3612,NOME_BID!$A$8:$E$350,5,FALSE)</f>
        <v>26</v>
      </c>
      <c r="M3612">
        <v>14</v>
      </c>
      <c r="N3612" t="str">
        <f t="shared" si="112"/>
        <v>26-14</v>
      </c>
      <c r="O3612" t="str">
        <f t="shared" si="113"/>
        <v>14-26</v>
      </c>
    </row>
    <row r="3613" spans="1:15">
      <c r="A3613" t="s">
        <v>1</v>
      </c>
      <c r="B3613" s="5" t="s">
        <v>240</v>
      </c>
      <c r="C3613" s="6">
        <v>1928488</v>
      </c>
      <c r="D3613" s="6">
        <v>55354</v>
      </c>
      <c r="E3613" s="6">
        <v>1873134</v>
      </c>
      <c r="F3613" s="7">
        <v>2008</v>
      </c>
      <c r="G3613" s="5" t="s">
        <v>240</v>
      </c>
      <c r="H3613" s="6">
        <v>2063</v>
      </c>
      <c r="I3613" s="6">
        <v>1736</v>
      </c>
      <c r="J3613" s="7">
        <v>327</v>
      </c>
      <c r="K3613" s="7">
        <v>2008</v>
      </c>
      <c r="L3613">
        <f>VLOOKUP(B3613,NOME_BID!$A$8:$E$350,5,FALSE)</f>
        <v>24</v>
      </c>
      <c r="M3613">
        <v>14</v>
      </c>
      <c r="N3613" t="str">
        <f t="shared" si="112"/>
        <v>24-14</v>
      </c>
      <c r="O3613" t="str">
        <f t="shared" si="113"/>
        <v>14-24</v>
      </c>
    </row>
    <row r="3614" spans="1:15">
      <c r="A3614" t="s">
        <v>1</v>
      </c>
      <c r="B3614" s="5" t="s">
        <v>176</v>
      </c>
      <c r="C3614" s="6">
        <v>24960</v>
      </c>
      <c r="D3614" s="7" t="s">
        <v>52</v>
      </c>
      <c r="E3614" s="6">
        <v>24960</v>
      </c>
      <c r="F3614" s="7">
        <v>2008</v>
      </c>
      <c r="G3614" s="5" t="s">
        <v>176</v>
      </c>
      <c r="H3614" s="7">
        <v>40</v>
      </c>
      <c r="I3614" s="7" t="s">
        <v>52</v>
      </c>
      <c r="J3614" s="7">
        <v>40</v>
      </c>
      <c r="K3614" s="7">
        <v>2008</v>
      </c>
      <c r="L3614">
        <f>VLOOKUP(B3614,NOME_BID!$A$8:$E$350,5,FALSE)</f>
        <v>26</v>
      </c>
      <c r="M3614">
        <v>14</v>
      </c>
      <c r="N3614" t="str">
        <f t="shared" si="112"/>
        <v>26-14</v>
      </c>
      <c r="O3614" t="str">
        <f t="shared" si="113"/>
        <v>14-26</v>
      </c>
    </row>
    <row r="3615" spans="1:15">
      <c r="A3615" t="s">
        <v>1</v>
      </c>
      <c r="B3615" s="5" t="s">
        <v>177</v>
      </c>
      <c r="C3615" s="6">
        <v>14745912</v>
      </c>
      <c r="D3615" s="6">
        <v>6187471</v>
      </c>
      <c r="E3615" s="6">
        <v>8558441</v>
      </c>
      <c r="F3615" s="7">
        <v>2008</v>
      </c>
      <c r="G3615" s="5" t="s">
        <v>177</v>
      </c>
      <c r="H3615" s="6">
        <v>8806</v>
      </c>
      <c r="I3615" s="6">
        <v>32624</v>
      </c>
      <c r="J3615" s="6">
        <v>-23818</v>
      </c>
      <c r="K3615" s="7">
        <v>2008</v>
      </c>
      <c r="L3615">
        <f>VLOOKUP(B3615,NOME_BID!$A$8:$E$350,5,FALSE)</f>
        <v>26</v>
      </c>
      <c r="M3615">
        <v>14</v>
      </c>
      <c r="N3615" t="str">
        <f t="shared" si="112"/>
        <v>26-14</v>
      </c>
      <c r="O3615" t="str">
        <f t="shared" si="113"/>
        <v>14-26</v>
      </c>
    </row>
    <row r="3616" spans="1:15">
      <c r="A3616" t="s">
        <v>1</v>
      </c>
      <c r="B3616" s="5" t="s">
        <v>179</v>
      </c>
      <c r="C3616" s="7" t="s">
        <v>52</v>
      </c>
      <c r="D3616" s="6">
        <v>146886</v>
      </c>
      <c r="E3616" s="6">
        <v>-146886</v>
      </c>
      <c r="F3616" s="7">
        <v>2008</v>
      </c>
      <c r="G3616" s="5" t="s">
        <v>179</v>
      </c>
      <c r="H3616" s="7" t="s">
        <v>52</v>
      </c>
      <c r="I3616" s="6">
        <v>1150</v>
      </c>
      <c r="J3616" s="6">
        <v>-1150</v>
      </c>
      <c r="K3616" s="7">
        <v>2008</v>
      </c>
      <c r="L3616">
        <f>VLOOKUP(B3616,NOME_BID!$A$8:$E$350,5,FALSE)</f>
        <v>26</v>
      </c>
      <c r="M3616">
        <v>14</v>
      </c>
      <c r="N3616" t="str">
        <f t="shared" si="112"/>
        <v>26-14</v>
      </c>
      <c r="O3616" t="str">
        <f t="shared" si="113"/>
        <v>14-26</v>
      </c>
    </row>
    <row r="3617" spans="1:15">
      <c r="A3617" t="s">
        <v>1</v>
      </c>
      <c r="B3617" s="5" t="s">
        <v>180</v>
      </c>
      <c r="C3617" s="6">
        <v>11082716</v>
      </c>
      <c r="D3617" s="6">
        <v>1216204</v>
      </c>
      <c r="E3617" s="6">
        <v>9866512</v>
      </c>
      <c r="F3617" s="7">
        <v>2008</v>
      </c>
      <c r="G3617" s="5" t="s">
        <v>180</v>
      </c>
      <c r="H3617" s="6">
        <v>6591</v>
      </c>
      <c r="I3617" s="6">
        <v>2810</v>
      </c>
      <c r="J3617" s="6">
        <v>3781</v>
      </c>
      <c r="K3617" s="7">
        <v>2008</v>
      </c>
      <c r="L3617">
        <f>VLOOKUP(B3617,NOME_BID!$A$8:$E$350,5,FALSE)</f>
        <v>22</v>
      </c>
      <c r="M3617">
        <v>14</v>
      </c>
      <c r="N3617" t="str">
        <f t="shared" si="112"/>
        <v>22-14</v>
      </c>
      <c r="O3617" t="str">
        <f t="shared" si="113"/>
        <v>14-22</v>
      </c>
    </row>
    <row r="3618" spans="1:15">
      <c r="A3618" t="s">
        <v>1</v>
      </c>
      <c r="B3618" s="5" t="s">
        <v>182</v>
      </c>
      <c r="C3618" s="6">
        <v>23572281</v>
      </c>
      <c r="D3618" s="6">
        <v>2225</v>
      </c>
      <c r="E3618" s="6">
        <v>23570056</v>
      </c>
      <c r="F3618" s="7">
        <v>2008</v>
      </c>
      <c r="G3618" s="5" t="s">
        <v>182</v>
      </c>
      <c r="H3618" s="6">
        <v>28269</v>
      </c>
      <c r="I3618" s="7">
        <v>84</v>
      </c>
      <c r="J3618" s="6">
        <v>28185</v>
      </c>
      <c r="K3618" s="7">
        <v>2008</v>
      </c>
      <c r="L3618">
        <f>VLOOKUP(B3618,NOME_BID!$A$8:$E$350,5,FALSE)</f>
        <v>24</v>
      </c>
      <c r="M3618">
        <v>14</v>
      </c>
      <c r="N3618" t="str">
        <f t="shared" si="112"/>
        <v>24-14</v>
      </c>
      <c r="O3618" t="str">
        <f t="shared" si="113"/>
        <v>14-24</v>
      </c>
    </row>
    <row r="3619" spans="1:15">
      <c r="A3619" t="s">
        <v>1</v>
      </c>
      <c r="B3619" s="5" t="s">
        <v>271</v>
      </c>
      <c r="C3619" s="7">
        <v>412</v>
      </c>
      <c r="D3619" s="7">
        <v>265</v>
      </c>
      <c r="E3619" s="7">
        <v>147</v>
      </c>
      <c r="F3619" s="7">
        <v>2008</v>
      </c>
      <c r="G3619" s="5" t="s">
        <v>271</v>
      </c>
      <c r="H3619" s="7">
        <v>3</v>
      </c>
      <c r="I3619" s="7">
        <v>25</v>
      </c>
      <c r="J3619" s="7">
        <v>-22</v>
      </c>
      <c r="K3619" s="7">
        <v>2008</v>
      </c>
      <c r="L3619">
        <f>VLOOKUP(B3619,NOME_BID!$A$8:$E$350,5,FALSE)</f>
        <v>22</v>
      </c>
      <c r="M3619">
        <v>14</v>
      </c>
      <c r="N3619" t="str">
        <f t="shared" si="112"/>
        <v>22-14</v>
      </c>
      <c r="O3619" t="str">
        <f t="shared" si="113"/>
        <v>14-22</v>
      </c>
    </row>
    <row r="3620" spans="1:15">
      <c r="A3620" t="s">
        <v>1</v>
      </c>
      <c r="B3620" s="5" t="s">
        <v>183</v>
      </c>
      <c r="C3620" s="6">
        <v>26685382</v>
      </c>
      <c r="D3620" s="6">
        <v>57069</v>
      </c>
      <c r="E3620" s="6">
        <v>26628313</v>
      </c>
      <c r="F3620" s="7">
        <v>2008</v>
      </c>
      <c r="G3620" s="5" t="s">
        <v>183</v>
      </c>
      <c r="H3620" s="6">
        <v>9915</v>
      </c>
      <c r="I3620" s="7">
        <v>367</v>
      </c>
      <c r="J3620" s="6">
        <v>9548</v>
      </c>
      <c r="K3620" s="7">
        <v>2008</v>
      </c>
      <c r="L3620">
        <f>VLOOKUP(B3621,NOME_BID!$A$8:$E$350,5,FALSE)</f>
        <v>25</v>
      </c>
      <c r="M3620">
        <v>14</v>
      </c>
      <c r="N3620" t="str">
        <f t="shared" si="112"/>
        <v>25-14</v>
      </c>
      <c r="O3620" t="str">
        <f t="shared" si="113"/>
        <v>14-25</v>
      </c>
    </row>
    <row r="3621" spans="1:15">
      <c r="A3621" t="s">
        <v>1</v>
      </c>
      <c r="B3621" s="5" t="s">
        <v>184</v>
      </c>
      <c r="C3621" s="6">
        <v>87970894</v>
      </c>
      <c r="D3621" s="6">
        <v>3868741</v>
      </c>
      <c r="E3621" s="6">
        <v>84102153</v>
      </c>
      <c r="F3621" s="7">
        <v>2008</v>
      </c>
      <c r="G3621" s="5" t="s">
        <v>184</v>
      </c>
      <c r="H3621" s="6">
        <v>263063</v>
      </c>
      <c r="I3621" s="6">
        <v>4177</v>
      </c>
      <c r="J3621" s="6">
        <v>258886</v>
      </c>
      <c r="K3621" s="7">
        <v>2008</v>
      </c>
      <c r="L3621">
        <f>VLOOKUP(B3621,NOME_BID!$A$8:$E$350,5,FALSE)</f>
        <v>25</v>
      </c>
      <c r="M3621">
        <v>14</v>
      </c>
      <c r="N3621" t="str">
        <f t="shared" si="112"/>
        <v>25-14</v>
      </c>
      <c r="O3621" t="str">
        <f t="shared" si="113"/>
        <v>14-25</v>
      </c>
    </row>
    <row r="3622" spans="1:15">
      <c r="A3622" t="s">
        <v>1</v>
      </c>
      <c r="B3622" s="5" t="s">
        <v>297</v>
      </c>
      <c r="C3622" s="7" t="s">
        <v>52</v>
      </c>
      <c r="D3622" s="7">
        <v>3</v>
      </c>
      <c r="E3622" s="7">
        <v>-3</v>
      </c>
      <c r="F3622" s="7">
        <v>2008</v>
      </c>
      <c r="G3622" s="5" t="s">
        <v>297</v>
      </c>
      <c r="H3622" s="7" t="s">
        <v>52</v>
      </c>
      <c r="I3622" s="7">
        <v>21</v>
      </c>
      <c r="J3622" s="7">
        <v>-21</v>
      </c>
      <c r="K3622" s="7">
        <v>2008</v>
      </c>
      <c r="L3622">
        <f>VLOOKUP(B3622,NOME_BID!$A$8:$E$350,5,FALSE)</f>
        <v>26</v>
      </c>
      <c r="M3622">
        <v>14</v>
      </c>
      <c r="N3622" t="str">
        <f t="shared" si="112"/>
        <v>26-14</v>
      </c>
      <c r="O3622" t="str">
        <f t="shared" si="113"/>
        <v>14-26</v>
      </c>
    </row>
    <row r="3623" spans="1:15">
      <c r="A3623" t="s">
        <v>1</v>
      </c>
      <c r="B3623" s="5" t="s">
        <v>190</v>
      </c>
      <c r="C3623" s="6">
        <v>7571443</v>
      </c>
      <c r="D3623" s="7" t="s">
        <v>52</v>
      </c>
      <c r="E3623" s="6">
        <v>7571443</v>
      </c>
      <c r="F3623" s="7">
        <v>2008</v>
      </c>
      <c r="G3623" s="5" t="s">
        <v>190</v>
      </c>
      <c r="H3623" s="6">
        <v>2993</v>
      </c>
      <c r="I3623" s="7" t="s">
        <v>52</v>
      </c>
      <c r="J3623" s="6">
        <v>2993</v>
      </c>
      <c r="K3623" s="7">
        <v>2008</v>
      </c>
      <c r="L3623">
        <f>VLOOKUP(B3623,NOME_BID!$A$8:$E$350,5,FALSE)</f>
        <v>23</v>
      </c>
      <c r="M3623">
        <v>14</v>
      </c>
      <c r="N3623" t="str">
        <f t="shared" si="112"/>
        <v>23-14</v>
      </c>
      <c r="O3623" t="str">
        <f t="shared" si="113"/>
        <v>14-23</v>
      </c>
    </row>
    <row r="3624" spans="1:15">
      <c r="A3624" t="s">
        <v>1</v>
      </c>
      <c r="B3624" s="5" t="s">
        <v>242</v>
      </c>
      <c r="C3624" s="6">
        <v>28577</v>
      </c>
      <c r="D3624" s="6">
        <v>1082</v>
      </c>
      <c r="E3624" s="6">
        <v>27495</v>
      </c>
      <c r="F3624" s="7">
        <v>2008</v>
      </c>
      <c r="G3624" s="5" t="s">
        <v>242</v>
      </c>
      <c r="H3624" s="7">
        <v>94</v>
      </c>
      <c r="I3624" s="7">
        <v>30</v>
      </c>
      <c r="J3624" s="7">
        <v>64</v>
      </c>
      <c r="K3624" s="7">
        <v>2008</v>
      </c>
      <c r="L3624">
        <f>VLOOKUP(B3624,NOME_BID!$A$8:$E$350,5,FALSE)</f>
        <v>26</v>
      </c>
      <c r="M3624">
        <v>14</v>
      </c>
      <c r="N3624" t="str">
        <f t="shared" si="112"/>
        <v>26-14</v>
      </c>
      <c r="O3624" t="str">
        <f t="shared" si="113"/>
        <v>14-26</v>
      </c>
    </row>
    <row r="3625" spans="1:15">
      <c r="A3625" t="s">
        <v>1</v>
      </c>
      <c r="B3625" s="5" t="s">
        <v>191</v>
      </c>
      <c r="C3625" s="6">
        <v>160254</v>
      </c>
      <c r="D3625" s="7" t="s">
        <v>52</v>
      </c>
      <c r="E3625" s="6">
        <v>160254</v>
      </c>
      <c r="F3625" s="7">
        <v>2008</v>
      </c>
      <c r="G3625" s="5" t="s">
        <v>191</v>
      </c>
      <c r="H3625" s="7">
        <v>647</v>
      </c>
      <c r="I3625" s="7" t="s">
        <v>52</v>
      </c>
      <c r="J3625" s="7">
        <v>647</v>
      </c>
      <c r="K3625" s="7">
        <v>2008</v>
      </c>
      <c r="L3625">
        <f>VLOOKUP(B3625,NOME_BID!$A$8:$E$350,5,FALSE)</f>
        <v>22</v>
      </c>
      <c r="M3625">
        <v>14</v>
      </c>
      <c r="N3625" t="str">
        <f t="shared" si="112"/>
        <v>22-14</v>
      </c>
      <c r="O3625" t="str">
        <f t="shared" si="113"/>
        <v>14-22</v>
      </c>
    </row>
    <row r="3626" spans="1:15">
      <c r="A3626" t="s">
        <v>1</v>
      </c>
      <c r="B3626" s="5" t="s">
        <v>193</v>
      </c>
      <c r="C3626" s="6">
        <v>345021</v>
      </c>
      <c r="D3626" s="6">
        <v>4926131</v>
      </c>
      <c r="E3626" s="6">
        <v>-4581110</v>
      </c>
      <c r="F3626" s="7">
        <v>2008</v>
      </c>
      <c r="G3626" s="5" t="s">
        <v>193</v>
      </c>
      <c r="H3626" s="7">
        <v>623</v>
      </c>
      <c r="I3626" s="6">
        <v>36934</v>
      </c>
      <c r="J3626" s="6">
        <v>-36311</v>
      </c>
      <c r="K3626" s="7">
        <v>2008</v>
      </c>
      <c r="L3626">
        <f>VLOOKUP(B3626,NOME_BID!$A$8:$E$350,5,FALSE)</f>
        <v>25</v>
      </c>
      <c r="M3626">
        <v>14</v>
      </c>
      <c r="N3626" t="str">
        <f t="shared" si="112"/>
        <v>25-14</v>
      </c>
      <c r="O3626" t="str">
        <f t="shared" si="113"/>
        <v>14-25</v>
      </c>
    </row>
    <row r="3627" spans="1:15">
      <c r="A3627" t="s">
        <v>1</v>
      </c>
      <c r="B3627" s="5" t="s">
        <v>194</v>
      </c>
      <c r="C3627" s="7" t="s">
        <v>52</v>
      </c>
      <c r="D3627" s="6">
        <v>575257</v>
      </c>
      <c r="E3627" s="6">
        <v>-575257</v>
      </c>
      <c r="F3627" s="7">
        <v>2008</v>
      </c>
      <c r="G3627" s="5" t="s">
        <v>194</v>
      </c>
      <c r="H3627" s="7" t="s">
        <v>52</v>
      </c>
      <c r="I3627" s="6">
        <v>1152</v>
      </c>
      <c r="J3627" s="6">
        <v>-1152</v>
      </c>
      <c r="K3627" s="7">
        <v>2008</v>
      </c>
      <c r="L3627">
        <f>VLOOKUP(B3627,NOME_BID!$A$8:$E$350,5,FALSE)</f>
        <v>26</v>
      </c>
      <c r="M3627">
        <v>14</v>
      </c>
      <c r="N3627" t="str">
        <f t="shared" si="112"/>
        <v>26-14</v>
      </c>
      <c r="O3627" t="str">
        <f t="shared" si="113"/>
        <v>14-26</v>
      </c>
    </row>
    <row r="3628" spans="1:15">
      <c r="A3628" t="s">
        <v>1</v>
      </c>
      <c r="B3628" s="5" t="s">
        <v>195</v>
      </c>
      <c r="C3628" s="7" t="s">
        <v>52</v>
      </c>
      <c r="D3628" s="6">
        <v>295776</v>
      </c>
      <c r="E3628" s="6">
        <v>-295776</v>
      </c>
      <c r="F3628" s="7">
        <v>2008</v>
      </c>
      <c r="G3628" s="5" t="s">
        <v>195</v>
      </c>
      <c r="H3628" s="7" t="s">
        <v>52</v>
      </c>
      <c r="I3628" s="7">
        <v>604</v>
      </c>
      <c r="J3628" s="7">
        <v>-604</v>
      </c>
      <c r="K3628" s="7">
        <v>2008</v>
      </c>
      <c r="L3628">
        <f>VLOOKUP(B3628,NOME_BID!$A$8:$E$350,5,FALSE)</f>
        <v>25</v>
      </c>
      <c r="M3628">
        <v>14</v>
      </c>
      <c r="N3628" t="str">
        <f t="shared" si="112"/>
        <v>25-14</v>
      </c>
      <c r="O3628" t="str">
        <f t="shared" si="113"/>
        <v>14-25</v>
      </c>
    </row>
    <row r="3629" spans="1:15">
      <c r="A3629" t="s">
        <v>1</v>
      </c>
      <c r="B3629" s="5" t="s">
        <v>197</v>
      </c>
      <c r="C3629" s="7" t="s">
        <v>52</v>
      </c>
      <c r="D3629" s="6">
        <v>10938698</v>
      </c>
      <c r="E3629" s="6">
        <v>-10938698</v>
      </c>
      <c r="F3629" s="7">
        <v>2008</v>
      </c>
      <c r="G3629" s="5" t="s">
        <v>197</v>
      </c>
      <c r="H3629" s="7" t="s">
        <v>52</v>
      </c>
      <c r="I3629" s="6">
        <v>12283</v>
      </c>
      <c r="J3629" s="6">
        <v>-12283</v>
      </c>
      <c r="K3629" s="7">
        <v>2008</v>
      </c>
      <c r="L3629">
        <f>VLOOKUP(B3629,NOME_BID!$A$8:$E$350,5,FALSE)</f>
        <v>22</v>
      </c>
      <c r="M3629">
        <v>14</v>
      </c>
      <c r="N3629" t="str">
        <f t="shared" si="112"/>
        <v>22-14</v>
      </c>
      <c r="O3629" t="str">
        <f t="shared" si="113"/>
        <v>14-22</v>
      </c>
    </row>
    <row r="3630" spans="1:15">
      <c r="A3630" t="s">
        <v>1</v>
      </c>
      <c r="B3630" s="5" t="s">
        <v>199</v>
      </c>
      <c r="C3630" s="6">
        <v>178573</v>
      </c>
      <c r="D3630" s="6">
        <v>19572736</v>
      </c>
      <c r="E3630" s="6">
        <v>-19394163</v>
      </c>
      <c r="F3630" s="7">
        <v>2008</v>
      </c>
      <c r="G3630" s="5" t="s">
        <v>199</v>
      </c>
      <c r="H3630" s="7">
        <v>160</v>
      </c>
      <c r="I3630" s="6">
        <v>78386</v>
      </c>
      <c r="J3630" s="6">
        <v>-78226</v>
      </c>
      <c r="K3630" s="7">
        <v>2008</v>
      </c>
      <c r="L3630">
        <f>VLOOKUP(B3630,NOME_BID!$A$8:$E$350,5,FALSE)</f>
        <v>26</v>
      </c>
      <c r="M3630">
        <v>14</v>
      </c>
      <c r="N3630" t="str">
        <f t="shared" si="112"/>
        <v>26-14</v>
      </c>
      <c r="O3630" t="str">
        <f t="shared" si="113"/>
        <v>14-26</v>
      </c>
    </row>
    <row r="3631" spans="1:15">
      <c r="A3631" t="s">
        <v>1</v>
      </c>
      <c r="B3631" s="5" t="s">
        <v>200</v>
      </c>
      <c r="C3631" s="6">
        <v>181733757</v>
      </c>
      <c r="D3631" s="6">
        <v>197712654</v>
      </c>
      <c r="E3631" s="6">
        <v>-15978897</v>
      </c>
      <c r="F3631" s="7">
        <v>2008</v>
      </c>
      <c r="G3631" s="5" t="s">
        <v>200</v>
      </c>
      <c r="H3631" s="6">
        <v>61799</v>
      </c>
      <c r="I3631" s="6">
        <v>226684</v>
      </c>
      <c r="J3631" s="6">
        <v>-164885</v>
      </c>
      <c r="K3631" s="7">
        <v>2008</v>
      </c>
      <c r="L3631">
        <f>VLOOKUP(B3631,NOME_BID!$A$8:$E$350,5,FALSE)</f>
        <v>26</v>
      </c>
      <c r="M3631">
        <v>14</v>
      </c>
      <c r="N3631" t="str">
        <f t="shared" si="112"/>
        <v>26-14</v>
      </c>
      <c r="O3631" t="str">
        <f t="shared" si="113"/>
        <v>14-26</v>
      </c>
    </row>
    <row r="3632" spans="1:15">
      <c r="A3632" t="s">
        <v>1</v>
      </c>
      <c r="B3632" s="5" t="s">
        <v>201</v>
      </c>
      <c r="C3632" s="6">
        <v>33138</v>
      </c>
      <c r="D3632" s="7" t="s">
        <v>52</v>
      </c>
      <c r="E3632" s="6">
        <v>33138</v>
      </c>
      <c r="F3632" s="7">
        <v>2008</v>
      </c>
      <c r="G3632" s="5" t="s">
        <v>201</v>
      </c>
      <c r="H3632" s="7">
        <v>168</v>
      </c>
      <c r="I3632" s="7" t="s">
        <v>52</v>
      </c>
      <c r="J3632" s="7">
        <v>168</v>
      </c>
      <c r="K3632" s="7">
        <v>2008</v>
      </c>
      <c r="L3632">
        <f>VLOOKUP(B3632,NOME_BID!$A$8:$E$350,5,FALSE)</f>
        <v>17</v>
      </c>
      <c r="M3632">
        <v>14</v>
      </c>
      <c r="N3632" t="str">
        <f t="shared" si="112"/>
        <v>17-14</v>
      </c>
      <c r="O3632" t="str">
        <f t="shared" si="113"/>
        <v>14-17</v>
      </c>
    </row>
    <row r="3633" spans="1:15">
      <c r="A3633" t="s">
        <v>1</v>
      </c>
      <c r="B3633" s="5" t="s">
        <v>202</v>
      </c>
      <c r="C3633" s="6">
        <v>5904913</v>
      </c>
      <c r="D3633" s="6">
        <v>5259646</v>
      </c>
      <c r="E3633" s="6">
        <v>645267</v>
      </c>
      <c r="F3633" s="7">
        <v>2008</v>
      </c>
      <c r="G3633" s="5" t="s">
        <v>202</v>
      </c>
      <c r="H3633" s="6">
        <v>1987</v>
      </c>
      <c r="I3633" s="6">
        <v>39493</v>
      </c>
      <c r="J3633" s="6">
        <v>-37506</v>
      </c>
      <c r="K3633" s="7">
        <v>2008</v>
      </c>
      <c r="L3633">
        <f>VLOOKUP(B3633,NOME_BID!$A$8:$E$350,5,FALSE)</f>
        <v>25</v>
      </c>
      <c r="M3633">
        <v>14</v>
      </c>
      <c r="N3633" t="str">
        <f t="shared" si="112"/>
        <v>25-14</v>
      </c>
      <c r="O3633" t="str">
        <f t="shared" si="113"/>
        <v>14-25</v>
      </c>
    </row>
    <row r="3634" spans="1:15">
      <c r="A3634" t="s">
        <v>1</v>
      </c>
      <c r="B3634" s="5" t="s">
        <v>207</v>
      </c>
      <c r="C3634" s="6">
        <v>40758</v>
      </c>
      <c r="D3634" s="6">
        <v>3562</v>
      </c>
      <c r="E3634" s="6">
        <v>37196</v>
      </c>
      <c r="F3634" s="7">
        <v>2008</v>
      </c>
      <c r="G3634" s="5" t="s">
        <v>207</v>
      </c>
      <c r="H3634" s="7">
        <v>182</v>
      </c>
      <c r="I3634" s="7">
        <v>13</v>
      </c>
      <c r="J3634" s="7">
        <v>169</v>
      </c>
      <c r="K3634" s="7">
        <v>2008</v>
      </c>
      <c r="L3634">
        <f>VLOOKUP(B3634,NOME_BID!$A$8:$E$350,5,FALSE)</f>
        <v>24</v>
      </c>
      <c r="M3634">
        <v>14</v>
      </c>
      <c r="N3634" t="str">
        <f t="shared" si="112"/>
        <v>24-14</v>
      </c>
      <c r="O3634" t="str">
        <f t="shared" si="113"/>
        <v>14-24</v>
      </c>
    </row>
    <row r="3635" spans="1:15">
      <c r="A3635" t="s">
        <v>1</v>
      </c>
      <c r="B3635" s="5" t="s">
        <v>208</v>
      </c>
      <c r="C3635" s="6">
        <v>22286041</v>
      </c>
      <c r="D3635" s="7">
        <v>1</v>
      </c>
      <c r="E3635" s="6">
        <v>22286040</v>
      </c>
      <c r="F3635" s="7">
        <v>2008</v>
      </c>
      <c r="G3635" s="5" t="s">
        <v>208</v>
      </c>
      <c r="H3635" s="6">
        <v>10129</v>
      </c>
      <c r="I3635" s="7">
        <v>0</v>
      </c>
      <c r="J3635" s="6">
        <v>10129</v>
      </c>
      <c r="K3635" s="7">
        <v>2008</v>
      </c>
      <c r="L3635">
        <f>VLOOKUP(B3635,NOME_BID!$A$8:$E$350,5,FALSE)</f>
        <v>26</v>
      </c>
      <c r="M3635">
        <v>14</v>
      </c>
      <c r="N3635" t="str">
        <f t="shared" si="112"/>
        <v>26-14</v>
      </c>
      <c r="O3635" t="str">
        <f t="shared" si="113"/>
        <v>14-26</v>
      </c>
    </row>
    <row r="3636" spans="1:15">
      <c r="A3636" t="s">
        <v>1</v>
      </c>
      <c r="B3636" s="5" t="s">
        <v>210</v>
      </c>
      <c r="C3636" s="6">
        <v>63713050</v>
      </c>
      <c r="D3636" s="6">
        <v>1111071</v>
      </c>
      <c r="E3636" s="6">
        <v>62601979</v>
      </c>
      <c r="F3636" s="7">
        <v>2008</v>
      </c>
      <c r="G3636" s="5" t="s">
        <v>210</v>
      </c>
      <c r="H3636" s="6">
        <v>28317</v>
      </c>
      <c r="I3636" s="6">
        <v>3397</v>
      </c>
      <c r="J3636" s="6">
        <v>24920</v>
      </c>
      <c r="K3636" s="7">
        <v>2008</v>
      </c>
      <c r="L3636">
        <f>VLOOKUP(B3636,NOME_BID!$A$8:$E$350,5,FALSE)</f>
        <v>26</v>
      </c>
      <c r="M3636">
        <v>14</v>
      </c>
      <c r="N3636" t="str">
        <f t="shared" si="112"/>
        <v>26-14</v>
      </c>
      <c r="O3636" t="str">
        <f t="shared" si="113"/>
        <v>14-26</v>
      </c>
    </row>
    <row r="3637" spans="1:15">
      <c r="A3637" t="s">
        <v>1</v>
      </c>
      <c r="B3637" s="5" t="s">
        <v>212</v>
      </c>
      <c r="C3637" s="6">
        <v>335328</v>
      </c>
      <c r="D3637" s="6">
        <v>391996</v>
      </c>
      <c r="E3637" s="6">
        <v>-56668</v>
      </c>
      <c r="F3637" s="7">
        <v>2008</v>
      </c>
      <c r="G3637" s="5" t="s">
        <v>212</v>
      </c>
      <c r="H3637" s="7">
        <v>937</v>
      </c>
      <c r="I3637" s="7">
        <v>407</v>
      </c>
      <c r="J3637" s="7">
        <v>530</v>
      </c>
      <c r="K3637" s="7">
        <v>2008</v>
      </c>
      <c r="L3637">
        <f>VLOOKUP(B3637,NOME_BID!$A$8:$E$350,5,FALSE)</f>
        <v>26</v>
      </c>
      <c r="M3637">
        <v>14</v>
      </c>
      <c r="N3637" t="str">
        <f t="shared" si="112"/>
        <v>26-14</v>
      </c>
      <c r="O3637" t="str">
        <f t="shared" si="113"/>
        <v>14-26</v>
      </c>
    </row>
    <row r="3638" spans="1:15">
      <c r="A3638" t="s">
        <v>1</v>
      </c>
      <c r="B3638" s="5" t="s">
        <v>213</v>
      </c>
      <c r="C3638" s="7">
        <v>136</v>
      </c>
      <c r="D3638" s="6">
        <v>91965</v>
      </c>
      <c r="E3638" s="6">
        <v>-91829</v>
      </c>
      <c r="F3638" s="7">
        <v>2008</v>
      </c>
      <c r="G3638" s="5" t="s">
        <v>213</v>
      </c>
      <c r="H3638" s="7">
        <v>2</v>
      </c>
      <c r="I3638" s="7">
        <v>166</v>
      </c>
      <c r="J3638" s="7">
        <v>-164</v>
      </c>
      <c r="K3638" s="7">
        <v>2008</v>
      </c>
      <c r="L3638">
        <f>VLOOKUP(B3638,NOME_BID!$A$8:$E$350,5,FALSE)</f>
        <v>22</v>
      </c>
      <c r="M3638">
        <v>14</v>
      </c>
      <c r="N3638" t="str">
        <f t="shared" si="112"/>
        <v>22-14</v>
      </c>
      <c r="O3638" t="str">
        <f t="shared" si="113"/>
        <v>14-22</v>
      </c>
    </row>
    <row r="3639" spans="1:15">
      <c r="A3639" t="s">
        <v>1</v>
      </c>
      <c r="B3639" s="5" t="s">
        <v>47</v>
      </c>
      <c r="C3639" s="6">
        <v>2061119160</v>
      </c>
      <c r="D3639" s="6">
        <v>164818974</v>
      </c>
      <c r="E3639" s="6">
        <v>1896300186</v>
      </c>
      <c r="F3639" s="7">
        <v>2008</v>
      </c>
      <c r="G3639" s="5" t="s">
        <v>47</v>
      </c>
      <c r="H3639" s="6">
        <v>777421</v>
      </c>
      <c r="I3639" s="6">
        <v>107731</v>
      </c>
      <c r="J3639" s="6">
        <v>669690</v>
      </c>
      <c r="K3639" s="7">
        <v>2008</v>
      </c>
      <c r="L3639">
        <f>VLOOKUP(B3639,NOME_BID!$A$8:$E$350,5,FALSE)</f>
        <v>16</v>
      </c>
      <c r="M3639">
        <v>14</v>
      </c>
      <c r="N3639" t="str">
        <f t="shared" si="112"/>
        <v>16-14</v>
      </c>
      <c r="O3639" t="str">
        <f t="shared" si="113"/>
        <v>14-16</v>
      </c>
    </row>
    <row r="3640" spans="1:15">
      <c r="A3640" t="s">
        <v>1</v>
      </c>
      <c r="B3640" s="5" t="s">
        <v>48</v>
      </c>
      <c r="C3640" s="6">
        <v>206749341</v>
      </c>
      <c r="D3640" s="6">
        <v>388349373</v>
      </c>
      <c r="E3640" s="6">
        <v>-181600032</v>
      </c>
      <c r="F3640" s="7">
        <v>2008</v>
      </c>
      <c r="G3640" s="5" t="s">
        <v>48</v>
      </c>
      <c r="H3640" s="6">
        <v>256692</v>
      </c>
      <c r="I3640" s="6">
        <v>388269</v>
      </c>
      <c r="J3640" s="6">
        <v>-131577</v>
      </c>
      <c r="K3640" s="7">
        <v>2008</v>
      </c>
      <c r="L3640">
        <f>VLOOKUP(B3640,NOME_BID!$A$8:$E$350,5,FALSE)</f>
        <v>17</v>
      </c>
      <c r="M3640">
        <v>14</v>
      </c>
      <c r="N3640" t="str">
        <f t="shared" si="112"/>
        <v>17-14</v>
      </c>
      <c r="O3640" t="str">
        <f t="shared" si="113"/>
        <v>14-17</v>
      </c>
    </row>
    <row r="3641" spans="1:15">
      <c r="A3641" t="s">
        <v>1</v>
      </c>
      <c r="B3641" s="5" t="s">
        <v>216</v>
      </c>
      <c r="C3641" s="6">
        <v>9264508</v>
      </c>
      <c r="D3641" s="6">
        <v>1699286</v>
      </c>
      <c r="E3641" s="6">
        <v>7565222</v>
      </c>
      <c r="F3641" s="7">
        <v>2008</v>
      </c>
      <c r="G3641" s="5" t="s">
        <v>216</v>
      </c>
      <c r="H3641" s="6">
        <v>14663</v>
      </c>
      <c r="I3641" s="6">
        <v>7169</v>
      </c>
      <c r="J3641" s="6">
        <v>7494</v>
      </c>
      <c r="K3641" s="7">
        <v>2008</v>
      </c>
      <c r="L3641">
        <f>VLOOKUP(B3641,NOME_BID!$A$8:$E$350,5,FALSE)</f>
        <v>25</v>
      </c>
      <c r="M3641">
        <v>14</v>
      </c>
      <c r="N3641" t="str">
        <f t="shared" si="112"/>
        <v>25-14</v>
      </c>
      <c r="O3641" t="str">
        <f t="shared" si="113"/>
        <v>14-25</v>
      </c>
    </row>
    <row r="3642" spans="1:15">
      <c r="A3642" t="s">
        <v>1</v>
      </c>
      <c r="B3642" s="5" t="s">
        <v>274</v>
      </c>
      <c r="C3642" s="6">
        <v>718500</v>
      </c>
      <c r="D3642" s="6">
        <v>1140476</v>
      </c>
      <c r="E3642" s="6">
        <v>-421976</v>
      </c>
      <c r="F3642" s="7">
        <v>2008</v>
      </c>
      <c r="G3642" s="5" t="s">
        <v>274</v>
      </c>
      <c r="H3642" s="7">
        <v>841</v>
      </c>
      <c r="I3642" s="6">
        <v>1311</v>
      </c>
      <c r="J3642" s="7">
        <v>-470</v>
      </c>
      <c r="K3642" s="7">
        <v>2008</v>
      </c>
      <c r="L3642">
        <f>VLOOKUP(B3642,NOME_BID!$A$8:$E$350,5,FALSE)</f>
        <v>24</v>
      </c>
      <c r="M3642">
        <v>14</v>
      </c>
      <c r="N3642" t="str">
        <f t="shared" si="112"/>
        <v>24-14</v>
      </c>
      <c r="O3642" t="str">
        <f t="shared" si="113"/>
        <v>14-24</v>
      </c>
    </row>
    <row r="3643" spans="1:15">
      <c r="A3643" t="s">
        <v>1</v>
      </c>
      <c r="B3643" s="5" t="s">
        <v>275</v>
      </c>
      <c r="C3643" s="6">
        <v>5139486</v>
      </c>
      <c r="D3643" s="6">
        <v>543847</v>
      </c>
      <c r="E3643" s="6">
        <v>4595639</v>
      </c>
      <c r="F3643" s="7">
        <v>2008</v>
      </c>
      <c r="G3643" s="5" t="s">
        <v>275</v>
      </c>
      <c r="H3643" s="6">
        <v>4371</v>
      </c>
      <c r="I3643" s="7">
        <v>153</v>
      </c>
      <c r="J3643" s="6">
        <v>4218</v>
      </c>
      <c r="K3643" s="7">
        <v>2008</v>
      </c>
      <c r="L3643">
        <f>VLOOKUP(B3643,NOME_BID!$A$8:$E$350,5,FALSE)</f>
        <v>24</v>
      </c>
      <c r="M3643">
        <v>14</v>
      </c>
      <c r="N3643" t="str">
        <f t="shared" si="112"/>
        <v>24-14</v>
      </c>
      <c r="O3643" t="str">
        <f t="shared" si="113"/>
        <v>14-24</v>
      </c>
    </row>
    <row r="3644" spans="1:15">
      <c r="A3644" t="s">
        <v>1</v>
      </c>
      <c r="B3644" s="5" t="s">
        <v>22</v>
      </c>
      <c r="C3644" s="6">
        <v>76938</v>
      </c>
      <c r="D3644" s="7" t="s">
        <v>52</v>
      </c>
      <c r="E3644" s="6">
        <v>76938</v>
      </c>
      <c r="F3644" s="7">
        <v>2008</v>
      </c>
      <c r="G3644" s="5" t="s">
        <v>22</v>
      </c>
      <c r="H3644" s="6">
        <v>1017</v>
      </c>
      <c r="I3644" s="7" t="s">
        <v>52</v>
      </c>
      <c r="J3644" s="6">
        <v>1017</v>
      </c>
      <c r="K3644" s="7">
        <v>2008</v>
      </c>
      <c r="L3644">
        <f>VLOOKUP(B3644,NOME_BID!$A$8:$E$350,5,FALSE)</f>
        <v>30</v>
      </c>
      <c r="M3644">
        <v>14</v>
      </c>
      <c r="N3644" t="str">
        <f t="shared" si="112"/>
        <v>30-14</v>
      </c>
      <c r="O3644" t="str">
        <f t="shared" si="113"/>
        <v>14-30</v>
      </c>
    </row>
    <row r="3645" spans="1:15">
      <c r="A3645" t="s">
        <v>45</v>
      </c>
      <c r="B3645" s="5" t="s">
        <v>51</v>
      </c>
      <c r="C3645" s="7">
        <v>171</v>
      </c>
      <c r="D3645" s="7">
        <v>72</v>
      </c>
      <c r="E3645" s="7">
        <v>99</v>
      </c>
      <c r="F3645" s="7">
        <v>2008</v>
      </c>
      <c r="G3645" s="5" t="s">
        <v>51</v>
      </c>
      <c r="H3645" s="7">
        <v>2</v>
      </c>
      <c r="I3645" s="7">
        <v>3</v>
      </c>
      <c r="J3645" s="7">
        <v>-1</v>
      </c>
      <c r="K3645" s="7">
        <v>2008</v>
      </c>
      <c r="L3645">
        <f>VLOOKUP(B3645,NOME_BID!$A$8:$E$350,5,FALSE)</f>
        <v>25</v>
      </c>
      <c r="M3645">
        <v>15</v>
      </c>
      <c r="N3645" t="str">
        <f t="shared" si="112"/>
        <v>25-15</v>
      </c>
      <c r="O3645" t="str">
        <f t="shared" si="113"/>
        <v>15-25</v>
      </c>
    </row>
    <row r="3646" spans="1:15">
      <c r="A3646" t="s">
        <v>45</v>
      </c>
      <c r="B3646" s="5" t="s">
        <v>53</v>
      </c>
      <c r="C3646" s="7" t="s">
        <v>52</v>
      </c>
      <c r="D3646" s="6">
        <v>1284</v>
      </c>
      <c r="E3646" s="6">
        <v>-1284</v>
      </c>
      <c r="F3646" s="7">
        <v>2008</v>
      </c>
      <c r="G3646" s="5" t="s">
        <v>53</v>
      </c>
      <c r="H3646" s="7" t="s">
        <v>52</v>
      </c>
      <c r="I3646" s="7">
        <v>40</v>
      </c>
      <c r="J3646" s="7">
        <v>-40</v>
      </c>
      <c r="K3646" s="7">
        <v>2008</v>
      </c>
      <c r="L3646">
        <f>VLOOKUP(B3646,NOME_BID!$A$8:$E$350,5,FALSE)</f>
        <v>26</v>
      </c>
      <c r="M3646">
        <v>15</v>
      </c>
      <c r="N3646" t="str">
        <f t="shared" si="112"/>
        <v>26-15</v>
      </c>
      <c r="O3646" t="str">
        <f t="shared" si="113"/>
        <v>15-26</v>
      </c>
    </row>
    <row r="3647" spans="1:15">
      <c r="A3647" t="s">
        <v>45</v>
      </c>
      <c r="B3647" s="5" t="s">
        <v>54</v>
      </c>
      <c r="C3647" s="6">
        <v>585343330</v>
      </c>
      <c r="D3647" s="6">
        <v>141395267</v>
      </c>
      <c r="E3647" s="6">
        <v>443948063</v>
      </c>
      <c r="F3647" s="7">
        <v>2008</v>
      </c>
      <c r="G3647" s="5" t="s">
        <v>54</v>
      </c>
      <c r="H3647" s="6">
        <v>1027996</v>
      </c>
      <c r="I3647" s="6">
        <v>848588</v>
      </c>
      <c r="J3647" s="6">
        <v>179408</v>
      </c>
      <c r="K3647" s="7">
        <v>2008</v>
      </c>
      <c r="L3647">
        <f>VLOOKUP(B3647,NOME_BID!$A$8:$E$350,5,FALSE)</f>
        <v>26</v>
      </c>
      <c r="M3647">
        <v>15</v>
      </c>
      <c r="N3647" t="str">
        <f t="shared" si="112"/>
        <v>26-15</v>
      </c>
      <c r="O3647" t="str">
        <f t="shared" si="113"/>
        <v>15-26</v>
      </c>
    </row>
    <row r="3648" spans="1:15">
      <c r="A3648" t="s">
        <v>45</v>
      </c>
      <c r="B3648" s="5" t="s">
        <v>55</v>
      </c>
      <c r="C3648" s="7" t="s">
        <v>52</v>
      </c>
      <c r="D3648" s="7">
        <v>610</v>
      </c>
      <c r="E3648" s="7">
        <v>-610</v>
      </c>
      <c r="F3648" s="7">
        <v>2008</v>
      </c>
      <c r="G3648" s="5" t="s">
        <v>55</v>
      </c>
      <c r="H3648" s="7" t="s">
        <v>52</v>
      </c>
      <c r="I3648" s="7">
        <v>66</v>
      </c>
      <c r="J3648" s="7">
        <v>-66</v>
      </c>
      <c r="K3648" s="7">
        <v>2008</v>
      </c>
      <c r="L3648">
        <f>VLOOKUP(B3648,NOME_BID!$A$8:$E$350,5,FALSE)</f>
        <v>26</v>
      </c>
      <c r="M3648">
        <v>15</v>
      </c>
      <c r="N3648" t="str">
        <f t="shared" si="112"/>
        <v>26-15</v>
      </c>
      <c r="O3648" t="str">
        <f t="shared" si="113"/>
        <v>15-26</v>
      </c>
    </row>
    <row r="3649" spans="1:15">
      <c r="A3649" t="s">
        <v>45</v>
      </c>
      <c r="B3649" s="5" t="s">
        <v>56</v>
      </c>
      <c r="C3649" s="6">
        <v>558336</v>
      </c>
      <c r="D3649" s="6">
        <v>927451923</v>
      </c>
      <c r="E3649" s="6">
        <v>-926893587</v>
      </c>
      <c r="F3649" s="7">
        <v>2008</v>
      </c>
      <c r="G3649" s="5" t="s">
        <v>56</v>
      </c>
      <c r="H3649" s="7">
        <v>969</v>
      </c>
      <c r="I3649" s="6">
        <v>819505</v>
      </c>
      <c r="J3649" s="6">
        <v>-818536</v>
      </c>
      <c r="K3649" s="7">
        <v>2008</v>
      </c>
      <c r="L3649">
        <f>VLOOKUP(B3649,NOME_BID!$A$8:$E$350,5,FALSE)</f>
        <v>23</v>
      </c>
      <c r="M3649">
        <v>15</v>
      </c>
      <c r="N3649" t="str">
        <f t="shared" si="112"/>
        <v>23-15</v>
      </c>
      <c r="O3649" t="str">
        <f t="shared" si="113"/>
        <v>15-23</v>
      </c>
    </row>
    <row r="3650" spans="1:15">
      <c r="A3650" t="s">
        <v>45</v>
      </c>
      <c r="B3650" s="5" t="s">
        <v>277</v>
      </c>
      <c r="C3650" s="6">
        <v>5000</v>
      </c>
      <c r="D3650" s="7">
        <v>247</v>
      </c>
      <c r="E3650" s="6">
        <v>4753</v>
      </c>
      <c r="F3650" s="7">
        <v>2008</v>
      </c>
      <c r="G3650" s="5" t="s">
        <v>277</v>
      </c>
      <c r="H3650" s="7">
        <v>46</v>
      </c>
      <c r="I3650" s="7">
        <v>14</v>
      </c>
      <c r="J3650" s="7">
        <v>32</v>
      </c>
      <c r="K3650" s="7">
        <v>2008</v>
      </c>
      <c r="L3650">
        <f>VLOOKUP(B3650,NOME_BID!$A$8:$E$350,5,FALSE)</f>
        <v>24</v>
      </c>
      <c r="M3650">
        <v>15</v>
      </c>
      <c r="N3650" t="str">
        <f t="shared" si="112"/>
        <v>24-15</v>
      </c>
      <c r="O3650" t="str">
        <f t="shared" si="113"/>
        <v>15-24</v>
      </c>
    </row>
    <row r="3651" spans="1:15">
      <c r="A3651" t="s">
        <v>45</v>
      </c>
      <c r="B3651" s="5" t="s">
        <v>23</v>
      </c>
      <c r="C3651" s="7" t="s">
        <v>52</v>
      </c>
      <c r="D3651" s="6">
        <v>7307</v>
      </c>
      <c r="E3651" s="6">
        <v>-7307</v>
      </c>
      <c r="F3651" s="7">
        <v>2008</v>
      </c>
      <c r="G3651" s="5" t="s">
        <v>23</v>
      </c>
      <c r="H3651" s="7" t="s">
        <v>52</v>
      </c>
      <c r="I3651" s="7">
        <v>43</v>
      </c>
      <c r="J3651" s="7">
        <v>-43</v>
      </c>
      <c r="K3651" s="7">
        <v>2008</v>
      </c>
      <c r="L3651">
        <f>VLOOKUP(B3651,NOME_BID!$A$8:$E$350,5,FALSE)</f>
        <v>30</v>
      </c>
      <c r="M3651">
        <v>15</v>
      </c>
      <c r="N3651" t="str">
        <f t="shared" si="112"/>
        <v>30-15</v>
      </c>
      <c r="O3651" t="str">
        <f t="shared" si="113"/>
        <v>15-30</v>
      </c>
    </row>
    <row r="3652" spans="1:15">
      <c r="A3652" t="s">
        <v>45</v>
      </c>
      <c r="B3652" s="5" t="s">
        <v>57</v>
      </c>
      <c r="C3652" s="6">
        <v>524688</v>
      </c>
      <c r="D3652" s="7">
        <v>72</v>
      </c>
      <c r="E3652" s="6">
        <v>524616</v>
      </c>
      <c r="F3652" s="7">
        <v>2008</v>
      </c>
      <c r="G3652" s="5" t="s">
        <v>57</v>
      </c>
      <c r="H3652" s="7">
        <v>840</v>
      </c>
      <c r="I3652" s="7">
        <v>21</v>
      </c>
      <c r="J3652" s="7">
        <v>819</v>
      </c>
      <c r="K3652" s="7">
        <v>2008</v>
      </c>
      <c r="L3652">
        <f>VLOOKUP(B3652,NOME_BID!$A$8:$E$350,5,FALSE)</f>
        <v>24</v>
      </c>
      <c r="M3652">
        <v>15</v>
      </c>
      <c r="N3652" t="str">
        <f t="shared" ref="N3652:N3715" si="114">CONCATENATE(L3652,"-",M3652)</f>
        <v>24-15</v>
      </c>
      <c r="O3652" t="str">
        <f t="shared" ref="O3652:O3715" si="115">CONCATENATE(M3652,"-",L3652)</f>
        <v>15-24</v>
      </c>
    </row>
    <row r="3653" spans="1:15">
      <c r="A3653" t="s">
        <v>45</v>
      </c>
      <c r="B3653" s="5" t="s">
        <v>227</v>
      </c>
      <c r="C3653" s="6">
        <v>2957137</v>
      </c>
      <c r="D3653" s="6">
        <v>3950123</v>
      </c>
      <c r="E3653" s="6">
        <v>-992986</v>
      </c>
      <c r="F3653" s="7">
        <v>2008</v>
      </c>
      <c r="G3653" s="5" t="s">
        <v>227</v>
      </c>
      <c r="H3653" s="6">
        <v>4589</v>
      </c>
      <c r="I3653" s="6">
        <v>5176</v>
      </c>
      <c r="J3653" s="7">
        <v>-587</v>
      </c>
      <c r="K3653" s="7">
        <v>2008</v>
      </c>
      <c r="L3653">
        <f>VLOOKUP(B3653,NOME_BID!$A$8:$E$350,5,FALSE)</f>
        <v>24</v>
      </c>
      <c r="M3653">
        <v>15</v>
      </c>
      <c r="N3653" t="str">
        <f t="shared" si="114"/>
        <v>24-15</v>
      </c>
      <c r="O3653" t="str">
        <f t="shared" si="115"/>
        <v>15-24</v>
      </c>
    </row>
    <row r="3654" spans="1:15">
      <c r="A3654" t="s">
        <v>45</v>
      </c>
      <c r="B3654" s="5" t="s">
        <v>58</v>
      </c>
      <c r="C3654" s="6">
        <v>4431411</v>
      </c>
      <c r="D3654" s="6">
        <v>41017983</v>
      </c>
      <c r="E3654" s="6">
        <v>-36586572</v>
      </c>
      <c r="F3654" s="7">
        <v>2008</v>
      </c>
      <c r="G3654" s="5" t="s">
        <v>58</v>
      </c>
      <c r="H3654" s="6">
        <v>4507</v>
      </c>
      <c r="I3654" s="6">
        <v>52766</v>
      </c>
      <c r="J3654" s="6">
        <v>-48259</v>
      </c>
      <c r="K3654" s="7">
        <v>2008</v>
      </c>
      <c r="L3654">
        <f>VLOOKUP(B3654,NOME_BID!$A$8:$E$350,5,FALSE)</f>
        <v>26</v>
      </c>
      <c r="M3654">
        <v>15</v>
      </c>
      <c r="N3654" t="str">
        <f t="shared" si="114"/>
        <v>26-15</v>
      </c>
      <c r="O3654" t="str">
        <f t="shared" si="115"/>
        <v>15-26</v>
      </c>
    </row>
    <row r="3655" spans="1:15">
      <c r="A3655" t="s">
        <v>45</v>
      </c>
      <c r="B3655" s="5" t="s">
        <v>59</v>
      </c>
      <c r="C3655" s="6">
        <v>57738110</v>
      </c>
      <c r="D3655" s="7">
        <v>240</v>
      </c>
      <c r="E3655" s="6">
        <v>57737870</v>
      </c>
      <c r="F3655" s="7">
        <v>2008</v>
      </c>
      <c r="G3655" s="5" t="s">
        <v>59</v>
      </c>
      <c r="H3655" s="6">
        <v>30893</v>
      </c>
      <c r="I3655" s="7">
        <v>8</v>
      </c>
      <c r="J3655" s="6">
        <v>30885</v>
      </c>
      <c r="K3655" s="7">
        <v>2008</v>
      </c>
      <c r="L3655">
        <f>VLOOKUP(B3655,NOME_BID!$A$8:$E$350,5,FALSE)</f>
        <v>26</v>
      </c>
      <c r="M3655">
        <v>15</v>
      </c>
      <c r="N3655" t="str">
        <f t="shared" si="114"/>
        <v>26-15</v>
      </c>
      <c r="O3655" t="str">
        <f t="shared" si="115"/>
        <v>15-26</v>
      </c>
    </row>
    <row r="3656" spans="1:15">
      <c r="A3656" t="s">
        <v>45</v>
      </c>
      <c r="B3656" s="5" t="s">
        <v>36</v>
      </c>
      <c r="C3656" s="6">
        <v>63943949</v>
      </c>
      <c r="D3656" s="6">
        <v>2537312138</v>
      </c>
      <c r="E3656" s="6">
        <v>-2473368189</v>
      </c>
      <c r="F3656" s="7">
        <v>2008</v>
      </c>
      <c r="G3656" s="5" t="s">
        <v>36</v>
      </c>
      <c r="H3656" s="6">
        <v>147272</v>
      </c>
      <c r="I3656" s="6">
        <v>1581695</v>
      </c>
      <c r="J3656" s="6">
        <v>-1434423</v>
      </c>
      <c r="K3656" s="7">
        <v>2008</v>
      </c>
      <c r="L3656">
        <f>VLOOKUP(B3656,NOME_BID!$A$8:$E$350,5,FALSE)</f>
        <v>6</v>
      </c>
      <c r="M3656">
        <v>15</v>
      </c>
      <c r="N3656" t="str">
        <f t="shared" si="114"/>
        <v>6-15</v>
      </c>
      <c r="O3656" t="str">
        <f t="shared" si="115"/>
        <v>15-6</v>
      </c>
    </row>
    <row r="3657" spans="1:15">
      <c r="A3657" t="s">
        <v>45</v>
      </c>
      <c r="B3657" s="5" t="s">
        <v>60</v>
      </c>
      <c r="C3657" s="7">
        <v>490</v>
      </c>
      <c r="D3657" s="7">
        <v>8</v>
      </c>
      <c r="E3657" s="7">
        <v>482</v>
      </c>
      <c r="F3657" s="7">
        <v>2008</v>
      </c>
      <c r="G3657" s="5" t="s">
        <v>60</v>
      </c>
      <c r="H3657" s="7">
        <v>7</v>
      </c>
      <c r="I3657" s="7">
        <v>0</v>
      </c>
      <c r="J3657" s="7">
        <v>7</v>
      </c>
      <c r="K3657" s="7">
        <v>2008</v>
      </c>
      <c r="L3657">
        <f>VLOOKUP(B3657,NOME_BID!$A$8:$E$350,5,FALSE)</f>
        <v>26</v>
      </c>
      <c r="M3657">
        <v>15</v>
      </c>
      <c r="N3657" t="str">
        <f t="shared" si="114"/>
        <v>26-15</v>
      </c>
      <c r="O3657" t="str">
        <f t="shared" si="115"/>
        <v>15-26</v>
      </c>
    </row>
    <row r="3658" spans="1:15">
      <c r="A3658" t="s">
        <v>45</v>
      </c>
      <c r="B3658" s="5" t="s">
        <v>61</v>
      </c>
      <c r="C3658" s="6">
        <v>115218026</v>
      </c>
      <c r="D3658" s="6">
        <v>15800497</v>
      </c>
      <c r="E3658" s="6">
        <v>99417529</v>
      </c>
      <c r="F3658" s="7">
        <v>2008</v>
      </c>
      <c r="G3658" s="5" t="s">
        <v>61</v>
      </c>
      <c r="H3658" s="6">
        <v>79916</v>
      </c>
      <c r="I3658" s="6">
        <v>77133</v>
      </c>
      <c r="J3658" s="6">
        <v>2783</v>
      </c>
      <c r="K3658" s="7">
        <v>2008</v>
      </c>
      <c r="L3658">
        <f>VLOOKUP(B3658,NOME_BID!$A$8:$E$350,5,FALSE)</f>
        <v>25</v>
      </c>
      <c r="M3658">
        <v>15</v>
      </c>
      <c r="N3658" t="str">
        <f t="shared" si="114"/>
        <v>25-15</v>
      </c>
      <c r="O3658" t="str">
        <f t="shared" si="115"/>
        <v>15-25</v>
      </c>
    </row>
    <row r="3659" spans="1:15">
      <c r="A3659" t="s">
        <v>45</v>
      </c>
      <c r="B3659" s="5" t="s">
        <v>62</v>
      </c>
      <c r="C3659" s="6">
        <v>400533</v>
      </c>
      <c r="D3659" s="6">
        <v>35433488</v>
      </c>
      <c r="E3659" s="6">
        <v>-35032955</v>
      </c>
      <c r="F3659" s="7">
        <v>2008</v>
      </c>
      <c r="G3659" s="5" t="s">
        <v>62</v>
      </c>
      <c r="H3659" s="6">
        <v>2196</v>
      </c>
      <c r="I3659" s="6">
        <v>107450</v>
      </c>
      <c r="J3659" s="6">
        <v>-105254</v>
      </c>
      <c r="K3659" s="7">
        <v>2008</v>
      </c>
      <c r="L3659">
        <f>VLOOKUP(B3659,NOME_BID!$A$8:$E$350,5,FALSE)</f>
        <v>26</v>
      </c>
      <c r="M3659">
        <v>15</v>
      </c>
      <c r="N3659" t="str">
        <f t="shared" si="114"/>
        <v>26-15</v>
      </c>
      <c r="O3659" t="str">
        <f t="shared" si="115"/>
        <v>15-26</v>
      </c>
    </row>
    <row r="3660" spans="1:15">
      <c r="A3660" t="s">
        <v>45</v>
      </c>
      <c r="B3660" s="5" t="s">
        <v>63</v>
      </c>
      <c r="C3660" s="7">
        <v>431</v>
      </c>
      <c r="D3660" s="7">
        <v>15</v>
      </c>
      <c r="E3660" s="7">
        <v>416</v>
      </c>
      <c r="F3660" s="7">
        <v>2008</v>
      </c>
      <c r="G3660" s="5" t="s">
        <v>63</v>
      </c>
      <c r="H3660" s="7">
        <v>6</v>
      </c>
      <c r="I3660" s="7">
        <v>1</v>
      </c>
      <c r="J3660" s="7">
        <v>5</v>
      </c>
      <c r="K3660" s="7">
        <v>2008</v>
      </c>
      <c r="L3660">
        <f>VLOOKUP(B3660,NOME_BID!$A$8:$E$350,5,FALSE)</f>
        <v>26</v>
      </c>
      <c r="M3660">
        <v>15</v>
      </c>
      <c r="N3660" t="str">
        <f t="shared" si="114"/>
        <v>26-15</v>
      </c>
      <c r="O3660" t="str">
        <f t="shared" si="115"/>
        <v>15-26</v>
      </c>
    </row>
    <row r="3661" spans="1:15">
      <c r="A3661" t="s">
        <v>45</v>
      </c>
      <c r="B3661" s="5" t="s">
        <v>64</v>
      </c>
      <c r="C3661" s="6">
        <v>3579105</v>
      </c>
      <c r="D3661" s="6">
        <v>24890</v>
      </c>
      <c r="E3661" s="6">
        <v>3554215</v>
      </c>
      <c r="F3661" s="7">
        <v>2008</v>
      </c>
      <c r="G3661" s="5" t="s">
        <v>64</v>
      </c>
      <c r="H3661" s="6">
        <v>5587</v>
      </c>
      <c r="I3661" s="7">
        <v>100</v>
      </c>
      <c r="J3661" s="6">
        <v>5487</v>
      </c>
      <c r="K3661" s="7">
        <v>2008</v>
      </c>
      <c r="L3661">
        <f>VLOOKUP(B3661,NOME_BID!$A$8:$E$350,5,FALSE)</f>
        <v>24</v>
      </c>
      <c r="M3661">
        <v>15</v>
      </c>
      <c r="N3661" t="str">
        <f t="shared" si="114"/>
        <v>24-15</v>
      </c>
      <c r="O3661" t="str">
        <f t="shared" si="115"/>
        <v>15-24</v>
      </c>
    </row>
    <row r="3662" spans="1:15">
      <c r="A3662" t="s">
        <v>45</v>
      </c>
      <c r="B3662" s="5" t="s">
        <v>65</v>
      </c>
      <c r="C3662" s="6">
        <v>492895</v>
      </c>
      <c r="D3662" s="6">
        <v>1284833</v>
      </c>
      <c r="E3662" s="6">
        <v>-791938</v>
      </c>
      <c r="F3662" s="7">
        <v>2008</v>
      </c>
      <c r="G3662" s="5" t="s">
        <v>65</v>
      </c>
      <c r="H3662" s="7">
        <v>783</v>
      </c>
      <c r="I3662" s="6">
        <v>5965</v>
      </c>
      <c r="J3662" s="6">
        <v>-5182</v>
      </c>
      <c r="K3662" s="7">
        <v>2008</v>
      </c>
      <c r="L3662">
        <f>VLOOKUP(B3662,NOME_BID!$A$8:$E$350,5,FALSE)</f>
        <v>26</v>
      </c>
      <c r="M3662">
        <v>15</v>
      </c>
      <c r="N3662" t="str">
        <f t="shared" si="114"/>
        <v>26-15</v>
      </c>
      <c r="O3662" t="str">
        <f t="shared" si="115"/>
        <v>15-26</v>
      </c>
    </row>
    <row r="3663" spans="1:15">
      <c r="A3663" t="s">
        <v>45</v>
      </c>
      <c r="B3663" s="5" t="s">
        <v>66</v>
      </c>
      <c r="C3663" s="6">
        <v>544294</v>
      </c>
      <c r="D3663" s="6">
        <v>2605319</v>
      </c>
      <c r="E3663" s="6">
        <v>-2061025</v>
      </c>
      <c r="F3663" s="7">
        <v>2008</v>
      </c>
      <c r="G3663" s="5" t="s">
        <v>66</v>
      </c>
      <c r="H3663" s="7">
        <v>908</v>
      </c>
      <c r="I3663" s="6">
        <v>6880</v>
      </c>
      <c r="J3663" s="6">
        <v>-5972</v>
      </c>
      <c r="K3663" s="7">
        <v>2008</v>
      </c>
      <c r="L3663">
        <f>VLOOKUP(B3663,NOME_BID!$A$8:$E$350,5,FALSE)</f>
        <v>25</v>
      </c>
      <c r="M3663">
        <v>15</v>
      </c>
      <c r="N3663" t="str">
        <f t="shared" si="114"/>
        <v>25-15</v>
      </c>
      <c r="O3663" t="str">
        <f t="shared" si="115"/>
        <v>15-25</v>
      </c>
    </row>
    <row r="3664" spans="1:15">
      <c r="A3664" t="s">
        <v>45</v>
      </c>
      <c r="B3664" s="5" t="s">
        <v>67</v>
      </c>
      <c r="C3664" s="6">
        <v>354606</v>
      </c>
      <c r="D3664" s="6">
        <v>18023</v>
      </c>
      <c r="E3664" s="6">
        <v>336583</v>
      </c>
      <c r="F3664" s="7">
        <v>2008</v>
      </c>
      <c r="G3664" s="5" t="s">
        <v>67</v>
      </c>
      <c r="H3664" s="6">
        <v>1005</v>
      </c>
      <c r="I3664" s="7">
        <v>81</v>
      </c>
      <c r="J3664" s="7">
        <v>924</v>
      </c>
      <c r="K3664" s="7">
        <v>2008</v>
      </c>
      <c r="L3664">
        <f>VLOOKUP(B3664,NOME_BID!$A$8:$E$350,5,FALSE)</f>
        <v>24</v>
      </c>
      <c r="M3664">
        <v>15</v>
      </c>
      <c r="N3664" t="str">
        <f t="shared" si="114"/>
        <v>24-15</v>
      </c>
      <c r="O3664" t="str">
        <f t="shared" si="115"/>
        <v>15-24</v>
      </c>
    </row>
    <row r="3665" spans="1:15">
      <c r="A3665" t="s">
        <v>45</v>
      </c>
      <c r="B3665" s="5" t="s">
        <v>68</v>
      </c>
      <c r="C3665" s="6">
        <v>319467264</v>
      </c>
      <c r="D3665" s="6">
        <v>57070213</v>
      </c>
      <c r="E3665" s="6">
        <v>262397051</v>
      </c>
      <c r="F3665" s="7">
        <v>2008</v>
      </c>
      <c r="G3665" s="5" t="s">
        <v>68</v>
      </c>
      <c r="H3665" s="6">
        <v>411765</v>
      </c>
      <c r="I3665" s="6">
        <v>137952</v>
      </c>
      <c r="J3665" s="6">
        <v>273813</v>
      </c>
      <c r="K3665" s="7">
        <v>2008</v>
      </c>
      <c r="L3665">
        <f>VLOOKUP(B3665,NOME_BID!$A$8:$E$350,5,FALSE)</f>
        <v>26</v>
      </c>
      <c r="M3665">
        <v>15</v>
      </c>
      <c r="N3665" t="str">
        <f t="shared" si="114"/>
        <v>26-15</v>
      </c>
      <c r="O3665" t="str">
        <f t="shared" si="115"/>
        <v>15-26</v>
      </c>
    </row>
    <row r="3666" spans="1:15">
      <c r="A3666" t="s">
        <v>45</v>
      </c>
      <c r="B3666" s="5" t="s">
        <v>69</v>
      </c>
      <c r="C3666" s="6">
        <v>292901</v>
      </c>
      <c r="D3666" s="7">
        <v>53</v>
      </c>
      <c r="E3666" s="6">
        <v>292848</v>
      </c>
      <c r="F3666" s="7">
        <v>2008</v>
      </c>
      <c r="G3666" s="5" t="s">
        <v>69</v>
      </c>
      <c r="H3666" s="7">
        <v>488</v>
      </c>
      <c r="I3666" s="7">
        <v>1</v>
      </c>
      <c r="J3666" s="7">
        <v>487</v>
      </c>
      <c r="K3666" s="7">
        <v>2008</v>
      </c>
      <c r="L3666">
        <f>VLOOKUP(B3666,NOME_BID!$A$8:$E$350,5,FALSE)</f>
        <v>24</v>
      </c>
      <c r="M3666">
        <v>15</v>
      </c>
      <c r="N3666" t="str">
        <f t="shared" si="114"/>
        <v>24-15</v>
      </c>
      <c r="O3666" t="str">
        <f t="shared" si="115"/>
        <v>15-24</v>
      </c>
    </row>
    <row r="3667" spans="1:15">
      <c r="A3667" t="s">
        <v>45</v>
      </c>
      <c r="B3667" s="5" t="s">
        <v>70</v>
      </c>
      <c r="C3667" s="6">
        <v>87256</v>
      </c>
      <c r="D3667" s="7">
        <v>826</v>
      </c>
      <c r="E3667" s="6">
        <v>86430</v>
      </c>
      <c r="F3667" s="7">
        <v>2008</v>
      </c>
      <c r="G3667" s="5" t="s">
        <v>70</v>
      </c>
      <c r="H3667" s="7">
        <v>136</v>
      </c>
      <c r="I3667" s="7">
        <v>181</v>
      </c>
      <c r="J3667" s="7">
        <v>-45</v>
      </c>
      <c r="K3667" s="7">
        <v>2008</v>
      </c>
      <c r="L3667">
        <f>VLOOKUP(B3667,NOME_BID!$A$8:$E$350,5,FALSE)</f>
        <v>23</v>
      </c>
      <c r="M3667">
        <v>15</v>
      </c>
      <c r="N3667" t="str">
        <f t="shared" si="114"/>
        <v>23-15</v>
      </c>
      <c r="O3667" t="str">
        <f t="shared" si="115"/>
        <v>15-23</v>
      </c>
    </row>
    <row r="3668" spans="1:15">
      <c r="A3668" t="s">
        <v>45</v>
      </c>
      <c r="B3668" s="5" t="s">
        <v>257</v>
      </c>
      <c r="C3668" s="6">
        <v>22206</v>
      </c>
      <c r="D3668" s="7" t="s">
        <v>52</v>
      </c>
      <c r="E3668" s="6">
        <v>22206</v>
      </c>
      <c r="F3668" s="7">
        <v>2008</v>
      </c>
      <c r="G3668" s="5" t="s">
        <v>257</v>
      </c>
      <c r="H3668" s="7">
        <v>204</v>
      </c>
      <c r="I3668" s="7" t="s">
        <v>52</v>
      </c>
      <c r="J3668" s="7">
        <v>204</v>
      </c>
      <c r="K3668" s="7">
        <v>2008</v>
      </c>
      <c r="L3668">
        <f>VLOOKUP(B3668,NOME_BID!$A$8:$E$350,5,FALSE)</f>
        <v>24</v>
      </c>
      <c r="M3668">
        <v>15</v>
      </c>
      <c r="N3668" t="str">
        <f t="shared" si="114"/>
        <v>24-15</v>
      </c>
      <c r="O3668" t="str">
        <f t="shared" si="115"/>
        <v>15-24</v>
      </c>
    </row>
    <row r="3669" spans="1:15">
      <c r="A3669" t="s">
        <v>45</v>
      </c>
      <c r="B3669" s="5" t="s">
        <v>71</v>
      </c>
      <c r="C3669" s="7" t="s">
        <v>52</v>
      </c>
      <c r="D3669" s="6">
        <v>268452</v>
      </c>
      <c r="E3669" s="6">
        <v>-268452</v>
      </c>
      <c r="F3669" s="7">
        <v>2008</v>
      </c>
      <c r="G3669" s="5" t="s">
        <v>71</v>
      </c>
      <c r="H3669" s="7" t="s">
        <v>52</v>
      </c>
      <c r="I3669" s="6">
        <v>3142</v>
      </c>
      <c r="J3669" s="6">
        <v>-3142</v>
      </c>
      <c r="K3669" s="7">
        <v>2008</v>
      </c>
      <c r="L3669">
        <f>VLOOKUP(B3669,NOME_BID!$A$8:$E$350,5,FALSE)</f>
        <v>26</v>
      </c>
      <c r="M3669">
        <v>15</v>
      </c>
      <c r="N3669" t="str">
        <f t="shared" si="114"/>
        <v>26-15</v>
      </c>
      <c r="O3669" t="str">
        <f t="shared" si="115"/>
        <v>15-26</v>
      </c>
    </row>
    <row r="3670" spans="1:15">
      <c r="A3670" t="s">
        <v>45</v>
      </c>
      <c r="B3670" s="5" t="s">
        <v>37</v>
      </c>
      <c r="C3670" s="6">
        <v>227922039</v>
      </c>
      <c r="D3670" s="6">
        <v>421697494</v>
      </c>
      <c r="E3670" s="6">
        <v>-193775455</v>
      </c>
      <c r="F3670" s="7">
        <v>2008</v>
      </c>
      <c r="G3670" s="5" t="s">
        <v>37</v>
      </c>
      <c r="H3670" s="6">
        <v>350882</v>
      </c>
      <c r="I3670" s="6">
        <v>246287</v>
      </c>
      <c r="J3670" s="6">
        <v>104595</v>
      </c>
      <c r="K3670" s="7">
        <v>2008</v>
      </c>
      <c r="L3670">
        <f>VLOOKUP(B3670,NOME_BID!$A$8:$E$350,5,FALSE)</f>
        <v>10</v>
      </c>
      <c r="M3670">
        <v>15</v>
      </c>
      <c r="N3670" t="str">
        <f t="shared" si="114"/>
        <v>10-15</v>
      </c>
      <c r="O3670" t="str">
        <f t="shared" si="115"/>
        <v>15-10</v>
      </c>
    </row>
    <row r="3671" spans="1:15">
      <c r="A3671" t="s">
        <v>45</v>
      </c>
      <c r="B3671" s="5" t="s">
        <v>72</v>
      </c>
      <c r="C3671" s="7" t="s">
        <v>52</v>
      </c>
      <c r="D3671" s="6">
        <v>2624</v>
      </c>
      <c r="E3671" s="6">
        <v>-2624</v>
      </c>
      <c r="F3671" s="7">
        <v>2008</v>
      </c>
      <c r="G3671" s="5" t="s">
        <v>72</v>
      </c>
      <c r="H3671" s="7" t="s">
        <v>52</v>
      </c>
      <c r="I3671" s="7">
        <v>99</v>
      </c>
      <c r="J3671" s="7">
        <v>-99</v>
      </c>
      <c r="K3671" s="7">
        <v>2008</v>
      </c>
      <c r="L3671">
        <f>VLOOKUP(B3671,NOME_BID!$A$8:$E$350,5,FALSE)</f>
        <v>26</v>
      </c>
      <c r="M3671">
        <v>15</v>
      </c>
      <c r="N3671" t="str">
        <f t="shared" si="114"/>
        <v>26-15</v>
      </c>
      <c r="O3671" t="str">
        <f t="shared" si="115"/>
        <v>15-26</v>
      </c>
    </row>
    <row r="3672" spans="1:15">
      <c r="A3672" t="s">
        <v>45</v>
      </c>
      <c r="B3672" s="5" t="s">
        <v>73</v>
      </c>
      <c r="C3672" s="7" t="s">
        <v>52</v>
      </c>
      <c r="D3672" s="7">
        <v>14</v>
      </c>
      <c r="E3672" s="7">
        <v>-14</v>
      </c>
      <c r="F3672" s="7">
        <v>2008</v>
      </c>
      <c r="G3672" s="5" t="s">
        <v>73</v>
      </c>
      <c r="H3672" s="7" t="s">
        <v>52</v>
      </c>
      <c r="I3672" s="7">
        <v>0</v>
      </c>
      <c r="J3672" s="7">
        <v>0</v>
      </c>
      <c r="K3672" s="7">
        <v>2008</v>
      </c>
      <c r="L3672">
        <f>VLOOKUP(B3672,NOME_BID!$A$8:$E$350,5,FALSE)</f>
        <v>22</v>
      </c>
      <c r="M3672">
        <v>15</v>
      </c>
      <c r="N3672" t="str">
        <f t="shared" si="114"/>
        <v>22-15</v>
      </c>
      <c r="O3672" t="str">
        <f t="shared" si="115"/>
        <v>15-22</v>
      </c>
    </row>
    <row r="3673" spans="1:15">
      <c r="A3673" t="s">
        <v>45</v>
      </c>
      <c r="B3673" s="5" t="s">
        <v>38</v>
      </c>
      <c r="C3673" s="6">
        <v>384486434</v>
      </c>
      <c r="D3673" s="6">
        <v>1193752512</v>
      </c>
      <c r="E3673" s="6">
        <v>-809266078</v>
      </c>
      <c r="F3673" s="7">
        <v>2008</v>
      </c>
      <c r="G3673" s="5" t="s">
        <v>38</v>
      </c>
      <c r="H3673" s="6">
        <v>895391</v>
      </c>
      <c r="I3673" s="6">
        <v>2417127</v>
      </c>
      <c r="J3673" s="6">
        <v>-1521736</v>
      </c>
      <c r="K3673" s="7">
        <v>2008</v>
      </c>
      <c r="L3673">
        <f>VLOOKUP(B3673,NOME_BID!$A$8:$E$350,5,FALSE)</f>
        <v>999999</v>
      </c>
      <c r="M3673">
        <v>15</v>
      </c>
      <c r="N3673" t="str">
        <f t="shared" si="114"/>
        <v>999999-15</v>
      </c>
      <c r="O3673" t="str">
        <f t="shared" si="115"/>
        <v>15-999999</v>
      </c>
    </row>
    <row r="3674" spans="1:15">
      <c r="A3674" t="s">
        <v>45</v>
      </c>
      <c r="B3674" s="5" t="s">
        <v>74</v>
      </c>
      <c r="C3674" s="7" t="s">
        <v>52</v>
      </c>
      <c r="D3674" s="7">
        <v>102</v>
      </c>
      <c r="E3674" s="7">
        <v>-102</v>
      </c>
      <c r="F3674" s="7">
        <v>2008</v>
      </c>
      <c r="G3674" s="5" t="s">
        <v>74</v>
      </c>
      <c r="H3674" s="7" t="s">
        <v>52</v>
      </c>
      <c r="I3674" s="7">
        <v>1</v>
      </c>
      <c r="J3674" s="7">
        <v>-1</v>
      </c>
      <c r="K3674" s="7">
        <v>2008</v>
      </c>
      <c r="L3674">
        <f>VLOOKUP(B3674,NOME_BID!$A$8:$E$350,5,FALSE)</f>
        <v>25</v>
      </c>
      <c r="M3674">
        <v>15</v>
      </c>
      <c r="N3674" t="str">
        <f t="shared" si="114"/>
        <v>25-15</v>
      </c>
      <c r="O3674" t="str">
        <f t="shared" si="115"/>
        <v>15-25</v>
      </c>
    </row>
    <row r="3675" spans="1:15">
      <c r="A3675" t="s">
        <v>45</v>
      </c>
      <c r="B3675" s="5" t="s">
        <v>75</v>
      </c>
      <c r="C3675" s="6">
        <v>129003788</v>
      </c>
      <c r="D3675" s="6">
        <v>4150890</v>
      </c>
      <c r="E3675" s="6">
        <v>124852898</v>
      </c>
      <c r="F3675" s="7">
        <v>2008</v>
      </c>
      <c r="G3675" s="5" t="s">
        <v>75</v>
      </c>
      <c r="H3675" s="6">
        <v>193610</v>
      </c>
      <c r="I3675" s="6">
        <v>5337</v>
      </c>
      <c r="J3675" s="6">
        <v>188273</v>
      </c>
      <c r="K3675" s="7">
        <v>2008</v>
      </c>
      <c r="L3675">
        <f>VLOOKUP(B3675,NOME_BID!$A$8:$E$350,5,FALSE)</f>
        <v>26</v>
      </c>
      <c r="M3675">
        <v>15</v>
      </c>
      <c r="N3675" t="str">
        <f t="shared" si="114"/>
        <v>26-15</v>
      </c>
      <c r="O3675" t="str">
        <f t="shared" si="115"/>
        <v>15-26</v>
      </c>
    </row>
    <row r="3676" spans="1:15">
      <c r="A3676" t="s">
        <v>45</v>
      </c>
      <c r="B3676" s="5" t="s">
        <v>228</v>
      </c>
      <c r="C3676" s="6">
        <v>18000</v>
      </c>
      <c r="D3676" s="6">
        <v>1613740</v>
      </c>
      <c r="E3676" s="6">
        <v>-1595740</v>
      </c>
      <c r="F3676" s="7">
        <v>2008</v>
      </c>
      <c r="G3676" s="5" t="s">
        <v>228</v>
      </c>
      <c r="H3676" s="7">
        <v>49</v>
      </c>
      <c r="I3676" s="6">
        <v>2590</v>
      </c>
      <c r="J3676" s="6">
        <v>-2541</v>
      </c>
      <c r="K3676" s="7">
        <v>2008</v>
      </c>
      <c r="L3676">
        <f>VLOOKUP(B3676,NOME_BID!$A$8:$E$350,5,FALSE)</f>
        <v>23</v>
      </c>
      <c r="M3676">
        <v>15</v>
      </c>
      <c r="N3676" t="str">
        <f t="shared" si="114"/>
        <v>23-15</v>
      </c>
      <c r="O3676" t="str">
        <f t="shared" si="115"/>
        <v>15-23</v>
      </c>
    </row>
    <row r="3677" spans="1:15">
      <c r="A3677" t="s">
        <v>45</v>
      </c>
      <c r="B3677" s="5" t="s">
        <v>3</v>
      </c>
      <c r="C3677" s="7" t="s">
        <v>52</v>
      </c>
      <c r="D3677" s="7">
        <v>227</v>
      </c>
      <c r="E3677" s="7">
        <v>-227</v>
      </c>
      <c r="F3677" s="7">
        <v>2008</v>
      </c>
      <c r="G3677" s="5" t="s">
        <v>3</v>
      </c>
      <c r="H3677" s="7" t="s">
        <v>52</v>
      </c>
      <c r="I3677" s="7">
        <v>9</v>
      </c>
      <c r="J3677" s="7">
        <v>-9</v>
      </c>
      <c r="K3677" s="7">
        <v>2008</v>
      </c>
      <c r="L3677">
        <f>VLOOKUP(B3677,NOME_BID!$A$8:$E$350,5,FALSE)</f>
        <v>25</v>
      </c>
      <c r="M3677">
        <v>15</v>
      </c>
      <c r="N3677" t="str">
        <f t="shared" si="114"/>
        <v>25-15</v>
      </c>
      <c r="O3677" t="str">
        <f t="shared" si="115"/>
        <v>15-25</v>
      </c>
    </row>
    <row r="3678" spans="1:15">
      <c r="A3678" t="s">
        <v>45</v>
      </c>
      <c r="B3678" s="5" t="s">
        <v>76</v>
      </c>
      <c r="C3678" s="6">
        <v>636917</v>
      </c>
      <c r="D3678" s="7">
        <v>17</v>
      </c>
      <c r="E3678" s="6">
        <v>636900</v>
      </c>
      <c r="F3678" s="7">
        <v>2008</v>
      </c>
      <c r="G3678" s="5" t="s">
        <v>76</v>
      </c>
      <c r="H3678" s="7">
        <v>485</v>
      </c>
      <c r="I3678" s="7">
        <v>0</v>
      </c>
      <c r="J3678" s="7">
        <v>485</v>
      </c>
      <c r="K3678" s="7">
        <v>2008</v>
      </c>
      <c r="L3678">
        <f>VLOOKUP(B3678,NOME_BID!$A$8:$E$350,5,FALSE)</f>
        <v>23</v>
      </c>
      <c r="M3678">
        <v>15</v>
      </c>
      <c r="N3678" t="str">
        <f t="shared" si="114"/>
        <v>23-15</v>
      </c>
      <c r="O3678" t="str">
        <f t="shared" si="115"/>
        <v>15-23</v>
      </c>
    </row>
    <row r="3679" spans="1:15">
      <c r="A3679" t="s">
        <v>45</v>
      </c>
      <c r="B3679" s="5" t="s">
        <v>258</v>
      </c>
      <c r="C3679" s="6">
        <v>42610</v>
      </c>
      <c r="D3679" s="7" t="s">
        <v>52</v>
      </c>
      <c r="E3679" s="6">
        <v>42610</v>
      </c>
      <c r="F3679" s="7">
        <v>2008</v>
      </c>
      <c r="G3679" s="5" t="s">
        <v>258</v>
      </c>
      <c r="H3679" s="7">
        <v>89</v>
      </c>
      <c r="I3679" s="7" t="s">
        <v>52</v>
      </c>
      <c r="J3679" s="7">
        <v>89</v>
      </c>
      <c r="K3679" s="7">
        <v>2008</v>
      </c>
      <c r="L3679">
        <f>VLOOKUP(B3679,NOME_BID!$A$8:$E$350,5,FALSE)</f>
        <v>24</v>
      </c>
      <c r="M3679">
        <v>15</v>
      </c>
      <c r="N3679" t="str">
        <f t="shared" si="114"/>
        <v>24-15</v>
      </c>
      <c r="O3679" t="str">
        <f t="shared" si="115"/>
        <v>15-24</v>
      </c>
    </row>
    <row r="3680" spans="1:15">
      <c r="A3680" t="s">
        <v>45</v>
      </c>
      <c r="B3680" s="5" t="s">
        <v>77</v>
      </c>
      <c r="C3680" s="7" t="s">
        <v>52</v>
      </c>
      <c r="D3680" s="6">
        <v>26222</v>
      </c>
      <c r="E3680" s="6">
        <v>-26222</v>
      </c>
      <c r="F3680" s="7">
        <v>2008</v>
      </c>
      <c r="G3680" s="5" t="s">
        <v>77</v>
      </c>
      <c r="H3680" s="7" t="s">
        <v>52</v>
      </c>
      <c r="I3680" s="7">
        <v>708</v>
      </c>
      <c r="J3680" s="7">
        <v>-708</v>
      </c>
      <c r="K3680" s="7">
        <v>2008</v>
      </c>
      <c r="L3680">
        <f>VLOOKUP(B3680,NOME_BID!$A$8:$E$350,5,FALSE)</f>
        <v>25</v>
      </c>
      <c r="M3680">
        <v>15</v>
      </c>
      <c r="N3680" t="str">
        <f t="shared" si="114"/>
        <v>25-15</v>
      </c>
      <c r="O3680" t="str">
        <f t="shared" si="115"/>
        <v>15-25</v>
      </c>
    </row>
    <row r="3681" spans="1:15">
      <c r="A3681" t="s">
        <v>45</v>
      </c>
      <c r="B3681" s="5" t="s">
        <v>78</v>
      </c>
      <c r="C3681" s="6">
        <v>1010074</v>
      </c>
      <c r="D3681" s="7">
        <v>174</v>
      </c>
      <c r="E3681" s="6">
        <v>1009900</v>
      </c>
      <c r="F3681" s="7">
        <v>2008</v>
      </c>
      <c r="G3681" s="5" t="s">
        <v>78</v>
      </c>
      <c r="H3681" s="7">
        <v>657</v>
      </c>
      <c r="I3681" s="7">
        <v>2</v>
      </c>
      <c r="J3681" s="7">
        <v>655</v>
      </c>
      <c r="K3681" s="7">
        <v>2008</v>
      </c>
      <c r="L3681">
        <f>VLOOKUP(B3681,NOME_BID!$A$8:$E$350,5,FALSE)</f>
        <v>23</v>
      </c>
      <c r="M3681">
        <v>15</v>
      </c>
      <c r="N3681" t="str">
        <f t="shared" si="114"/>
        <v>23-15</v>
      </c>
      <c r="O3681" t="str">
        <f t="shared" si="115"/>
        <v>15-23</v>
      </c>
    </row>
    <row r="3682" spans="1:15">
      <c r="A3682" t="s">
        <v>45</v>
      </c>
      <c r="B3682" s="5" t="s">
        <v>79</v>
      </c>
      <c r="C3682" s="6">
        <v>578480871</v>
      </c>
      <c r="D3682" s="6">
        <v>450286096</v>
      </c>
      <c r="E3682" s="6">
        <v>128194775</v>
      </c>
      <c r="F3682" s="7">
        <v>2008</v>
      </c>
      <c r="G3682" s="5" t="s">
        <v>79</v>
      </c>
      <c r="H3682" s="6">
        <v>1949847</v>
      </c>
      <c r="I3682" s="6">
        <v>435588</v>
      </c>
      <c r="J3682" s="6">
        <v>1514259</v>
      </c>
      <c r="K3682" s="7">
        <v>2008</v>
      </c>
      <c r="L3682">
        <f>VLOOKUP(B3682,NOME_BID!$A$8:$E$350,5,FALSE)</f>
        <v>21</v>
      </c>
      <c r="M3682">
        <v>15</v>
      </c>
      <c r="N3682" t="str">
        <f t="shared" si="114"/>
        <v>21-15</v>
      </c>
      <c r="O3682" t="str">
        <f t="shared" si="115"/>
        <v>15-21</v>
      </c>
    </row>
    <row r="3683" spans="1:15">
      <c r="A3683" t="s">
        <v>45</v>
      </c>
      <c r="B3683" s="5" t="s">
        <v>39</v>
      </c>
      <c r="C3683" s="6">
        <v>1937597423</v>
      </c>
      <c r="D3683" s="6">
        <v>1163212759</v>
      </c>
      <c r="E3683" s="6">
        <v>774384664</v>
      </c>
      <c r="F3683" s="7">
        <v>2008</v>
      </c>
      <c r="G3683" s="5" t="s">
        <v>39</v>
      </c>
      <c r="H3683" s="6">
        <v>1840757</v>
      </c>
      <c r="I3683" s="6">
        <v>1182938</v>
      </c>
      <c r="J3683" s="6">
        <v>657819</v>
      </c>
      <c r="K3683" s="7">
        <v>2008</v>
      </c>
      <c r="L3683">
        <f>VLOOKUP(B3683,NOME_BID!$A$8:$E$350,5,FALSE)</f>
        <v>11</v>
      </c>
      <c r="M3683">
        <v>15</v>
      </c>
      <c r="N3683" t="str">
        <f t="shared" si="114"/>
        <v>11-15</v>
      </c>
      <c r="O3683" t="str">
        <f t="shared" si="115"/>
        <v>15-11</v>
      </c>
    </row>
    <row r="3684" spans="1:15">
      <c r="A3684" t="s">
        <v>45</v>
      </c>
      <c r="B3684" s="5" t="s">
        <v>81</v>
      </c>
      <c r="C3684" s="6">
        <v>8002764337</v>
      </c>
      <c r="D3684" s="6">
        <v>1552741182</v>
      </c>
      <c r="E3684" s="6">
        <v>6450023155</v>
      </c>
      <c r="F3684" s="7">
        <v>2008</v>
      </c>
      <c r="G3684" s="5" t="s">
        <v>81</v>
      </c>
      <c r="H3684" s="6">
        <v>3734986</v>
      </c>
      <c r="I3684" s="6">
        <v>4067026</v>
      </c>
      <c r="J3684" s="6">
        <v>-332040</v>
      </c>
      <c r="K3684" s="7">
        <v>2008</v>
      </c>
      <c r="L3684">
        <f>VLOOKUP(B3684,NOME_BID!$A$8:$E$350,5,FALSE)</f>
        <v>25</v>
      </c>
      <c r="M3684">
        <v>15</v>
      </c>
      <c r="N3684" t="str">
        <f t="shared" si="114"/>
        <v>25-15</v>
      </c>
      <c r="O3684" t="str">
        <f t="shared" si="115"/>
        <v>15-25</v>
      </c>
    </row>
    <row r="3685" spans="1:15">
      <c r="A3685" t="s">
        <v>45</v>
      </c>
      <c r="B3685" s="5" t="s">
        <v>82</v>
      </c>
      <c r="C3685" s="6">
        <v>142130768</v>
      </c>
      <c r="D3685" s="6">
        <v>93698022</v>
      </c>
      <c r="E3685" s="6">
        <v>48432746</v>
      </c>
      <c r="F3685" s="7">
        <v>2008</v>
      </c>
      <c r="G3685" s="5" t="s">
        <v>82</v>
      </c>
      <c r="H3685" s="6">
        <v>591596</v>
      </c>
      <c r="I3685" s="6">
        <v>298470</v>
      </c>
      <c r="J3685" s="6">
        <v>293126</v>
      </c>
      <c r="K3685" s="7">
        <v>2008</v>
      </c>
      <c r="L3685">
        <f>VLOOKUP(B3685,NOME_BID!$A$8:$E$350,5,FALSE)</f>
        <v>25</v>
      </c>
      <c r="M3685">
        <v>15</v>
      </c>
      <c r="N3685" t="str">
        <f t="shared" si="114"/>
        <v>25-15</v>
      </c>
      <c r="O3685" t="str">
        <f t="shared" si="115"/>
        <v>15-25</v>
      </c>
    </row>
    <row r="3686" spans="1:15">
      <c r="A3686" t="s">
        <v>45</v>
      </c>
      <c r="B3686" s="5" t="s">
        <v>83</v>
      </c>
      <c r="C3686" s="6">
        <v>1438979</v>
      </c>
      <c r="D3686" s="7">
        <v>806</v>
      </c>
      <c r="E3686" s="6">
        <v>1438173</v>
      </c>
      <c r="F3686" s="7">
        <v>2008</v>
      </c>
      <c r="G3686" s="5" t="s">
        <v>83</v>
      </c>
      <c r="H3686" s="6">
        <v>1471</v>
      </c>
      <c r="I3686" s="7">
        <v>90</v>
      </c>
      <c r="J3686" s="6">
        <v>1381</v>
      </c>
      <c r="K3686" s="7">
        <v>2008</v>
      </c>
      <c r="L3686">
        <f>VLOOKUP(B3686,NOME_BID!$A$8:$E$350,5,FALSE)</f>
        <v>26</v>
      </c>
      <c r="M3686">
        <v>15</v>
      </c>
      <c r="N3686" t="str">
        <f t="shared" si="114"/>
        <v>26-15</v>
      </c>
      <c r="O3686" t="str">
        <f t="shared" si="115"/>
        <v>15-26</v>
      </c>
    </row>
    <row r="3687" spans="1:15">
      <c r="A3687" t="s">
        <v>45</v>
      </c>
      <c r="B3687" s="5" t="s">
        <v>280</v>
      </c>
      <c r="C3687" s="7" t="s">
        <v>52</v>
      </c>
      <c r="D3687" s="6">
        <v>4759</v>
      </c>
      <c r="E3687" s="6">
        <v>-4759</v>
      </c>
      <c r="F3687" s="7">
        <v>2008</v>
      </c>
      <c r="G3687" s="5" t="s">
        <v>280</v>
      </c>
      <c r="H3687" s="7" t="s">
        <v>52</v>
      </c>
      <c r="I3687" s="7">
        <v>42</v>
      </c>
      <c r="J3687" s="7">
        <v>-42</v>
      </c>
      <c r="K3687" s="7">
        <v>2008</v>
      </c>
      <c r="L3687">
        <f>VLOOKUP(B3687,NOME_BID!$A$8:$E$350,5,FALSE)</f>
        <v>26</v>
      </c>
      <c r="M3687">
        <v>15</v>
      </c>
      <c r="N3687" t="str">
        <f t="shared" si="114"/>
        <v>26-15</v>
      </c>
      <c r="O3687" t="str">
        <f t="shared" si="115"/>
        <v>15-26</v>
      </c>
    </row>
    <row r="3688" spans="1:15">
      <c r="A3688" t="s">
        <v>45</v>
      </c>
      <c r="B3688" s="5" t="s">
        <v>259</v>
      </c>
      <c r="C3688" s="7" t="s">
        <v>52</v>
      </c>
      <c r="D3688" s="6">
        <v>3753</v>
      </c>
      <c r="E3688" s="6">
        <v>-3753</v>
      </c>
      <c r="F3688" s="7">
        <v>2008</v>
      </c>
      <c r="G3688" s="5" t="s">
        <v>259</v>
      </c>
      <c r="H3688" s="7" t="s">
        <v>52</v>
      </c>
      <c r="I3688" s="7">
        <v>309</v>
      </c>
      <c r="J3688" s="7">
        <v>-309</v>
      </c>
      <c r="K3688" s="7">
        <v>2008</v>
      </c>
      <c r="L3688">
        <f>VLOOKUP(B3688,NOME_BID!$A$8:$E$350,5,FALSE)</f>
        <v>25</v>
      </c>
      <c r="M3688">
        <v>15</v>
      </c>
      <c r="N3688" t="str">
        <f t="shared" si="114"/>
        <v>25-15</v>
      </c>
      <c r="O3688" t="str">
        <f t="shared" si="115"/>
        <v>15-25</v>
      </c>
    </row>
    <row r="3689" spans="1:15">
      <c r="A3689" t="s">
        <v>45</v>
      </c>
      <c r="B3689" s="5" t="s">
        <v>40</v>
      </c>
      <c r="C3689" s="6">
        <v>431754039</v>
      </c>
      <c r="D3689" s="6">
        <v>1695661110</v>
      </c>
      <c r="E3689" s="6">
        <v>-1263907071</v>
      </c>
      <c r="F3689" s="7">
        <v>2008</v>
      </c>
      <c r="G3689" s="5" t="s">
        <v>40</v>
      </c>
      <c r="H3689" s="6">
        <v>708717</v>
      </c>
      <c r="I3689" s="6">
        <v>1282751</v>
      </c>
      <c r="J3689" s="6">
        <v>-574034</v>
      </c>
      <c r="K3689" s="7">
        <v>2008</v>
      </c>
      <c r="L3689">
        <f>VLOOKUP(B3689,NOME_BID!$A$8:$E$350,5,FALSE)</f>
        <v>12</v>
      </c>
      <c r="M3689">
        <v>15</v>
      </c>
      <c r="N3689" t="str">
        <f t="shared" si="114"/>
        <v>12-15</v>
      </c>
      <c r="O3689" t="str">
        <f t="shared" si="115"/>
        <v>15-12</v>
      </c>
    </row>
    <row r="3690" spans="1:15">
      <c r="A3690" t="s">
        <v>45</v>
      </c>
      <c r="B3690" s="5" t="s">
        <v>229</v>
      </c>
      <c r="C3690" s="6">
        <v>107500</v>
      </c>
      <c r="D3690" s="7">
        <v>1</v>
      </c>
      <c r="E3690" s="6">
        <v>107499</v>
      </c>
      <c r="F3690" s="7">
        <v>2008</v>
      </c>
      <c r="G3690" s="5" t="s">
        <v>229</v>
      </c>
      <c r="H3690" s="7">
        <v>68</v>
      </c>
      <c r="I3690" s="7">
        <v>0</v>
      </c>
      <c r="J3690" s="7">
        <v>68</v>
      </c>
      <c r="K3690" s="7">
        <v>2008</v>
      </c>
      <c r="L3690">
        <f>VLOOKUP(B3690,NOME_BID!$A$8:$E$350,5,FALSE)</f>
        <v>22</v>
      </c>
      <c r="M3690">
        <v>15</v>
      </c>
      <c r="N3690" t="str">
        <f t="shared" si="114"/>
        <v>22-15</v>
      </c>
      <c r="O3690" t="str">
        <f t="shared" si="115"/>
        <v>15-22</v>
      </c>
    </row>
    <row r="3691" spans="1:15">
      <c r="A3691" t="s">
        <v>45</v>
      </c>
      <c r="B3691" s="5" t="s">
        <v>84</v>
      </c>
      <c r="C3691" s="6">
        <v>1009878</v>
      </c>
      <c r="D3691" s="7">
        <v>22</v>
      </c>
      <c r="E3691" s="6">
        <v>1009856</v>
      </c>
      <c r="F3691" s="7">
        <v>2008</v>
      </c>
      <c r="G3691" s="5" t="s">
        <v>84</v>
      </c>
      <c r="H3691" s="6">
        <v>1424</v>
      </c>
      <c r="I3691" s="7">
        <v>1</v>
      </c>
      <c r="J3691" s="6">
        <v>1423</v>
      </c>
      <c r="K3691" s="7">
        <v>2008</v>
      </c>
      <c r="L3691">
        <f>VLOOKUP(B3691,NOME_BID!$A$8:$E$350,5,FALSE)</f>
        <v>23</v>
      </c>
      <c r="M3691">
        <v>15</v>
      </c>
      <c r="N3691" t="str">
        <f t="shared" si="114"/>
        <v>23-15</v>
      </c>
      <c r="O3691" t="str">
        <f t="shared" si="115"/>
        <v>15-23</v>
      </c>
    </row>
    <row r="3692" spans="1:15">
      <c r="A3692" t="s">
        <v>45</v>
      </c>
      <c r="B3692" s="5" t="s">
        <v>85</v>
      </c>
      <c r="C3692" s="6">
        <v>108502638</v>
      </c>
      <c r="D3692" s="6">
        <v>37477552</v>
      </c>
      <c r="E3692" s="6">
        <v>71025086</v>
      </c>
      <c r="F3692" s="7">
        <v>2008</v>
      </c>
      <c r="G3692" s="5" t="s">
        <v>85</v>
      </c>
      <c r="H3692" s="6">
        <v>179143</v>
      </c>
      <c r="I3692" s="6">
        <v>20944</v>
      </c>
      <c r="J3692" s="6">
        <v>158199</v>
      </c>
      <c r="K3692" s="7">
        <v>2008</v>
      </c>
      <c r="L3692">
        <f>VLOOKUP(B3692,NOME_BID!$A$8:$E$350,5,FALSE)</f>
        <v>25</v>
      </c>
      <c r="M3692">
        <v>15</v>
      </c>
      <c r="N3692" t="str">
        <f t="shared" si="114"/>
        <v>25-15</v>
      </c>
      <c r="O3692" t="str">
        <f t="shared" si="115"/>
        <v>15-25</v>
      </c>
    </row>
    <row r="3693" spans="1:15">
      <c r="A3693" t="s">
        <v>45</v>
      </c>
      <c r="B3693" s="5" t="s">
        <v>86</v>
      </c>
      <c r="C3693" s="6">
        <v>798965414</v>
      </c>
      <c r="D3693" s="6">
        <v>247384949</v>
      </c>
      <c r="E3693" s="6">
        <v>551580465</v>
      </c>
      <c r="F3693" s="7">
        <v>2008</v>
      </c>
      <c r="G3693" s="5" t="s">
        <v>86</v>
      </c>
      <c r="H3693" s="6">
        <v>552016</v>
      </c>
      <c r="I3693" s="6">
        <v>778984</v>
      </c>
      <c r="J3693" s="6">
        <v>-226968</v>
      </c>
      <c r="K3693" s="7">
        <v>2008</v>
      </c>
      <c r="L3693">
        <f>VLOOKUP(B3693,NOME_BID!$A$8:$E$350,5,FALSE)</f>
        <v>25</v>
      </c>
      <c r="M3693">
        <v>15</v>
      </c>
      <c r="N3693" t="str">
        <f t="shared" si="114"/>
        <v>25-15</v>
      </c>
      <c r="O3693" t="str">
        <f t="shared" si="115"/>
        <v>15-25</v>
      </c>
    </row>
    <row r="3694" spans="1:15">
      <c r="A3694" t="s">
        <v>45</v>
      </c>
      <c r="B3694" s="5" t="s">
        <v>87</v>
      </c>
      <c r="C3694" s="6">
        <v>1977315</v>
      </c>
      <c r="D3694" s="6">
        <v>20407</v>
      </c>
      <c r="E3694" s="6">
        <v>1956908</v>
      </c>
      <c r="F3694" s="7">
        <v>2008</v>
      </c>
      <c r="G3694" s="5" t="s">
        <v>87</v>
      </c>
      <c r="H3694" s="6">
        <v>2804</v>
      </c>
      <c r="I3694" s="7">
        <v>610</v>
      </c>
      <c r="J3694" s="6">
        <v>2194</v>
      </c>
      <c r="K3694" s="7">
        <v>2008</v>
      </c>
      <c r="L3694">
        <f>VLOOKUP(B3694,NOME_BID!$A$8:$E$350,5,FALSE)</f>
        <v>23</v>
      </c>
      <c r="M3694">
        <v>15</v>
      </c>
      <c r="N3694" t="str">
        <f t="shared" si="114"/>
        <v>23-15</v>
      </c>
      <c r="O3694" t="str">
        <f t="shared" si="115"/>
        <v>15-23</v>
      </c>
    </row>
    <row r="3695" spans="1:15">
      <c r="A3695" t="s">
        <v>45</v>
      </c>
      <c r="B3695" s="5" t="s">
        <v>88</v>
      </c>
      <c r="C3695" s="6">
        <v>28009408</v>
      </c>
      <c r="D3695" s="6">
        <v>16937208</v>
      </c>
      <c r="E3695" s="6">
        <v>11072200</v>
      </c>
      <c r="F3695" s="7">
        <v>2008</v>
      </c>
      <c r="G3695" s="5" t="s">
        <v>88</v>
      </c>
      <c r="H3695" s="6">
        <v>36307</v>
      </c>
      <c r="I3695" s="6">
        <v>25404</v>
      </c>
      <c r="J3695" s="6">
        <v>10903</v>
      </c>
      <c r="K3695" s="7">
        <v>2008</v>
      </c>
      <c r="L3695">
        <f>VLOOKUP(B3695,NOME_BID!$A$8:$E$350,5,FALSE)</f>
        <v>24</v>
      </c>
      <c r="M3695">
        <v>15</v>
      </c>
      <c r="N3695" t="str">
        <f t="shared" si="114"/>
        <v>24-15</v>
      </c>
      <c r="O3695" t="str">
        <f t="shared" si="115"/>
        <v>15-24</v>
      </c>
    </row>
    <row r="3696" spans="1:15">
      <c r="A3696" t="s">
        <v>45</v>
      </c>
      <c r="B3696" s="5" t="s">
        <v>89</v>
      </c>
      <c r="C3696" s="6">
        <v>556103</v>
      </c>
      <c r="D3696" s="6">
        <v>145676</v>
      </c>
      <c r="E3696" s="6">
        <v>410427</v>
      </c>
      <c r="F3696" s="7">
        <v>2008</v>
      </c>
      <c r="G3696" s="5" t="s">
        <v>89</v>
      </c>
      <c r="H3696" s="6">
        <v>1002</v>
      </c>
      <c r="I3696" s="6">
        <v>1375</v>
      </c>
      <c r="J3696" s="7">
        <v>-373</v>
      </c>
      <c r="K3696" s="7">
        <v>2008</v>
      </c>
      <c r="L3696">
        <f>VLOOKUP(B3696,NOME_BID!$A$8:$E$350,5,FALSE)</f>
        <v>26</v>
      </c>
      <c r="M3696">
        <v>15</v>
      </c>
      <c r="N3696" t="str">
        <f t="shared" si="114"/>
        <v>26-15</v>
      </c>
      <c r="O3696" t="str">
        <f t="shared" si="115"/>
        <v>15-26</v>
      </c>
    </row>
    <row r="3697" spans="1:15">
      <c r="A3697" t="s">
        <v>45</v>
      </c>
      <c r="B3697" s="5" t="s">
        <v>90</v>
      </c>
      <c r="C3697" s="6">
        <v>3729565</v>
      </c>
      <c r="D3697" s="6">
        <v>206785</v>
      </c>
      <c r="E3697" s="6">
        <v>3522780</v>
      </c>
      <c r="F3697" s="7">
        <v>2008</v>
      </c>
      <c r="G3697" s="5" t="s">
        <v>90</v>
      </c>
      <c r="H3697" s="6">
        <v>5829</v>
      </c>
      <c r="I3697" s="7">
        <v>881</v>
      </c>
      <c r="J3697" s="6">
        <v>4948</v>
      </c>
      <c r="K3697" s="7">
        <v>2008</v>
      </c>
      <c r="L3697">
        <f>VLOOKUP(B3697,NOME_BID!$A$8:$E$350,5,FALSE)</f>
        <v>24</v>
      </c>
      <c r="M3697">
        <v>15</v>
      </c>
      <c r="N3697" t="str">
        <f t="shared" si="114"/>
        <v>24-15</v>
      </c>
      <c r="O3697" t="str">
        <f t="shared" si="115"/>
        <v>15-24</v>
      </c>
    </row>
    <row r="3698" spans="1:15">
      <c r="A3698" t="s">
        <v>45</v>
      </c>
      <c r="B3698" s="5" t="s">
        <v>91</v>
      </c>
      <c r="C3698" s="6">
        <v>43079761</v>
      </c>
      <c r="D3698" s="6">
        <v>5149207</v>
      </c>
      <c r="E3698" s="6">
        <v>37930554</v>
      </c>
      <c r="F3698" s="7">
        <v>2008</v>
      </c>
      <c r="G3698" s="5" t="s">
        <v>91</v>
      </c>
      <c r="H3698" s="6">
        <v>68065</v>
      </c>
      <c r="I3698" s="6">
        <v>49688</v>
      </c>
      <c r="J3698" s="6">
        <v>18377</v>
      </c>
      <c r="K3698" s="7">
        <v>2008</v>
      </c>
      <c r="L3698">
        <f>VLOOKUP(B3698,NOME_BID!$A$8:$E$350,5,FALSE)</f>
        <v>26</v>
      </c>
      <c r="M3698">
        <v>15</v>
      </c>
      <c r="N3698" t="str">
        <f t="shared" si="114"/>
        <v>26-15</v>
      </c>
      <c r="O3698" t="str">
        <f t="shared" si="115"/>
        <v>15-26</v>
      </c>
    </row>
    <row r="3699" spans="1:15">
      <c r="A3699" t="s">
        <v>45</v>
      </c>
      <c r="B3699" s="5" t="s">
        <v>230</v>
      </c>
      <c r="C3699" s="6">
        <v>67105</v>
      </c>
      <c r="D3699" s="7" t="s">
        <v>52</v>
      </c>
      <c r="E3699" s="6">
        <v>67105</v>
      </c>
      <c r="F3699" s="7">
        <v>2008</v>
      </c>
      <c r="G3699" s="5" t="s">
        <v>230</v>
      </c>
      <c r="H3699" s="7">
        <v>134</v>
      </c>
      <c r="I3699" s="7" t="s">
        <v>52</v>
      </c>
      <c r="J3699" s="7">
        <v>134</v>
      </c>
      <c r="K3699" s="7">
        <v>2008</v>
      </c>
      <c r="L3699">
        <f>VLOOKUP(B3699,NOME_BID!$A$8:$E$350,5,FALSE)</f>
        <v>22</v>
      </c>
      <c r="M3699">
        <v>15</v>
      </c>
      <c r="N3699" t="str">
        <f t="shared" si="114"/>
        <v>22-15</v>
      </c>
      <c r="O3699" t="str">
        <f t="shared" si="115"/>
        <v>15-22</v>
      </c>
    </row>
    <row r="3700" spans="1:15">
      <c r="A3700" t="s">
        <v>45</v>
      </c>
      <c r="B3700" s="5" t="s">
        <v>92</v>
      </c>
      <c r="C3700" s="6">
        <v>352232</v>
      </c>
      <c r="D3700" s="7">
        <v>111</v>
      </c>
      <c r="E3700" s="6">
        <v>352121</v>
      </c>
      <c r="F3700" s="7">
        <v>2008</v>
      </c>
      <c r="G3700" s="5" t="s">
        <v>92</v>
      </c>
      <c r="H3700" s="7">
        <v>474</v>
      </c>
      <c r="I3700" s="7">
        <v>2</v>
      </c>
      <c r="J3700" s="7">
        <v>472</v>
      </c>
      <c r="K3700" s="7">
        <v>2008</v>
      </c>
      <c r="L3700">
        <f>VLOOKUP(B3700,NOME_BID!$A$8:$E$350,5,FALSE)</f>
        <v>24</v>
      </c>
      <c r="M3700">
        <v>15</v>
      </c>
      <c r="N3700" t="str">
        <f t="shared" si="114"/>
        <v>24-15</v>
      </c>
      <c r="O3700" t="str">
        <f t="shared" si="115"/>
        <v>15-24</v>
      </c>
    </row>
    <row r="3701" spans="1:15">
      <c r="A3701" t="s">
        <v>45</v>
      </c>
      <c r="B3701" s="5" t="s">
        <v>41</v>
      </c>
      <c r="C3701" s="6">
        <v>615953371</v>
      </c>
      <c r="D3701" s="6">
        <v>2710970974</v>
      </c>
      <c r="E3701" s="6">
        <v>-2095017603</v>
      </c>
      <c r="F3701" s="7">
        <v>2008</v>
      </c>
      <c r="G3701" s="5" t="s">
        <v>41</v>
      </c>
      <c r="H3701" s="6">
        <v>504088</v>
      </c>
      <c r="I3701" s="6">
        <v>1775857</v>
      </c>
      <c r="J3701" s="6">
        <v>-1271769</v>
      </c>
      <c r="K3701" s="7">
        <v>2008</v>
      </c>
      <c r="L3701">
        <f>VLOOKUP(B3701,NOME_BID!$A$8:$E$350,5,FALSE)</f>
        <v>13</v>
      </c>
      <c r="M3701">
        <v>15</v>
      </c>
      <c r="N3701" t="str">
        <f t="shared" si="114"/>
        <v>13-15</v>
      </c>
      <c r="O3701" t="str">
        <f t="shared" si="115"/>
        <v>15-13</v>
      </c>
    </row>
    <row r="3702" spans="1:15">
      <c r="A3702" t="s">
        <v>45</v>
      </c>
      <c r="B3702" s="5" t="s">
        <v>93</v>
      </c>
      <c r="C3702" s="6">
        <v>3379796</v>
      </c>
      <c r="D3702" s="6">
        <v>1796875</v>
      </c>
      <c r="E3702" s="6">
        <v>1582921</v>
      </c>
      <c r="F3702" s="7">
        <v>2008</v>
      </c>
      <c r="G3702" s="5" t="s">
        <v>93</v>
      </c>
      <c r="H3702" s="6">
        <v>5723</v>
      </c>
      <c r="I3702" s="6">
        <v>4073</v>
      </c>
      <c r="J3702" s="6">
        <v>1650</v>
      </c>
      <c r="K3702" s="7">
        <v>2008</v>
      </c>
      <c r="L3702">
        <f>VLOOKUP(B3702,NOME_BID!$A$8:$E$350,5,FALSE)</f>
        <v>26</v>
      </c>
      <c r="M3702">
        <v>15</v>
      </c>
      <c r="N3702" t="str">
        <f t="shared" si="114"/>
        <v>26-15</v>
      </c>
      <c r="O3702" t="str">
        <f t="shared" si="115"/>
        <v>15-26</v>
      </c>
    </row>
    <row r="3703" spans="1:15">
      <c r="A3703" t="s">
        <v>45</v>
      </c>
      <c r="B3703" s="5" t="s">
        <v>94</v>
      </c>
      <c r="C3703" s="6">
        <v>13450770</v>
      </c>
      <c r="D3703" s="6">
        <v>1062416</v>
      </c>
      <c r="E3703" s="6">
        <v>12388354</v>
      </c>
      <c r="F3703" s="7">
        <v>2008</v>
      </c>
      <c r="G3703" s="5" t="s">
        <v>94</v>
      </c>
      <c r="H3703" s="6">
        <v>20911</v>
      </c>
      <c r="I3703" s="6">
        <v>1343</v>
      </c>
      <c r="J3703" s="6">
        <v>19568</v>
      </c>
      <c r="K3703" s="7">
        <v>2008</v>
      </c>
      <c r="L3703">
        <f>VLOOKUP(B3703,NOME_BID!$A$8:$E$350,5,FALSE)</f>
        <v>24</v>
      </c>
      <c r="M3703">
        <v>15</v>
      </c>
      <c r="N3703" t="str">
        <f t="shared" si="114"/>
        <v>24-15</v>
      </c>
      <c r="O3703" t="str">
        <f t="shared" si="115"/>
        <v>15-24</v>
      </c>
    </row>
    <row r="3704" spans="1:15">
      <c r="A3704" t="s">
        <v>45</v>
      </c>
      <c r="B3704" s="5" t="s">
        <v>95</v>
      </c>
      <c r="C3704" s="6">
        <v>588049</v>
      </c>
      <c r="D3704" s="6">
        <v>4233391</v>
      </c>
      <c r="E3704" s="6">
        <v>-3645342</v>
      </c>
      <c r="F3704" s="7">
        <v>2008</v>
      </c>
      <c r="G3704" s="5" t="s">
        <v>95</v>
      </c>
      <c r="H3704" s="6">
        <v>3712</v>
      </c>
      <c r="I3704" s="6">
        <v>30889</v>
      </c>
      <c r="J3704" s="6">
        <v>-27177</v>
      </c>
      <c r="K3704" s="7">
        <v>2008</v>
      </c>
      <c r="L3704">
        <f>VLOOKUP(B3704,NOME_BID!$A$8:$E$350,5,FALSE)</f>
        <v>26</v>
      </c>
      <c r="M3704">
        <v>15</v>
      </c>
      <c r="N3704" t="str">
        <f t="shared" si="114"/>
        <v>26-15</v>
      </c>
      <c r="O3704" t="str">
        <f t="shared" si="115"/>
        <v>15-26</v>
      </c>
    </row>
    <row r="3705" spans="1:15">
      <c r="A3705" t="s">
        <v>45</v>
      </c>
      <c r="B3705" s="5" t="s">
        <v>260</v>
      </c>
      <c r="C3705" s="7" t="s">
        <v>52</v>
      </c>
      <c r="D3705" s="7">
        <v>30</v>
      </c>
      <c r="E3705" s="7">
        <v>-30</v>
      </c>
      <c r="F3705" s="7">
        <v>2008</v>
      </c>
      <c r="G3705" s="5" t="s">
        <v>260</v>
      </c>
      <c r="H3705" s="7" t="s">
        <v>52</v>
      </c>
      <c r="I3705" s="7">
        <v>1</v>
      </c>
      <c r="J3705" s="7">
        <v>-1</v>
      </c>
      <c r="K3705" s="7">
        <v>2008</v>
      </c>
      <c r="L3705">
        <f>VLOOKUP(B3705,NOME_BID!$A$8:$E$350,5,FALSE)</f>
        <v>22</v>
      </c>
      <c r="M3705">
        <v>15</v>
      </c>
      <c r="N3705" t="str">
        <f t="shared" si="114"/>
        <v>22-15</v>
      </c>
      <c r="O3705" t="str">
        <f t="shared" si="115"/>
        <v>15-22</v>
      </c>
    </row>
    <row r="3706" spans="1:15">
      <c r="A3706" t="s">
        <v>45</v>
      </c>
      <c r="B3706" s="5" t="s">
        <v>96</v>
      </c>
      <c r="C3706" s="6">
        <v>44580</v>
      </c>
      <c r="D3706" s="6">
        <v>1202361</v>
      </c>
      <c r="E3706" s="6">
        <v>-1157781</v>
      </c>
      <c r="F3706" s="7">
        <v>2008</v>
      </c>
      <c r="G3706" s="5" t="s">
        <v>96</v>
      </c>
      <c r="H3706" s="7">
        <v>124</v>
      </c>
      <c r="I3706" s="6">
        <v>7019</v>
      </c>
      <c r="J3706" s="6">
        <v>-6895</v>
      </c>
      <c r="K3706" s="7">
        <v>2008</v>
      </c>
      <c r="L3706">
        <f>VLOOKUP(B3706,NOME_BID!$A$8:$E$350,5,FALSE)</f>
        <v>26</v>
      </c>
      <c r="M3706">
        <v>15</v>
      </c>
      <c r="N3706" t="str">
        <f t="shared" si="114"/>
        <v>26-15</v>
      </c>
      <c r="O3706" t="str">
        <f t="shared" si="115"/>
        <v>15-26</v>
      </c>
    </row>
    <row r="3707" spans="1:15">
      <c r="A3707" t="s">
        <v>45</v>
      </c>
      <c r="B3707" s="5" t="s">
        <v>97</v>
      </c>
      <c r="C3707" s="6">
        <v>1292404</v>
      </c>
      <c r="D3707" s="6">
        <v>223970</v>
      </c>
      <c r="E3707" s="6">
        <v>1068434</v>
      </c>
      <c r="F3707" s="7">
        <v>2008</v>
      </c>
      <c r="G3707" s="5" t="s">
        <v>97</v>
      </c>
      <c r="H3707" s="6">
        <v>1866</v>
      </c>
      <c r="I3707" s="6">
        <v>7881</v>
      </c>
      <c r="J3707" s="6">
        <v>-6015</v>
      </c>
      <c r="K3707" s="7">
        <v>2008</v>
      </c>
      <c r="L3707">
        <f>VLOOKUP(B3707,NOME_BID!$A$8:$E$350,5,FALSE)</f>
        <v>26</v>
      </c>
      <c r="M3707">
        <v>15</v>
      </c>
      <c r="N3707" t="str">
        <f t="shared" si="114"/>
        <v>26-15</v>
      </c>
      <c r="O3707" t="str">
        <f t="shared" si="115"/>
        <v>15-26</v>
      </c>
    </row>
    <row r="3708" spans="1:15">
      <c r="A3708" t="s">
        <v>45</v>
      </c>
      <c r="B3708" s="5" t="s">
        <v>98</v>
      </c>
      <c r="C3708" s="6">
        <v>814130828</v>
      </c>
      <c r="D3708" s="6">
        <v>156562304</v>
      </c>
      <c r="E3708" s="6">
        <v>657568524</v>
      </c>
      <c r="F3708" s="7">
        <v>2008</v>
      </c>
      <c r="G3708" s="5" t="s">
        <v>98</v>
      </c>
      <c r="H3708" s="6">
        <v>1023841</v>
      </c>
      <c r="I3708" s="6">
        <v>421126</v>
      </c>
      <c r="J3708" s="6">
        <v>602715</v>
      </c>
      <c r="K3708" s="7">
        <v>2008</v>
      </c>
      <c r="L3708">
        <f>VLOOKUP(B3708,NOME_BID!$A$8:$E$350,5,FALSE)</f>
        <v>26</v>
      </c>
      <c r="M3708">
        <v>15</v>
      </c>
      <c r="N3708" t="str">
        <f t="shared" si="114"/>
        <v>26-15</v>
      </c>
      <c r="O3708" t="str">
        <f t="shared" si="115"/>
        <v>15-26</v>
      </c>
    </row>
    <row r="3709" spans="1:15">
      <c r="A3709" t="s">
        <v>45</v>
      </c>
      <c r="B3709" s="5" t="s">
        <v>99</v>
      </c>
      <c r="C3709" s="6">
        <v>3791622326</v>
      </c>
      <c r="D3709" s="6">
        <v>3449236897</v>
      </c>
      <c r="E3709" s="6">
        <v>342385429</v>
      </c>
      <c r="F3709" s="7">
        <v>2008</v>
      </c>
      <c r="G3709" s="5" t="s">
        <v>99</v>
      </c>
      <c r="H3709" s="6">
        <v>5794505</v>
      </c>
      <c r="I3709" s="6">
        <v>5589524</v>
      </c>
      <c r="J3709" s="6">
        <v>204981</v>
      </c>
      <c r="K3709" s="7">
        <v>2008</v>
      </c>
      <c r="L3709">
        <f>VLOOKUP(B3709,NOME_BID!$A$8:$E$350,5,FALSE)</f>
        <v>21</v>
      </c>
      <c r="M3709">
        <v>15</v>
      </c>
      <c r="N3709" t="str">
        <f t="shared" si="114"/>
        <v>21-15</v>
      </c>
      <c r="O3709" t="str">
        <f t="shared" si="115"/>
        <v>15-21</v>
      </c>
    </row>
    <row r="3710" spans="1:15">
      <c r="A3710" t="s">
        <v>45</v>
      </c>
      <c r="B3710" s="5" t="s">
        <v>100</v>
      </c>
      <c r="C3710" s="6">
        <v>1382515</v>
      </c>
      <c r="D3710" s="6">
        <v>426813</v>
      </c>
      <c r="E3710" s="6">
        <v>955702</v>
      </c>
      <c r="F3710" s="7">
        <v>2008</v>
      </c>
      <c r="G3710" s="5" t="s">
        <v>100</v>
      </c>
      <c r="H3710" s="6">
        <v>3061</v>
      </c>
      <c r="I3710" s="6">
        <v>1124</v>
      </c>
      <c r="J3710" s="6">
        <v>1937</v>
      </c>
      <c r="K3710" s="7">
        <v>2008</v>
      </c>
      <c r="L3710">
        <f>VLOOKUP(B3710,NOME_BID!$A$8:$E$350,5,FALSE)</f>
        <v>26</v>
      </c>
      <c r="M3710">
        <v>15</v>
      </c>
      <c r="N3710" t="str">
        <f t="shared" si="114"/>
        <v>26-15</v>
      </c>
      <c r="O3710" t="str">
        <f t="shared" si="115"/>
        <v>15-26</v>
      </c>
    </row>
    <row r="3711" spans="1:15">
      <c r="A3711" t="s">
        <v>45</v>
      </c>
      <c r="B3711" s="5" t="s">
        <v>101</v>
      </c>
      <c r="C3711" s="7" t="s">
        <v>52</v>
      </c>
      <c r="D3711" s="7">
        <v>805</v>
      </c>
      <c r="E3711" s="7">
        <v>-805</v>
      </c>
      <c r="F3711" s="7">
        <v>2008</v>
      </c>
      <c r="G3711" s="5" t="s">
        <v>101</v>
      </c>
      <c r="H3711" s="7" t="s">
        <v>52</v>
      </c>
      <c r="I3711" s="7">
        <v>4</v>
      </c>
      <c r="J3711" s="7">
        <v>-4</v>
      </c>
      <c r="K3711" s="7">
        <v>2008</v>
      </c>
      <c r="L3711">
        <f>VLOOKUP(B3711,NOME_BID!$A$8:$E$350,5,FALSE)</f>
        <v>22</v>
      </c>
      <c r="M3711">
        <v>15</v>
      </c>
      <c r="N3711" t="str">
        <f t="shared" si="114"/>
        <v>22-15</v>
      </c>
      <c r="O3711" t="str">
        <f t="shared" si="115"/>
        <v>15-22</v>
      </c>
    </row>
    <row r="3712" spans="1:15">
      <c r="A3712" t="s">
        <v>45</v>
      </c>
      <c r="B3712" s="5" t="s">
        <v>102</v>
      </c>
      <c r="C3712" s="6">
        <v>40416086</v>
      </c>
      <c r="D3712" s="6">
        <v>88563888</v>
      </c>
      <c r="E3712" s="6">
        <v>-48147802</v>
      </c>
      <c r="F3712" s="7">
        <v>2008</v>
      </c>
      <c r="G3712" s="5" t="s">
        <v>102</v>
      </c>
      <c r="H3712" s="6">
        <v>42696</v>
      </c>
      <c r="I3712" s="6">
        <v>34881</v>
      </c>
      <c r="J3712" s="6">
        <v>7815</v>
      </c>
      <c r="K3712" s="7">
        <v>2008</v>
      </c>
      <c r="L3712">
        <f>VLOOKUP(B3712,NOME_BID!$A$8:$E$350,5,FALSE)</f>
        <v>25</v>
      </c>
      <c r="M3712">
        <v>15</v>
      </c>
      <c r="N3712" t="str">
        <f t="shared" si="114"/>
        <v>25-15</v>
      </c>
      <c r="O3712" t="str">
        <f t="shared" si="115"/>
        <v>15-25</v>
      </c>
    </row>
    <row r="3713" spans="1:15">
      <c r="A3713" t="s">
        <v>45</v>
      </c>
      <c r="B3713" s="5" t="s">
        <v>103</v>
      </c>
      <c r="C3713" s="6">
        <v>205790699</v>
      </c>
      <c r="D3713" s="6">
        <v>43069987</v>
      </c>
      <c r="E3713" s="6">
        <v>162720712</v>
      </c>
      <c r="F3713" s="7">
        <v>2008</v>
      </c>
      <c r="G3713" s="5" t="s">
        <v>103</v>
      </c>
      <c r="H3713" s="6">
        <v>252318</v>
      </c>
      <c r="I3713" s="6">
        <v>187680</v>
      </c>
      <c r="J3713" s="6">
        <v>64638</v>
      </c>
      <c r="K3713" s="7">
        <v>2008</v>
      </c>
      <c r="L3713">
        <f>VLOOKUP(B3713,NOME_BID!$A$8:$E$350,5,FALSE)</f>
        <v>26</v>
      </c>
      <c r="M3713">
        <v>15</v>
      </c>
      <c r="N3713" t="str">
        <f t="shared" si="114"/>
        <v>26-15</v>
      </c>
      <c r="O3713" t="str">
        <f t="shared" si="115"/>
        <v>15-26</v>
      </c>
    </row>
    <row r="3714" spans="1:15">
      <c r="A3714" t="s">
        <v>45</v>
      </c>
      <c r="B3714" s="5" t="s">
        <v>104</v>
      </c>
      <c r="C3714" s="6">
        <v>57073430</v>
      </c>
      <c r="D3714" s="6">
        <v>58483840</v>
      </c>
      <c r="E3714" s="6">
        <v>-1410410</v>
      </c>
      <c r="F3714" s="7">
        <v>2008</v>
      </c>
      <c r="G3714" s="5" t="s">
        <v>104</v>
      </c>
      <c r="H3714" s="6">
        <v>197702</v>
      </c>
      <c r="I3714" s="6">
        <v>250153</v>
      </c>
      <c r="J3714" s="6">
        <v>-52451</v>
      </c>
      <c r="K3714" s="7">
        <v>2008</v>
      </c>
      <c r="L3714">
        <f>VLOOKUP(B3714,NOME_BID!$A$8:$E$350,5,FALSE)</f>
        <v>26</v>
      </c>
      <c r="M3714">
        <v>15</v>
      </c>
      <c r="N3714" t="str">
        <f t="shared" si="114"/>
        <v>26-15</v>
      </c>
      <c r="O3714" t="str">
        <f t="shared" si="115"/>
        <v>15-26</v>
      </c>
    </row>
    <row r="3715" spans="1:15">
      <c r="A3715" t="s">
        <v>45</v>
      </c>
      <c r="B3715" s="5" t="s">
        <v>105</v>
      </c>
      <c r="C3715" s="6">
        <v>176110</v>
      </c>
      <c r="D3715" s="7">
        <v>52</v>
      </c>
      <c r="E3715" s="6">
        <v>176058</v>
      </c>
      <c r="F3715" s="7">
        <v>2008</v>
      </c>
      <c r="G3715" s="5" t="s">
        <v>105</v>
      </c>
      <c r="H3715" s="7">
        <v>238</v>
      </c>
      <c r="I3715" s="7">
        <v>1</v>
      </c>
      <c r="J3715" s="7">
        <v>237</v>
      </c>
      <c r="K3715" s="7">
        <v>2008</v>
      </c>
      <c r="L3715">
        <f>VLOOKUP(B3715,NOME_BID!$A$8:$E$350,5,FALSE)</f>
        <v>23</v>
      </c>
      <c r="M3715">
        <v>15</v>
      </c>
      <c r="N3715" t="str">
        <f t="shared" si="114"/>
        <v>23-15</v>
      </c>
      <c r="O3715" t="str">
        <f t="shared" si="115"/>
        <v>15-23</v>
      </c>
    </row>
    <row r="3716" spans="1:15">
      <c r="A3716" t="s">
        <v>45</v>
      </c>
      <c r="B3716" s="5" t="s">
        <v>231</v>
      </c>
      <c r="C3716" s="6">
        <v>2913661</v>
      </c>
      <c r="D3716" s="7" t="s">
        <v>52</v>
      </c>
      <c r="E3716" s="6">
        <v>2913661</v>
      </c>
      <c r="F3716" s="7">
        <v>2008</v>
      </c>
      <c r="G3716" s="5" t="s">
        <v>231</v>
      </c>
      <c r="H3716" s="6">
        <v>4371</v>
      </c>
      <c r="I3716" s="7" t="s">
        <v>52</v>
      </c>
      <c r="J3716" s="6">
        <v>4371</v>
      </c>
      <c r="K3716" s="7">
        <v>2008</v>
      </c>
      <c r="L3716">
        <f>VLOOKUP(B3716,NOME_BID!$A$8:$E$350,5,FALSE)</f>
        <v>23</v>
      </c>
      <c r="M3716">
        <v>15</v>
      </c>
      <c r="N3716" t="str">
        <f t="shared" ref="N3716:N3779" si="116">CONCATENATE(L3716,"-",M3716)</f>
        <v>23-15</v>
      </c>
      <c r="O3716" t="str">
        <f t="shared" ref="O3716:O3779" si="117">CONCATENATE(M3716,"-",L3716)</f>
        <v>15-23</v>
      </c>
    </row>
    <row r="3717" spans="1:15">
      <c r="A3717" t="s">
        <v>45</v>
      </c>
      <c r="B3717" s="5" t="s">
        <v>106</v>
      </c>
      <c r="C3717" s="6">
        <v>157086</v>
      </c>
      <c r="D3717" s="6">
        <v>410849</v>
      </c>
      <c r="E3717" s="6">
        <v>-253763</v>
      </c>
      <c r="F3717" s="7">
        <v>2008</v>
      </c>
      <c r="G3717" s="5" t="s">
        <v>106</v>
      </c>
      <c r="H3717" s="7">
        <v>157</v>
      </c>
      <c r="I3717" s="7">
        <v>698</v>
      </c>
      <c r="J3717" s="7">
        <v>-541</v>
      </c>
      <c r="K3717" s="7">
        <v>2008</v>
      </c>
      <c r="L3717">
        <f>VLOOKUP(B3717,NOME_BID!$A$8:$E$350,5,FALSE)</f>
        <v>26</v>
      </c>
      <c r="M3717">
        <v>15</v>
      </c>
      <c r="N3717" t="str">
        <f t="shared" si="116"/>
        <v>26-15</v>
      </c>
      <c r="O3717" t="str">
        <f t="shared" si="117"/>
        <v>15-26</v>
      </c>
    </row>
    <row r="3718" spans="1:15">
      <c r="A3718" t="s">
        <v>45</v>
      </c>
      <c r="B3718" s="5" t="s">
        <v>107</v>
      </c>
      <c r="C3718" s="6">
        <v>1664029</v>
      </c>
      <c r="D3718" s="6">
        <v>200138</v>
      </c>
      <c r="E3718" s="6">
        <v>1463891</v>
      </c>
      <c r="F3718" s="7">
        <v>2008</v>
      </c>
      <c r="G3718" s="5" t="s">
        <v>107</v>
      </c>
      <c r="H3718" s="6">
        <v>3005</v>
      </c>
      <c r="I3718" s="7">
        <v>186</v>
      </c>
      <c r="J3718" s="6">
        <v>2819</v>
      </c>
      <c r="K3718" s="7">
        <v>2008</v>
      </c>
      <c r="L3718">
        <f>VLOOKUP(B3718,NOME_BID!$A$8:$E$350,5,FALSE)</f>
        <v>23</v>
      </c>
      <c r="M3718">
        <v>15</v>
      </c>
      <c r="N3718" t="str">
        <f t="shared" si="116"/>
        <v>23-15</v>
      </c>
      <c r="O3718" t="str">
        <f t="shared" si="117"/>
        <v>15-23</v>
      </c>
    </row>
    <row r="3719" spans="1:15">
      <c r="A3719" t="s">
        <v>45</v>
      </c>
      <c r="B3719" s="5" t="s">
        <v>232</v>
      </c>
      <c r="C3719" s="6">
        <v>5150</v>
      </c>
      <c r="D3719" s="7" t="s">
        <v>52</v>
      </c>
      <c r="E3719" s="6">
        <v>5150</v>
      </c>
      <c r="F3719" s="7">
        <v>2008</v>
      </c>
      <c r="G3719" s="5" t="s">
        <v>232</v>
      </c>
      <c r="H3719" s="7">
        <v>264</v>
      </c>
      <c r="I3719" s="7" t="s">
        <v>52</v>
      </c>
      <c r="J3719" s="7">
        <v>264</v>
      </c>
      <c r="K3719" s="7">
        <v>2008</v>
      </c>
      <c r="L3719">
        <f>VLOOKUP(B3719,NOME_BID!$A$8:$E$350,5,FALSE)</f>
        <v>26</v>
      </c>
      <c r="M3719">
        <v>15</v>
      </c>
      <c r="N3719" t="str">
        <f t="shared" si="116"/>
        <v>26-15</v>
      </c>
      <c r="O3719" t="str">
        <f t="shared" si="117"/>
        <v>15-26</v>
      </c>
    </row>
    <row r="3720" spans="1:15">
      <c r="A3720" t="s">
        <v>45</v>
      </c>
      <c r="B3720" s="5" t="s">
        <v>108</v>
      </c>
      <c r="C3720" s="6">
        <v>2675079</v>
      </c>
      <c r="D3720" s="6">
        <v>1261393</v>
      </c>
      <c r="E3720" s="6">
        <v>1413686</v>
      </c>
      <c r="F3720" s="7">
        <v>2008</v>
      </c>
      <c r="G3720" s="5" t="s">
        <v>108</v>
      </c>
      <c r="H3720" s="6">
        <v>5538</v>
      </c>
      <c r="I3720" s="6">
        <v>5763</v>
      </c>
      <c r="J3720" s="7">
        <v>-225</v>
      </c>
      <c r="K3720" s="7">
        <v>2008</v>
      </c>
      <c r="L3720">
        <f>VLOOKUP(B3721,NOME_BID!$A$8:$E$350,5,FALSE)</f>
        <v>24</v>
      </c>
      <c r="M3720">
        <v>15</v>
      </c>
      <c r="N3720" t="str">
        <f t="shared" si="116"/>
        <v>24-15</v>
      </c>
      <c r="O3720" t="str">
        <f t="shared" si="117"/>
        <v>15-24</v>
      </c>
    </row>
    <row r="3721" spans="1:15">
      <c r="A3721" t="s">
        <v>45</v>
      </c>
      <c r="B3721" s="5" t="s">
        <v>109</v>
      </c>
      <c r="C3721" s="6">
        <v>56374</v>
      </c>
      <c r="D3721" s="7">
        <v>1</v>
      </c>
      <c r="E3721" s="6">
        <v>56373</v>
      </c>
      <c r="F3721" s="7">
        <v>2008</v>
      </c>
      <c r="G3721" s="5" t="s">
        <v>109</v>
      </c>
      <c r="H3721" s="7">
        <v>78</v>
      </c>
      <c r="I3721" s="7">
        <v>0</v>
      </c>
      <c r="J3721" s="7">
        <v>78</v>
      </c>
      <c r="K3721" s="7">
        <v>2008</v>
      </c>
      <c r="L3721">
        <f>VLOOKUP(B3721,NOME_BID!$A$8:$E$350,5,FALSE)</f>
        <v>24</v>
      </c>
      <c r="M3721">
        <v>15</v>
      </c>
      <c r="N3721" t="str">
        <f t="shared" si="116"/>
        <v>24-15</v>
      </c>
      <c r="O3721" t="str">
        <f t="shared" si="117"/>
        <v>15-24</v>
      </c>
    </row>
    <row r="3722" spans="1:15">
      <c r="A3722" t="s">
        <v>45</v>
      </c>
      <c r="B3722" s="5" t="s">
        <v>261</v>
      </c>
      <c r="C3722" s="6">
        <v>1873135</v>
      </c>
      <c r="D3722" s="7" t="s">
        <v>52</v>
      </c>
      <c r="E3722" s="6">
        <v>1873135</v>
      </c>
      <c r="F3722" s="7">
        <v>2008</v>
      </c>
      <c r="G3722" s="5" t="s">
        <v>261</v>
      </c>
      <c r="H3722" s="6">
        <v>4656</v>
      </c>
      <c r="I3722" s="7" t="s">
        <v>52</v>
      </c>
      <c r="J3722" s="6">
        <v>4656</v>
      </c>
      <c r="K3722" s="7">
        <v>2008</v>
      </c>
      <c r="L3722">
        <f>VLOOKUP(B3722,NOME_BID!$A$8:$E$350,5,FALSE)</f>
        <v>24</v>
      </c>
      <c r="M3722">
        <v>15</v>
      </c>
      <c r="N3722" t="str">
        <f t="shared" si="116"/>
        <v>24-15</v>
      </c>
      <c r="O3722" t="str">
        <f t="shared" si="117"/>
        <v>15-24</v>
      </c>
    </row>
    <row r="3723" spans="1:15">
      <c r="A3723" t="s">
        <v>45</v>
      </c>
      <c r="B3723" s="5" t="s">
        <v>262</v>
      </c>
      <c r="C3723" s="6">
        <v>2599</v>
      </c>
      <c r="D3723" s="7" t="s">
        <v>52</v>
      </c>
      <c r="E3723" s="6">
        <v>2599</v>
      </c>
      <c r="F3723" s="7">
        <v>2008</v>
      </c>
      <c r="G3723" s="5" t="s">
        <v>262</v>
      </c>
      <c r="H3723" s="7">
        <v>105</v>
      </c>
      <c r="I3723" s="7" t="s">
        <v>52</v>
      </c>
      <c r="J3723" s="7">
        <v>105</v>
      </c>
      <c r="K3723" s="7">
        <v>2008</v>
      </c>
      <c r="L3723">
        <f>VLOOKUP(B3723,NOME_BID!$A$8:$E$350,5,FALSE)</f>
        <v>25</v>
      </c>
      <c r="M3723">
        <v>15</v>
      </c>
      <c r="N3723" t="str">
        <f t="shared" si="116"/>
        <v>25-15</v>
      </c>
      <c r="O3723" t="str">
        <f t="shared" si="117"/>
        <v>15-25</v>
      </c>
    </row>
    <row r="3724" spans="1:15">
      <c r="A3724" t="s">
        <v>45</v>
      </c>
      <c r="B3724" s="5" t="s">
        <v>110</v>
      </c>
      <c r="C3724" s="6">
        <v>63605702</v>
      </c>
      <c r="D3724" s="6">
        <v>41165683</v>
      </c>
      <c r="E3724" s="6">
        <v>22440019</v>
      </c>
      <c r="F3724" s="7">
        <v>2008</v>
      </c>
      <c r="G3724" s="5" t="s">
        <v>110</v>
      </c>
      <c r="H3724" s="6">
        <v>57990</v>
      </c>
      <c r="I3724" s="6">
        <v>56483</v>
      </c>
      <c r="J3724" s="6">
        <v>1507</v>
      </c>
      <c r="K3724" s="7">
        <v>2008</v>
      </c>
      <c r="L3724">
        <f>VLOOKUP(B3724,NOME_BID!$A$8:$E$350,5,FALSE)</f>
        <v>24</v>
      </c>
      <c r="M3724">
        <v>15</v>
      </c>
      <c r="N3724" t="str">
        <f t="shared" si="116"/>
        <v>24-15</v>
      </c>
      <c r="O3724" t="str">
        <f t="shared" si="117"/>
        <v>15-24</v>
      </c>
    </row>
    <row r="3725" spans="1:15">
      <c r="A3725" t="s">
        <v>45</v>
      </c>
      <c r="B3725" s="5" t="s">
        <v>263</v>
      </c>
      <c r="C3725" s="6">
        <v>29120</v>
      </c>
      <c r="D3725" s="7">
        <v>27</v>
      </c>
      <c r="E3725" s="6">
        <v>29093</v>
      </c>
      <c r="F3725" s="7">
        <v>2008</v>
      </c>
      <c r="G3725" s="5" t="s">
        <v>263</v>
      </c>
      <c r="H3725" s="7">
        <v>55</v>
      </c>
      <c r="I3725" s="7">
        <v>1</v>
      </c>
      <c r="J3725" s="7">
        <v>54</v>
      </c>
      <c r="K3725" s="7">
        <v>2008</v>
      </c>
      <c r="L3725">
        <f>VLOOKUP(B3725,NOME_BID!$A$8:$E$350,5,FALSE)</f>
        <v>17</v>
      </c>
      <c r="M3725">
        <v>15</v>
      </c>
      <c r="N3725" t="str">
        <f t="shared" si="116"/>
        <v>17-15</v>
      </c>
      <c r="O3725" t="str">
        <f t="shared" si="117"/>
        <v>15-17</v>
      </c>
    </row>
    <row r="3726" spans="1:15">
      <c r="A3726" t="s">
        <v>45</v>
      </c>
      <c r="B3726" s="5" t="s">
        <v>111</v>
      </c>
      <c r="C3726" s="6">
        <v>1644971</v>
      </c>
      <c r="D3726" s="7">
        <v>26</v>
      </c>
      <c r="E3726" s="6">
        <v>1644945</v>
      </c>
      <c r="F3726" s="7">
        <v>2008</v>
      </c>
      <c r="G3726" s="5" t="s">
        <v>111</v>
      </c>
      <c r="H3726" s="6">
        <v>2692</v>
      </c>
      <c r="I3726" s="7">
        <v>1</v>
      </c>
      <c r="J3726" s="6">
        <v>2691</v>
      </c>
      <c r="K3726" s="7">
        <v>2008</v>
      </c>
      <c r="L3726">
        <f>VLOOKUP(B3726,NOME_BID!$A$8:$E$350,5,FALSE)</f>
        <v>23</v>
      </c>
      <c r="M3726">
        <v>15</v>
      </c>
      <c r="N3726" t="str">
        <f t="shared" si="116"/>
        <v>23-15</v>
      </c>
      <c r="O3726" t="str">
        <f t="shared" si="117"/>
        <v>15-23</v>
      </c>
    </row>
    <row r="3727" spans="1:15">
      <c r="A3727" t="s">
        <v>45</v>
      </c>
      <c r="B3727" s="5" t="s">
        <v>112</v>
      </c>
      <c r="C3727" s="6">
        <v>54000</v>
      </c>
      <c r="D3727" s="7" t="s">
        <v>52</v>
      </c>
      <c r="E3727" s="6">
        <v>54000</v>
      </c>
      <c r="F3727" s="7">
        <v>2008</v>
      </c>
      <c r="G3727" s="5" t="s">
        <v>112</v>
      </c>
      <c r="H3727" s="7">
        <v>34</v>
      </c>
      <c r="I3727" s="7" t="s">
        <v>52</v>
      </c>
      <c r="J3727" s="7">
        <v>34</v>
      </c>
      <c r="K3727" s="7">
        <v>2008</v>
      </c>
      <c r="L3727">
        <f>VLOOKUP(B3727,NOME_BID!$A$8:$E$350,5,FALSE)</f>
        <v>23</v>
      </c>
      <c r="M3727">
        <v>15</v>
      </c>
      <c r="N3727" t="str">
        <f t="shared" si="116"/>
        <v>23-15</v>
      </c>
      <c r="O3727" t="str">
        <f t="shared" si="117"/>
        <v>15-23</v>
      </c>
    </row>
    <row r="3728" spans="1:15">
      <c r="A3728" t="s">
        <v>45</v>
      </c>
      <c r="B3728" s="5" t="s">
        <v>233</v>
      </c>
      <c r="C3728" s="6">
        <v>51490</v>
      </c>
      <c r="D3728" s="7" t="s">
        <v>52</v>
      </c>
      <c r="E3728" s="6">
        <v>51490</v>
      </c>
      <c r="F3728" s="7">
        <v>2008</v>
      </c>
      <c r="G3728" s="5" t="s">
        <v>233</v>
      </c>
      <c r="H3728" s="7">
        <v>74</v>
      </c>
      <c r="I3728" s="7" t="s">
        <v>52</v>
      </c>
      <c r="J3728" s="7">
        <v>74</v>
      </c>
      <c r="K3728" s="7">
        <v>2008</v>
      </c>
      <c r="L3728">
        <f>VLOOKUP(B3728,NOME_BID!$A$8:$E$350,5,FALSE)</f>
        <v>23</v>
      </c>
      <c r="M3728">
        <v>15</v>
      </c>
      <c r="N3728" t="str">
        <f t="shared" si="116"/>
        <v>23-15</v>
      </c>
      <c r="O3728" t="str">
        <f t="shared" si="117"/>
        <v>15-23</v>
      </c>
    </row>
    <row r="3729" spans="1:15">
      <c r="A3729" t="s">
        <v>45</v>
      </c>
      <c r="B3729" s="5" t="s">
        <v>113</v>
      </c>
      <c r="C3729" s="6">
        <v>1330646</v>
      </c>
      <c r="D3729" s="7">
        <v>4</v>
      </c>
      <c r="E3729" s="6">
        <v>1330642</v>
      </c>
      <c r="F3729" s="7">
        <v>2008</v>
      </c>
      <c r="G3729" s="5" t="s">
        <v>113</v>
      </c>
      <c r="H3729" s="6">
        <v>2571</v>
      </c>
      <c r="I3729" s="7">
        <v>0</v>
      </c>
      <c r="J3729" s="6">
        <v>2571</v>
      </c>
      <c r="K3729" s="7">
        <v>2008</v>
      </c>
      <c r="L3729">
        <f>VLOOKUP(B3729,NOME_BID!$A$8:$E$350,5,FALSE)</f>
        <v>17</v>
      </c>
      <c r="M3729">
        <v>15</v>
      </c>
      <c r="N3729" t="str">
        <f t="shared" si="116"/>
        <v>17-15</v>
      </c>
      <c r="O3729" t="str">
        <f t="shared" si="117"/>
        <v>15-17</v>
      </c>
    </row>
    <row r="3730" spans="1:15">
      <c r="A3730" t="s">
        <v>45</v>
      </c>
      <c r="B3730" s="5" t="s">
        <v>114</v>
      </c>
      <c r="C3730" s="6">
        <v>61398199</v>
      </c>
      <c r="D3730" s="7">
        <v>201</v>
      </c>
      <c r="E3730" s="6">
        <v>61397998</v>
      </c>
      <c r="F3730" s="7">
        <v>2008</v>
      </c>
      <c r="G3730" s="5" t="s">
        <v>114</v>
      </c>
      <c r="H3730" s="6">
        <v>56759</v>
      </c>
      <c r="I3730" s="7">
        <v>16</v>
      </c>
      <c r="J3730" s="6">
        <v>56743</v>
      </c>
      <c r="K3730" s="7">
        <v>2008</v>
      </c>
      <c r="L3730">
        <f>VLOOKUP(B3730,NOME_BID!$A$8:$E$350,5,FALSE)</f>
        <v>24</v>
      </c>
      <c r="M3730">
        <v>15</v>
      </c>
      <c r="N3730" t="str">
        <f t="shared" si="116"/>
        <v>24-15</v>
      </c>
      <c r="O3730" t="str">
        <f t="shared" si="117"/>
        <v>15-24</v>
      </c>
    </row>
    <row r="3731" spans="1:15">
      <c r="A3731" t="s">
        <v>45</v>
      </c>
      <c r="B3731" s="5" t="s">
        <v>115</v>
      </c>
      <c r="C3731" s="6">
        <v>16445204</v>
      </c>
      <c r="D3731" s="6">
        <v>951305</v>
      </c>
      <c r="E3731" s="6">
        <v>15493899</v>
      </c>
      <c r="F3731" s="7">
        <v>2008</v>
      </c>
      <c r="G3731" s="5" t="s">
        <v>115</v>
      </c>
      <c r="H3731" s="6">
        <v>18872</v>
      </c>
      <c r="I3731" s="7">
        <v>752</v>
      </c>
      <c r="J3731" s="6">
        <v>18120</v>
      </c>
      <c r="K3731" s="7">
        <v>2008</v>
      </c>
      <c r="L3731">
        <f>VLOOKUP(B3731,NOME_BID!$A$8:$E$350,5,FALSE)</f>
        <v>24</v>
      </c>
      <c r="M3731">
        <v>15</v>
      </c>
      <c r="N3731" t="str">
        <f t="shared" si="116"/>
        <v>24-15</v>
      </c>
      <c r="O3731" t="str">
        <f t="shared" si="117"/>
        <v>15-24</v>
      </c>
    </row>
    <row r="3732" spans="1:15">
      <c r="A3732" t="s">
        <v>45</v>
      </c>
      <c r="B3732" s="5" t="s">
        <v>234</v>
      </c>
      <c r="C3732" s="6">
        <v>20158502</v>
      </c>
      <c r="D3732" s="6">
        <v>2628248</v>
      </c>
      <c r="E3732" s="6">
        <v>17530254</v>
      </c>
      <c r="F3732" s="7">
        <v>2008</v>
      </c>
      <c r="G3732" s="5" t="s">
        <v>234</v>
      </c>
      <c r="H3732" s="6">
        <v>54251</v>
      </c>
      <c r="I3732" s="6">
        <v>21498</v>
      </c>
      <c r="J3732" s="6">
        <v>32753</v>
      </c>
      <c r="K3732" s="7">
        <v>2008</v>
      </c>
      <c r="L3732">
        <f>VLOOKUP(B3732,NOME_BID!$A$8:$E$350,5,FALSE)</f>
        <v>26</v>
      </c>
      <c r="M3732">
        <v>15</v>
      </c>
      <c r="N3732" t="str">
        <f t="shared" si="116"/>
        <v>26-15</v>
      </c>
      <c r="O3732" t="str">
        <f t="shared" si="117"/>
        <v>15-26</v>
      </c>
    </row>
    <row r="3733" spans="1:15">
      <c r="A3733" t="s">
        <v>45</v>
      </c>
      <c r="B3733" s="5" t="s">
        <v>116</v>
      </c>
      <c r="C3733" s="6">
        <v>148426</v>
      </c>
      <c r="D3733" s="6">
        <v>889952</v>
      </c>
      <c r="E3733" s="6">
        <v>-741526</v>
      </c>
      <c r="F3733" s="7">
        <v>2008</v>
      </c>
      <c r="G3733" s="5" t="s">
        <v>116</v>
      </c>
      <c r="H3733" s="7">
        <v>942</v>
      </c>
      <c r="I3733" s="6">
        <v>14590</v>
      </c>
      <c r="J3733" s="6">
        <v>-13648</v>
      </c>
      <c r="K3733" s="7">
        <v>2008</v>
      </c>
      <c r="L3733">
        <f>VLOOKUP(B3733,NOME_BID!$A$8:$E$350,5,FALSE)</f>
        <v>26</v>
      </c>
      <c r="M3733">
        <v>15</v>
      </c>
      <c r="N3733" t="str">
        <f t="shared" si="116"/>
        <v>26-15</v>
      </c>
      <c r="O3733" t="str">
        <f t="shared" si="117"/>
        <v>15-26</v>
      </c>
    </row>
    <row r="3734" spans="1:15">
      <c r="A3734" t="s">
        <v>45</v>
      </c>
      <c r="B3734" s="5" t="s">
        <v>117</v>
      </c>
      <c r="C3734" s="6">
        <v>170478413</v>
      </c>
      <c r="D3734" s="6">
        <v>194886940</v>
      </c>
      <c r="E3734" s="6">
        <v>-24408527</v>
      </c>
      <c r="F3734" s="7">
        <v>2008</v>
      </c>
      <c r="G3734" s="5" t="s">
        <v>117</v>
      </c>
      <c r="H3734" s="6">
        <v>281408</v>
      </c>
      <c r="I3734" s="6">
        <v>503658</v>
      </c>
      <c r="J3734" s="6">
        <v>-222250</v>
      </c>
      <c r="K3734" s="7">
        <v>2008</v>
      </c>
      <c r="L3734">
        <f>VLOOKUP(B3734,NOME_BID!$A$8:$E$350,5,FALSE)</f>
        <v>25</v>
      </c>
      <c r="M3734">
        <v>15</v>
      </c>
      <c r="N3734" t="str">
        <f t="shared" si="116"/>
        <v>25-15</v>
      </c>
      <c r="O3734" t="str">
        <f t="shared" si="117"/>
        <v>15-25</v>
      </c>
    </row>
    <row r="3735" spans="1:15">
      <c r="A3735" t="s">
        <v>45</v>
      </c>
      <c r="B3735" s="5" t="s">
        <v>118</v>
      </c>
      <c r="C3735" s="6">
        <v>37478022</v>
      </c>
      <c r="D3735" s="6">
        <v>55825880</v>
      </c>
      <c r="E3735" s="6">
        <v>-18347858</v>
      </c>
      <c r="F3735" s="7">
        <v>2008</v>
      </c>
      <c r="G3735" s="5" t="s">
        <v>118</v>
      </c>
      <c r="H3735" s="6">
        <v>38341</v>
      </c>
      <c r="I3735" s="6">
        <v>84431</v>
      </c>
      <c r="J3735" s="6">
        <v>-46090</v>
      </c>
      <c r="K3735" s="7">
        <v>2008</v>
      </c>
      <c r="L3735">
        <f>VLOOKUP(B3735,NOME_BID!$A$8:$E$350,5,FALSE)</f>
        <v>25</v>
      </c>
      <c r="M3735">
        <v>15</v>
      </c>
      <c r="N3735" t="str">
        <f t="shared" si="116"/>
        <v>25-15</v>
      </c>
      <c r="O3735" t="str">
        <f t="shared" si="117"/>
        <v>15-25</v>
      </c>
    </row>
    <row r="3736" spans="1:15">
      <c r="A3736" t="s">
        <v>45</v>
      </c>
      <c r="B3736" s="5" t="s">
        <v>119</v>
      </c>
      <c r="C3736" s="7">
        <v>57</v>
      </c>
      <c r="D3736" s="7" t="s">
        <v>52</v>
      </c>
      <c r="E3736" s="7">
        <v>57</v>
      </c>
      <c r="F3736" s="7">
        <v>2008</v>
      </c>
      <c r="G3736" s="5" t="s">
        <v>119</v>
      </c>
      <c r="H3736" s="7">
        <v>1</v>
      </c>
      <c r="I3736" s="7" t="s">
        <v>52</v>
      </c>
      <c r="J3736" s="7">
        <v>1</v>
      </c>
      <c r="K3736" s="7">
        <v>2008</v>
      </c>
      <c r="L3736">
        <f>VLOOKUP(B3736,NOME_BID!$A$8:$E$350,5,FALSE)</f>
        <v>26</v>
      </c>
      <c r="M3736">
        <v>15</v>
      </c>
      <c r="N3736" t="str">
        <f t="shared" si="116"/>
        <v>26-15</v>
      </c>
      <c r="O3736" t="str">
        <f t="shared" si="117"/>
        <v>15-26</v>
      </c>
    </row>
    <row r="3737" spans="1:15">
      <c r="A3737" t="s">
        <v>45</v>
      </c>
      <c r="B3737" s="5" t="s">
        <v>120</v>
      </c>
      <c r="C3737" s="6">
        <v>1609504</v>
      </c>
      <c r="D3737" s="6">
        <v>32278707</v>
      </c>
      <c r="E3737" s="6">
        <v>-30669203</v>
      </c>
      <c r="F3737" s="7">
        <v>2008</v>
      </c>
      <c r="G3737" s="5" t="s">
        <v>120</v>
      </c>
      <c r="H3737" s="6">
        <v>2102</v>
      </c>
      <c r="I3737" s="6">
        <v>33144</v>
      </c>
      <c r="J3737" s="6">
        <v>-31042</v>
      </c>
      <c r="K3737" s="7">
        <v>2008</v>
      </c>
      <c r="L3737">
        <f>VLOOKUP(B3737,NOME_BID!$A$8:$E$350,5,FALSE)</f>
        <v>26</v>
      </c>
      <c r="M3737">
        <v>15</v>
      </c>
      <c r="N3737" t="str">
        <f t="shared" si="116"/>
        <v>26-15</v>
      </c>
      <c r="O3737" t="str">
        <f t="shared" si="117"/>
        <v>15-26</v>
      </c>
    </row>
    <row r="3738" spans="1:15">
      <c r="A3738" t="s">
        <v>45</v>
      </c>
      <c r="B3738" s="5" t="s">
        <v>121</v>
      </c>
      <c r="C3738" s="6">
        <v>4907262</v>
      </c>
      <c r="D3738" s="6">
        <v>5381229</v>
      </c>
      <c r="E3738" s="6">
        <v>-473967</v>
      </c>
      <c r="F3738" s="7">
        <v>2008</v>
      </c>
      <c r="G3738" s="5" t="s">
        <v>121</v>
      </c>
      <c r="H3738" s="6">
        <v>6583</v>
      </c>
      <c r="I3738" s="6">
        <v>39089</v>
      </c>
      <c r="J3738" s="6">
        <v>-32506</v>
      </c>
      <c r="K3738" s="7">
        <v>2008</v>
      </c>
      <c r="L3738">
        <f>VLOOKUP(B3738,NOME_BID!$A$8:$E$350,5,FALSE)</f>
        <v>26</v>
      </c>
      <c r="M3738">
        <v>15</v>
      </c>
      <c r="N3738" t="str">
        <f t="shared" si="116"/>
        <v>26-15</v>
      </c>
      <c r="O3738" t="str">
        <f t="shared" si="117"/>
        <v>15-26</v>
      </c>
    </row>
    <row r="3739" spans="1:15">
      <c r="A3739" t="s">
        <v>45</v>
      </c>
      <c r="B3739" s="5" t="s">
        <v>235</v>
      </c>
      <c r="C3739" s="6">
        <v>1299626</v>
      </c>
      <c r="D3739" s="6">
        <v>44160625</v>
      </c>
      <c r="E3739" s="6">
        <v>-42860999</v>
      </c>
      <c r="F3739" s="7">
        <v>2008</v>
      </c>
      <c r="G3739" s="5" t="s">
        <v>235</v>
      </c>
      <c r="H3739" s="6">
        <v>2272</v>
      </c>
      <c r="I3739" s="6">
        <v>43313</v>
      </c>
      <c r="J3739" s="6">
        <v>-41041</v>
      </c>
      <c r="K3739" s="7">
        <v>2008</v>
      </c>
      <c r="L3739">
        <f>VLOOKUP(B3739,NOME_BID!$A$8:$E$350,5,FALSE)</f>
        <v>24</v>
      </c>
      <c r="M3739">
        <v>15</v>
      </c>
      <c r="N3739" t="str">
        <f t="shared" si="116"/>
        <v>24-15</v>
      </c>
      <c r="O3739" t="str">
        <f t="shared" si="117"/>
        <v>15-24</v>
      </c>
    </row>
    <row r="3740" spans="1:15">
      <c r="A3740" t="s">
        <v>45</v>
      </c>
      <c r="B3740" s="5" t="s">
        <v>122</v>
      </c>
      <c r="C3740" s="6">
        <v>659957</v>
      </c>
      <c r="D3740" s="6">
        <v>10634</v>
      </c>
      <c r="E3740" s="6">
        <v>649323</v>
      </c>
      <c r="F3740" s="7">
        <v>2008</v>
      </c>
      <c r="G3740" s="5" t="s">
        <v>122</v>
      </c>
      <c r="H3740" s="6">
        <v>1641</v>
      </c>
      <c r="I3740" s="7">
        <v>141</v>
      </c>
      <c r="J3740" s="6">
        <v>1500</v>
      </c>
      <c r="K3740" s="7">
        <v>2008</v>
      </c>
      <c r="L3740">
        <f>VLOOKUP(B3740,NOME_BID!$A$8:$E$350,5,FALSE)</f>
        <v>21</v>
      </c>
      <c r="M3740">
        <v>15</v>
      </c>
      <c r="N3740" t="str">
        <f t="shared" si="116"/>
        <v>21-15</v>
      </c>
      <c r="O3740" t="str">
        <f t="shared" si="117"/>
        <v>15-21</v>
      </c>
    </row>
    <row r="3741" spans="1:15">
      <c r="A3741" t="s">
        <v>45</v>
      </c>
      <c r="B3741" s="5" t="s">
        <v>236</v>
      </c>
      <c r="C3741" s="7" t="s">
        <v>52</v>
      </c>
      <c r="D3741" s="7">
        <v>120</v>
      </c>
      <c r="E3741" s="7">
        <v>-120</v>
      </c>
      <c r="F3741" s="7">
        <v>2008</v>
      </c>
      <c r="G3741" s="5" t="s">
        <v>236</v>
      </c>
      <c r="H3741" s="7" t="s">
        <v>52</v>
      </c>
      <c r="I3741" s="7">
        <v>9</v>
      </c>
      <c r="J3741" s="7">
        <v>-9</v>
      </c>
      <c r="K3741" s="7">
        <v>2008</v>
      </c>
      <c r="L3741">
        <f>VLOOKUP(B3741,NOME_BID!$A$8:$E$350,5,FALSE)</f>
        <v>25</v>
      </c>
      <c r="M3741">
        <v>15</v>
      </c>
      <c r="N3741" t="str">
        <f t="shared" si="116"/>
        <v>25-15</v>
      </c>
      <c r="O3741" t="str">
        <f t="shared" si="117"/>
        <v>15-25</v>
      </c>
    </row>
    <row r="3742" spans="1:15">
      <c r="A3742" t="s">
        <v>45</v>
      </c>
      <c r="B3742" s="5" t="s">
        <v>123</v>
      </c>
      <c r="C3742" s="7" t="s">
        <v>52</v>
      </c>
      <c r="D3742" s="6">
        <v>3102</v>
      </c>
      <c r="E3742" s="6">
        <v>-3102</v>
      </c>
      <c r="F3742" s="7">
        <v>2008</v>
      </c>
      <c r="G3742" s="5" t="s">
        <v>123</v>
      </c>
      <c r="H3742" s="7" t="s">
        <v>52</v>
      </c>
      <c r="I3742" s="7">
        <v>52</v>
      </c>
      <c r="J3742" s="7">
        <v>-52</v>
      </c>
      <c r="K3742" s="7">
        <v>2008</v>
      </c>
      <c r="L3742">
        <f>VLOOKUP(B3742,NOME_BID!$A$8:$E$350,5,FALSE)</f>
        <v>25</v>
      </c>
      <c r="M3742">
        <v>15</v>
      </c>
      <c r="N3742" t="str">
        <f t="shared" si="116"/>
        <v>25-15</v>
      </c>
      <c r="O3742" t="str">
        <f t="shared" si="117"/>
        <v>15-25</v>
      </c>
    </row>
    <row r="3743" spans="1:15">
      <c r="A3743" t="s">
        <v>45</v>
      </c>
      <c r="B3743" s="5" t="s">
        <v>124</v>
      </c>
      <c r="C3743" s="6">
        <v>2537761</v>
      </c>
      <c r="D3743" s="6">
        <v>7842060</v>
      </c>
      <c r="E3743" s="6">
        <v>-5304299</v>
      </c>
      <c r="F3743" s="7">
        <v>2008</v>
      </c>
      <c r="G3743" s="5" t="s">
        <v>124</v>
      </c>
      <c r="H3743" s="6">
        <v>4262</v>
      </c>
      <c r="I3743" s="6">
        <v>50903</v>
      </c>
      <c r="J3743" s="6">
        <v>-46641</v>
      </c>
      <c r="K3743" s="7">
        <v>2008</v>
      </c>
      <c r="L3743">
        <f>VLOOKUP(B3743,NOME_BID!$A$8:$E$350,5,FALSE)</f>
        <v>26</v>
      </c>
      <c r="M3743">
        <v>15</v>
      </c>
      <c r="N3743" t="str">
        <f t="shared" si="116"/>
        <v>26-15</v>
      </c>
      <c r="O3743" t="str">
        <f t="shared" si="117"/>
        <v>15-26</v>
      </c>
    </row>
    <row r="3744" spans="1:15">
      <c r="A3744" t="s">
        <v>45</v>
      </c>
      <c r="B3744" s="5" t="s">
        <v>125</v>
      </c>
      <c r="C3744" s="6">
        <v>245808475</v>
      </c>
      <c r="D3744" s="6">
        <v>122442150</v>
      </c>
      <c r="E3744" s="6">
        <v>123366325</v>
      </c>
      <c r="F3744" s="7">
        <v>2008</v>
      </c>
      <c r="G3744" s="5" t="s">
        <v>125</v>
      </c>
      <c r="H3744" s="6">
        <v>927155</v>
      </c>
      <c r="I3744" s="6">
        <v>730587</v>
      </c>
      <c r="J3744" s="6">
        <v>196568</v>
      </c>
      <c r="K3744" s="7">
        <v>2008</v>
      </c>
      <c r="L3744">
        <f>VLOOKUP(B3744,NOME_BID!$A$8:$E$350,5,FALSE)</f>
        <v>26</v>
      </c>
      <c r="M3744">
        <v>15</v>
      </c>
      <c r="N3744" t="str">
        <f t="shared" si="116"/>
        <v>26-15</v>
      </c>
      <c r="O3744" t="str">
        <f t="shared" si="117"/>
        <v>15-26</v>
      </c>
    </row>
    <row r="3745" spans="1:15">
      <c r="A3745" t="s">
        <v>45</v>
      </c>
      <c r="B3745" s="5" t="s">
        <v>126</v>
      </c>
      <c r="C3745" s="6">
        <v>2455230</v>
      </c>
      <c r="D3745" s="6">
        <v>387619</v>
      </c>
      <c r="E3745" s="6">
        <v>2067611</v>
      </c>
      <c r="F3745" s="7">
        <v>2008</v>
      </c>
      <c r="G3745" s="5" t="s">
        <v>126</v>
      </c>
      <c r="H3745" s="6">
        <v>4796</v>
      </c>
      <c r="I3745" s="7">
        <v>778</v>
      </c>
      <c r="J3745" s="6">
        <v>4018</v>
      </c>
      <c r="K3745" s="7">
        <v>2008</v>
      </c>
      <c r="L3745">
        <f>VLOOKUP(B3745,NOME_BID!$A$8:$E$350,5,FALSE)</f>
        <v>24</v>
      </c>
      <c r="M3745">
        <v>15</v>
      </c>
      <c r="N3745" t="str">
        <f t="shared" si="116"/>
        <v>24-15</v>
      </c>
      <c r="O3745" t="str">
        <f t="shared" si="117"/>
        <v>15-24</v>
      </c>
    </row>
    <row r="3746" spans="1:15">
      <c r="A3746" t="s">
        <v>45</v>
      </c>
      <c r="B3746" s="5" t="s">
        <v>127</v>
      </c>
      <c r="C3746" s="6">
        <v>2069682738</v>
      </c>
      <c r="D3746" s="6">
        <v>225591279</v>
      </c>
      <c r="E3746" s="6">
        <v>1844091459</v>
      </c>
      <c r="F3746" s="7">
        <v>2008</v>
      </c>
      <c r="G3746" s="5" t="s">
        <v>127</v>
      </c>
      <c r="H3746" s="6">
        <v>1860026</v>
      </c>
      <c r="I3746" s="6">
        <v>1275334</v>
      </c>
      <c r="J3746" s="6">
        <v>584692</v>
      </c>
      <c r="K3746" s="7">
        <v>2008</v>
      </c>
      <c r="L3746">
        <f>VLOOKUP(B3746,NOME_BID!$A$8:$E$350,5,FALSE)</f>
        <v>25</v>
      </c>
      <c r="M3746">
        <v>15</v>
      </c>
      <c r="N3746" t="str">
        <f t="shared" si="116"/>
        <v>25-15</v>
      </c>
      <c r="O3746" t="str">
        <f t="shared" si="117"/>
        <v>15-25</v>
      </c>
    </row>
    <row r="3747" spans="1:15">
      <c r="A3747" t="s">
        <v>45</v>
      </c>
      <c r="B3747" s="5" t="s">
        <v>128</v>
      </c>
      <c r="C3747" s="6">
        <v>466733</v>
      </c>
      <c r="D3747" s="6">
        <v>192177</v>
      </c>
      <c r="E3747" s="6">
        <v>274556</v>
      </c>
      <c r="F3747" s="7">
        <v>2008</v>
      </c>
      <c r="G3747" s="5" t="s">
        <v>128</v>
      </c>
      <c r="H3747" s="6">
        <v>1575</v>
      </c>
      <c r="I3747" s="6">
        <v>1145</v>
      </c>
      <c r="J3747" s="7">
        <v>430</v>
      </c>
      <c r="K3747" s="7">
        <v>2008</v>
      </c>
      <c r="L3747">
        <f>VLOOKUP(B3747,NOME_BID!$A$8:$E$350,5,FALSE)</f>
        <v>26</v>
      </c>
      <c r="M3747">
        <v>15</v>
      </c>
      <c r="N3747" t="str">
        <f t="shared" si="116"/>
        <v>26-15</v>
      </c>
      <c r="O3747" t="str">
        <f t="shared" si="117"/>
        <v>15-26</v>
      </c>
    </row>
    <row r="3748" spans="1:15">
      <c r="A3748" t="s">
        <v>45</v>
      </c>
      <c r="B3748" s="5" t="s">
        <v>129</v>
      </c>
      <c r="C3748" s="7">
        <v>274</v>
      </c>
      <c r="D3748" s="6">
        <v>21000</v>
      </c>
      <c r="E3748" s="6">
        <v>-20726</v>
      </c>
      <c r="F3748" s="7">
        <v>2008</v>
      </c>
      <c r="G3748" s="5" t="s">
        <v>129</v>
      </c>
      <c r="H3748" s="7">
        <v>32</v>
      </c>
      <c r="I3748" s="7">
        <v>50</v>
      </c>
      <c r="J3748" s="7">
        <v>-18</v>
      </c>
      <c r="K3748" s="7">
        <v>2008</v>
      </c>
      <c r="L3748">
        <f>VLOOKUP(B3748,NOME_BID!$A$8:$E$350,5,FALSE)</f>
        <v>25</v>
      </c>
      <c r="M3748">
        <v>15</v>
      </c>
      <c r="N3748" t="str">
        <f t="shared" si="116"/>
        <v>25-15</v>
      </c>
      <c r="O3748" t="str">
        <f t="shared" si="117"/>
        <v>15-25</v>
      </c>
    </row>
    <row r="3749" spans="1:15">
      <c r="A3749" t="s">
        <v>45</v>
      </c>
      <c r="B3749" s="5" t="s">
        <v>130</v>
      </c>
      <c r="C3749" s="6">
        <v>25383</v>
      </c>
      <c r="D3749" s="6">
        <v>18614</v>
      </c>
      <c r="E3749" s="6">
        <v>6769</v>
      </c>
      <c r="F3749" s="7">
        <v>2008</v>
      </c>
      <c r="G3749" s="5" t="s">
        <v>130</v>
      </c>
      <c r="H3749" s="7">
        <v>59</v>
      </c>
      <c r="I3749" s="7">
        <v>18</v>
      </c>
      <c r="J3749" s="7">
        <v>41</v>
      </c>
      <c r="K3749" s="7">
        <v>2008</v>
      </c>
      <c r="L3749">
        <f>VLOOKUP(B3749,NOME_BID!$A$8:$E$350,5,FALSE)</f>
        <v>22</v>
      </c>
      <c r="M3749">
        <v>15</v>
      </c>
      <c r="N3749" t="str">
        <f t="shared" si="116"/>
        <v>22-15</v>
      </c>
      <c r="O3749" t="str">
        <f t="shared" si="117"/>
        <v>15-22</v>
      </c>
    </row>
    <row r="3750" spans="1:15">
      <c r="A3750" t="s">
        <v>45</v>
      </c>
      <c r="B3750" s="5" t="s">
        <v>132</v>
      </c>
      <c r="C3750" s="6">
        <v>630842</v>
      </c>
      <c r="D3750" s="7">
        <v>2</v>
      </c>
      <c r="E3750" s="6">
        <v>630840</v>
      </c>
      <c r="F3750" s="7">
        <v>2008</v>
      </c>
      <c r="G3750" s="5" t="s">
        <v>132</v>
      </c>
      <c r="H3750" s="7">
        <v>729</v>
      </c>
      <c r="I3750" s="7">
        <v>0</v>
      </c>
      <c r="J3750" s="7">
        <v>729</v>
      </c>
      <c r="K3750" s="7">
        <v>2008</v>
      </c>
      <c r="L3750">
        <f>VLOOKUP(B3750,NOME_BID!$A$8:$E$350,5,FALSE)</f>
        <v>26</v>
      </c>
      <c r="M3750">
        <v>15</v>
      </c>
      <c r="N3750" t="str">
        <f t="shared" si="116"/>
        <v>26-15</v>
      </c>
      <c r="O3750" t="str">
        <f t="shared" si="117"/>
        <v>15-26</v>
      </c>
    </row>
    <row r="3751" spans="1:15">
      <c r="A3751" t="s">
        <v>45</v>
      </c>
      <c r="B3751" s="5" t="s">
        <v>133</v>
      </c>
      <c r="C3751" s="7" t="s">
        <v>52</v>
      </c>
      <c r="D3751" s="6">
        <v>3554</v>
      </c>
      <c r="E3751" s="6">
        <v>-3554</v>
      </c>
      <c r="F3751" s="7">
        <v>2008</v>
      </c>
      <c r="G3751" s="5" t="s">
        <v>133</v>
      </c>
      <c r="H3751" s="7" t="s">
        <v>52</v>
      </c>
      <c r="I3751" s="7">
        <v>76</v>
      </c>
      <c r="J3751" s="7">
        <v>-76</v>
      </c>
      <c r="K3751" s="7">
        <v>2008</v>
      </c>
      <c r="L3751">
        <f>VLOOKUP(B3751,NOME_BID!$A$8:$E$350,5,FALSE)</f>
        <v>25</v>
      </c>
      <c r="M3751">
        <v>15</v>
      </c>
      <c r="N3751" t="str">
        <f t="shared" si="116"/>
        <v>25-15</v>
      </c>
      <c r="O3751" t="str">
        <f t="shared" si="117"/>
        <v>15-25</v>
      </c>
    </row>
    <row r="3752" spans="1:15">
      <c r="A3752" t="s">
        <v>45</v>
      </c>
      <c r="B3752" s="5" t="s">
        <v>134</v>
      </c>
      <c r="C3752" s="6">
        <v>44376</v>
      </c>
      <c r="D3752" s="7">
        <v>752</v>
      </c>
      <c r="E3752" s="6">
        <v>43624</v>
      </c>
      <c r="F3752" s="7">
        <v>2008</v>
      </c>
      <c r="G3752" s="5" t="s">
        <v>134</v>
      </c>
      <c r="H3752" s="7">
        <v>28</v>
      </c>
      <c r="I3752" s="7">
        <v>41</v>
      </c>
      <c r="J3752" s="7">
        <v>-13</v>
      </c>
      <c r="K3752" s="7">
        <v>2008</v>
      </c>
      <c r="L3752">
        <f>VLOOKUP(B3752,NOME_BID!$A$8:$E$350,5,FALSE)</f>
        <v>25</v>
      </c>
      <c r="M3752">
        <v>15</v>
      </c>
      <c r="N3752" t="str">
        <f t="shared" si="116"/>
        <v>25-15</v>
      </c>
      <c r="O3752" t="str">
        <f t="shared" si="117"/>
        <v>15-25</v>
      </c>
    </row>
    <row r="3753" spans="1:15">
      <c r="A3753" t="s">
        <v>45</v>
      </c>
      <c r="B3753" s="5" t="s">
        <v>135</v>
      </c>
      <c r="C3753" s="6">
        <v>299523</v>
      </c>
      <c r="D3753" s="6">
        <v>186109974</v>
      </c>
      <c r="E3753" s="6">
        <v>-185810451</v>
      </c>
      <c r="F3753" s="7">
        <v>2008</v>
      </c>
      <c r="G3753" s="5" t="s">
        <v>135</v>
      </c>
      <c r="H3753" s="7">
        <v>311</v>
      </c>
      <c r="I3753" s="6">
        <v>179898</v>
      </c>
      <c r="J3753" s="6">
        <v>-179587</v>
      </c>
      <c r="K3753" s="7">
        <v>2008</v>
      </c>
      <c r="L3753">
        <f>VLOOKUP(B3753,NOME_BID!$A$8:$E$350,5,FALSE)</f>
        <v>26</v>
      </c>
      <c r="M3753">
        <v>15</v>
      </c>
      <c r="N3753" t="str">
        <f t="shared" si="116"/>
        <v>26-15</v>
      </c>
      <c r="O3753" t="str">
        <f t="shared" si="117"/>
        <v>15-26</v>
      </c>
    </row>
    <row r="3754" spans="1:15">
      <c r="A3754" t="s">
        <v>45</v>
      </c>
      <c r="B3754" s="5" t="s">
        <v>136</v>
      </c>
      <c r="C3754" s="7" t="s">
        <v>52</v>
      </c>
      <c r="D3754" s="7">
        <v>38</v>
      </c>
      <c r="E3754" s="7">
        <v>-38</v>
      </c>
      <c r="F3754" s="7">
        <v>2008</v>
      </c>
      <c r="G3754" s="5" t="s">
        <v>136</v>
      </c>
      <c r="H3754" s="7" t="s">
        <v>52</v>
      </c>
      <c r="I3754" s="7">
        <v>0</v>
      </c>
      <c r="J3754" s="7">
        <v>0</v>
      </c>
      <c r="K3754" s="7">
        <v>2008</v>
      </c>
      <c r="L3754">
        <f>VLOOKUP(B3754,NOME_BID!$A$8:$E$350,5,FALSE)</f>
        <v>22</v>
      </c>
      <c r="M3754">
        <v>15</v>
      </c>
      <c r="N3754" t="str">
        <f t="shared" si="116"/>
        <v>22-15</v>
      </c>
      <c r="O3754" t="str">
        <f t="shared" si="117"/>
        <v>15-22</v>
      </c>
    </row>
    <row r="3755" spans="1:15">
      <c r="A3755" t="s">
        <v>45</v>
      </c>
      <c r="B3755" s="5" t="s">
        <v>137</v>
      </c>
      <c r="C3755" s="6">
        <v>967627</v>
      </c>
      <c r="D3755" s="6">
        <v>22049</v>
      </c>
      <c r="E3755" s="6">
        <v>945578</v>
      </c>
      <c r="F3755" s="7">
        <v>2008</v>
      </c>
      <c r="G3755" s="5" t="s">
        <v>137</v>
      </c>
      <c r="H3755" s="6">
        <v>1689</v>
      </c>
      <c r="I3755" s="7">
        <v>296</v>
      </c>
      <c r="J3755" s="6">
        <v>1393</v>
      </c>
      <c r="K3755" s="7">
        <v>2008</v>
      </c>
      <c r="L3755">
        <f>VLOOKUP(B3755,NOME_BID!$A$8:$E$350,5,FALSE)</f>
        <v>26</v>
      </c>
      <c r="M3755">
        <v>15</v>
      </c>
      <c r="N3755" t="str">
        <f t="shared" si="116"/>
        <v>26-15</v>
      </c>
      <c r="O3755" t="str">
        <f t="shared" si="117"/>
        <v>15-26</v>
      </c>
    </row>
    <row r="3756" spans="1:15">
      <c r="A3756" t="s">
        <v>45</v>
      </c>
      <c r="B3756" s="5" t="s">
        <v>138</v>
      </c>
      <c r="C3756" s="6">
        <v>980429</v>
      </c>
      <c r="D3756" s="7">
        <v>1</v>
      </c>
      <c r="E3756" s="6">
        <v>980428</v>
      </c>
      <c r="F3756" s="7">
        <v>2008</v>
      </c>
      <c r="G3756" s="5" t="s">
        <v>138</v>
      </c>
      <c r="H3756" s="6">
        <v>1420</v>
      </c>
      <c r="I3756" s="7">
        <v>0</v>
      </c>
      <c r="J3756" s="6">
        <v>1420</v>
      </c>
      <c r="K3756" s="7">
        <v>2008</v>
      </c>
      <c r="L3756">
        <f>VLOOKUP(B3756,NOME_BID!$A$8:$E$350,5,FALSE)</f>
        <v>23</v>
      </c>
      <c r="M3756">
        <v>15</v>
      </c>
      <c r="N3756" t="str">
        <f t="shared" si="116"/>
        <v>23-15</v>
      </c>
      <c r="O3756" t="str">
        <f t="shared" si="117"/>
        <v>15-23</v>
      </c>
    </row>
    <row r="3757" spans="1:15">
      <c r="A3757" t="s">
        <v>45</v>
      </c>
      <c r="B3757" s="5" t="s">
        <v>139</v>
      </c>
      <c r="C3757" s="6">
        <v>1034895</v>
      </c>
      <c r="D3757" s="7" t="s">
        <v>52</v>
      </c>
      <c r="E3757" s="6">
        <v>1034895</v>
      </c>
      <c r="F3757" s="7">
        <v>2008</v>
      </c>
      <c r="G3757" s="5" t="s">
        <v>139</v>
      </c>
      <c r="H3757" s="6">
        <v>2028</v>
      </c>
      <c r="I3757" s="7" t="s">
        <v>52</v>
      </c>
      <c r="J3757" s="6">
        <v>2028</v>
      </c>
      <c r="K3757" s="7">
        <v>2008</v>
      </c>
      <c r="L3757">
        <f>VLOOKUP(B3757,NOME_BID!$A$8:$E$350,5,FALSE)</f>
        <v>26</v>
      </c>
      <c r="M3757">
        <v>15</v>
      </c>
      <c r="N3757" t="str">
        <f t="shared" si="116"/>
        <v>26-15</v>
      </c>
      <c r="O3757" t="str">
        <f t="shared" si="117"/>
        <v>15-26</v>
      </c>
    </row>
    <row r="3758" spans="1:15">
      <c r="A3758" t="s">
        <v>45</v>
      </c>
      <c r="B3758" s="5" t="s">
        <v>140</v>
      </c>
      <c r="C3758" s="7" t="s">
        <v>52</v>
      </c>
      <c r="D3758" s="6">
        <v>39407</v>
      </c>
      <c r="E3758" s="6">
        <v>-39407</v>
      </c>
      <c r="F3758" s="7">
        <v>2008</v>
      </c>
      <c r="G3758" s="5" t="s">
        <v>140</v>
      </c>
      <c r="H3758" s="7" t="s">
        <v>52</v>
      </c>
      <c r="I3758" s="6">
        <v>2127</v>
      </c>
      <c r="J3758" s="6">
        <v>-2127</v>
      </c>
      <c r="K3758" s="7">
        <v>2008</v>
      </c>
      <c r="L3758">
        <f>VLOOKUP(B3758,NOME_BID!$A$8:$E$350,5,FALSE)</f>
        <v>26</v>
      </c>
      <c r="M3758">
        <v>15</v>
      </c>
      <c r="N3758" t="str">
        <f t="shared" si="116"/>
        <v>26-15</v>
      </c>
      <c r="O3758" t="str">
        <f t="shared" si="117"/>
        <v>15-26</v>
      </c>
    </row>
    <row r="3759" spans="1:15">
      <c r="A3759" t="s">
        <v>45</v>
      </c>
      <c r="B3759" s="5" t="s">
        <v>141</v>
      </c>
      <c r="C3759" s="6">
        <v>3006610</v>
      </c>
      <c r="D3759" s="6">
        <v>68582</v>
      </c>
      <c r="E3759" s="6">
        <v>2938028</v>
      </c>
      <c r="F3759" s="7">
        <v>2008</v>
      </c>
      <c r="G3759" s="5" t="s">
        <v>141</v>
      </c>
      <c r="H3759" s="6">
        <v>3057</v>
      </c>
      <c r="I3759" s="7">
        <v>434</v>
      </c>
      <c r="J3759" s="6">
        <v>2623</v>
      </c>
      <c r="K3759" s="7">
        <v>2008</v>
      </c>
      <c r="L3759">
        <f>VLOOKUP(B3759,NOME_BID!$A$8:$E$350,5,FALSE)</f>
        <v>26</v>
      </c>
      <c r="M3759">
        <v>15</v>
      </c>
      <c r="N3759" t="str">
        <f t="shared" si="116"/>
        <v>26-15</v>
      </c>
      <c r="O3759" t="str">
        <f t="shared" si="117"/>
        <v>15-26</v>
      </c>
    </row>
    <row r="3760" spans="1:15">
      <c r="A3760" t="s">
        <v>45</v>
      </c>
      <c r="B3760" s="5" t="s">
        <v>142</v>
      </c>
      <c r="C3760" s="6">
        <v>7693</v>
      </c>
      <c r="D3760" s="6">
        <v>237019</v>
      </c>
      <c r="E3760" s="6">
        <v>-229326</v>
      </c>
      <c r="F3760" s="7">
        <v>2008</v>
      </c>
      <c r="G3760" s="5" t="s">
        <v>142</v>
      </c>
      <c r="H3760" s="7">
        <v>66</v>
      </c>
      <c r="I3760" s="6">
        <v>2497</v>
      </c>
      <c r="J3760" s="6">
        <v>-2431</v>
      </c>
      <c r="K3760" s="7">
        <v>2008</v>
      </c>
      <c r="L3760">
        <f>VLOOKUP(B3760,NOME_BID!$A$8:$E$350,5,FALSE)</f>
        <v>26</v>
      </c>
      <c r="M3760">
        <v>15</v>
      </c>
      <c r="N3760" t="str">
        <f t="shared" si="116"/>
        <v>26-15</v>
      </c>
      <c r="O3760" t="str">
        <f t="shared" si="117"/>
        <v>15-26</v>
      </c>
    </row>
    <row r="3761" spans="1:15">
      <c r="A3761" t="s">
        <v>45</v>
      </c>
      <c r="B3761" s="5" t="s">
        <v>237</v>
      </c>
      <c r="C3761" s="6">
        <v>20312</v>
      </c>
      <c r="D3761" s="6">
        <v>13046</v>
      </c>
      <c r="E3761" s="6">
        <v>7266</v>
      </c>
      <c r="F3761" s="7">
        <v>2008</v>
      </c>
      <c r="G3761" s="5" t="s">
        <v>237</v>
      </c>
      <c r="H3761" s="7">
        <v>251</v>
      </c>
      <c r="I3761" s="7">
        <v>368</v>
      </c>
      <c r="J3761" s="7">
        <v>-117</v>
      </c>
      <c r="K3761" s="7">
        <v>2008</v>
      </c>
      <c r="L3761">
        <f>VLOOKUP(B3761,NOME_BID!$A$8:$E$350,5,FALSE)</f>
        <v>25</v>
      </c>
      <c r="M3761">
        <v>15</v>
      </c>
      <c r="N3761" t="str">
        <f t="shared" si="116"/>
        <v>25-15</v>
      </c>
      <c r="O3761" t="str">
        <f t="shared" si="117"/>
        <v>15-25</v>
      </c>
    </row>
    <row r="3762" spans="1:15">
      <c r="A3762" t="s">
        <v>45</v>
      </c>
      <c r="B3762" s="5" t="s">
        <v>144</v>
      </c>
      <c r="C3762" s="6">
        <v>281018</v>
      </c>
      <c r="D3762" s="6">
        <v>2014</v>
      </c>
      <c r="E3762" s="6">
        <v>279004</v>
      </c>
      <c r="F3762" s="7">
        <v>2008</v>
      </c>
      <c r="G3762" s="5" t="s">
        <v>144</v>
      </c>
      <c r="H3762" s="7">
        <v>777</v>
      </c>
      <c r="I3762" s="7">
        <v>65</v>
      </c>
      <c r="J3762" s="7">
        <v>712</v>
      </c>
      <c r="K3762" s="7">
        <v>2008</v>
      </c>
      <c r="L3762">
        <f>VLOOKUP(B3762,NOME_BID!$A$8:$E$350,5,FALSE)</f>
        <v>22</v>
      </c>
      <c r="M3762">
        <v>15</v>
      </c>
      <c r="N3762" t="str">
        <f t="shared" si="116"/>
        <v>22-15</v>
      </c>
      <c r="O3762" t="str">
        <f t="shared" si="117"/>
        <v>15-22</v>
      </c>
    </row>
    <row r="3763" spans="1:15">
      <c r="A3763" t="s">
        <v>45</v>
      </c>
      <c r="B3763" s="5" t="s">
        <v>145</v>
      </c>
      <c r="C3763" s="6">
        <v>10160902</v>
      </c>
      <c r="D3763" s="6">
        <v>28614221</v>
      </c>
      <c r="E3763" s="6">
        <v>-18453319</v>
      </c>
      <c r="F3763" s="7">
        <v>2008</v>
      </c>
      <c r="G3763" s="5" t="s">
        <v>145</v>
      </c>
      <c r="H3763" s="6">
        <v>9625</v>
      </c>
      <c r="I3763" s="6">
        <v>159599</v>
      </c>
      <c r="J3763" s="6">
        <v>-149974</v>
      </c>
      <c r="K3763" s="7">
        <v>2008</v>
      </c>
      <c r="L3763">
        <f>VLOOKUP(B3763,NOME_BID!$A$8:$E$350,5,FALSE)</f>
        <v>25</v>
      </c>
      <c r="M3763">
        <v>15</v>
      </c>
      <c r="N3763" t="str">
        <f t="shared" si="116"/>
        <v>25-15</v>
      </c>
      <c r="O3763" t="str">
        <f t="shared" si="117"/>
        <v>15-25</v>
      </c>
    </row>
    <row r="3764" spans="1:15">
      <c r="A3764" t="s">
        <v>45</v>
      </c>
      <c r="B3764" s="5" t="s">
        <v>147</v>
      </c>
      <c r="C3764" s="7" t="s">
        <v>52</v>
      </c>
      <c r="D3764" s="7">
        <v>47</v>
      </c>
      <c r="E3764" s="7">
        <v>-47</v>
      </c>
      <c r="F3764" s="7">
        <v>2008</v>
      </c>
      <c r="G3764" s="5" t="s">
        <v>147</v>
      </c>
      <c r="H3764" s="7" t="s">
        <v>52</v>
      </c>
      <c r="I3764" s="7">
        <v>3</v>
      </c>
      <c r="J3764" s="7">
        <v>-3</v>
      </c>
      <c r="K3764" s="7">
        <v>2008</v>
      </c>
      <c r="L3764">
        <f>VLOOKUP(B3764,NOME_BID!$A$8:$E$350,5,FALSE)</f>
        <v>25</v>
      </c>
      <c r="M3764">
        <v>15</v>
      </c>
      <c r="N3764" t="str">
        <f t="shared" si="116"/>
        <v>25-15</v>
      </c>
      <c r="O3764" t="str">
        <f t="shared" si="117"/>
        <v>15-25</v>
      </c>
    </row>
    <row r="3765" spans="1:15">
      <c r="A3765" t="s">
        <v>45</v>
      </c>
      <c r="B3765" s="5" t="s">
        <v>148</v>
      </c>
      <c r="C3765" s="6">
        <v>522967</v>
      </c>
      <c r="D3765" s="6">
        <v>1520</v>
      </c>
      <c r="E3765" s="6">
        <v>521447</v>
      </c>
      <c r="F3765" s="7">
        <v>2008</v>
      </c>
      <c r="G3765" s="5" t="s">
        <v>148</v>
      </c>
      <c r="H3765" s="6">
        <v>1472</v>
      </c>
      <c r="I3765" s="7">
        <v>53</v>
      </c>
      <c r="J3765" s="6">
        <v>1419</v>
      </c>
      <c r="K3765" s="7">
        <v>2008</v>
      </c>
      <c r="L3765">
        <f>VLOOKUP(B3765,NOME_BID!$A$8:$E$350,5,FALSE)</f>
        <v>23</v>
      </c>
      <c r="M3765">
        <v>15</v>
      </c>
      <c r="N3765" t="str">
        <f t="shared" si="116"/>
        <v>23-15</v>
      </c>
      <c r="O3765" t="str">
        <f t="shared" si="117"/>
        <v>15-23</v>
      </c>
    </row>
    <row r="3766" spans="1:15">
      <c r="A3766" t="s">
        <v>45</v>
      </c>
      <c r="B3766" s="5" t="s">
        <v>149</v>
      </c>
      <c r="C3766" s="6">
        <v>73160</v>
      </c>
      <c r="D3766" s="6">
        <v>50068</v>
      </c>
      <c r="E3766" s="6">
        <v>23092</v>
      </c>
      <c r="F3766" s="7">
        <v>2008</v>
      </c>
      <c r="G3766" s="5" t="s">
        <v>149</v>
      </c>
      <c r="H3766" s="7">
        <v>127</v>
      </c>
      <c r="I3766" s="7">
        <v>262</v>
      </c>
      <c r="J3766" s="7">
        <v>-135</v>
      </c>
      <c r="K3766" s="7">
        <v>2008</v>
      </c>
      <c r="L3766">
        <f>VLOOKUP(B3766,NOME_BID!$A$8:$E$350,5,FALSE)</f>
        <v>26</v>
      </c>
      <c r="M3766">
        <v>15</v>
      </c>
      <c r="N3766" t="str">
        <f t="shared" si="116"/>
        <v>26-15</v>
      </c>
      <c r="O3766" t="str">
        <f t="shared" si="117"/>
        <v>15-26</v>
      </c>
    </row>
    <row r="3767" spans="1:15">
      <c r="A3767" t="s">
        <v>45</v>
      </c>
      <c r="B3767" s="5" t="s">
        <v>150</v>
      </c>
      <c r="C3767" s="6">
        <v>14627717</v>
      </c>
      <c r="D3767" s="6">
        <v>147270376</v>
      </c>
      <c r="E3767" s="6">
        <v>-132642659</v>
      </c>
      <c r="F3767" s="7">
        <v>2008</v>
      </c>
      <c r="G3767" s="5" t="s">
        <v>150</v>
      </c>
      <c r="H3767" s="6">
        <v>23164</v>
      </c>
      <c r="I3767" s="6">
        <v>35811</v>
      </c>
      <c r="J3767" s="6">
        <v>-12647</v>
      </c>
      <c r="K3767" s="7">
        <v>2008</v>
      </c>
      <c r="L3767">
        <f>VLOOKUP(B3767,NOME_BID!$A$8:$E$350,5,FALSE)</f>
        <v>26</v>
      </c>
      <c r="M3767">
        <v>15</v>
      </c>
      <c r="N3767" t="str">
        <f t="shared" si="116"/>
        <v>26-15</v>
      </c>
      <c r="O3767" t="str">
        <f t="shared" si="117"/>
        <v>15-26</v>
      </c>
    </row>
    <row r="3768" spans="1:15">
      <c r="A3768" t="s">
        <v>45</v>
      </c>
      <c r="B3768" s="5" t="s">
        <v>264</v>
      </c>
      <c r="C3768" s="6">
        <v>1406894</v>
      </c>
      <c r="D3768" s="7" t="s">
        <v>52</v>
      </c>
      <c r="E3768" s="6">
        <v>1406894</v>
      </c>
      <c r="F3768" s="7">
        <v>2008</v>
      </c>
      <c r="G3768" s="5" t="s">
        <v>264</v>
      </c>
      <c r="H3768" s="6">
        <v>3290</v>
      </c>
      <c r="I3768" s="7" t="s">
        <v>52</v>
      </c>
      <c r="J3768" s="6">
        <v>3290</v>
      </c>
      <c r="K3768" s="7">
        <v>2008</v>
      </c>
      <c r="L3768">
        <f>VLOOKUP(B3768,NOME_BID!$A$8:$E$350,5,FALSE)</f>
        <v>24</v>
      </c>
      <c r="M3768">
        <v>15</v>
      </c>
      <c r="N3768" t="str">
        <f t="shared" si="116"/>
        <v>24-15</v>
      </c>
      <c r="O3768" t="str">
        <f t="shared" si="117"/>
        <v>15-24</v>
      </c>
    </row>
    <row r="3769" spans="1:15">
      <c r="A3769" t="s">
        <v>45</v>
      </c>
      <c r="B3769" s="5" t="s">
        <v>151</v>
      </c>
      <c r="C3769" s="6">
        <v>352494</v>
      </c>
      <c r="D3769" s="6">
        <v>5509</v>
      </c>
      <c r="E3769" s="6">
        <v>346985</v>
      </c>
      <c r="F3769" s="7">
        <v>2008</v>
      </c>
      <c r="G3769" s="5" t="s">
        <v>151</v>
      </c>
      <c r="H3769" s="7">
        <v>419</v>
      </c>
      <c r="I3769" s="7">
        <v>305</v>
      </c>
      <c r="J3769" s="7">
        <v>114</v>
      </c>
      <c r="K3769" s="7">
        <v>2008</v>
      </c>
      <c r="L3769">
        <f>VLOOKUP(B3769,NOME_BID!$A$8:$E$350,5,FALSE)</f>
        <v>22</v>
      </c>
      <c r="M3769">
        <v>15</v>
      </c>
      <c r="N3769" t="str">
        <f t="shared" si="116"/>
        <v>22-15</v>
      </c>
      <c r="O3769" t="str">
        <f t="shared" si="117"/>
        <v>15-22</v>
      </c>
    </row>
    <row r="3770" spans="1:15">
      <c r="A3770" t="s">
        <v>45</v>
      </c>
      <c r="B3770" s="5" t="s">
        <v>152</v>
      </c>
      <c r="C3770" s="6">
        <v>1508265</v>
      </c>
      <c r="D3770" s="6">
        <v>1165</v>
      </c>
      <c r="E3770" s="6">
        <v>1507100</v>
      </c>
      <c r="F3770" s="7">
        <v>2008</v>
      </c>
      <c r="G3770" s="5" t="s">
        <v>152</v>
      </c>
      <c r="H3770" s="6">
        <v>2470</v>
      </c>
      <c r="I3770" s="7">
        <v>38</v>
      </c>
      <c r="J3770" s="6">
        <v>2432</v>
      </c>
      <c r="K3770" s="7">
        <v>2008</v>
      </c>
      <c r="L3770">
        <f>VLOOKUP(B3770,NOME_BID!$A$8:$E$350,5,FALSE)</f>
        <v>23</v>
      </c>
      <c r="M3770">
        <v>15</v>
      </c>
      <c r="N3770" t="str">
        <f t="shared" si="116"/>
        <v>23-15</v>
      </c>
      <c r="O3770" t="str">
        <f t="shared" si="117"/>
        <v>15-23</v>
      </c>
    </row>
    <row r="3771" spans="1:15">
      <c r="A3771" t="s">
        <v>45</v>
      </c>
      <c r="B3771" s="5" t="s">
        <v>265</v>
      </c>
      <c r="C3771" s="7" t="s">
        <v>52</v>
      </c>
      <c r="D3771" s="7">
        <v>117</v>
      </c>
      <c r="E3771" s="7">
        <v>-117</v>
      </c>
      <c r="F3771" s="7">
        <v>2008</v>
      </c>
      <c r="G3771" s="5" t="s">
        <v>265</v>
      </c>
      <c r="H3771" s="7" t="s">
        <v>52</v>
      </c>
      <c r="I3771" s="7">
        <v>4</v>
      </c>
      <c r="J3771" s="7">
        <v>-4</v>
      </c>
      <c r="K3771" s="7">
        <v>2008</v>
      </c>
      <c r="L3771">
        <f>VLOOKUP(B3771,NOME_BID!$A$8:$E$350,5,FALSE)</f>
        <v>22</v>
      </c>
      <c r="M3771">
        <v>15</v>
      </c>
      <c r="N3771" t="str">
        <f t="shared" si="116"/>
        <v>22-15</v>
      </c>
      <c r="O3771" t="str">
        <f t="shared" si="117"/>
        <v>15-22</v>
      </c>
    </row>
    <row r="3772" spans="1:15">
      <c r="A3772" t="s">
        <v>45</v>
      </c>
      <c r="B3772" s="5" t="s">
        <v>289</v>
      </c>
      <c r="C3772" s="6">
        <v>193046</v>
      </c>
      <c r="D3772" s="7">
        <v>11</v>
      </c>
      <c r="E3772" s="6">
        <v>193035</v>
      </c>
      <c r="F3772" s="7">
        <v>2008</v>
      </c>
      <c r="G3772" s="5" t="s">
        <v>289</v>
      </c>
      <c r="H3772" s="7">
        <v>853</v>
      </c>
      <c r="I3772" s="7">
        <v>0</v>
      </c>
      <c r="J3772" s="7">
        <v>853</v>
      </c>
      <c r="K3772" s="7">
        <v>2008</v>
      </c>
      <c r="L3772">
        <f>VLOOKUP(B3772,NOME_BID!$A$8:$E$350,5,FALSE)</f>
        <v>25</v>
      </c>
      <c r="M3772">
        <v>15</v>
      </c>
      <c r="N3772" t="str">
        <f t="shared" si="116"/>
        <v>25-15</v>
      </c>
      <c r="O3772" t="str">
        <f t="shared" si="117"/>
        <v>15-25</v>
      </c>
    </row>
    <row r="3773" spans="1:15">
      <c r="A3773" t="s">
        <v>45</v>
      </c>
      <c r="B3773" s="5" t="s">
        <v>153</v>
      </c>
      <c r="C3773" s="6">
        <v>556432740</v>
      </c>
      <c r="D3773" s="6">
        <v>370507945</v>
      </c>
      <c r="E3773" s="6">
        <v>185924795</v>
      </c>
      <c r="F3773" s="7">
        <v>2008</v>
      </c>
      <c r="G3773" s="5" t="s">
        <v>153</v>
      </c>
      <c r="H3773" s="6">
        <v>298722</v>
      </c>
      <c r="I3773" s="6">
        <v>1163033</v>
      </c>
      <c r="J3773" s="6">
        <v>-864311</v>
      </c>
      <c r="K3773" s="7">
        <v>2008</v>
      </c>
      <c r="L3773">
        <f>VLOOKUP(B3773,NOME_BID!$A$8:$E$350,5,FALSE)</f>
        <v>24</v>
      </c>
      <c r="M3773">
        <v>15</v>
      </c>
      <c r="N3773" t="str">
        <f t="shared" si="116"/>
        <v>24-15</v>
      </c>
      <c r="O3773" t="str">
        <f t="shared" si="117"/>
        <v>15-24</v>
      </c>
    </row>
    <row r="3774" spans="1:15">
      <c r="A3774" t="s">
        <v>45</v>
      </c>
      <c r="B3774" s="5" t="s">
        <v>154</v>
      </c>
      <c r="C3774" s="6">
        <v>18972</v>
      </c>
      <c r="D3774" s="7" t="s">
        <v>52</v>
      </c>
      <c r="E3774" s="6">
        <v>18972</v>
      </c>
      <c r="F3774" s="7">
        <v>2008</v>
      </c>
      <c r="G3774" s="5" t="s">
        <v>154</v>
      </c>
      <c r="H3774" s="7">
        <v>22</v>
      </c>
      <c r="I3774" s="7" t="s">
        <v>52</v>
      </c>
      <c r="J3774" s="7">
        <v>22</v>
      </c>
      <c r="K3774" s="7">
        <v>2008</v>
      </c>
      <c r="L3774">
        <f>VLOOKUP(B3774,NOME_BID!$A$8:$E$350,5,FALSE)</f>
        <v>25</v>
      </c>
      <c r="M3774">
        <v>15</v>
      </c>
      <c r="N3774" t="str">
        <f t="shared" si="116"/>
        <v>25-15</v>
      </c>
      <c r="O3774" t="str">
        <f t="shared" si="117"/>
        <v>15-25</v>
      </c>
    </row>
    <row r="3775" spans="1:15">
      <c r="A3775" t="s">
        <v>45</v>
      </c>
      <c r="B3775" s="5" t="s">
        <v>155</v>
      </c>
      <c r="C3775" s="7" t="s">
        <v>52</v>
      </c>
      <c r="D3775" s="6">
        <v>1537</v>
      </c>
      <c r="E3775" s="6">
        <v>-1537</v>
      </c>
      <c r="F3775" s="7">
        <v>2008</v>
      </c>
      <c r="G3775" s="5" t="s">
        <v>155</v>
      </c>
      <c r="H3775" s="7" t="s">
        <v>52</v>
      </c>
      <c r="I3775" s="7">
        <v>42</v>
      </c>
      <c r="J3775" s="7">
        <v>-42</v>
      </c>
      <c r="K3775" s="7">
        <v>2008</v>
      </c>
      <c r="L3775">
        <f>VLOOKUP(B3775,NOME_BID!$A$8:$E$350,5,FALSE)</f>
        <v>26</v>
      </c>
      <c r="M3775">
        <v>15</v>
      </c>
      <c r="N3775" t="str">
        <f t="shared" si="116"/>
        <v>26-15</v>
      </c>
      <c r="O3775" t="str">
        <f t="shared" si="117"/>
        <v>15-26</v>
      </c>
    </row>
    <row r="3776" spans="1:15">
      <c r="A3776" t="s">
        <v>45</v>
      </c>
      <c r="B3776" s="5" t="s">
        <v>156</v>
      </c>
      <c r="C3776" s="7">
        <v>214</v>
      </c>
      <c r="D3776" s="6">
        <v>7481</v>
      </c>
      <c r="E3776" s="6">
        <v>-7267</v>
      </c>
      <c r="F3776" s="7">
        <v>2008</v>
      </c>
      <c r="G3776" s="5" t="s">
        <v>156</v>
      </c>
      <c r="H3776" s="7">
        <v>7</v>
      </c>
      <c r="I3776" s="7">
        <v>666</v>
      </c>
      <c r="J3776" s="7">
        <v>-659</v>
      </c>
      <c r="K3776" s="7">
        <v>2008</v>
      </c>
      <c r="L3776">
        <f>VLOOKUP(B3776,NOME_BID!$A$8:$E$350,5,FALSE)</f>
        <v>26</v>
      </c>
      <c r="M3776">
        <v>15</v>
      </c>
      <c r="N3776" t="str">
        <f t="shared" si="116"/>
        <v>26-15</v>
      </c>
      <c r="O3776" t="str">
        <f t="shared" si="117"/>
        <v>15-26</v>
      </c>
    </row>
    <row r="3777" spans="1:15">
      <c r="A3777" t="s">
        <v>45</v>
      </c>
      <c r="B3777" s="5" t="s">
        <v>157</v>
      </c>
      <c r="C3777" s="7" t="s">
        <v>52</v>
      </c>
      <c r="D3777" s="6">
        <v>2444</v>
      </c>
      <c r="E3777" s="6">
        <v>-2444</v>
      </c>
      <c r="F3777" s="7">
        <v>2008</v>
      </c>
      <c r="G3777" s="5" t="s">
        <v>157</v>
      </c>
      <c r="H3777" s="7" t="s">
        <v>52</v>
      </c>
      <c r="I3777" s="7">
        <v>25</v>
      </c>
      <c r="J3777" s="7">
        <v>-25</v>
      </c>
      <c r="K3777" s="7">
        <v>2008</v>
      </c>
      <c r="L3777">
        <f>VLOOKUP(B3777,NOME_BID!$A$8:$E$350,5,FALSE)</f>
        <v>25</v>
      </c>
      <c r="M3777">
        <v>15</v>
      </c>
      <c r="N3777" t="str">
        <f t="shared" si="116"/>
        <v>25-15</v>
      </c>
      <c r="O3777" t="str">
        <f t="shared" si="117"/>
        <v>15-25</v>
      </c>
    </row>
    <row r="3778" spans="1:15">
      <c r="A3778" t="s">
        <v>45</v>
      </c>
      <c r="B3778" s="5" t="s">
        <v>290</v>
      </c>
      <c r="C3778" s="7" t="s">
        <v>52</v>
      </c>
      <c r="D3778" s="7">
        <v>1</v>
      </c>
      <c r="E3778" s="7">
        <v>-1</v>
      </c>
      <c r="F3778" s="7">
        <v>2008</v>
      </c>
      <c r="G3778" s="5" t="s">
        <v>290</v>
      </c>
      <c r="H3778" s="7" t="s">
        <v>52</v>
      </c>
      <c r="I3778" s="7">
        <v>0</v>
      </c>
      <c r="J3778" s="7">
        <v>0</v>
      </c>
      <c r="K3778" s="7">
        <v>2008</v>
      </c>
      <c r="L3778">
        <f>VLOOKUP(B3778,NOME_BID!$A$8:$E$350,5,FALSE)</f>
        <v>24</v>
      </c>
      <c r="M3778">
        <v>15</v>
      </c>
      <c r="N3778" t="str">
        <f t="shared" si="116"/>
        <v>24-15</v>
      </c>
      <c r="O3778" t="str">
        <f t="shared" si="117"/>
        <v>15-24</v>
      </c>
    </row>
    <row r="3779" spans="1:15">
      <c r="A3779" t="s">
        <v>45</v>
      </c>
      <c r="B3779" s="5" t="s">
        <v>158</v>
      </c>
      <c r="C3779" s="6">
        <v>1012886</v>
      </c>
      <c r="D3779" s="7">
        <v>0</v>
      </c>
      <c r="E3779" s="6">
        <v>1012886</v>
      </c>
      <c r="F3779" s="7">
        <v>2008</v>
      </c>
      <c r="G3779" s="5" t="s">
        <v>158</v>
      </c>
      <c r="H3779" s="7">
        <v>618</v>
      </c>
      <c r="I3779" s="7">
        <v>0</v>
      </c>
      <c r="J3779" s="7">
        <v>618</v>
      </c>
      <c r="K3779" s="7">
        <v>2008</v>
      </c>
      <c r="L3779">
        <f>VLOOKUP(B3779,NOME_BID!$A$8:$E$350,5,FALSE)</f>
        <v>22</v>
      </c>
      <c r="M3779">
        <v>15</v>
      </c>
      <c r="N3779" t="str">
        <f t="shared" si="116"/>
        <v>22-15</v>
      </c>
      <c r="O3779" t="str">
        <f t="shared" si="117"/>
        <v>15-22</v>
      </c>
    </row>
    <row r="3780" spans="1:15">
      <c r="A3780" t="s">
        <v>45</v>
      </c>
      <c r="B3780" s="5" t="s">
        <v>159</v>
      </c>
      <c r="C3780" s="7" t="s">
        <v>52</v>
      </c>
      <c r="D3780" s="6">
        <v>3572</v>
      </c>
      <c r="E3780" s="6">
        <v>-3572</v>
      </c>
      <c r="F3780" s="7">
        <v>2008</v>
      </c>
      <c r="G3780" s="5" t="s">
        <v>159</v>
      </c>
      <c r="H3780" s="7" t="s">
        <v>52</v>
      </c>
      <c r="I3780" s="7">
        <v>150</v>
      </c>
      <c r="J3780" s="7">
        <v>-150</v>
      </c>
      <c r="K3780" s="7">
        <v>2008</v>
      </c>
      <c r="L3780">
        <f>VLOOKUP(B3780,NOME_BID!$A$8:$E$350,5,FALSE)</f>
        <v>25</v>
      </c>
      <c r="M3780">
        <v>15</v>
      </c>
      <c r="N3780" t="str">
        <f t="shared" ref="N3780:N3843" si="118">CONCATENATE(L3780,"-",M3780)</f>
        <v>25-15</v>
      </c>
      <c r="O3780" t="str">
        <f t="shared" ref="O3780:O3843" si="119">CONCATENATE(M3780,"-",L3780)</f>
        <v>15-25</v>
      </c>
    </row>
    <row r="3781" spans="1:15">
      <c r="A3781" t="s">
        <v>45</v>
      </c>
      <c r="B3781" s="5" t="s">
        <v>160</v>
      </c>
      <c r="C3781" s="6">
        <v>24768308</v>
      </c>
      <c r="D3781" s="7" t="s">
        <v>52</v>
      </c>
      <c r="E3781" s="6">
        <v>24768308</v>
      </c>
      <c r="F3781" s="7">
        <v>2008</v>
      </c>
      <c r="G3781" s="5" t="s">
        <v>160</v>
      </c>
      <c r="H3781" s="6">
        <v>15464</v>
      </c>
      <c r="I3781" s="7" t="s">
        <v>52</v>
      </c>
      <c r="J3781" s="6">
        <v>15464</v>
      </c>
      <c r="K3781" s="7">
        <v>2008</v>
      </c>
      <c r="L3781">
        <f>VLOOKUP(B3781,NOME_BID!$A$8:$E$350,5,FALSE)</f>
        <v>23</v>
      </c>
      <c r="M3781">
        <v>15</v>
      </c>
      <c r="N3781" t="str">
        <f t="shared" si="118"/>
        <v>23-15</v>
      </c>
      <c r="O3781" t="str">
        <f t="shared" si="119"/>
        <v>15-23</v>
      </c>
    </row>
    <row r="3782" spans="1:15">
      <c r="A3782" t="s">
        <v>45</v>
      </c>
      <c r="B3782" s="5" t="s">
        <v>266</v>
      </c>
      <c r="C3782" s="7" t="s">
        <v>52</v>
      </c>
      <c r="D3782" s="7">
        <v>10</v>
      </c>
      <c r="E3782" s="7">
        <v>-10</v>
      </c>
      <c r="F3782" s="7">
        <v>2008</v>
      </c>
      <c r="G3782" s="5" t="s">
        <v>266</v>
      </c>
      <c r="H3782" s="7" t="s">
        <v>52</v>
      </c>
      <c r="I3782" s="7">
        <v>8</v>
      </c>
      <c r="J3782" s="7">
        <v>-8</v>
      </c>
      <c r="K3782" s="7">
        <v>2008</v>
      </c>
      <c r="L3782">
        <f>VLOOKUP(B3782,NOME_BID!$A$8:$E$350,5,FALSE)</f>
        <v>25</v>
      </c>
      <c r="M3782">
        <v>15</v>
      </c>
      <c r="N3782" t="str">
        <f t="shared" si="118"/>
        <v>25-15</v>
      </c>
      <c r="O3782" t="str">
        <f t="shared" si="119"/>
        <v>15-25</v>
      </c>
    </row>
    <row r="3783" spans="1:15">
      <c r="A3783" t="s">
        <v>45</v>
      </c>
      <c r="B3783" s="5" t="s">
        <v>161</v>
      </c>
      <c r="C3783" s="7" t="s">
        <v>52</v>
      </c>
      <c r="D3783" s="6">
        <v>2159</v>
      </c>
      <c r="E3783" s="6">
        <v>-2159</v>
      </c>
      <c r="F3783" s="7">
        <v>2008</v>
      </c>
      <c r="G3783" s="5" t="s">
        <v>161</v>
      </c>
      <c r="H3783" s="7" t="s">
        <v>52</v>
      </c>
      <c r="I3783" s="7">
        <v>27</v>
      </c>
      <c r="J3783" s="7">
        <v>-27</v>
      </c>
      <c r="K3783" s="7">
        <v>2008</v>
      </c>
      <c r="L3783">
        <f>VLOOKUP(B3783,NOME_BID!$A$8:$E$350,5,FALSE)</f>
        <v>25</v>
      </c>
      <c r="M3783">
        <v>15</v>
      </c>
      <c r="N3783" t="str">
        <f t="shared" si="118"/>
        <v>25-15</v>
      </c>
      <c r="O3783" t="str">
        <f t="shared" si="119"/>
        <v>15-25</v>
      </c>
    </row>
    <row r="3784" spans="1:15">
      <c r="A3784" t="s">
        <v>45</v>
      </c>
      <c r="B3784" s="5" t="s">
        <v>162</v>
      </c>
      <c r="C3784" s="6">
        <v>9643922</v>
      </c>
      <c r="D3784" s="6">
        <v>125004</v>
      </c>
      <c r="E3784" s="6">
        <v>9518918</v>
      </c>
      <c r="F3784" s="7">
        <v>2008</v>
      </c>
      <c r="G3784" s="5" t="s">
        <v>162</v>
      </c>
      <c r="H3784" s="6">
        <v>9719</v>
      </c>
      <c r="I3784" s="7">
        <v>437</v>
      </c>
      <c r="J3784" s="6">
        <v>9282</v>
      </c>
      <c r="K3784" s="7">
        <v>2008</v>
      </c>
      <c r="L3784">
        <f>VLOOKUP(B3784,NOME_BID!$A$8:$E$350,5,FALSE)</f>
        <v>24</v>
      </c>
      <c r="M3784">
        <v>15</v>
      </c>
      <c r="N3784" t="str">
        <f t="shared" si="118"/>
        <v>24-15</v>
      </c>
      <c r="O3784" t="str">
        <f t="shared" si="119"/>
        <v>15-24</v>
      </c>
    </row>
    <row r="3785" spans="1:15">
      <c r="A3785" t="s">
        <v>45</v>
      </c>
      <c r="B3785" s="5" t="s">
        <v>163</v>
      </c>
      <c r="C3785" s="7" t="s">
        <v>52</v>
      </c>
      <c r="D3785" s="7">
        <v>174</v>
      </c>
      <c r="E3785" s="7">
        <v>-174</v>
      </c>
      <c r="F3785" s="7">
        <v>2008</v>
      </c>
      <c r="G3785" s="5" t="s">
        <v>163</v>
      </c>
      <c r="H3785" s="7" t="s">
        <v>52</v>
      </c>
      <c r="I3785" s="7">
        <v>8</v>
      </c>
      <c r="J3785" s="7">
        <v>-8</v>
      </c>
      <c r="K3785" s="7">
        <v>2008</v>
      </c>
      <c r="L3785">
        <f>VLOOKUP(B3785,NOME_BID!$A$8:$E$350,5,FALSE)</f>
        <v>23</v>
      </c>
      <c r="M3785">
        <v>15</v>
      </c>
      <c r="N3785" t="str">
        <f t="shared" si="118"/>
        <v>23-15</v>
      </c>
      <c r="O3785" t="str">
        <f t="shared" si="119"/>
        <v>15-23</v>
      </c>
    </row>
    <row r="3786" spans="1:15">
      <c r="A3786" t="s">
        <v>45</v>
      </c>
      <c r="B3786" s="5" t="s">
        <v>164</v>
      </c>
      <c r="C3786" s="6">
        <v>15368845</v>
      </c>
      <c r="D3786" s="6">
        <v>135341909</v>
      </c>
      <c r="E3786" s="6">
        <v>-119973064</v>
      </c>
      <c r="F3786" s="7">
        <v>2008</v>
      </c>
      <c r="G3786" s="5" t="s">
        <v>164</v>
      </c>
      <c r="H3786" s="6">
        <v>15268</v>
      </c>
      <c r="I3786" s="6">
        <v>73322</v>
      </c>
      <c r="J3786" s="6">
        <v>-58054</v>
      </c>
      <c r="K3786" s="7">
        <v>2008</v>
      </c>
      <c r="L3786">
        <f>VLOOKUP(B3786,NOME_BID!$A$8:$E$350,5,FALSE)</f>
        <v>23</v>
      </c>
      <c r="M3786">
        <v>15</v>
      </c>
      <c r="N3786" t="str">
        <f t="shared" si="118"/>
        <v>23-15</v>
      </c>
      <c r="O3786" t="str">
        <f t="shared" si="119"/>
        <v>15-23</v>
      </c>
    </row>
    <row r="3787" spans="1:15">
      <c r="A3787" t="s">
        <v>45</v>
      </c>
      <c r="B3787" s="5" t="s">
        <v>291</v>
      </c>
      <c r="C3787" s="7" t="s">
        <v>52</v>
      </c>
      <c r="D3787" s="6">
        <v>25203</v>
      </c>
      <c r="E3787" s="6">
        <v>-25203</v>
      </c>
      <c r="F3787" s="7">
        <v>2008</v>
      </c>
      <c r="G3787" s="5" t="s">
        <v>291</v>
      </c>
      <c r="H3787" s="7" t="s">
        <v>52</v>
      </c>
      <c r="I3787" s="7">
        <v>98</v>
      </c>
      <c r="J3787" s="7">
        <v>-98</v>
      </c>
      <c r="K3787" s="7">
        <v>2008</v>
      </c>
      <c r="L3787">
        <f>VLOOKUP(B3787,NOME_BID!$A$8:$E$350,5,FALSE)</f>
        <v>25</v>
      </c>
      <c r="M3787">
        <v>15</v>
      </c>
      <c r="N3787" t="str">
        <f t="shared" si="118"/>
        <v>25-15</v>
      </c>
      <c r="O3787" t="str">
        <f t="shared" si="119"/>
        <v>15-25</v>
      </c>
    </row>
    <row r="3788" spans="1:15">
      <c r="A3788" t="s">
        <v>45</v>
      </c>
      <c r="B3788" s="5" t="s">
        <v>165</v>
      </c>
      <c r="C3788" s="6">
        <v>293064217</v>
      </c>
      <c r="D3788" s="6">
        <v>1435235</v>
      </c>
      <c r="E3788" s="6">
        <v>291628982</v>
      </c>
      <c r="F3788" s="7">
        <v>2008</v>
      </c>
      <c r="G3788" s="5" t="s">
        <v>165</v>
      </c>
      <c r="H3788" s="6">
        <v>176761</v>
      </c>
      <c r="I3788" s="6">
        <v>2257</v>
      </c>
      <c r="J3788" s="6">
        <v>174504</v>
      </c>
      <c r="K3788" s="7">
        <v>2008</v>
      </c>
      <c r="L3788">
        <f>VLOOKUP(B3788,NOME_BID!$A$8:$E$350,5,FALSE)</f>
        <v>30</v>
      </c>
      <c r="M3788">
        <v>15</v>
      </c>
      <c r="N3788" t="str">
        <f t="shared" si="118"/>
        <v>30-15</v>
      </c>
      <c r="O3788" t="str">
        <f t="shared" si="119"/>
        <v>15-30</v>
      </c>
    </row>
    <row r="3789" spans="1:15">
      <c r="A3789" t="s">
        <v>45</v>
      </c>
      <c r="B3789" s="5" t="s">
        <v>292</v>
      </c>
      <c r="C3789" s="7" t="s">
        <v>52</v>
      </c>
      <c r="D3789" s="7">
        <v>0</v>
      </c>
      <c r="E3789" s="7">
        <v>0</v>
      </c>
      <c r="F3789" s="7">
        <v>2008</v>
      </c>
      <c r="G3789" s="5" t="s">
        <v>292</v>
      </c>
      <c r="H3789" s="7" t="s">
        <v>52</v>
      </c>
      <c r="I3789" s="7">
        <v>0</v>
      </c>
      <c r="J3789" s="7">
        <v>0</v>
      </c>
      <c r="K3789" s="7">
        <v>2008</v>
      </c>
      <c r="L3789">
        <f>VLOOKUP(B3789,NOME_BID!$A$8:$E$350,5,FALSE)</f>
        <v>25</v>
      </c>
      <c r="M3789">
        <v>15</v>
      </c>
      <c r="N3789" t="str">
        <f t="shared" si="118"/>
        <v>25-15</v>
      </c>
      <c r="O3789" t="str">
        <f t="shared" si="119"/>
        <v>15-25</v>
      </c>
    </row>
    <row r="3790" spans="1:15">
      <c r="A3790" t="s">
        <v>45</v>
      </c>
      <c r="B3790" s="5" t="s">
        <v>166</v>
      </c>
      <c r="C3790" s="6">
        <v>34621682</v>
      </c>
      <c r="D3790" s="6">
        <v>7899127</v>
      </c>
      <c r="E3790" s="6">
        <v>26722555</v>
      </c>
      <c r="F3790" s="7">
        <v>2008</v>
      </c>
      <c r="G3790" s="5" t="s">
        <v>166</v>
      </c>
      <c r="H3790" s="6">
        <v>60407</v>
      </c>
      <c r="I3790" s="6">
        <v>12249</v>
      </c>
      <c r="J3790" s="6">
        <v>48158</v>
      </c>
      <c r="K3790" s="7">
        <v>2008</v>
      </c>
      <c r="L3790">
        <f>VLOOKUP(B3790,NOME_BID!$A$8:$E$350,5,FALSE)</f>
        <v>26</v>
      </c>
      <c r="M3790">
        <v>15</v>
      </c>
      <c r="N3790" t="str">
        <f t="shared" si="118"/>
        <v>26-15</v>
      </c>
      <c r="O3790" t="str">
        <f t="shared" si="119"/>
        <v>15-26</v>
      </c>
    </row>
    <row r="3791" spans="1:15">
      <c r="A3791" t="s">
        <v>45</v>
      </c>
      <c r="B3791" s="5" t="s">
        <v>268</v>
      </c>
      <c r="C3791" s="6">
        <v>2017903</v>
      </c>
      <c r="D3791" s="6">
        <v>1686</v>
      </c>
      <c r="E3791" s="6">
        <v>2016217</v>
      </c>
      <c r="F3791" s="7">
        <v>2008</v>
      </c>
      <c r="G3791" s="5" t="s">
        <v>268</v>
      </c>
      <c r="H3791" s="6">
        <v>2440</v>
      </c>
      <c r="I3791" s="7">
        <v>100</v>
      </c>
      <c r="J3791" s="6">
        <v>2340</v>
      </c>
      <c r="K3791" s="7">
        <v>2008</v>
      </c>
      <c r="L3791">
        <f>VLOOKUP(B3791,NOME_BID!$A$8:$E$350,5,FALSE)</f>
        <v>25</v>
      </c>
      <c r="M3791">
        <v>15</v>
      </c>
      <c r="N3791" t="str">
        <f t="shared" si="118"/>
        <v>25-15</v>
      </c>
      <c r="O3791" t="str">
        <f t="shared" si="119"/>
        <v>15-25</v>
      </c>
    </row>
    <row r="3792" spans="1:15">
      <c r="A3792" t="s">
        <v>45</v>
      </c>
      <c r="B3792" s="5" t="s">
        <v>167</v>
      </c>
      <c r="C3792" s="6">
        <v>6973810</v>
      </c>
      <c r="D3792" s="6">
        <v>8805442</v>
      </c>
      <c r="E3792" s="6">
        <v>-1831632</v>
      </c>
      <c r="F3792" s="7">
        <v>2008</v>
      </c>
      <c r="G3792" s="5" t="s">
        <v>167</v>
      </c>
      <c r="H3792" s="6">
        <v>12598</v>
      </c>
      <c r="I3792" s="6">
        <v>36300</v>
      </c>
      <c r="J3792" s="6">
        <v>-23702</v>
      </c>
      <c r="K3792" s="7">
        <v>2008</v>
      </c>
      <c r="L3792">
        <f>VLOOKUP(B3792,NOME_BID!$A$8:$E$350,5,FALSE)</f>
        <v>25</v>
      </c>
      <c r="M3792">
        <v>15</v>
      </c>
      <c r="N3792" t="str">
        <f t="shared" si="118"/>
        <v>25-15</v>
      </c>
      <c r="O3792" t="str">
        <f t="shared" si="119"/>
        <v>15-25</v>
      </c>
    </row>
    <row r="3793" spans="1:15">
      <c r="A3793" t="s">
        <v>45</v>
      </c>
      <c r="B3793" s="5" t="s">
        <v>168</v>
      </c>
      <c r="C3793" s="6">
        <v>46176</v>
      </c>
      <c r="D3793" s="6">
        <v>121082</v>
      </c>
      <c r="E3793" s="6">
        <v>-74906</v>
      </c>
      <c r="F3793" s="7">
        <v>2008</v>
      </c>
      <c r="G3793" s="5" t="s">
        <v>168</v>
      </c>
      <c r="H3793" s="7">
        <v>406</v>
      </c>
      <c r="I3793" s="7">
        <v>187</v>
      </c>
      <c r="J3793" s="7">
        <v>219</v>
      </c>
      <c r="K3793" s="7">
        <v>2008</v>
      </c>
      <c r="L3793">
        <f>VLOOKUP(B3793,NOME_BID!$A$8:$E$350,5,FALSE)</f>
        <v>26</v>
      </c>
      <c r="M3793">
        <v>15</v>
      </c>
      <c r="N3793" t="str">
        <f t="shared" si="118"/>
        <v>26-15</v>
      </c>
      <c r="O3793" t="str">
        <f t="shared" si="119"/>
        <v>15-26</v>
      </c>
    </row>
    <row r="3794" spans="1:15">
      <c r="A3794" t="s">
        <v>45</v>
      </c>
      <c r="B3794" s="5" t="s">
        <v>169</v>
      </c>
      <c r="C3794" s="6">
        <v>254312159</v>
      </c>
      <c r="D3794" s="6">
        <v>42631248</v>
      </c>
      <c r="E3794" s="6">
        <v>211680911</v>
      </c>
      <c r="F3794" s="7">
        <v>2008</v>
      </c>
      <c r="G3794" s="5" t="s">
        <v>169</v>
      </c>
      <c r="H3794" s="6">
        <v>788323</v>
      </c>
      <c r="I3794" s="6">
        <v>118085</v>
      </c>
      <c r="J3794" s="6">
        <v>670238</v>
      </c>
      <c r="K3794" s="7">
        <v>2008</v>
      </c>
      <c r="L3794">
        <f>VLOOKUP(B3794,NOME_BID!$A$8:$E$350,5,FALSE)</f>
        <v>26</v>
      </c>
      <c r="M3794">
        <v>15</v>
      </c>
      <c r="N3794" t="str">
        <f t="shared" si="118"/>
        <v>26-15</v>
      </c>
      <c r="O3794" t="str">
        <f t="shared" si="119"/>
        <v>15-26</v>
      </c>
    </row>
    <row r="3795" spans="1:15">
      <c r="A3795" t="s">
        <v>45</v>
      </c>
      <c r="B3795" s="5" t="s">
        <v>170</v>
      </c>
      <c r="C3795" s="6">
        <v>869850</v>
      </c>
      <c r="D3795" s="6">
        <v>4249726</v>
      </c>
      <c r="E3795" s="6">
        <v>-3379876</v>
      </c>
      <c r="F3795" s="7">
        <v>2008</v>
      </c>
      <c r="G3795" s="5" t="s">
        <v>170</v>
      </c>
      <c r="H3795" s="6">
        <v>2014</v>
      </c>
      <c r="I3795" s="6">
        <v>18715</v>
      </c>
      <c r="J3795" s="6">
        <v>-16701</v>
      </c>
      <c r="K3795" s="7">
        <v>2008</v>
      </c>
      <c r="L3795">
        <f>VLOOKUP(B3795,NOME_BID!$A$8:$E$350,5,FALSE)</f>
        <v>25</v>
      </c>
      <c r="M3795">
        <v>15</v>
      </c>
      <c r="N3795" t="str">
        <f t="shared" si="118"/>
        <v>25-15</v>
      </c>
      <c r="O3795" t="str">
        <f t="shared" si="119"/>
        <v>15-25</v>
      </c>
    </row>
    <row r="3796" spans="1:15">
      <c r="A3796" t="s">
        <v>45</v>
      </c>
      <c r="B3796" s="5" t="s">
        <v>171</v>
      </c>
      <c r="C3796" s="6">
        <v>22540</v>
      </c>
      <c r="D3796" s="7" t="s">
        <v>52</v>
      </c>
      <c r="E3796" s="6">
        <v>22540</v>
      </c>
      <c r="F3796" s="7">
        <v>2008</v>
      </c>
      <c r="G3796" s="5" t="s">
        <v>171</v>
      </c>
      <c r="H3796" s="7">
        <v>18</v>
      </c>
      <c r="I3796" s="7" t="s">
        <v>52</v>
      </c>
      <c r="J3796" s="7">
        <v>18</v>
      </c>
      <c r="K3796" s="7">
        <v>2008</v>
      </c>
      <c r="L3796">
        <f>VLOOKUP(B3796,NOME_BID!$A$8:$E$350,5,FALSE)</f>
        <v>25</v>
      </c>
      <c r="M3796">
        <v>15</v>
      </c>
      <c r="N3796" t="str">
        <f t="shared" si="118"/>
        <v>25-15</v>
      </c>
      <c r="O3796" t="str">
        <f t="shared" si="119"/>
        <v>15-25</v>
      </c>
    </row>
    <row r="3797" spans="1:15">
      <c r="A3797" t="s">
        <v>45</v>
      </c>
      <c r="B3797" s="5" t="s">
        <v>172</v>
      </c>
      <c r="C3797" s="6">
        <v>646908029</v>
      </c>
      <c r="D3797" s="6">
        <v>480026594</v>
      </c>
      <c r="E3797" s="6">
        <v>166881435</v>
      </c>
      <c r="F3797" s="7">
        <v>2008</v>
      </c>
      <c r="G3797" s="5" t="s">
        <v>172</v>
      </c>
      <c r="H3797" s="6">
        <v>296037</v>
      </c>
      <c r="I3797" s="6">
        <v>292394</v>
      </c>
      <c r="J3797" s="6">
        <v>3643</v>
      </c>
      <c r="K3797" s="7">
        <v>2008</v>
      </c>
      <c r="L3797">
        <f>VLOOKUP(B3797,NOME_BID!$A$8:$E$350,5,FALSE)</f>
        <v>24</v>
      </c>
      <c r="M3797">
        <v>15</v>
      </c>
      <c r="N3797" t="str">
        <f t="shared" si="118"/>
        <v>24-15</v>
      </c>
      <c r="O3797" t="str">
        <f t="shared" si="119"/>
        <v>15-24</v>
      </c>
    </row>
    <row r="3798" spans="1:15">
      <c r="A3798" t="s">
        <v>45</v>
      </c>
      <c r="B3798" s="5" t="s">
        <v>173</v>
      </c>
      <c r="C3798" s="6">
        <v>41460</v>
      </c>
      <c r="D3798" s="7" t="s">
        <v>52</v>
      </c>
      <c r="E3798" s="6">
        <v>41460</v>
      </c>
      <c r="F3798" s="7">
        <v>2008</v>
      </c>
      <c r="G3798" s="5" t="s">
        <v>173</v>
      </c>
      <c r="H3798" s="7">
        <v>140</v>
      </c>
      <c r="I3798" s="7" t="s">
        <v>52</v>
      </c>
      <c r="J3798" s="7">
        <v>140</v>
      </c>
      <c r="K3798" s="7">
        <v>2008</v>
      </c>
      <c r="L3798">
        <f>VLOOKUP(B3798,NOME_BID!$A$8:$E$350,5,FALSE)</f>
        <v>25</v>
      </c>
      <c r="M3798">
        <v>15</v>
      </c>
      <c r="N3798" t="str">
        <f t="shared" si="118"/>
        <v>25-15</v>
      </c>
      <c r="O3798" t="str">
        <f t="shared" si="119"/>
        <v>15-25</v>
      </c>
    </row>
    <row r="3799" spans="1:15">
      <c r="A3799" t="s">
        <v>45</v>
      </c>
      <c r="B3799" s="5" t="s">
        <v>44</v>
      </c>
      <c r="C3799" s="6">
        <v>549545</v>
      </c>
      <c r="D3799" s="6">
        <v>437946511</v>
      </c>
      <c r="E3799" s="6">
        <v>-437396966</v>
      </c>
      <c r="F3799" s="7">
        <v>2008</v>
      </c>
      <c r="G3799" s="5" t="s">
        <v>44</v>
      </c>
      <c r="H3799" s="6">
        <v>1537</v>
      </c>
      <c r="I3799" s="6">
        <v>197573</v>
      </c>
      <c r="J3799" s="6">
        <v>-196036</v>
      </c>
      <c r="K3799" s="7">
        <v>2008</v>
      </c>
      <c r="L3799">
        <f>VLOOKUP(B3799,NOME_BID!$A$8:$E$350,5,FALSE)</f>
        <v>14</v>
      </c>
      <c r="M3799">
        <v>15</v>
      </c>
      <c r="N3799" t="str">
        <f t="shared" si="118"/>
        <v>14-15</v>
      </c>
      <c r="O3799" t="str">
        <f t="shared" si="119"/>
        <v>15-14</v>
      </c>
    </row>
    <row r="3800" spans="1:15">
      <c r="A3800" t="s">
        <v>45</v>
      </c>
      <c r="B3800" s="5" t="s">
        <v>45</v>
      </c>
      <c r="C3800" s="7" t="s">
        <v>52</v>
      </c>
      <c r="D3800" s="6">
        <v>1763381</v>
      </c>
      <c r="E3800" s="6">
        <v>-1763381</v>
      </c>
      <c r="F3800" s="7">
        <v>2008</v>
      </c>
      <c r="G3800" s="5" t="s">
        <v>45</v>
      </c>
      <c r="H3800" s="7" t="s">
        <v>52</v>
      </c>
      <c r="I3800" s="6">
        <v>2198</v>
      </c>
      <c r="J3800" s="6">
        <v>-2198</v>
      </c>
      <c r="K3800" s="7">
        <v>2008</v>
      </c>
      <c r="L3800">
        <f>VLOOKUP(B3800,NOME_BID!$A$8:$E$350,5,FALSE)</f>
        <v>15</v>
      </c>
      <c r="M3800">
        <v>15</v>
      </c>
      <c r="N3800" t="str">
        <f t="shared" si="118"/>
        <v>15-15</v>
      </c>
      <c r="O3800" t="str">
        <f t="shared" si="119"/>
        <v>15-15</v>
      </c>
    </row>
    <row r="3801" spans="1:15">
      <c r="A3801" t="s">
        <v>45</v>
      </c>
      <c r="B3801" s="5" t="s">
        <v>270</v>
      </c>
      <c r="C3801" s="7" t="s">
        <v>52</v>
      </c>
      <c r="D3801" s="7">
        <v>75</v>
      </c>
      <c r="E3801" s="7">
        <v>-75</v>
      </c>
      <c r="F3801" s="7">
        <v>2008</v>
      </c>
      <c r="G3801" s="5" t="s">
        <v>270</v>
      </c>
      <c r="H3801" s="7" t="s">
        <v>52</v>
      </c>
      <c r="I3801" s="7">
        <v>14</v>
      </c>
      <c r="J3801" s="7">
        <v>-14</v>
      </c>
      <c r="K3801" s="7">
        <v>2008</v>
      </c>
      <c r="L3801">
        <f>VLOOKUP(B3801,NOME_BID!$A$8:$E$350,5,FALSE)</f>
        <v>25</v>
      </c>
      <c r="M3801">
        <v>15</v>
      </c>
      <c r="N3801" t="str">
        <f t="shared" si="118"/>
        <v>25-15</v>
      </c>
      <c r="O3801" t="str">
        <f t="shared" si="119"/>
        <v>15-25</v>
      </c>
    </row>
    <row r="3802" spans="1:15">
      <c r="A3802" t="s">
        <v>45</v>
      </c>
      <c r="B3802" s="5" t="s">
        <v>174</v>
      </c>
      <c r="C3802" s="6">
        <v>7107504</v>
      </c>
      <c r="D3802" s="6">
        <v>15606480</v>
      </c>
      <c r="E3802" s="6">
        <v>-8498976</v>
      </c>
      <c r="F3802" s="7">
        <v>2008</v>
      </c>
      <c r="G3802" s="5" t="s">
        <v>174</v>
      </c>
      <c r="H3802" s="6">
        <v>13549</v>
      </c>
      <c r="I3802" s="6">
        <v>27108</v>
      </c>
      <c r="J3802" s="6">
        <v>-13559</v>
      </c>
      <c r="K3802" s="7">
        <v>2008</v>
      </c>
      <c r="L3802">
        <f>VLOOKUP(B3802,NOME_BID!$A$8:$E$350,5,FALSE)</f>
        <v>26</v>
      </c>
      <c r="M3802">
        <v>15</v>
      </c>
      <c r="N3802" t="str">
        <f t="shared" si="118"/>
        <v>26-15</v>
      </c>
      <c r="O3802" t="str">
        <f t="shared" si="119"/>
        <v>15-26</v>
      </c>
    </row>
    <row r="3803" spans="1:15">
      <c r="A3803" t="s">
        <v>45</v>
      </c>
      <c r="B3803" s="5" t="s">
        <v>175</v>
      </c>
      <c r="C3803" s="6">
        <v>12379183</v>
      </c>
      <c r="D3803" s="6">
        <v>1913633</v>
      </c>
      <c r="E3803" s="6">
        <v>10465550</v>
      </c>
      <c r="F3803" s="7">
        <v>2008</v>
      </c>
      <c r="G3803" s="5" t="s">
        <v>175</v>
      </c>
      <c r="H3803" s="6">
        <v>24295</v>
      </c>
      <c r="I3803" s="6">
        <v>12105</v>
      </c>
      <c r="J3803" s="6">
        <v>12190</v>
      </c>
      <c r="K3803" s="7">
        <v>2008</v>
      </c>
      <c r="L3803">
        <f>VLOOKUP(B3803,NOME_BID!$A$8:$E$350,5,FALSE)</f>
        <v>26</v>
      </c>
      <c r="M3803">
        <v>15</v>
      </c>
      <c r="N3803" t="str">
        <f t="shared" si="118"/>
        <v>26-15</v>
      </c>
      <c r="O3803" t="str">
        <f t="shared" si="119"/>
        <v>15-26</v>
      </c>
    </row>
    <row r="3804" spans="1:15">
      <c r="A3804" t="s">
        <v>45</v>
      </c>
      <c r="B3804" s="5" t="s">
        <v>240</v>
      </c>
      <c r="C3804" s="6">
        <v>28099985</v>
      </c>
      <c r="D3804" s="6">
        <v>478258</v>
      </c>
      <c r="E3804" s="6">
        <v>27621727</v>
      </c>
      <c r="F3804" s="7">
        <v>2008</v>
      </c>
      <c r="G3804" s="5" t="s">
        <v>240</v>
      </c>
      <c r="H3804" s="6">
        <v>35660</v>
      </c>
      <c r="I3804" s="6">
        <v>9042</v>
      </c>
      <c r="J3804" s="6">
        <v>26618</v>
      </c>
      <c r="K3804" s="7">
        <v>2008</v>
      </c>
      <c r="L3804">
        <f>VLOOKUP(B3804,NOME_BID!$A$8:$E$350,5,FALSE)</f>
        <v>24</v>
      </c>
      <c r="M3804">
        <v>15</v>
      </c>
      <c r="N3804" t="str">
        <f t="shared" si="118"/>
        <v>24-15</v>
      </c>
      <c r="O3804" t="str">
        <f t="shared" si="119"/>
        <v>15-24</v>
      </c>
    </row>
    <row r="3805" spans="1:15">
      <c r="A3805" t="s">
        <v>45</v>
      </c>
      <c r="B3805" s="5" t="s">
        <v>176</v>
      </c>
      <c r="C3805" s="7">
        <v>731</v>
      </c>
      <c r="D3805" s="6">
        <v>3239920</v>
      </c>
      <c r="E3805" s="6">
        <v>-3239189</v>
      </c>
      <c r="F3805" s="7">
        <v>2008</v>
      </c>
      <c r="G3805" s="5" t="s">
        <v>176</v>
      </c>
      <c r="H3805" s="7">
        <v>11</v>
      </c>
      <c r="I3805" s="6">
        <v>6291</v>
      </c>
      <c r="J3805" s="6">
        <v>-6280</v>
      </c>
      <c r="K3805" s="7">
        <v>2008</v>
      </c>
      <c r="L3805">
        <f>VLOOKUP(B3805,NOME_BID!$A$8:$E$350,5,FALSE)</f>
        <v>26</v>
      </c>
      <c r="M3805">
        <v>15</v>
      </c>
      <c r="N3805" t="str">
        <f t="shared" si="118"/>
        <v>26-15</v>
      </c>
      <c r="O3805" t="str">
        <f t="shared" si="119"/>
        <v>15-26</v>
      </c>
    </row>
    <row r="3806" spans="1:15">
      <c r="A3806" t="s">
        <v>45</v>
      </c>
      <c r="B3806" s="5" t="s">
        <v>177</v>
      </c>
      <c r="C3806" s="6">
        <v>94979776</v>
      </c>
      <c r="D3806" s="6">
        <v>33609907</v>
      </c>
      <c r="E3806" s="6">
        <v>61369869</v>
      </c>
      <c r="F3806" s="7">
        <v>2008</v>
      </c>
      <c r="G3806" s="5" t="s">
        <v>177</v>
      </c>
      <c r="H3806" s="6">
        <v>377463</v>
      </c>
      <c r="I3806" s="6">
        <v>168576</v>
      </c>
      <c r="J3806" s="6">
        <v>208887</v>
      </c>
      <c r="K3806" s="7">
        <v>2008</v>
      </c>
      <c r="L3806">
        <f>VLOOKUP(B3806,NOME_BID!$A$8:$E$350,5,FALSE)</f>
        <v>26</v>
      </c>
      <c r="M3806">
        <v>15</v>
      </c>
      <c r="N3806" t="str">
        <f t="shared" si="118"/>
        <v>26-15</v>
      </c>
      <c r="O3806" t="str">
        <f t="shared" si="119"/>
        <v>15-26</v>
      </c>
    </row>
    <row r="3807" spans="1:15">
      <c r="A3807" t="s">
        <v>45</v>
      </c>
      <c r="B3807" s="5" t="s">
        <v>178</v>
      </c>
      <c r="C3807" s="7" t="s">
        <v>52</v>
      </c>
      <c r="D3807" s="6">
        <v>2373</v>
      </c>
      <c r="E3807" s="6">
        <v>-2373</v>
      </c>
      <c r="F3807" s="7">
        <v>2008</v>
      </c>
      <c r="G3807" s="5" t="s">
        <v>178</v>
      </c>
      <c r="H3807" s="7" t="s">
        <v>52</v>
      </c>
      <c r="I3807" s="7">
        <v>6</v>
      </c>
      <c r="J3807" s="7">
        <v>-6</v>
      </c>
      <c r="K3807" s="7">
        <v>2008</v>
      </c>
      <c r="L3807">
        <f>VLOOKUP(B3807,NOME_BID!$A$8:$E$350,5,FALSE)</f>
        <v>23</v>
      </c>
      <c r="M3807">
        <v>15</v>
      </c>
      <c r="N3807" t="str">
        <f t="shared" si="118"/>
        <v>23-15</v>
      </c>
      <c r="O3807" t="str">
        <f t="shared" si="119"/>
        <v>15-23</v>
      </c>
    </row>
    <row r="3808" spans="1:15">
      <c r="A3808" t="s">
        <v>45</v>
      </c>
      <c r="B3808" s="5" t="s">
        <v>179</v>
      </c>
      <c r="C3808" s="6">
        <v>464203</v>
      </c>
      <c r="D3808" s="6">
        <v>2830651</v>
      </c>
      <c r="E3808" s="6">
        <v>-2366448</v>
      </c>
      <c r="F3808" s="7">
        <v>2008</v>
      </c>
      <c r="G3808" s="5" t="s">
        <v>179</v>
      </c>
      <c r="H3808" s="6">
        <v>1742</v>
      </c>
      <c r="I3808" s="6">
        <v>23530</v>
      </c>
      <c r="J3808" s="6">
        <v>-21788</v>
      </c>
      <c r="K3808" s="7">
        <v>2008</v>
      </c>
      <c r="L3808">
        <f>VLOOKUP(B3808,NOME_BID!$A$8:$E$350,5,FALSE)</f>
        <v>26</v>
      </c>
      <c r="M3808">
        <v>15</v>
      </c>
      <c r="N3808" t="str">
        <f t="shared" si="118"/>
        <v>26-15</v>
      </c>
      <c r="O3808" t="str">
        <f t="shared" si="119"/>
        <v>15-26</v>
      </c>
    </row>
    <row r="3809" spans="1:15">
      <c r="A3809" t="s">
        <v>45</v>
      </c>
      <c r="B3809" s="5" t="s">
        <v>180</v>
      </c>
      <c r="C3809" s="6">
        <v>40218176</v>
      </c>
      <c r="D3809" s="6">
        <v>12702282</v>
      </c>
      <c r="E3809" s="6">
        <v>27515894</v>
      </c>
      <c r="F3809" s="7">
        <v>2008</v>
      </c>
      <c r="G3809" s="5" t="s">
        <v>180</v>
      </c>
      <c r="H3809" s="6">
        <v>40037</v>
      </c>
      <c r="I3809" s="6">
        <v>44677</v>
      </c>
      <c r="J3809" s="6">
        <v>-4640</v>
      </c>
      <c r="K3809" s="7">
        <v>2008</v>
      </c>
      <c r="L3809">
        <f>VLOOKUP(B3809,NOME_BID!$A$8:$E$350,5,FALSE)</f>
        <v>22</v>
      </c>
      <c r="M3809">
        <v>15</v>
      </c>
      <c r="N3809" t="str">
        <f t="shared" si="118"/>
        <v>22-15</v>
      </c>
      <c r="O3809" t="str">
        <f t="shared" si="119"/>
        <v>15-22</v>
      </c>
    </row>
    <row r="3810" spans="1:15">
      <c r="A3810" t="s">
        <v>45</v>
      </c>
      <c r="B3810" s="5" t="s">
        <v>181</v>
      </c>
      <c r="C3810" s="6">
        <v>182880</v>
      </c>
      <c r="D3810" s="7">
        <v>10</v>
      </c>
      <c r="E3810" s="6">
        <v>182870</v>
      </c>
      <c r="F3810" s="7">
        <v>2008</v>
      </c>
      <c r="G3810" s="5" t="s">
        <v>181</v>
      </c>
      <c r="H3810" s="7">
        <v>358</v>
      </c>
      <c r="I3810" s="7">
        <v>0</v>
      </c>
      <c r="J3810" s="7">
        <v>358</v>
      </c>
      <c r="K3810" s="7">
        <v>2008</v>
      </c>
      <c r="L3810">
        <f>VLOOKUP(B3810,NOME_BID!$A$8:$E$350,5,FALSE)</f>
        <v>23</v>
      </c>
      <c r="M3810">
        <v>15</v>
      </c>
      <c r="N3810" t="str">
        <f t="shared" si="118"/>
        <v>23-15</v>
      </c>
      <c r="O3810" t="str">
        <f t="shared" si="119"/>
        <v>15-23</v>
      </c>
    </row>
    <row r="3811" spans="1:15">
      <c r="A3811" t="s">
        <v>45</v>
      </c>
      <c r="B3811" s="5" t="s">
        <v>182</v>
      </c>
      <c r="C3811" s="6">
        <v>25779863</v>
      </c>
      <c r="D3811" s="6">
        <v>169433488</v>
      </c>
      <c r="E3811" s="6">
        <v>-143653625</v>
      </c>
      <c r="F3811" s="7">
        <v>2008</v>
      </c>
      <c r="G3811" s="5" t="s">
        <v>182</v>
      </c>
      <c r="H3811" s="6">
        <v>47991</v>
      </c>
      <c r="I3811" s="6">
        <v>19087</v>
      </c>
      <c r="J3811" s="6">
        <v>28904</v>
      </c>
      <c r="K3811" s="7">
        <v>2008</v>
      </c>
      <c r="L3811">
        <f>VLOOKUP(B3811,NOME_BID!$A$8:$E$350,5,FALSE)</f>
        <v>24</v>
      </c>
      <c r="M3811">
        <v>15</v>
      </c>
      <c r="N3811" t="str">
        <f t="shared" si="118"/>
        <v>24-15</v>
      </c>
      <c r="O3811" t="str">
        <f t="shared" si="119"/>
        <v>15-24</v>
      </c>
    </row>
    <row r="3812" spans="1:15">
      <c r="A3812" t="s">
        <v>45</v>
      </c>
      <c r="B3812" s="5" t="s">
        <v>271</v>
      </c>
      <c r="C3812" s="6">
        <v>1745034</v>
      </c>
      <c r="D3812" s="7" t="s">
        <v>52</v>
      </c>
      <c r="E3812" s="6">
        <v>1745034</v>
      </c>
      <c r="F3812" s="7">
        <v>2008</v>
      </c>
      <c r="G3812" s="5" t="s">
        <v>271</v>
      </c>
      <c r="H3812" s="6">
        <v>1725</v>
      </c>
      <c r="I3812" s="7" t="s">
        <v>52</v>
      </c>
      <c r="J3812" s="6">
        <v>1725</v>
      </c>
      <c r="K3812" s="7">
        <v>2008</v>
      </c>
      <c r="L3812">
        <f>VLOOKUP(B3812,NOME_BID!$A$8:$E$350,5,FALSE)</f>
        <v>22</v>
      </c>
      <c r="M3812">
        <v>15</v>
      </c>
      <c r="N3812" t="str">
        <f t="shared" si="118"/>
        <v>22-15</v>
      </c>
      <c r="O3812" t="str">
        <f t="shared" si="119"/>
        <v>15-22</v>
      </c>
    </row>
    <row r="3813" spans="1:15">
      <c r="A3813" t="s">
        <v>45</v>
      </c>
      <c r="B3813" s="5" t="s">
        <v>183</v>
      </c>
      <c r="C3813" s="6">
        <v>12813343</v>
      </c>
      <c r="D3813" s="6">
        <v>28023103</v>
      </c>
      <c r="E3813" s="6">
        <v>-15209760</v>
      </c>
      <c r="F3813" s="7">
        <v>2008</v>
      </c>
      <c r="G3813" s="5" t="s">
        <v>183</v>
      </c>
      <c r="H3813" s="6">
        <v>11639</v>
      </c>
      <c r="I3813" s="6">
        <v>21033</v>
      </c>
      <c r="J3813" s="6">
        <v>-9394</v>
      </c>
      <c r="K3813" s="7">
        <v>2008</v>
      </c>
      <c r="L3813">
        <f>VLOOKUP(B3813,NOME_BID!$A$8:$E$350,5,FALSE)</f>
        <v>26</v>
      </c>
      <c r="M3813">
        <v>15</v>
      </c>
      <c r="N3813" t="str">
        <f t="shared" si="118"/>
        <v>26-15</v>
      </c>
      <c r="O3813" t="str">
        <f t="shared" si="119"/>
        <v>15-26</v>
      </c>
    </row>
    <row r="3814" spans="1:15">
      <c r="A3814" t="s">
        <v>45</v>
      </c>
      <c r="B3814" s="5" t="s">
        <v>184</v>
      </c>
      <c r="C3814" s="6">
        <v>18848241</v>
      </c>
      <c r="D3814" s="6">
        <v>373681606</v>
      </c>
      <c r="E3814" s="6">
        <v>-354833365</v>
      </c>
      <c r="F3814" s="7">
        <v>2008</v>
      </c>
      <c r="G3814" s="5" t="s">
        <v>184</v>
      </c>
      <c r="H3814" s="6">
        <v>21720</v>
      </c>
      <c r="I3814" s="6">
        <v>219372</v>
      </c>
      <c r="J3814" s="6">
        <v>-197652</v>
      </c>
      <c r="K3814" s="7">
        <v>2008</v>
      </c>
      <c r="L3814">
        <f>VLOOKUP(B3814,NOME_BID!$A$8:$E$350,5,FALSE)</f>
        <v>25</v>
      </c>
      <c r="M3814">
        <v>15</v>
      </c>
      <c r="N3814" t="str">
        <f t="shared" si="118"/>
        <v>25-15</v>
      </c>
      <c r="O3814" t="str">
        <f t="shared" si="119"/>
        <v>15-25</v>
      </c>
    </row>
    <row r="3815" spans="1:15">
      <c r="A3815" t="s">
        <v>45</v>
      </c>
      <c r="B3815" s="5" t="s">
        <v>241</v>
      </c>
      <c r="C3815" s="6">
        <v>14700</v>
      </c>
      <c r="D3815" s="7" t="s">
        <v>52</v>
      </c>
      <c r="E3815" s="6">
        <v>14700</v>
      </c>
      <c r="F3815" s="7">
        <v>2008</v>
      </c>
      <c r="G3815" s="5" t="s">
        <v>241</v>
      </c>
      <c r="H3815" s="7">
        <v>160</v>
      </c>
      <c r="I3815" s="7" t="s">
        <v>52</v>
      </c>
      <c r="J3815" s="7">
        <v>160</v>
      </c>
      <c r="K3815" s="7">
        <v>2008</v>
      </c>
      <c r="L3815">
        <f>VLOOKUP(B3815,NOME_BID!$A$8:$E$350,5,FALSE)</f>
        <v>22</v>
      </c>
      <c r="M3815">
        <v>15</v>
      </c>
      <c r="N3815" t="str">
        <f t="shared" si="118"/>
        <v>22-15</v>
      </c>
      <c r="O3815" t="str">
        <f t="shared" si="119"/>
        <v>15-22</v>
      </c>
    </row>
    <row r="3816" spans="1:15">
      <c r="A3816" t="s">
        <v>45</v>
      </c>
      <c r="B3816" s="5" t="s">
        <v>185</v>
      </c>
      <c r="C3816" s="7" t="s">
        <v>52</v>
      </c>
      <c r="D3816" s="7">
        <v>19</v>
      </c>
      <c r="E3816" s="7">
        <v>-19</v>
      </c>
      <c r="F3816" s="7">
        <v>2008</v>
      </c>
      <c r="G3816" s="5" t="s">
        <v>185</v>
      </c>
      <c r="H3816" s="7" t="s">
        <v>52</v>
      </c>
      <c r="I3816" s="7">
        <v>1</v>
      </c>
      <c r="J3816" s="7">
        <v>-1</v>
      </c>
      <c r="K3816" s="7">
        <v>2008</v>
      </c>
      <c r="L3816">
        <f>VLOOKUP(B3816,NOME_BID!$A$8:$E$350,5,FALSE)</f>
        <v>23</v>
      </c>
      <c r="M3816">
        <v>15</v>
      </c>
      <c r="N3816" t="str">
        <f t="shared" si="118"/>
        <v>23-15</v>
      </c>
      <c r="O3816" t="str">
        <f t="shared" si="119"/>
        <v>15-23</v>
      </c>
    </row>
    <row r="3817" spans="1:15">
      <c r="A3817" t="s">
        <v>45</v>
      </c>
      <c r="B3817" s="5" t="s">
        <v>294</v>
      </c>
      <c r="C3817" s="7" t="s">
        <v>52</v>
      </c>
      <c r="D3817" s="7">
        <v>2</v>
      </c>
      <c r="E3817" s="7">
        <v>-2</v>
      </c>
      <c r="F3817" s="7">
        <v>2008</v>
      </c>
      <c r="G3817" s="5" t="s">
        <v>294</v>
      </c>
      <c r="H3817" s="7" t="s">
        <v>52</v>
      </c>
      <c r="I3817" s="7">
        <v>0</v>
      </c>
      <c r="J3817" s="7">
        <v>0</v>
      </c>
      <c r="K3817" s="7">
        <v>2008</v>
      </c>
      <c r="L3817">
        <f>VLOOKUP(B3817,NOME_BID!$A$8:$E$350,5,FALSE)</f>
        <v>23</v>
      </c>
      <c r="M3817">
        <v>15</v>
      </c>
      <c r="N3817" t="str">
        <f t="shared" si="118"/>
        <v>23-15</v>
      </c>
      <c r="O3817" t="str">
        <f t="shared" si="119"/>
        <v>15-23</v>
      </c>
    </row>
    <row r="3818" spans="1:15">
      <c r="A3818" t="s">
        <v>45</v>
      </c>
      <c r="B3818" s="5" t="s">
        <v>296</v>
      </c>
      <c r="C3818" s="6">
        <v>182843</v>
      </c>
      <c r="D3818" s="7" t="s">
        <v>52</v>
      </c>
      <c r="E3818" s="6">
        <v>182843</v>
      </c>
      <c r="F3818" s="7">
        <v>2008</v>
      </c>
      <c r="G3818" s="5" t="s">
        <v>296</v>
      </c>
      <c r="H3818" s="7">
        <v>339</v>
      </c>
      <c r="I3818" s="7" t="s">
        <v>52</v>
      </c>
      <c r="J3818" s="7">
        <v>339</v>
      </c>
      <c r="K3818" s="7">
        <v>2008</v>
      </c>
      <c r="L3818">
        <f>VLOOKUP(B3818,NOME_BID!$A$8:$E$350,5,FALSE)</f>
        <v>25</v>
      </c>
      <c r="M3818">
        <v>15</v>
      </c>
      <c r="N3818" t="str">
        <f t="shared" si="118"/>
        <v>25-15</v>
      </c>
      <c r="O3818" t="str">
        <f t="shared" si="119"/>
        <v>15-25</v>
      </c>
    </row>
    <row r="3819" spans="1:15">
      <c r="A3819" t="s">
        <v>45</v>
      </c>
      <c r="B3819" s="5" t="s">
        <v>186</v>
      </c>
      <c r="C3819" s="6">
        <v>39693</v>
      </c>
      <c r="D3819" s="7">
        <v>1</v>
      </c>
      <c r="E3819" s="6">
        <v>39692</v>
      </c>
      <c r="F3819" s="7">
        <v>2008</v>
      </c>
      <c r="G3819" s="5" t="s">
        <v>186</v>
      </c>
      <c r="H3819" s="7">
        <v>255</v>
      </c>
      <c r="I3819" s="7">
        <v>1</v>
      </c>
      <c r="J3819" s="7">
        <v>254</v>
      </c>
      <c r="K3819" s="7">
        <v>2008</v>
      </c>
      <c r="L3819">
        <f>VLOOKUP(B3819,NOME_BID!$A$8:$E$350,5,FALSE)</f>
        <v>25</v>
      </c>
      <c r="M3819">
        <v>15</v>
      </c>
      <c r="N3819" t="str">
        <f t="shared" si="118"/>
        <v>25-15</v>
      </c>
      <c r="O3819" t="str">
        <f t="shared" si="119"/>
        <v>15-25</v>
      </c>
    </row>
    <row r="3820" spans="1:15">
      <c r="A3820" t="s">
        <v>45</v>
      </c>
      <c r="B3820" s="5" t="s">
        <v>187</v>
      </c>
      <c r="C3820" s="7" t="s">
        <v>52</v>
      </c>
      <c r="D3820" s="7">
        <v>738</v>
      </c>
      <c r="E3820" s="7">
        <v>-738</v>
      </c>
      <c r="F3820" s="7">
        <v>2008</v>
      </c>
      <c r="G3820" s="5" t="s">
        <v>187</v>
      </c>
      <c r="H3820" s="7" t="s">
        <v>52</v>
      </c>
      <c r="I3820" s="7">
        <v>53</v>
      </c>
      <c r="J3820" s="7">
        <v>-53</v>
      </c>
      <c r="K3820" s="7">
        <v>2008</v>
      </c>
      <c r="L3820">
        <f>VLOOKUP(B3821,NOME_BID!$A$8:$E$350,5,FALSE)</f>
        <v>24</v>
      </c>
      <c r="M3820">
        <v>15</v>
      </c>
      <c r="N3820" t="str">
        <f t="shared" si="118"/>
        <v>24-15</v>
      </c>
      <c r="O3820" t="str">
        <f t="shared" si="119"/>
        <v>15-24</v>
      </c>
    </row>
    <row r="3821" spans="1:15">
      <c r="A3821" t="s">
        <v>45</v>
      </c>
      <c r="B3821" s="5" t="s">
        <v>188</v>
      </c>
      <c r="C3821" s="6">
        <v>506146</v>
      </c>
      <c r="D3821" s="7">
        <v>0</v>
      </c>
      <c r="E3821" s="6">
        <v>506146</v>
      </c>
      <c r="F3821" s="7">
        <v>2008</v>
      </c>
      <c r="G3821" s="5" t="s">
        <v>188</v>
      </c>
      <c r="H3821" s="7">
        <v>777</v>
      </c>
      <c r="I3821" s="7">
        <v>0</v>
      </c>
      <c r="J3821" s="7">
        <v>777</v>
      </c>
      <c r="K3821" s="7">
        <v>2008</v>
      </c>
      <c r="L3821">
        <f>VLOOKUP(B3821,NOME_BID!$A$8:$E$350,5,FALSE)</f>
        <v>24</v>
      </c>
      <c r="M3821">
        <v>15</v>
      </c>
      <c r="N3821" t="str">
        <f t="shared" si="118"/>
        <v>24-15</v>
      </c>
      <c r="O3821" t="str">
        <f t="shared" si="119"/>
        <v>15-24</v>
      </c>
    </row>
    <row r="3822" spans="1:15">
      <c r="A3822" t="s">
        <v>45</v>
      </c>
      <c r="B3822" s="5" t="s">
        <v>298</v>
      </c>
      <c r="C3822" s="7" t="s">
        <v>52</v>
      </c>
      <c r="D3822" s="7">
        <v>3</v>
      </c>
      <c r="E3822" s="7">
        <v>-3</v>
      </c>
      <c r="F3822" s="7">
        <v>2008</v>
      </c>
      <c r="G3822" s="5" t="s">
        <v>298</v>
      </c>
      <c r="H3822" s="7" t="s">
        <v>52</v>
      </c>
      <c r="I3822" s="7">
        <v>0</v>
      </c>
      <c r="J3822" s="7">
        <v>0</v>
      </c>
      <c r="K3822" s="7">
        <v>2008</v>
      </c>
      <c r="L3822">
        <f>VLOOKUP(B3822,NOME_BID!$A$8:$E$350,5,FALSE)</f>
        <v>22</v>
      </c>
      <c r="M3822">
        <v>15</v>
      </c>
      <c r="N3822" t="str">
        <f t="shared" si="118"/>
        <v>22-15</v>
      </c>
      <c r="O3822" t="str">
        <f t="shared" si="119"/>
        <v>15-22</v>
      </c>
    </row>
    <row r="3823" spans="1:15">
      <c r="A3823" t="s">
        <v>45</v>
      </c>
      <c r="B3823" s="5" t="s">
        <v>189</v>
      </c>
      <c r="C3823" s="6">
        <v>1102021</v>
      </c>
      <c r="D3823" s="7">
        <v>121</v>
      </c>
      <c r="E3823" s="6">
        <v>1101900</v>
      </c>
      <c r="F3823" s="7">
        <v>2008</v>
      </c>
      <c r="G3823" s="5" t="s">
        <v>189</v>
      </c>
      <c r="H3823" s="6">
        <v>1705</v>
      </c>
      <c r="I3823" s="7">
        <v>10</v>
      </c>
      <c r="J3823" s="6">
        <v>1695</v>
      </c>
      <c r="K3823" s="7">
        <v>2008</v>
      </c>
      <c r="L3823">
        <f>VLOOKUP(B3823,NOME_BID!$A$8:$E$350,5,FALSE)</f>
        <v>24</v>
      </c>
      <c r="M3823">
        <v>15</v>
      </c>
      <c r="N3823" t="str">
        <f t="shared" si="118"/>
        <v>24-15</v>
      </c>
      <c r="O3823" t="str">
        <f t="shared" si="119"/>
        <v>15-24</v>
      </c>
    </row>
    <row r="3824" spans="1:15">
      <c r="A3824" t="s">
        <v>45</v>
      </c>
      <c r="B3824" s="5" t="s">
        <v>190</v>
      </c>
      <c r="C3824" s="6">
        <v>1138450</v>
      </c>
      <c r="D3824" s="6">
        <v>58416</v>
      </c>
      <c r="E3824" s="6">
        <v>1080034</v>
      </c>
      <c r="F3824" s="7">
        <v>2008</v>
      </c>
      <c r="G3824" s="5" t="s">
        <v>190</v>
      </c>
      <c r="H3824" s="6">
        <v>2852</v>
      </c>
      <c r="I3824" s="7">
        <v>99</v>
      </c>
      <c r="J3824" s="6">
        <v>2753</v>
      </c>
      <c r="K3824" s="7">
        <v>2008</v>
      </c>
      <c r="L3824">
        <f>VLOOKUP(B3824,NOME_BID!$A$8:$E$350,5,FALSE)</f>
        <v>23</v>
      </c>
      <c r="M3824">
        <v>15</v>
      </c>
      <c r="N3824" t="str">
        <f t="shared" si="118"/>
        <v>23-15</v>
      </c>
      <c r="O3824" t="str">
        <f t="shared" si="119"/>
        <v>15-23</v>
      </c>
    </row>
    <row r="3825" spans="1:15">
      <c r="A3825" t="s">
        <v>45</v>
      </c>
      <c r="B3825" s="5" t="s">
        <v>191</v>
      </c>
      <c r="C3825" s="7" t="s">
        <v>52</v>
      </c>
      <c r="D3825" s="7">
        <v>19</v>
      </c>
      <c r="E3825" s="7">
        <v>-19</v>
      </c>
      <c r="F3825" s="7">
        <v>2008</v>
      </c>
      <c r="G3825" s="5" t="s">
        <v>191</v>
      </c>
      <c r="H3825" s="7" t="s">
        <v>52</v>
      </c>
      <c r="I3825" s="7">
        <v>5</v>
      </c>
      <c r="J3825" s="7">
        <v>-5</v>
      </c>
      <c r="K3825" s="7">
        <v>2008</v>
      </c>
      <c r="L3825">
        <f>VLOOKUP(B3825,NOME_BID!$A$8:$E$350,5,FALSE)</f>
        <v>22</v>
      </c>
      <c r="M3825">
        <v>15</v>
      </c>
      <c r="N3825" t="str">
        <f t="shared" si="118"/>
        <v>22-15</v>
      </c>
      <c r="O3825" t="str">
        <f t="shared" si="119"/>
        <v>15-22</v>
      </c>
    </row>
    <row r="3826" spans="1:15">
      <c r="A3826" t="s">
        <v>45</v>
      </c>
      <c r="B3826" s="5" t="s">
        <v>192</v>
      </c>
      <c r="C3826" s="7" t="s">
        <v>52</v>
      </c>
      <c r="D3826" s="7">
        <v>291</v>
      </c>
      <c r="E3826" s="7">
        <v>-291</v>
      </c>
      <c r="F3826" s="7">
        <v>2008</v>
      </c>
      <c r="G3826" s="5" t="s">
        <v>192</v>
      </c>
      <c r="H3826" s="7" t="s">
        <v>52</v>
      </c>
      <c r="I3826" s="7">
        <v>2</v>
      </c>
      <c r="J3826" s="7">
        <v>-2</v>
      </c>
      <c r="K3826" s="7">
        <v>2008</v>
      </c>
      <c r="L3826">
        <f>VLOOKUP(B3826,NOME_BID!$A$8:$E$350,5,FALSE)</f>
        <v>23</v>
      </c>
      <c r="M3826">
        <v>15</v>
      </c>
      <c r="N3826" t="str">
        <f t="shared" si="118"/>
        <v>23-15</v>
      </c>
      <c r="O3826" t="str">
        <f t="shared" si="119"/>
        <v>15-23</v>
      </c>
    </row>
    <row r="3827" spans="1:15">
      <c r="A3827" t="s">
        <v>45</v>
      </c>
      <c r="B3827" s="5" t="s">
        <v>193</v>
      </c>
      <c r="C3827" s="6">
        <v>1188389</v>
      </c>
      <c r="D3827" s="6">
        <v>3861234</v>
      </c>
      <c r="E3827" s="6">
        <v>-2672845</v>
      </c>
      <c r="F3827" s="7">
        <v>2008</v>
      </c>
      <c r="G3827" s="5" t="s">
        <v>193</v>
      </c>
      <c r="H3827" s="6">
        <v>4209</v>
      </c>
      <c r="I3827" s="6">
        <v>45401</v>
      </c>
      <c r="J3827" s="6">
        <v>-41192</v>
      </c>
      <c r="K3827" s="7">
        <v>2008</v>
      </c>
      <c r="L3827">
        <f>VLOOKUP(B3827,NOME_BID!$A$8:$E$350,5,FALSE)</f>
        <v>25</v>
      </c>
      <c r="M3827">
        <v>15</v>
      </c>
      <c r="N3827" t="str">
        <f t="shared" si="118"/>
        <v>25-15</v>
      </c>
      <c r="O3827" t="str">
        <f t="shared" si="119"/>
        <v>15-25</v>
      </c>
    </row>
    <row r="3828" spans="1:15">
      <c r="A3828" t="s">
        <v>45</v>
      </c>
      <c r="B3828" s="5" t="s">
        <v>194</v>
      </c>
      <c r="C3828" s="6">
        <v>761757</v>
      </c>
      <c r="D3828" s="6">
        <v>20681</v>
      </c>
      <c r="E3828" s="6">
        <v>741076</v>
      </c>
      <c r="F3828" s="7">
        <v>2008</v>
      </c>
      <c r="G3828" s="5" t="s">
        <v>194</v>
      </c>
      <c r="H3828" s="6">
        <v>3446</v>
      </c>
      <c r="I3828" s="7">
        <v>97</v>
      </c>
      <c r="J3828" s="6">
        <v>3349</v>
      </c>
      <c r="K3828" s="7">
        <v>2008</v>
      </c>
      <c r="L3828">
        <f>VLOOKUP(B3828,NOME_BID!$A$8:$E$350,5,FALSE)</f>
        <v>26</v>
      </c>
      <c r="M3828">
        <v>15</v>
      </c>
      <c r="N3828" t="str">
        <f t="shared" si="118"/>
        <v>26-15</v>
      </c>
      <c r="O3828" t="str">
        <f t="shared" si="119"/>
        <v>15-26</v>
      </c>
    </row>
    <row r="3829" spans="1:15">
      <c r="A3829" t="s">
        <v>45</v>
      </c>
      <c r="B3829" s="5" t="s">
        <v>243</v>
      </c>
      <c r="C3829" s="7" t="s">
        <v>52</v>
      </c>
      <c r="D3829" s="7">
        <v>44</v>
      </c>
      <c r="E3829" s="7">
        <v>-44</v>
      </c>
      <c r="F3829" s="7">
        <v>2008</v>
      </c>
      <c r="G3829" s="5" t="s">
        <v>243</v>
      </c>
      <c r="H3829" s="7" t="s">
        <v>52</v>
      </c>
      <c r="I3829" s="7">
        <v>14</v>
      </c>
      <c r="J3829" s="7">
        <v>-14</v>
      </c>
      <c r="K3829" s="7">
        <v>2008</v>
      </c>
      <c r="L3829">
        <f>VLOOKUP(B3829,NOME_BID!$A$8:$E$350,5,FALSE)</f>
        <v>22</v>
      </c>
      <c r="M3829">
        <v>15</v>
      </c>
      <c r="N3829" t="str">
        <f t="shared" si="118"/>
        <v>22-15</v>
      </c>
      <c r="O3829" t="str">
        <f t="shared" si="119"/>
        <v>15-22</v>
      </c>
    </row>
    <row r="3830" spans="1:15">
      <c r="A3830" t="s">
        <v>45</v>
      </c>
      <c r="B3830" s="5" t="s">
        <v>195</v>
      </c>
      <c r="C3830" s="6">
        <v>667591</v>
      </c>
      <c r="D3830" s="6">
        <v>2303234</v>
      </c>
      <c r="E3830" s="6">
        <v>-1635643</v>
      </c>
      <c r="F3830" s="7">
        <v>2008</v>
      </c>
      <c r="G3830" s="5" t="s">
        <v>195</v>
      </c>
      <c r="H3830" s="6">
        <v>1199</v>
      </c>
      <c r="I3830" s="6">
        <v>8420</v>
      </c>
      <c r="J3830" s="6">
        <v>-7221</v>
      </c>
      <c r="K3830" s="7">
        <v>2008</v>
      </c>
      <c r="L3830">
        <f>VLOOKUP(B3830,NOME_BID!$A$8:$E$350,5,FALSE)</f>
        <v>25</v>
      </c>
      <c r="M3830">
        <v>15</v>
      </c>
      <c r="N3830" t="str">
        <f t="shared" si="118"/>
        <v>25-15</v>
      </c>
      <c r="O3830" t="str">
        <f t="shared" si="119"/>
        <v>15-25</v>
      </c>
    </row>
    <row r="3831" spans="1:15">
      <c r="A3831" t="s">
        <v>45</v>
      </c>
      <c r="B3831" s="5" t="s">
        <v>196</v>
      </c>
      <c r="C3831" s="6">
        <v>622024</v>
      </c>
      <c r="D3831" s="7">
        <v>5</v>
      </c>
      <c r="E3831" s="6">
        <v>622019</v>
      </c>
      <c r="F3831" s="7">
        <v>2008</v>
      </c>
      <c r="G3831" s="5" t="s">
        <v>196</v>
      </c>
      <c r="H3831" s="7">
        <v>832</v>
      </c>
      <c r="I3831" s="7">
        <v>1</v>
      </c>
      <c r="J3831" s="7">
        <v>831</v>
      </c>
      <c r="K3831" s="7">
        <v>2008</v>
      </c>
      <c r="L3831">
        <f>VLOOKUP(B3831,NOME_BID!$A$8:$E$350,5,FALSE)</f>
        <v>24</v>
      </c>
      <c r="M3831">
        <v>15</v>
      </c>
      <c r="N3831" t="str">
        <f t="shared" si="118"/>
        <v>24-15</v>
      </c>
      <c r="O3831" t="str">
        <f t="shared" si="119"/>
        <v>15-24</v>
      </c>
    </row>
    <row r="3832" spans="1:15">
      <c r="A3832" t="s">
        <v>45</v>
      </c>
      <c r="B3832" s="5" t="s">
        <v>197</v>
      </c>
      <c r="C3832" s="7">
        <v>118</v>
      </c>
      <c r="D3832" s="6">
        <v>33906</v>
      </c>
      <c r="E3832" s="6">
        <v>-33788</v>
      </c>
      <c r="F3832" s="7">
        <v>2008</v>
      </c>
      <c r="G3832" s="5" t="s">
        <v>197</v>
      </c>
      <c r="H3832" s="7">
        <v>1</v>
      </c>
      <c r="I3832" s="7">
        <v>566</v>
      </c>
      <c r="J3832" s="7">
        <v>-565</v>
      </c>
      <c r="K3832" s="7">
        <v>2008</v>
      </c>
      <c r="L3832">
        <f>VLOOKUP(B3832,NOME_BID!$A$8:$E$350,5,FALSE)</f>
        <v>22</v>
      </c>
      <c r="M3832">
        <v>15</v>
      </c>
      <c r="N3832" t="str">
        <f t="shared" si="118"/>
        <v>22-15</v>
      </c>
      <c r="O3832" t="str">
        <f t="shared" si="119"/>
        <v>15-22</v>
      </c>
    </row>
    <row r="3833" spans="1:15">
      <c r="A3833" t="s">
        <v>45</v>
      </c>
      <c r="B3833" s="5" t="s">
        <v>198</v>
      </c>
      <c r="C3833" s="6">
        <v>217000</v>
      </c>
      <c r="D3833" s="7" t="s">
        <v>52</v>
      </c>
      <c r="E3833" s="6">
        <v>217000</v>
      </c>
      <c r="F3833" s="7">
        <v>2008</v>
      </c>
      <c r="G3833" s="5" t="s">
        <v>198</v>
      </c>
      <c r="H3833" s="7">
        <v>605</v>
      </c>
      <c r="I3833" s="7" t="s">
        <v>52</v>
      </c>
      <c r="J3833" s="7">
        <v>605</v>
      </c>
      <c r="K3833" s="7">
        <v>2008</v>
      </c>
      <c r="L3833">
        <f>VLOOKUP(B3833,NOME_BID!$A$8:$E$350,5,FALSE)</f>
        <v>26</v>
      </c>
      <c r="M3833">
        <v>15</v>
      </c>
      <c r="N3833" t="str">
        <f t="shared" si="118"/>
        <v>26-15</v>
      </c>
      <c r="O3833" t="str">
        <f t="shared" si="119"/>
        <v>15-26</v>
      </c>
    </row>
    <row r="3834" spans="1:15">
      <c r="A3834" t="s">
        <v>45</v>
      </c>
      <c r="B3834" s="5" t="s">
        <v>199</v>
      </c>
      <c r="C3834" s="6">
        <v>91500702</v>
      </c>
      <c r="D3834" s="6">
        <v>61207576</v>
      </c>
      <c r="E3834" s="6">
        <v>30293126</v>
      </c>
      <c r="F3834" s="7">
        <v>2008</v>
      </c>
      <c r="G3834" s="5" t="s">
        <v>199</v>
      </c>
      <c r="H3834" s="6">
        <v>185398</v>
      </c>
      <c r="I3834" s="6">
        <v>234160</v>
      </c>
      <c r="J3834" s="6">
        <v>-48762</v>
      </c>
      <c r="K3834" s="7">
        <v>2008</v>
      </c>
      <c r="L3834">
        <f>VLOOKUP(B3834,NOME_BID!$A$8:$E$350,5,FALSE)</f>
        <v>26</v>
      </c>
      <c r="M3834">
        <v>15</v>
      </c>
      <c r="N3834" t="str">
        <f t="shared" si="118"/>
        <v>26-15</v>
      </c>
      <c r="O3834" t="str">
        <f t="shared" si="119"/>
        <v>15-26</v>
      </c>
    </row>
    <row r="3835" spans="1:15">
      <c r="A3835" t="s">
        <v>45</v>
      </c>
      <c r="B3835" s="5" t="s">
        <v>200</v>
      </c>
      <c r="C3835" s="6">
        <v>6383368</v>
      </c>
      <c r="D3835" s="6">
        <v>8417843</v>
      </c>
      <c r="E3835" s="6">
        <v>-2034475</v>
      </c>
      <c r="F3835" s="7">
        <v>2008</v>
      </c>
      <c r="G3835" s="5" t="s">
        <v>200</v>
      </c>
      <c r="H3835" s="6">
        <v>3410243</v>
      </c>
      <c r="I3835" s="6">
        <v>115641</v>
      </c>
      <c r="J3835" s="6">
        <v>3294602</v>
      </c>
      <c r="K3835" s="7">
        <v>2008</v>
      </c>
      <c r="L3835">
        <f>VLOOKUP(B3835,NOME_BID!$A$8:$E$350,5,FALSE)</f>
        <v>26</v>
      </c>
      <c r="M3835">
        <v>15</v>
      </c>
      <c r="N3835" t="str">
        <f t="shared" si="118"/>
        <v>26-15</v>
      </c>
      <c r="O3835" t="str">
        <f t="shared" si="119"/>
        <v>15-26</v>
      </c>
    </row>
    <row r="3836" spans="1:15">
      <c r="A3836" t="s">
        <v>45</v>
      </c>
      <c r="B3836" s="5" t="s">
        <v>201</v>
      </c>
      <c r="C3836" s="6">
        <v>442280</v>
      </c>
      <c r="D3836" s="6">
        <v>14380</v>
      </c>
      <c r="E3836" s="6">
        <v>427900</v>
      </c>
      <c r="F3836" s="7">
        <v>2008</v>
      </c>
      <c r="G3836" s="5" t="s">
        <v>201</v>
      </c>
      <c r="H3836" s="6">
        <v>1493</v>
      </c>
      <c r="I3836" s="7">
        <v>95</v>
      </c>
      <c r="J3836" s="6">
        <v>1398</v>
      </c>
      <c r="K3836" s="7">
        <v>2008</v>
      </c>
      <c r="L3836">
        <f>VLOOKUP(B3836,NOME_BID!$A$8:$E$350,5,FALSE)</f>
        <v>17</v>
      </c>
      <c r="M3836">
        <v>15</v>
      </c>
      <c r="N3836" t="str">
        <f t="shared" si="118"/>
        <v>17-15</v>
      </c>
      <c r="O3836" t="str">
        <f t="shared" si="119"/>
        <v>15-17</v>
      </c>
    </row>
    <row r="3837" spans="1:15">
      <c r="A3837" t="s">
        <v>45</v>
      </c>
      <c r="B3837" s="5" t="s">
        <v>202</v>
      </c>
      <c r="C3837" s="6">
        <v>80534915</v>
      </c>
      <c r="D3837" s="6">
        <v>88593054</v>
      </c>
      <c r="E3837" s="6">
        <v>-8058139</v>
      </c>
      <c r="F3837" s="7">
        <v>2008</v>
      </c>
      <c r="G3837" s="5" t="s">
        <v>202</v>
      </c>
      <c r="H3837" s="6">
        <v>45115</v>
      </c>
      <c r="I3837" s="6">
        <v>334222</v>
      </c>
      <c r="J3837" s="6">
        <v>-289107</v>
      </c>
      <c r="K3837" s="7">
        <v>2008</v>
      </c>
      <c r="L3837">
        <f>VLOOKUP(B3837,NOME_BID!$A$8:$E$350,5,FALSE)</f>
        <v>25</v>
      </c>
      <c r="M3837">
        <v>15</v>
      </c>
      <c r="N3837" t="str">
        <f t="shared" si="118"/>
        <v>25-15</v>
      </c>
      <c r="O3837" t="str">
        <f t="shared" si="119"/>
        <v>15-25</v>
      </c>
    </row>
    <row r="3838" spans="1:15">
      <c r="A3838" t="s">
        <v>45</v>
      </c>
      <c r="B3838" s="5" t="s">
        <v>204</v>
      </c>
      <c r="C3838" s="6">
        <v>29888</v>
      </c>
      <c r="D3838" s="6">
        <v>39600</v>
      </c>
      <c r="E3838" s="6">
        <v>-9712</v>
      </c>
      <c r="F3838" s="7">
        <v>2008</v>
      </c>
      <c r="G3838" s="5" t="s">
        <v>204</v>
      </c>
      <c r="H3838" s="7">
        <v>188</v>
      </c>
      <c r="I3838" s="7">
        <v>233</v>
      </c>
      <c r="J3838" s="7">
        <v>-45</v>
      </c>
      <c r="K3838" s="7">
        <v>2008</v>
      </c>
      <c r="L3838">
        <f>VLOOKUP(B3838,NOME_BID!$A$8:$E$350,5,FALSE)</f>
        <v>22</v>
      </c>
      <c r="M3838">
        <v>15</v>
      </c>
      <c r="N3838" t="str">
        <f t="shared" si="118"/>
        <v>22-15</v>
      </c>
      <c r="O3838" t="str">
        <f t="shared" si="119"/>
        <v>15-22</v>
      </c>
    </row>
    <row r="3839" spans="1:15">
      <c r="A3839" t="s">
        <v>45</v>
      </c>
      <c r="B3839" s="5" t="s">
        <v>273</v>
      </c>
      <c r="C3839" s="6">
        <v>21341</v>
      </c>
      <c r="D3839" s="7" t="s">
        <v>52</v>
      </c>
      <c r="E3839" s="6">
        <v>21341</v>
      </c>
      <c r="F3839" s="7">
        <v>2008</v>
      </c>
      <c r="G3839" s="5" t="s">
        <v>273</v>
      </c>
      <c r="H3839" s="7">
        <v>22</v>
      </c>
      <c r="I3839" s="7" t="s">
        <v>52</v>
      </c>
      <c r="J3839" s="7">
        <v>22</v>
      </c>
      <c r="K3839" s="7">
        <v>2008</v>
      </c>
      <c r="L3839">
        <f>VLOOKUP(B3839,NOME_BID!$A$8:$E$350,5,FALSE)</f>
        <v>25</v>
      </c>
      <c r="M3839">
        <v>15</v>
      </c>
      <c r="N3839" t="str">
        <f t="shared" si="118"/>
        <v>25-15</v>
      </c>
      <c r="O3839" t="str">
        <f t="shared" si="119"/>
        <v>15-25</v>
      </c>
    </row>
    <row r="3840" spans="1:15">
      <c r="A3840" t="s">
        <v>45</v>
      </c>
      <c r="B3840" s="5" t="s">
        <v>205</v>
      </c>
      <c r="C3840" s="6">
        <v>1354241</v>
      </c>
      <c r="D3840" s="7" t="s">
        <v>52</v>
      </c>
      <c r="E3840" s="6">
        <v>1354241</v>
      </c>
      <c r="F3840" s="7">
        <v>2008</v>
      </c>
      <c r="G3840" s="5" t="s">
        <v>205</v>
      </c>
      <c r="H3840" s="6">
        <v>2343</v>
      </c>
      <c r="I3840" s="7" t="s">
        <v>52</v>
      </c>
      <c r="J3840" s="6">
        <v>2343</v>
      </c>
      <c r="K3840" s="7">
        <v>2008</v>
      </c>
      <c r="L3840">
        <f>VLOOKUP(B3840,NOME_BID!$A$8:$E$350,5,FALSE)</f>
        <v>23</v>
      </c>
      <c r="M3840">
        <v>15</v>
      </c>
      <c r="N3840" t="str">
        <f t="shared" si="118"/>
        <v>23-15</v>
      </c>
      <c r="O3840" t="str">
        <f t="shared" si="119"/>
        <v>15-23</v>
      </c>
    </row>
    <row r="3841" spans="1:15">
      <c r="A3841" t="s">
        <v>45</v>
      </c>
      <c r="B3841" s="5" t="s">
        <v>300</v>
      </c>
      <c r="C3841" s="7" t="s">
        <v>52</v>
      </c>
      <c r="D3841" s="6">
        <v>1823</v>
      </c>
      <c r="E3841" s="6">
        <v>-1823</v>
      </c>
      <c r="F3841" s="7">
        <v>2008</v>
      </c>
      <c r="G3841" s="5" t="s">
        <v>300</v>
      </c>
      <c r="H3841" s="7" t="s">
        <v>52</v>
      </c>
      <c r="I3841" s="7">
        <v>81</v>
      </c>
      <c r="J3841" s="7">
        <v>-81</v>
      </c>
      <c r="K3841" s="7">
        <v>2008</v>
      </c>
      <c r="L3841">
        <f>VLOOKUP(B3841,NOME_BID!$A$8:$E$350,5,FALSE)</f>
        <v>25</v>
      </c>
      <c r="M3841">
        <v>15</v>
      </c>
      <c r="N3841" t="str">
        <f t="shared" si="118"/>
        <v>25-15</v>
      </c>
      <c r="O3841" t="str">
        <f t="shared" si="119"/>
        <v>15-25</v>
      </c>
    </row>
    <row r="3842" spans="1:15">
      <c r="A3842" t="s">
        <v>45</v>
      </c>
      <c r="B3842" s="5" t="s">
        <v>206</v>
      </c>
      <c r="C3842" s="7" t="s">
        <v>52</v>
      </c>
      <c r="D3842" s="7">
        <v>4</v>
      </c>
      <c r="E3842" s="7">
        <v>-4</v>
      </c>
      <c r="F3842" s="7">
        <v>2008</v>
      </c>
      <c r="G3842" s="5" t="s">
        <v>206</v>
      </c>
      <c r="H3842" s="7" t="s">
        <v>52</v>
      </c>
      <c r="I3842" s="7">
        <v>0</v>
      </c>
      <c r="J3842" s="7">
        <v>0</v>
      </c>
      <c r="K3842" s="7">
        <v>2008</v>
      </c>
      <c r="L3842">
        <f>VLOOKUP(B3842,NOME_BID!$A$8:$E$350,5,FALSE)</f>
        <v>25</v>
      </c>
      <c r="M3842">
        <v>15</v>
      </c>
      <c r="N3842" t="str">
        <f t="shared" si="118"/>
        <v>25-15</v>
      </c>
      <c r="O3842" t="str">
        <f t="shared" si="119"/>
        <v>15-25</v>
      </c>
    </row>
    <row r="3843" spans="1:15">
      <c r="A3843" t="s">
        <v>45</v>
      </c>
      <c r="B3843" s="5" t="s">
        <v>207</v>
      </c>
      <c r="C3843" s="6">
        <v>432732195</v>
      </c>
      <c r="D3843" s="6">
        <v>90354255</v>
      </c>
      <c r="E3843" s="6">
        <v>342377940</v>
      </c>
      <c r="F3843" s="7">
        <v>2008</v>
      </c>
      <c r="G3843" s="5" t="s">
        <v>207</v>
      </c>
      <c r="H3843" s="6">
        <v>56557</v>
      </c>
      <c r="I3843" s="6">
        <v>33194</v>
      </c>
      <c r="J3843" s="6">
        <v>23363</v>
      </c>
      <c r="K3843" s="7">
        <v>2008</v>
      </c>
      <c r="L3843">
        <f>VLOOKUP(B3843,NOME_BID!$A$8:$E$350,5,FALSE)</f>
        <v>24</v>
      </c>
      <c r="M3843">
        <v>15</v>
      </c>
      <c r="N3843" t="str">
        <f t="shared" si="118"/>
        <v>24-15</v>
      </c>
      <c r="O3843" t="str">
        <f t="shared" si="119"/>
        <v>15-24</v>
      </c>
    </row>
    <row r="3844" spans="1:15">
      <c r="A3844" t="s">
        <v>45</v>
      </c>
      <c r="B3844" s="5" t="s">
        <v>208</v>
      </c>
      <c r="C3844" s="6">
        <v>2209901</v>
      </c>
      <c r="D3844" s="6">
        <v>70144</v>
      </c>
      <c r="E3844" s="6">
        <v>2139757</v>
      </c>
      <c r="F3844" s="7">
        <v>2008</v>
      </c>
      <c r="G3844" s="5" t="s">
        <v>208</v>
      </c>
      <c r="H3844" s="6">
        <v>5420</v>
      </c>
      <c r="I3844" s="7">
        <v>881</v>
      </c>
      <c r="J3844" s="6">
        <v>4539</v>
      </c>
      <c r="K3844" s="7">
        <v>2008</v>
      </c>
      <c r="L3844">
        <f>VLOOKUP(B3844,NOME_BID!$A$8:$E$350,5,FALSE)</f>
        <v>26</v>
      </c>
      <c r="M3844">
        <v>15</v>
      </c>
      <c r="N3844" t="str">
        <f t="shared" ref="N3844:N3907" si="120">CONCATENATE(L3844,"-",M3844)</f>
        <v>26-15</v>
      </c>
      <c r="O3844" t="str">
        <f t="shared" ref="O3844:O3907" si="121">CONCATENATE(M3844,"-",L3844)</f>
        <v>15-26</v>
      </c>
    </row>
    <row r="3845" spans="1:15">
      <c r="A3845" t="s">
        <v>45</v>
      </c>
      <c r="B3845" s="5" t="s">
        <v>301</v>
      </c>
      <c r="C3845" s="7" t="s">
        <v>52</v>
      </c>
      <c r="D3845" s="7">
        <v>8</v>
      </c>
      <c r="E3845" s="7">
        <v>-8</v>
      </c>
      <c r="F3845" s="7">
        <v>2008</v>
      </c>
      <c r="G3845" s="5" t="s">
        <v>301</v>
      </c>
      <c r="H3845" s="7" t="s">
        <v>52</v>
      </c>
      <c r="I3845" s="7">
        <v>0</v>
      </c>
      <c r="J3845" s="7">
        <v>0</v>
      </c>
      <c r="K3845" s="7">
        <v>2008</v>
      </c>
      <c r="L3845">
        <f>VLOOKUP(B3845,NOME_BID!$A$8:$E$350,5,FALSE)</f>
        <v>24</v>
      </c>
      <c r="M3845">
        <v>15</v>
      </c>
      <c r="N3845" t="str">
        <f t="shared" si="120"/>
        <v>24-15</v>
      </c>
      <c r="O3845" t="str">
        <f t="shared" si="121"/>
        <v>15-24</v>
      </c>
    </row>
    <row r="3846" spans="1:15">
      <c r="A3846" t="s">
        <v>45</v>
      </c>
      <c r="B3846" s="5" t="s">
        <v>209</v>
      </c>
      <c r="C3846" s="7" t="s">
        <v>52</v>
      </c>
      <c r="D3846" s="7">
        <v>25</v>
      </c>
      <c r="E3846" s="7">
        <v>-25</v>
      </c>
      <c r="F3846" s="7">
        <v>2008</v>
      </c>
      <c r="G3846" s="5" t="s">
        <v>209</v>
      </c>
      <c r="H3846" s="7" t="s">
        <v>52</v>
      </c>
      <c r="I3846" s="7">
        <v>0</v>
      </c>
      <c r="J3846" s="7">
        <v>0</v>
      </c>
      <c r="K3846" s="7">
        <v>2008</v>
      </c>
      <c r="L3846">
        <f>VLOOKUP(B3846,NOME_BID!$A$8:$E$350,5,FALSE)</f>
        <v>25</v>
      </c>
      <c r="M3846">
        <v>15</v>
      </c>
      <c r="N3846" t="str">
        <f t="shared" si="120"/>
        <v>25-15</v>
      </c>
      <c r="O3846" t="str">
        <f t="shared" si="121"/>
        <v>15-25</v>
      </c>
    </row>
    <row r="3847" spans="1:15">
      <c r="A3847" t="s">
        <v>45</v>
      </c>
      <c r="B3847" s="5" t="s">
        <v>210</v>
      </c>
      <c r="C3847" s="6">
        <v>46409713</v>
      </c>
      <c r="D3847" s="6">
        <v>64532154</v>
      </c>
      <c r="E3847" s="6">
        <v>-18122441</v>
      </c>
      <c r="F3847" s="7">
        <v>2008</v>
      </c>
      <c r="G3847" s="5" t="s">
        <v>210</v>
      </c>
      <c r="H3847" s="6">
        <v>52878</v>
      </c>
      <c r="I3847" s="6">
        <v>84720</v>
      </c>
      <c r="J3847" s="6">
        <v>-31842</v>
      </c>
      <c r="K3847" s="7">
        <v>2008</v>
      </c>
      <c r="L3847">
        <f>VLOOKUP(B3847,NOME_BID!$A$8:$E$350,5,FALSE)</f>
        <v>26</v>
      </c>
      <c r="M3847">
        <v>15</v>
      </c>
      <c r="N3847" t="str">
        <f t="shared" si="120"/>
        <v>26-15</v>
      </c>
      <c r="O3847" t="str">
        <f t="shared" si="121"/>
        <v>15-26</v>
      </c>
    </row>
    <row r="3848" spans="1:15">
      <c r="A3848" t="s">
        <v>45</v>
      </c>
      <c r="B3848" s="5" t="s">
        <v>211</v>
      </c>
      <c r="C3848" s="7" t="s">
        <v>52</v>
      </c>
      <c r="D3848" s="7">
        <v>6</v>
      </c>
      <c r="E3848" s="7">
        <v>-6</v>
      </c>
      <c r="F3848" s="7">
        <v>2008</v>
      </c>
      <c r="G3848" s="5" t="s">
        <v>211</v>
      </c>
      <c r="H3848" s="7" t="s">
        <v>52</v>
      </c>
      <c r="I3848" s="7">
        <v>0</v>
      </c>
      <c r="J3848" s="7">
        <v>0</v>
      </c>
      <c r="K3848" s="7">
        <v>2008</v>
      </c>
      <c r="L3848">
        <f>VLOOKUP(B3848,NOME_BID!$A$8:$E$350,5,FALSE)</f>
        <v>25</v>
      </c>
      <c r="M3848">
        <v>15</v>
      </c>
      <c r="N3848" t="str">
        <f t="shared" si="120"/>
        <v>25-15</v>
      </c>
      <c r="O3848" t="str">
        <f t="shared" si="121"/>
        <v>15-25</v>
      </c>
    </row>
    <row r="3849" spans="1:15">
      <c r="A3849" t="s">
        <v>45</v>
      </c>
      <c r="B3849" s="5" t="s">
        <v>212</v>
      </c>
      <c r="C3849" s="6">
        <v>2872373</v>
      </c>
      <c r="D3849" s="6">
        <v>53721761</v>
      </c>
      <c r="E3849" s="6">
        <v>-50849388</v>
      </c>
      <c r="F3849" s="7">
        <v>2008</v>
      </c>
      <c r="G3849" s="5" t="s">
        <v>212</v>
      </c>
      <c r="H3849" s="6">
        <v>2670</v>
      </c>
      <c r="I3849" s="6">
        <v>35824</v>
      </c>
      <c r="J3849" s="6">
        <v>-33154</v>
      </c>
      <c r="K3849" s="7">
        <v>2008</v>
      </c>
      <c r="L3849">
        <f>VLOOKUP(B3849,NOME_BID!$A$8:$E$350,5,FALSE)</f>
        <v>26</v>
      </c>
      <c r="M3849">
        <v>15</v>
      </c>
      <c r="N3849" t="str">
        <f t="shared" si="120"/>
        <v>26-15</v>
      </c>
      <c r="O3849" t="str">
        <f t="shared" si="121"/>
        <v>15-26</v>
      </c>
    </row>
    <row r="3850" spans="1:15">
      <c r="A3850" t="s">
        <v>45</v>
      </c>
      <c r="B3850" s="5" t="s">
        <v>213</v>
      </c>
      <c r="C3850" s="7" t="s">
        <v>52</v>
      </c>
      <c r="D3850" s="7">
        <v>60</v>
      </c>
      <c r="E3850" s="7">
        <v>-60</v>
      </c>
      <c r="F3850" s="7">
        <v>2008</v>
      </c>
      <c r="G3850" s="5" t="s">
        <v>213</v>
      </c>
      <c r="H3850" s="7" t="s">
        <v>52</v>
      </c>
      <c r="I3850" s="7">
        <v>0</v>
      </c>
      <c r="J3850" s="7">
        <v>0</v>
      </c>
      <c r="K3850" s="7">
        <v>2008</v>
      </c>
      <c r="L3850">
        <f>VLOOKUP(B3850,NOME_BID!$A$8:$E$350,5,FALSE)</f>
        <v>22</v>
      </c>
      <c r="M3850">
        <v>15</v>
      </c>
      <c r="N3850" t="str">
        <f t="shared" si="120"/>
        <v>22-15</v>
      </c>
      <c r="O3850" t="str">
        <f t="shared" si="121"/>
        <v>15-22</v>
      </c>
    </row>
    <row r="3851" spans="1:15">
      <c r="A3851" t="s">
        <v>45</v>
      </c>
      <c r="B3851" s="5" t="s">
        <v>47</v>
      </c>
      <c r="C3851" s="6">
        <v>10764083</v>
      </c>
      <c r="D3851" s="6">
        <v>100912268</v>
      </c>
      <c r="E3851" s="6">
        <v>-90148185</v>
      </c>
      <c r="F3851" s="7">
        <v>2008</v>
      </c>
      <c r="G3851" s="5" t="s">
        <v>47</v>
      </c>
      <c r="H3851" s="6">
        <v>19391</v>
      </c>
      <c r="I3851" s="6">
        <v>94326</v>
      </c>
      <c r="J3851" s="6">
        <v>-74935</v>
      </c>
      <c r="K3851" s="7">
        <v>2008</v>
      </c>
      <c r="L3851">
        <f>VLOOKUP(B3851,NOME_BID!$A$8:$E$350,5,FALSE)</f>
        <v>16</v>
      </c>
      <c r="M3851">
        <v>15</v>
      </c>
      <c r="N3851" t="str">
        <f t="shared" si="120"/>
        <v>16-15</v>
      </c>
      <c r="O3851" t="str">
        <f t="shared" si="121"/>
        <v>15-16</v>
      </c>
    </row>
    <row r="3852" spans="1:15">
      <c r="A3852" t="s">
        <v>45</v>
      </c>
      <c r="B3852" s="5" t="s">
        <v>214</v>
      </c>
      <c r="C3852" s="7" t="s">
        <v>52</v>
      </c>
      <c r="D3852" s="7">
        <v>436</v>
      </c>
      <c r="E3852" s="7">
        <v>-436</v>
      </c>
      <c r="F3852" s="7">
        <v>2008</v>
      </c>
      <c r="G3852" s="5" t="s">
        <v>214</v>
      </c>
      <c r="H3852" s="7" t="s">
        <v>52</v>
      </c>
      <c r="I3852" s="7">
        <v>4</v>
      </c>
      <c r="J3852" s="7">
        <v>-4</v>
      </c>
      <c r="K3852" s="7">
        <v>2008</v>
      </c>
      <c r="L3852">
        <f>VLOOKUP(B3852,NOME_BID!$A$8:$E$350,5,FALSE)</f>
        <v>25</v>
      </c>
      <c r="M3852">
        <v>15</v>
      </c>
      <c r="N3852" t="str">
        <f t="shared" si="120"/>
        <v>25-15</v>
      </c>
      <c r="O3852" t="str">
        <f t="shared" si="121"/>
        <v>15-25</v>
      </c>
    </row>
    <row r="3853" spans="1:15">
      <c r="A3853" t="s">
        <v>45</v>
      </c>
      <c r="B3853" s="5" t="s">
        <v>215</v>
      </c>
      <c r="C3853" s="6">
        <v>37516</v>
      </c>
      <c r="D3853" s="7">
        <v>2</v>
      </c>
      <c r="E3853" s="6">
        <v>37514</v>
      </c>
      <c r="F3853" s="7">
        <v>2008</v>
      </c>
      <c r="G3853" s="5" t="s">
        <v>215</v>
      </c>
      <c r="H3853" s="7">
        <v>53</v>
      </c>
      <c r="I3853" s="7">
        <v>1</v>
      </c>
      <c r="J3853" s="7">
        <v>52</v>
      </c>
      <c r="K3853" s="7">
        <v>2008</v>
      </c>
      <c r="L3853">
        <f>VLOOKUP(B3853,NOME_BID!$A$8:$E$350,5,FALSE)</f>
        <v>25</v>
      </c>
      <c r="M3853">
        <v>15</v>
      </c>
      <c r="N3853" t="str">
        <f t="shared" si="120"/>
        <v>25-15</v>
      </c>
      <c r="O3853" t="str">
        <f t="shared" si="121"/>
        <v>15-25</v>
      </c>
    </row>
    <row r="3854" spans="1:15">
      <c r="A3854" t="s">
        <v>45</v>
      </c>
      <c r="B3854" s="5" t="s">
        <v>48</v>
      </c>
      <c r="C3854" s="6">
        <v>162230983</v>
      </c>
      <c r="D3854" s="6">
        <v>388380635</v>
      </c>
      <c r="E3854" s="6">
        <v>-226149652</v>
      </c>
      <c r="F3854" s="7">
        <v>2008</v>
      </c>
      <c r="G3854" s="5" t="s">
        <v>48</v>
      </c>
      <c r="H3854" s="6">
        <v>1079478</v>
      </c>
      <c r="I3854" s="6">
        <v>332994</v>
      </c>
      <c r="J3854" s="6">
        <v>746484</v>
      </c>
      <c r="K3854" s="7">
        <v>2008</v>
      </c>
      <c r="L3854">
        <f>VLOOKUP(B3854,NOME_BID!$A$8:$E$350,5,FALSE)</f>
        <v>17</v>
      </c>
      <c r="M3854">
        <v>15</v>
      </c>
      <c r="N3854" t="str">
        <f t="shared" si="120"/>
        <v>17-15</v>
      </c>
      <c r="O3854" t="str">
        <f t="shared" si="121"/>
        <v>15-17</v>
      </c>
    </row>
    <row r="3855" spans="1:15">
      <c r="A3855" t="s">
        <v>45</v>
      </c>
      <c r="B3855" s="5" t="s">
        <v>216</v>
      </c>
      <c r="C3855" s="6">
        <v>67282481</v>
      </c>
      <c r="D3855" s="6">
        <v>14710062</v>
      </c>
      <c r="E3855" s="6">
        <v>52572419</v>
      </c>
      <c r="F3855" s="7">
        <v>2008</v>
      </c>
      <c r="G3855" s="5" t="s">
        <v>216</v>
      </c>
      <c r="H3855" s="6">
        <v>62952</v>
      </c>
      <c r="I3855" s="6">
        <v>44028</v>
      </c>
      <c r="J3855" s="6">
        <v>18924</v>
      </c>
      <c r="K3855" s="7">
        <v>2008</v>
      </c>
      <c r="L3855">
        <f>VLOOKUP(B3855,NOME_BID!$A$8:$E$350,5,FALSE)</f>
        <v>25</v>
      </c>
      <c r="M3855">
        <v>15</v>
      </c>
      <c r="N3855" t="str">
        <f t="shared" si="120"/>
        <v>25-15</v>
      </c>
      <c r="O3855" t="str">
        <f t="shared" si="121"/>
        <v>15-25</v>
      </c>
    </row>
    <row r="3856" spans="1:15">
      <c r="A3856" t="s">
        <v>45</v>
      </c>
      <c r="B3856" s="5" t="s">
        <v>274</v>
      </c>
      <c r="C3856" s="6">
        <v>111160908</v>
      </c>
      <c r="D3856" s="6">
        <v>40068575</v>
      </c>
      <c r="E3856" s="6">
        <v>71092333</v>
      </c>
      <c r="F3856" s="7">
        <v>2008</v>
      </c>
      <c r="G3856" s="5" t="s">
        <v>274</v>
      </c>
      <c r="H3856" s="6">
        <v>5039</v>
      </c>
      <c r="I3856" s="6">
        <v>38353</v>
      </c>
      <c r="J3856" s="6">
        <v>-33314</v>
      </c>
      <c r="K3856" s="7">
        <v>2008</v>
      </c>
      <c r="L3856">
        <f>VLOOKUP(B3856,NOME_BID!$A$8:$E$350,5,FALSE)</f>
        <v>24</v>
      </c>
      <c r="M3856">
        <v>15</v>
      </c>
      <c r="N3856" t="str">
        <f t="shared" si="120"/>
        <v>24-15</v>
      </c>
      <c r="O3856" t="str">
        <f t="shared" si="121"/>
        <v>15-24</v>
      </c>
    </row>
    <row r="3857" spans="1:15">
      <c r="A3857" t="s">
        <v>45</v>
      </c>
      <c r="B3857" s="5" t="s">
        <v>275</v>
      </c>
      <c r="C3857" s="6">
        <v>21650</v>
      </c>
      <c r="D3857" s="7" t="s">
        <v>52</v>
      </c>
      <c r="E3857" s="6">
        <v>21650</v>
      </c>
      <c r="F3857" s="7">
        <v>2008</v>
      </c>
      <c r="G3857" s="5" t="s">
        <v>275</v>
      </c>
      <c r="H3857" s="7">
        <v>40</v>
      </c>
      <c r="I3857" s="7" t="s">
        <v>52</v>
      </c>
      <c r="J3857" s="7">
        <v>40</v>
      </c>
      <c r="K3857" s="7">
        <v>2008</v>
      </c>
      <c r="L3857">
        <f>VLOOKUP(B3857,NOME_BID!$A$8:$E$350,5,FALSE)</f>
        <v>24</v>
      </c>
      <c r="M3857">
        <v>15</v>
      </c>
      <c r="N3857" t="str">
        <f t="shared" si="120"/>
        <v>24-15</v>
      </c>
      <c r="O3857" t="str">
        <f t="shared" si="121"/>
        <v>15-24</v>
      </c>
    </row>
    <row r="3858" spans="1:15">
      <c r="A3858" t="s">
        <v>45</v>
      </c>
      <c r="B3858" s="5" t="s">
        <v>217</v>
      </c>
      <c r="C3858" s="6">
        <v>377889</v>
      </c>
      <c r="D3858" s="7" t="s">
        <v>52</v>
      </c>
      <c r="E3858" s="6">
        <v>377889</v>
      </c>
      <c r="F3858" s="7">
        <v>2008</v>
      </c>
      <c r="G3858" s="5" t="s">
        <v>217</v>
      </c>
      <c r="H3858" s="7">
        <v>584</v>
      </c>
      <c r="I3858" s="7" t="s">
        <v>52</v>
      </c>
      <c r="J3858" s="7">
        <v>584</v>
      </c>
      <c r="K3858" s="7">
        <v>2008</v>
      </c>
      <c r="L3858">
        <f>VLOOKUP(B3858,NOME_BID!$A$8:$E$350,5,FALSE)</f>
        <v>25</v>
      </c>
      <c r="M3858">
        <v>15</v>
      </c>
      <c r="N3858" t="str">
        <f t="shared" si="120"/>
        <v>25-15</v>
      </c>
      <c r="O3858" t="str">
        <f t="shared" si="121"/>
        <v>15-25</v>
      </c>
    </row>
    <row r="3859" spans="1:15">
      <c r="A3859" t="s">
        <v>45</v>
      </c>
      <c r="B3859" s="5" t="s">
        <v>24</v>
      </c>
      <c r="C3859" s="7" t="s">
        <v>52</v>
      </c>
      <c r="D3859" s="7">
        <v>1</v>
      </c>
      <c r="E3859" s="7">
        <v>-1</v>
      </c>
      <c r="F3859" s="7">
        <v>2008</v>
      </c>
      <c r="G3859" s="5" t="s">
        <v>24</v>
      </c>
      <c r="H3859" s="7" t="s">
        <v>52</v>
      </c>
      <c r="I3859" s="7">
        <v>0</v>
      </c>
      <c r="J3859" s="7">
        <v>0</v>
      </c>
      <c r="K3859" s="7">
        <v>2008</v>
      </c>
      <c r="L3859">
        <f>VLOOKUP(B3859,NOME_BID!$A$8:$E$350,5,FALSE)</f>
        <v>25</v>
      </c>
      <c r="M3859">
        <v>15</v>
      </c>
      <c r="N3859" t="str">
        <f t="shared" si="120"/>
        <v>25-15</v>
      </c>
      <c r="O3859" t="str">
        <f t="shared" si="121"/>
        <v>15-25</v>
      </c>
    </row>
    <row r="3860" spans="1:15">
      <c r="A3860" t="s">
        <v>45</v>
      </c>
      <c r="B3860" s="5" t="s">
        <v>244</v>
      </c>
      <c r="C3860" s="6">
        <v>21029</v>
      </c>
      <c r="D3860" s="7" t="s">
        <v>52</v>
      </c>
      <c r="E3860" s="6">
        <v>21029</v>
      </c>
      <c r="F3860" s="7">
        <v>2008</v>
      </c>
      <c r="G3860" s="5" t="s">
        <v>244</v>
      </c>
      <c r="H3860" s="7">
        <v>93</v>
      </c>
      <c r="I3860" s="7" t="s">
        <v>52</v>
      </c>
      <c r="J3860" s="7">
        <v>93</v>
      </c>
      <c r="K3860" s="7">
        <v>2008</v>
      </c>
      <c r="L3860">
        <f>VLOOKUP(B3860,NOME_BID!$A$8:$E$350,5,FALSE)</f>
        <v>26</v>
      </c>
      <c r="M3860">
        <v>15</v>
      </c>
      <c r="N3860" t="str">
        <f t="shared" si="120"/>
        <v>26-15</v>
      </c>
      <c r="O3860" t="str">
        <f t="shared" si="121"/>
        <v>15-26</v>
      </c>
    </row>
    <row r="3861" spans="1:15">
      <c r="A3861" t="s">
        <v>45</v>
      </c>
      <c r="B3861" s="5" t="s">
        <v>219</v>
      </c>
      <c r="C3861" s="6">
        <v>16732</v>
      </c>
      <c r="D3861" s="6">
        <v>15119</v>
      </c>
      <c r="E3861" s="6">
        <v>1613</v>
      </c>
      <c r="F3861" s="7">
        <v>2008</v>
      </c>
      <c r="G3861" s="5" t="s">
        <v>219</v>
      </c>
      <c r="H3861" s="7">
        <v>139</v>
      </c>
      <c r="I3861" s="7">
        <v>124</v>
      </c>
      <c r="J3861" s="7">
        <v>15</v>
      </c>
      <c r="K3861" s="7">
        <v>2008</v>
      </c>
      <c r="L3861">
        <f>VLOOKUP(B3861,NOME_BID!$A$8:$E$350,5,FALSE)</f>
        <v>22</v>
      </c>
      <c r="M3861">
        <v>15</v>
      </c>
      <c r="N3861" t="str">
        <f t="shared" si="120"/>
        <v>22-15</v>
      </c>
      <c r="O3861" t="str">
        <f t="shared" si="121"/>
        <v>15-22</v>
      </c>
    </row>
    <row r="3862" spans="1:15">
      <c r="A3862" t="s">
        <v>45</v>
      </c>
      <c r="B3862" s="5" t="s">
        <v>220</v>
      </c>
      <c r="C3862" s="7" t="s">
        <v>52</v>
      </c>
      <c r="D3862" s="6">
        <v>14407</v>
      </c>
      <c r="E3862" s="6">
        <v>-14407</v>
      </c>
      <c r="F3862" s="7">
        <v>2008</v>
      </c>
      <c r="G3862" s="5" t="s">
        <v>220</v>
      </c>
      <c r="H3862" s="7" t="s">
        <v>52</v>
      </c>
      <c r="I3862" s="7">
        <v>20</v>
      </c>
      <c r="J3862" s="7">
        <v>-20</v>
      </c>
      <c r="K3862" s="7">
        <v>2008</v>
      </c>
      <c r="L3862">
        <f>VLOOKUP(B3862,NOME_BID!$A$8:$E$350,5,FALSE)</f>
        <v>22</v>
      </c>
      <c r="M3862">
        <v>15</v>
      </c>
      <c r="N3862" t="str">
        <f t="shared" si="120"/>
        <v>22-15</v>
      </c>
      <c r="O3862" t="str">
        <f t="shared" si="121"/>
        <v>15-22</v>
      </c>
    </row>
    <row r="3863" spans="1:15">
      <c r="A3863" t="s">
        <v>45</v>
      </c>
      <c r="B3863" s="5" t="s">
        <v>25</v>
      </c>
      <c r="C3863" s="6">
        <v>1379522</v>
      </c>
      <c r="D3863" s="6">
        <v>1055270</v>
      </c>
      <c r="E3863" s="6">
        <v>324252</v>
      </c>
      <c r="F3863" s="7">
        <v>2008</v>
      </c>
      <c r="G3863" s="5" t="s">
        <v>25</v>
      </c>
      <c r="H3863" s="6">
        <v>3039</v>
      </c>
      <c r="I3863" s="6">
        <v>2530</v>
      </c>
      <c r="J3863" s="7">
        <v>509</v>
      </c>
      <c r="K3863" s="7">
        <v>2008</v>
      </c>
      <c r="L3863">
        <f>VLOOKUP(B3863,NOME_BID!$A$8:$E$350,5,FALSE)</f>
        <v>15</v>
      </c>
      <c r="M3863">
        <v>15</v>
      </c>
      <c r="N3863" t="str">
        <f t="shared" si="120"/>
        <v>15-15</v>
      </c>
      <c r="O3863" t="str">
        <f t="shared" si="121"/>
        <v>15-15</v>
      </c>
    </row>
    <row r="3864" spans="1:15">
      <c r="A3864" t="s">
        <v>188</v>
      </c>
      <c r="B3864" s="31" t="s">
        <v>51</v>
      </c>
      <c r="C3864" s="33" t="s">
        <v>52</v>
      </c>
      <c r="D3864" s="33">
        <v>368</v>
      </c>
      <c r="E3864" s="33">
        <v>-368</v>
      </c>
      <c r="F3864" s="7">
        <v>2008</v>
      </c>
      <c r="G3864" s="31" t="s">
        <v>51</v>
      </c>
      <c r="H3864" s="33" t="s">
        <v>52</v>
      </c>
      <c r="I3864" s="33">
        <v>12</v>
      </c>
      <c r="J3864" s="33">
        <v>-12</v>
      </c>
      <c r="K3864" s="7">
        <v>2008</v>
      </c>
      <c r="L3864">
        <f>VLOOKUP(B3864,NOME_BID!$A$8:$E$350,5,FALSE)</f>
        <v>25</v>
      </c>
      <c r="M3864" s="33">
        <v>24</v>
      </c>
      <c r="N3864" t="str">
        <f t="shared" si="120"/>
        <v>25-24</v>
      </c>
      <c r="O3864" t="str">
        <f t="shared" si="121"/>
        <v>24-25</v>
      </c>
    </row>
    <row r="3865" spans="1:15">
      <c r="A3865" t="s">
        <v>188</v>
      </c>
      <c r="B3865" s="31" t="s">
        <v>53</v>
      </c>
      <c r="C3865" s="33" t="s">
        <v>52</v>
      </c>
      <c r="D3865" s="33">
        <v>259</v>
      </c>
      <c r="E3865" s="33">
        <v>-259</v>
      </c>
      <c r="F3865" s="7">
        <v>2008</v>
      </c>
      <c r="G3865" s="31" t="s">
        <v>53</v>
      </c>
      <c r="H3865" s="33" t="s">
        <v>52</v>
      </c>
      <c r="I3865" s="33">
        <v>5</v>
      </c>
      <c r="J3865" s="33">
        <v>-5</v>
      </c>
      <c r="K3865" s="7">
        <v>2008</v>
      </c>
      <c r="L3865">
        <f>VLOOKUP(B3865,NOME_BID!$A$8:$E$350,5,FALSE)</f>
        <v>26</v>
      </c>
      <c r="M3865" s="33">
        <v>24</v>
      </c>
      <c r="N3865" t="str">
        <f t="shared" si="120"/>
        <v>26-24</v>
      </c>
      <c r="O3865" t="str">
        <f t="shared" si="121"/>
        <v>24-26</v>
      </c>
    </row>
    <row r="3866" spans="1:15">
      <c r="A3866" t="s">
        <v>188</v>
      </c>
      <c r="B3866" s="31" t="s">
        <v>54</v>
      </c>
      <c r="C3866" s="32">
        <v>3516</v>
      </c>
      <c r="D3866" s="32">
        <v>1810616</v>
      </c>
      <c r="E3866" s="32">
        <v>-1807100</v>
      </c>
      <c r="F3866" s="7">
        <v>2008</v>
      </c>
      <c r="G3866" s="31" t="s">
        <v>54</v>
      </c>
      <c r="H3866" s="33">
        <v>53</v>
      </c>
      <c r="I3866" s="32">
        <v>8015</v>
      </c>
      <c r="J3866" s="32">
        <v>-7962</v>
      </c>
      <c r="K3866" s="7">
        <v>2008</v>
      </c>
      <c r="L3866">
        <f>VLOOKUP(B3866,NOME_BID!$A$8:$E$350,5,FALSE)</f>
        <v>26</v>
      </c>
      <c r="M3866" s="33">
        <v>24</v>
      </c>
      <c r="N3866" t="str">
        <f t="shared" si="120"/>
        <v>26-24</v>
      </c>
      <c r="O3866" t="str">
        <f t="shared" si="121"/>
        <v>24-26</v>
      </c>
    </row>
    <row r="3867" spans="1:15">
      <c r="A3867" t="s">
        <v>188</v>
      </c>
      <c r="B3867" s="31" t="s">
        <v>55</v>
      </c>
      <c r="C3867" s="33" t="s">
        <v>52</v>
      </c>
      <c r="D3867" s="32">
        <v>2517</v>
      </c>
      <c r="E3867" s="32">
        <v>-2517</v>
      </c>
      <c r="F3867" s="7">
        <v>2008</v>
      </c>
      <c r="G3867" s="31" t="s">
        <v>55</v>
      </c>
      <c r="H3867" s="33" t="s">
        <v>52</v>
      </c>
      <c r="I3867" s="33">
        <v>8</v>
      </c>
      <c r="J3867" s="33">
        <v>-8</v>
      </c>
      <c r="K3867" s="7">
        <v>2008</v>
      </c>
      <c r="L3867">
        <f>VLOOKUP(B3867,NOME_BID!$A$8:$E$350,5,FALSE)</f>
        <v>26</v>
      </c>
      <c r="M3867" s="33">
        <v>24</v>
      </c>
      <c r="N3867" t="str">
        <f t="shared" si="120"/>
        <v>26-24</v>
      </c>
      <c r="O3867" t="str">
        <f t="shared" si="121"/>
        <v>24-26</v>
      </c>
    </row>
    <row r="3868" spans="1:15">
      <c r="A3868" t="s">
        <v>188</v>
      </c>
      <c r="B3868" s="31" t="s">
        <v>277</v>
      </c>
      <c r="C3868" s="32">
        <v>3529336</v>
      </c>
      <c r="D3868" s="33">
        <v>688</v>
      </c>
      <c r="E3868" s="32">
        <v>3528648</v>
      </c>
      <c r="F3868" s="7">
        <v>2008</v>
      </c>
      <c r="G3868" s="31" t="s">
        <v>277</v>
      </c>
      <c r="H3868" s="33">
        <v>200</v>
      </c>
      <c r="I3868" s="33">
        <v>5</v>
      </c>
      <c r="J3868" s="33">
        <v>195</v>
      </c>
      <c r="K3868" s="7">
        <v>2008</v>
      </c>
      <c r="L3868">
        <f>VLOOKUP(B3868,NOME_BID!$A$8:$E$350,5,FALSE)</f>
        <v>24</v>
      </c>
      <c r="M3868" s="33">
        <v>24</v>
      </c>
      <c r="N3868" t="str">
        <f t="shared" si="120"/>
        <v>24-24</v>
      </c>
      <c r="O3868" t="str">
        <f t="shared" si="121"/>
        <v>24-24</v>
      </c>
    </row>
    <row r="3869" spans="1:15">
      <c r="A3869" t="s">
        <v>188</v>
      </c>
      <c r="B3869" s="31" t="s">
        <v>57</v>
      </c>
      <c r="C3869" s="32">
        <v>16200826</v>
      </c>
      <c r="D3869" s="32">
        <v>70869</v>
      </c>
      <c r="E3869" s="32">
        <v>16129957</v>
      </c>
      <c r="F3869" s="7">
        <v>2008</v>
      </c>
      <c r="G3869" s="31" t="s">
        <v>57</v>
      </c>
      <c r="H3869" s="32">
        <v>4391</v>
      </c>
      <c r="I3869" s="33">
        <v>139</v>
      </c>
      <c r="J3869" s="32">
        <v>4252</v>
      </c>
      <c r="K3869" s="7">
        <v>2008</v>
      </c>
      <c r="L3869">
        <f>VLOOKUP(B3869,NOME_BID!$A$8:$E$350,5,FALSE)</f>
        <v>24</v>
      </c>
      <c r="M3869" s="33">
        <v>24</v>
      </c>
      <c r="N3869" t="str">
        <f t="shared" si="120"/>
        <v>24-24</v>
      </c>
      <c r="O3869" t="str">
        <f t="shared" si="121"/>
        <v>24-24</v>
      </c>
    </row>
    <row r="3870" spans="1:15">
      <c r="A3870" t="s">
        <v>188</v>
      </c>
      <c r="B3870" s="31" t="s">
        <v>227</v>
      </c>
      <c r="C3870" s="32">
        <v>634083</v>
      </c>
      <c r="D3870" s="32">
        <v>269650</v>
      </c>
      <c r="E3870" s="32">
        <v>364433</v>
      </c>
      <c r="F3870" s="7">
        <v>2008</v>
      </c>
      <c r="G3870" s="31" t="s">
        <v>227</v>
      </c>
      <c r="H3870" s="33">
        <v>365</v>
      </c>
      <c r="I3870" s="33">
        <v>519</v>
      </c>
      <c r="J3870" s="33">
        <v>-154</v>
      </c>
      <c r="K3870" s="7">
        <v>2008</v>
      </c>
      <c r="L3870">
        <f>VLOOKUP(B3870,NOME_BID!$A$8:$E$350,5,FALSE)</f>
        <v>24</v>
      </c>
      <c r="M3870" s="33">
        <v>24</v>
      </c>
      <c r="N3870" t="str">
        <f t="shared" si="120"/>
        <v>24-24</v>
      </c>
      <c r="O3870" t="str">
        <f t="shared" si="121"/>
        <v>24-24</v>
      </c>
    </row>
    <row r="3871" spans="1:15">
      <c r="A3871" t="s">
        <v>188</v>
      </c>
      <c r="B3871" s="31" t="s">
        <v>58</v>
      </c>
      <c r="C3871" s="33" t="s">
        <v>52</v>
      </c>
      <c r="D3871" s="33">
        <v>155</v>
      </c>
      <c r="E3871" s="33">
        <v>-155</v>
      </c>
      <c r="F3871" s="7">
        <v>2008</v>
      </c>
      <c r="G3871" s="31" t="s">
        <v>58</v>
      </c>
      <c r="H3871" s="33" t="s">
        <v>52</v>
      </c>
      <c r="I3871" s="33">
        <v>1</v>
      </c>
      <c r="J3871" s="33">
        <v>-1</v>
      </c>
      <c r="K3871" s="7">
        <v>2008</v>
      </c>
      <c r="L3871">
        <f>VLOOKUP(B3871,NOME_BID!$A$8:$E$350,5,FALSE)</f>
        <v>26</v>
      </c>
      <c r="M3871" s="33">
        <v>24</v>
      </c>
      <c r="N3871" t="str">
        <f t="shared" si="120"/>
        <v>26-24</v>
      </c>
      <c r="O3871" t="str">
        <f t="shared" si="121"/>
        <v>24-26</v>
      </c>
    </row>
    <row r="3872" spans="1:15">
      <c r="A3872" t="s">
        <v>188</v>
      </c>
      <c r="B3872" s="31" t="s">
        <v>36</v>
      </c>
      <c r="C3872" s="33" t="s">
        <v>52</v>
      </c>
      <c r="D3872" s="32">
        <v>268143</v>
      </c>
      <c r="E3872" s="32">
        <v>-268143</v>
      </c>
      <c r="F3872" s="7">
        <v>2008</v>
      </c>
      <c r="G3872" s="31" t="s">
        <v>36</v>
      </c>
      <c r="H3872" s="33" t="s">
        <v>52</v>
      </c>
      <c r="I3872" s="32">
        <v>1547</v>
      </c>
      <c r="J3872" s="32">
        <v>-1547</v>
      </c>
      <c r="K3872" s="7">
        <v>2008</v>
      </c>
      <c r="L3872">
        <f>VLOOKUP(B3872,NOME_BID!$A$8:$E$350,5,FALSE)</f>
        <v>6</v>
      </c>
      <c r="M3872" s="33">
        <v>24</v>
      </c>
      <c r="N3872" t="str">
        <f t="shared" si="120"/>
        <v>6-24</v>
      </c>
      <c r="O3872" t="str">
        <f t="shared" si="121"/>
        <v>24-6</v>
      </c>
    </row>
    <row r="3873" spans="1:15">
      <c r="A3873" t="s">
        <v>188</v>
      </c>
      <c r="B3873" s="31" t="s">
        <v>61</v>
      </c>
      <c r="C3873" s="33">
        <v>90</v>
      </c>
      <c r="D3873" s="32">
        <v>1383871</v>
      </c>
      <c r="E3873" s="32">
        <v>-1383781</v>
      </c>
      <c r="F3873" s="7">
        <v>2008</v>
      </c>
      <c r="G3873" s="31" t="s">
        <v>61</v>
      </c>
      <c r="H3873" s="33">
        <v>0</v>
      </c>
      <c r="I3873" s="32">
        <v>2178</v>
      </c>
      <c r="J3873" s="32">
        <v>-2178</v>
      </c>
      <c r="K3873" s="7">
        <v>2008</v>
      </c>
      <c r="L3873">
        <f>VLOOKUP(B3873,NOME_BID!$A$8:$E$350,5,FALSE)</f>
        <v>25</v>
      </c>
      <c r="M3873" s="33">
        <v>24</v>
      </c>
      <c r="N3873" t="str">
        <f t="shared" si="120"/>
        <v>25-24</v>
      </c>
      <c r="O3873" t="str">
        <f t="shared" si="121"/>
        <v>24-25</v>
      </c>
    </row>
    <row r="3874" spans="1:15">
      <c r="A3874" t="s">
        <v>188</v>
      </c>
      <c r="B3874" s="31" t="s">
        <v>62</v>
      </c>
      <c r="C3874" s="33" t="s">
        <v>52</v>
      </c>
      <c r="D3874" s="32">
        <v>495858</v>
      </c>
      <c r="E3874" s="32">
        <v>-495858</v>
      </c>
      <c r="F3874" s="7">
        <v>2008</v>
      </c>
      <c r="G3874" s="31" t="s">
        <v>62</v>
      </c>
      <c r="H3874" s="33" t="s">
        <v>52</v>
      </c>
      <c r="I3874" s="32">
        <v>1135</v>
      </c>
      <c r="J3874" s="32">
        <v>-1135</v>
      </c>
      <c r="K3874" s="7">
        <v>2008</v>
      </c>
      <c r="L3874">
        <f>VLOOKUP(B3874,NOME_BID!$A$8:$E$350,5,FALSE)</f>
        <v>26</v>
      </c>
      <c r="M3874" s="33">
        <v>24</v>
      </c>
      <c r="N3874" t="str">
        <f t="shared" si="120"/>
        <v>26-24</v>
      </c>
      <c r="O3874" t="str">
        <f t="shared" si="121"/>
        <v>24-26</v>
      </c>
    </row>
    <row r="3875" spans="1:15">
      <c r="A3875" t="s">
        <v>188</v>
      </c>
      <c r="B3875" s="31" t="s">
        <v>64</v>
      </c>
      <c r="C3875" s="33">
        <v>300</v>
      </c>
      <c r="D3875" s="32">
        <v>217374</v>
      </c>
      <c r="E3875" s="32">
        <v>-217074</v>
      </c>
      <c r="F3875" s="7">
        <v>2008</v>
      </c>
      <c r="G3875" s="31" t="s">
        <v>64</v>
      </c>
      <c r="H3875" s="33">
        <v>0</v>
      </c>
      <c r="I3875" s="33">
        <v>103</v>
      </c>
      <c r="J3875" s="33">
        <v>-103</v>
      </c>
      <c r="K3875" s="7">
        <v>2008</v>
      </c>
      <c r="L3875">
        <f>VLOOKUP(B3875,NOME_BID!$A$8:$E$350,5,FALSE)</f>
        <v>24</v>
      </c>
      <c r="M3875" s="33">
        <v>24</v>
      </c>
      <c r="N3875" t="str">
        <f t="shared" si="120"/>
        <v>24-24</v>
      </c>
      <c r="O3875" t="str">
        <f t="shared" si="121"/>
        <v>24-24</v>
      </c>
    </row>
    <row r="3876" spans="1:15">
      <c r="A3876" t="s">
        <v>188</v>
      </c>
      <c r="B3876" s="31" t="s">
        <v>65</v>
      </c>
      <c r="C3876" s="33" t="s">
        <v>52</v>
      </c>
      <c r="D3876" s="32">
        <v>88350</v>
      </c>
      <c r="E3876" s="32">
        <v>-88350</v>
      </c>
      <c r="F3876" s="7">
        <v>2008</v>
      </c>
      <c r="G3876" s="31" t="s">
        <v>65</v>
      </c>
      <c r="H3876" s="33" t="s">
        <v>52</v>
      </c>
      <c r="I3876" s="33">
        <v>26</v>
      </c>
      <c r="J3876" s="33">
        <v>-26</v>
      </c>
      <c r="K3876" s="7">
        <v>2008</v>
      </c>
      <c r="L3876">
        <f>VLOOKUP(B3876,NOME_BID!$A$8:$E$350,5,FALSE)</f>
        <v>26</v>
      </c>
      <c r="M3876" s="33">
        <v>24</v>
      </c>
      <c r="N3876" t="str">
        <f t="shared" si="120"/>
        <v>26-24</v>
      </c>
      <c r="O3876" t="str">
        <f t="shared" si="121"/>
        <v>24-26</v>
      </c>
    </row>
    <row r="3877" spans="1:15">
      <c r="A3877" t="s">
        <v>188</v>
      </c>
      <c r="B3877" s="31" t="s">
        <v>66</v>
      </c>
      <c r="C3877" s="32">
        <v>10279</v>
      </c>
      <c r="D3877" s="32">
        <v>29826</v>
      </c>
      <c r="E3877" s="32">
        <v>-19547</v>
      </c>
      <c r="F3877" s="7">
        <v>2008</v>
      </c>
      <c r="G3877" s="31" t="s">
        <v>66</v>
      </c>
      <c r="H3877" s="33">
        <v>5</v>
      </c>
      <c r="I3877" s="33">
        <v>126</v>
      </c>
      <c r="J3877" s="33">
        <v>-121</v>
      </c>
      <c r="K3877" s="7">
        <v>2008</v>
      </c>
      <c r="L3877">
        <f>VLOOKUP(B3877,NOME_BID!$A$8:$E$350,5,FALSE)</f>
        <v>25</v>
      </c>
      <c r="M3877" s="33">
        <v>24</v>
      </c>
      <c r="N3877" t="str">
        <f t="shared" si="120"/>
        <v>25-24</v>
      </c>
      <c r="O3877" t="str">
        <f t="shared" si="121"/>
        <v>24-25</v>
      </c>
    </row>
    <row r="3878" spans="1:15">
      <c r="A3878" t="s">
        <v>188</v>
      </c>
      <c r="B3878" s="31" t="s">
        <v>67</v>
      </c>
      <c r="C3878" s="32">
        <v>6041078</v>
      </c>
      <c r="D3878" s="32">
        <v>6105713</v>
      </c>
      <c r="E3878" s="32">
        <v>-64635</v>
      </c>
      <c r="F3878" s="7">
        <v>2008</v>
      </c>
      <c r="G3878" s="31" t="s">
        <v>67</v>
      </c>
      <c r="H3878" s="32">
        <v>5575</v>
      </c>
      <c r="I3878" s="32">
        <v>10115</v>
      </c>
      <c r="J3878" s="32">
        <v>-4540</v>
      </c>
      <c r="K3878" s="7">
        <v>2008</v>
      </c>
      <c r="L3878">
        <f>VLOOKUP(B3878,NOME_BID!$A$8:$E$350,5,FALSE)</f>
        <v>24</v>
      </c>
      <c r="M3878" s="33">
        <v>24</v>
      </c>
      <c r="N3878" t="str">
        <f t="shared" si="120"/>
        <v>24-24</v>
      </c>
      <c r="O3878" t="str">
        <f t="shared" si="121"/>
        <v>24-24</v>
      </c>
    </row>
    <row r="3879" spans="1:15">
      <c r="A3879" t="s">
        <v>188</v>
      </c>
      <c r="B3879" s="31" t="s">
        <v>68</v>
      </c>
      <c r="C3879" s="33" t="s">
        <v>52</v>
      </c>
      <c r="D3879" s="32">
        <v>1751412</v>
      </c>
      <c r="E3879" s="32">
        <v>-1751412</v>
      </c>
      <c r="F3879" s="7">
        <v>2008</v>
      </c>
      <c r="G3879" s="31" t="s">
        <v>68</v>
      </c>
      <c r="H3879" s="33" t="s">
        <v>52</v>
      </c>
      <c r="I3879" s="32">
        <v>1007</v>
      </c>
      <c r="J3879" s="32">
        <v>-1007</v>
      </c>
      <c r="K3879" s="7">
        <v>2008</v>
      </c>
      <c r="L3879">
        <f>VLOOKUP(B3879,NOME_BID!$A$8:$E$350,5,FALSE)</f>
        <v>26</v>
      </c>
      <c r="M3879" s="33">
        <v>24</v>
      </c>
      <c r="N3879" t="str">
        <f t="shared" si="120"/>
        <v>26-24</v>
      </c>
      <c r="O3879" t="str">
        <f t="shared" si="121"/>
        <v>24-26</v>
      </c>
    </row>
    <row r="3880" spans="1:15">
      <c r="A3880" t="s">
        <v>188</v>
      </c>
      <c r="B3880" s="31" t="s">
        <v>69</v>
      </c>
      <c r="C3880" s="33">
        <v>15</v>
      </c>
      <c r="D3880" s="32">
        <v>62525</v>
      </c>
      <c r="E3880" s="32">
        <v>-62510</v>
      </c>
      <c r="F3880" s="7">
        <v>2008</v>
      </c>
      <c r="G3880" s="31" t="s">
        <v>69</v>
      </c>
      <c r="H3880" s="33">
        <v>0</v>
      </c>
      <c r="I3880" s="33">
        <v>58</v>
      </c>
      <c r="J3880" s="33">
        <v>-58</v>
      </c>
      <c r="K3880" s="7">
        <v>2008</v>
      </c>
      <c r="L3880">
        <f>VLOOKUP(B3880,NOME_BID!$A$8:$E$350,5,FALSE)</f>
        <v>24</v>
      </c>
      <c r="M3880" s="33">
        <v>24</v>
      </c>
      <c r="N3880" t="str">
        <f t="shared" si="120"/>
        <v>24-24</v>
      </c>
      <c r="O3880" t="str">
        <f t="shared" si="121"/>
        <v>24-24</v>
      </c>
    </row>
    <row r="3881" spans="1:15">
      <c r="A3881" t="s">
        <v>188</v>
      </c>
      <c r="B3881" s="31" t="s">
        <v>70</v>
      </c>
      <c r="C3881" s="33" t="s">
        <v>52</v>
      </c>
      <c r="D3881" s="33">
        <v>259</v>
      </c>
      <c r="E3881" s="33">
        <v>-259</v>
      </c>
      <c r="F3881" s="7">
        <v>2008</v>
      </c>
      <c r="G3881" s="31" t="s">
        <v>70</v>
      </c>
      <c r="H3881" s="33" t="s">
        <v>52</v>
      </c>
      <c r="I3881" s="33">
        <v>8</v>
      </c>
      <c r="J3881" s="33">
        <v>-8</v>
      </c>
      <c r="K3881" s="7">
        <v>2008</v>
      </c>
      <c r="L3881">
        <f>VLOOKUP(B3881,NOME_BID!$A$8:$E$350,5,FALSE)</f>
        <v>23</v>
      </c>
      <c r="M3881" s="33">
        <v>24</v>
      </c>
      <c r="N3881" t="str">
        <f t="shared" si="120"/>
        <v>23-24</v>
      </c>
      <c r="O3881" t="str">
        <f t="shared" si="121"/>
        <v>24-23</v>
      </c>
    </row>
    <row r="3882" spans="1:15">
      <c r="A3882" t="s">
        <v>188</v>
      </c>
      <c r="B3882" s="31" t="s">
        <v>257</v>
      </c>
      <c r="C3882" s="33">
        <v>120</v>
      </c>
      <c r="D3882" s="33">
        <v>323</v>
      </c>
      <c r="E3882" s="33">
        <v>-203</v>
      </c>
      <c r="F3882" s="7">
        <v>2008</v>
      </c>
      <c r="G3882" s="31" t="s">
        <v>257</v>
      </c>
      <c r="H3882" s="33">
        <v>0</v>
      </c>
      <c r="I3882" s="33">
        <v>8</v>
      </c>
      <c r="J3882" s="33">
        <v>-8</v>
      </c>
      <c r="K3882" s="7">
        <v>2008</v>
      </c>
      <c r="L3882">
        <f>VLOOKUP(B3882,NOME_BID!$A$8:$E$350,5,FALSE)</f>
        <v>24</v>
      </c>
      <c r="M3882" s="33">
        <v>24</v>
      </c>
      <c r="N3882" t="str">
        <f t="shared" si="120"/>
        <v>24-24</v>
      </c>
      <c r="O3882" t="str">
        <f t="shared" si="121"/>
        <v>24-24</v>
      </c>
    </row>
    <row r="3883" spans="1:15">
      <c r="A3883" t="s">
        <v>188</v>
      </c>
      <c r="B3883" s="31" t="s">
        <v>37</v>
      </c>
      <c r="C3883" s="33" t="s">
        <v>52</v>
      </c>
      <c r="D3883" s="33">
        <v>284</v>
      </c>
      <c r="E3883" s="33">
        <v>-284</v>
      </c>
      <c r="F3883" s="7">
        <v>2008</v>
      </c>
      <c r="G3883" s="31" t="s">
        <v>37</v>
      </c>
      <c r="H3883" s="33" t="s">
        <v>52</v>
      </c>
      <c r="I3883" s="33">
        <v>6</v>
      </c>
      <c r="J3883" s="33">
        <v>-6</v>
      </c>
      <c r="K3883" s="7">
        <v>2008</v>
      </c>
      <c r="L3883">
        <f>VLOOKUP(B3883,NOME_BID!$A$8:$E$350,5,FALSE)</f>
        <v>10</v>
      </c>
      <c r="M3883" s="33">
        <v>24</v>
      </c>
      <c r="N3883" t="str">
        <f t="shared" si="120"/>
        <v>10-24</v>
      </c>
      <c r="O3883" t="str">
        <f t="shared" si="121"/>
        <v>24-10</v>
      </c>
    </row>
    <row r="3884" spans="1:15">
      <c r="A3884" t="s">
        <v>188</v>
      </c>
      <c r="B3884" s="31" t="s">
        <v>72</v>
      </c>
      <c r="C3884" s="32">
        <v>17360</v>
      </c>
      <c r="D3884" s="32">
        <v>4247</v>
      </c>
      <c r="E3884" s="32">
        <v>13113</v>
      </c>
      <c r="F3884" s="7">
        <v>2008</v>
      </c>
      <c r="G3884" s="31" t="s">
        <v>72</v>
      </c>
      <c r="H3884" s="33">
        <v>94</v>
      </c>
      <c r="I3884" s="33">
        <v>2</v>
      </c>
      <c r="J3884" s="33">
        <v>92</v>
      </c>
      <c r="K3884" s="7">
        <v>2008</v>
      </c>
      <c r="L3884">
        <f>VLOOKUP(B3884,NOME_BID!$A$8:$E$350,5,FALSE)</f>
        <v>26</v>
      </c>
      <c r="M3884" s="33">
        <v>24</v>
      </c>
      <c r="N3884" t="str">
        <f t="shared" si="120"/>
        <v>26-24</v>
      </c>
      <c r="O3884" t="str">
        <f t="shared" si="121"/>
        <v>24-26</v>
      </c>
    </row>
    <row r="3885" spans="1:15">
      <c r="A3885" t="s">
        <v>188</v>
      </c>
      <c r="B3885" s="31" t="s">
        <v>38</v>
      </c>
      <c r="C3885" s="33" t="s">
        <v>52</v>
      </c>
      <c r="D3885" s="32">
        <v>3673244</v>
      </c>
      <c r="E3885" s="32">
        <v>-3673244</v>
      </c>
      <c r="F3885" s="7">
        <v>2008</v>
      </c>
      <c r="G3885" s="31" t="s">
        <v>38</v>
      </c>
      <c r="H3885" s="33" t="s">
        <v>52</v>
      </c>
      <c r="I3885" s="32">
        <v>4052</v>
      </c>
      <c r="J3885" s="32">
        <v>-4052</v>
      </c>
      <c r="K3885" s="7">
        <v>2008</v>
      </c>
      <c r="L3885">
        <f>VLOOKUP(B3885,NOME_BID!$A$8:$E$350,5,FALSE)</f>
        <v>999999</v>
      </c>
      <c r="M3885" s="33">
        <v>24</v>
      </c>
      <c r="N3885" t="str">
        <f t="shared" si="120"/>
        <v>999999-24</v>
      </c>
      <c r="O3885" t="str">
        <f t="shared" si="121"/>
        <v>24-999999</v>
      </c>
    </row>
    <row r="3886" spans="1:15">
      <c r="A3886" t="s">
        <v>188</v>
      </c>
      <c r="B3886" s="31" t="s">
        <v>74</v>
      </c>
      <c r="C3886" s="33" t="s">
        <v>52</v>
      </c>
      <c r="D3886" s="33">
        <v>77</v>
      </c>
      <c r="E3886" s="33">
        <v>-77</v>
      </c>
      <c r="F3886" s="7">
        <v>2008</v>
      </c>
      <c r="G3886" s="31" t="s">
        <v>74</v>
      </c>
      <c r="H3886" s="33" t="s">
        <v>52</v>
      </c>
      <c r="I3886" s="33">
        <v>1</v>
      </c>
      <c r="J3886" s="33">
        <v>-1</v>
      </c>
      <c r="K3886" s="7">
        <v>2008</v>
      </c>
      <c r="L3886">
        <f>VLOOKUP(B3886,NOME_BID!$A$8:$E$350,5,FALSE)</f>
        <v>25</v>
      </c>
      <c r="M3886" s="33">
        <v>24</v>
      </c>
      <c r="N3886" t="str">
        <f t="shared" si="120"/>
        <v>25-24</v>
      </c>
      <c r="O3886" t="str">
        <f t="shared" si="121"/>
        <v>24-25</v>
      </c>
    </row>
    <row r="3887" spans="1:15">
      <c r="A3887" t="s">
        <v>188</v>
      </c>
      <c r="B3887" s="31" t="s">
        <v>75</v>
      </c>
      <c r="C3887" s="32">
        <v>8494</v>
      </c>
      <c r="D3887" s="32">
        <v>2100</v>
      </c>
      <c r="E3887" s="32">
        <v>6394</v>
      </c>
      <c r="F3887" s="7">
        <v>2008</v>
      </c>
      <c r="G3887" s="31" t="s">
        <v>75</v>
      </c>
      <c r="H3887" s="33">
        <v>12</v>
      </c>
      <c r="I3887" s="33">
        <v>54</v>
      </c>
      <c r="J3887" s="33">
        <v>-42</v>
      </c>
      <c r="K3887" s="7">
        <v>2008</v>
      </c>
      <c r="L3887">
        <f>VLOOKUP(B3887,NOME_BID!$A$8:$E$350,5,FALSE)</f>
        <v>26</v>
      </c>
      <c r="M3887" s="33">
        <v>24</v>
      </c>
      <c r="N3887" t="str">
        <f t="shared" si="120"/>
        <v>26-24</v>
      </c>
      <c r="O3887" t="str">
        <f t="shared" si="121"/>
        <v>24-26</v>
      </c>
    </row>
    <row r="3888" spans="1:15">
      <c r="A3888" t="s">
        <v>188</v>
      </c>
      <c r="B3888" s="31" t="s">
        <v>279</v>
      </c>
      <c r="C3888" s="33" t="s">
        <v>52</v>
      </c>
      <c r="D3888" s="33">
        <v>60</v>
      </c>
      <c r="E3888" s="33">
        <v>-60</v>
      </c>
      <c r="F3888" s="7">
        <v>2008</v>
      </c>
      <c r="G3888" s="31" t="s">
        <v>279</v>
      </c>
      <c r="H3888" s="33" t="s">
        <v>52</v>
      </c>
      <c r="I3888" s="33">
        <v>0</v>
      </c>
      <c r="J3888" s="33">
        <v>0</v>
      </c>
      <c r="K3888" s="7">
        <v>2008</v>
      </c>
      <c r="L3888">
        <f>VLOOKUP(B3888,NOME_BID!$A$8:$E$350,5,FALSE)</f>
        <v>22</v>
      </c>
      <c r="M3888" s="33">
        <v>24</v>
      </c>
      <c r="N3888" t="str">
        <f t="shared" si="120"/>
        <v>22-24</v>
      </c>
      <c r="O3888" t="str">
        <f t="shared" si="121"/>
        <v>24-22</v>
      </c>
    </row>
    <row r="3889" spans="1:15">
      <c r="A3889" t="s">
        <v>188</v>
      </c>
      <c r="B3889" s="31" t="s">
        <v>3</v>
      </c>
      <c r="C3889" s="33" t="s">
        <v>52</v>
      </c>
      <c r="D3889" s="33">
        <v>55</v>
      </c>
      <c r="E3889" s="33">
        <v>-55</v>
      </c>
      <c r="F3889" s="7">
        <v>2008</v>
      </c>
      <c r="G3889" s="31" t="s">
        <v>3</v>
      </c>
      <c r="H3889" s="33" t="s">
        <v>52</v>
      </c>
      <c r="I3889" s="33">
        <v>0</v>
      </c>
      <c r="J3889" s="33">
        <v>0</v>
      </c>
      <c r="K3889" s="7">
        <v>2008</v>
      </c>
      <c r="L3889">
        <f>VLOOKUP(B3889,NOME_BID!$A$8:$E$350,5,FALSE)</f>
        <v>25</v>
      </c>
      <c r="M3889" s="33">
        <v>24</v>
      </c>
      <c r="N3889" t="str">
        <f t="shared" si="120"/>
        <v>25-24</v>
      </c>
      <c r="O3889" t="str">
        <f t="shared" si="121"/>
        <v>24-25</v>
      </c>
    </row>
    <row r="3890" spans="1:15">
      <c r="A3890" t="s">
        <v>188</v>
      </c>
      <c r="B3890" s="31" t="s">
        <v>76</v>
      </c>
      <c r="C3890" s="33">
        <v>372</v>
      </c>
      <c r="D3890" s="33" t="s">
        <v>52</v>
      </c>
      <c r="E3890" s="33">
        <v>372</v>
      </c>
      <c r="F3890" s="7">
        <v>2008</v>
      </c>
      <c r="G3890" s="31" t="s">
        <v>76</v>
      </c>
      <c r="H3890" s="33">
        <v>11</v>
      </c>
      <c r="I3890" s="33" t="s">
        <v>52</v>
      </c>
      <c r="J3890" s="33">
        <v>11</v>
      </c>
      <c r="K3890" s="7">
        <v>2008</v>
      </c>
      <c r="L3890">
        <f>VLOOKUP(B3890,NOME_BID!$A$8:$E$350,5,FALSE)</f>
        <v>23</v>
      </c>
      <c r="M3890" s="33">
        <v>24</v>
      </c>
      <c r="N3890" t="str">
        <f t="shared" si="120"/>
        <v>23-24</v>
      </c>
      <c r="O3890" t="str">
        <f t="shared" si="121"/>
        <v>24-23</v>
      </c>
    </row>
    <row r="3891" spans="1:15">
      <c r="A3891" t="s">
        <v>188</v>
      </c>
      <c r="B3891" s="31" t="s">
        <v>258</v>
      </c>
      <c r="C3891" s="33" t="s">
        <v>52</v>
      </c>
      <c r="D3891" s="32">
        <v>24058</v>
      </c>
      <c r="E3891" s="32">
        <v>-24058</v>
      </c>
      <c r="F3891" s="7">
        <v>2008</v>
      </c>
      <c r="G3891" s="31" t="s">
        <v>258</v>
      </c>
      <c r="H3891" s="33" t="s">
        <v>52</v>
      </c>
      <c r="I3891" s="33">
        <v>66</v>
      </c>
      <c r="J3891" s="33">
        <v>-66</v>
      </c>
      <c r="K3891" s="7">
        <v>2008</v>
      </c>
      <c r="L3891">
        <f>VLOOKUP(B3891,NOME_BID!$A$8:$E$350,5,FALSE)</f>
        <v>24</v>
      </c>
      <c r="M3891" s="33">
        <v>24</v>
      </c>
      <c r="N3891" t="str">
        <f t="shared" si="120"/>
        <v>24-24</v>
      </c>
      <c r="O3891" t="str">
        <f t="shared" si="121"/>
        <v>24-24</v>
      </c>
    </row>
    <row r="3892" spans="1:15">
      <c r="A3892" t="s">
        <v>188</v>
      </c>
      <c r="B3892" s="31" t="s">
        <v>78</v>
      </c>
      <c r="C3892" s="33" t="s">
        <v>52</v>
      </c>
      <c r="D3892" s="33">
        <v>290</v>
      </c>
      <c r="E3892" s="33">
        <v>-290</v>
      </c>
      <c r="F3892" s="7">
        <v>2008</v>
      </c>
      <c r="G3892" s="31" t="s">
        <v>78</v>
      </c>
      <c r="H3892" s="33" t="s">
        <v>52</v>
      </c>
      <c r="I3892" s="33">
        <v>0</v>
      </c>
      <c r="J3892" s="33">
        <v>0</v>
      </c>
      <c r="K3892" s="7">
        <v>2008</v>
      </c>
      <c r="L3892">
        <f>VLOOKUP(B3892,NOME_BID!$A$8:$E$350,5,FALSE)</f>
        <v>23</v>
      </c>
      <c r="M3892" s="33">
        <v>24</v>
      </c>
      <c r="N3892" t="str">
        <f t="shared" si="120"/>
        <v>23-24</v>
      </c>
      <c r="O3892" t="str">
        <f t="shared" si="121"/>
        <v>24-23</v>
      </c>
    </row>
    <row r="3893" spans="1:15">
      <c r="A3893" t="s">
        <v>188</v>
      </c>
      <c r="B3893" s="31" t="s">
        <v>79</v>
      </c>
      <c r="C3893" s="32">
        <v>547935</v>
      </c>
      <c r="D3893" s="32">
        <v>3985375</v>
      </c>
      <c r="E3893" s="32">
        <v>-3437440</v>
      </c>
      <c r="F3893" s="7">
        <v>2008</v>
      </c>
      <c r="G3893" s="31" t="s">
        <v>79</v>
      </c>
      <c r="H3893" s="33">
        <v>99</v>
      </c>
      <c r="I3893" s="32">
        <v>7825</v>
      </c>
      <c r="J3893" s="32">
        <v>-7726</v>
      </c>
      <c r="K3893" s="7">
        <v>2008</v>
      </c>
      <c r="L3893">
        <f>VLOOKUP(B3893,NOME_BID!$A$8:$E$350,5,FALSE)</f>
        <v>21</v>
      </c>
      <c r="M3893" s="33">
        <v>24</v>
      </c>
      <c r="N3893" t="str">
        <f t="shared" si="120"/>
        <v>21-24</v>
      </c>
      <c r="O3893" t="str">
        <f t="shared" si="121"/>
        <v>24-21</v>
      </c>
    </row>
    <row r="3894" spans="1:15">
      <c r="A3894" t="s">
        <v>188</v>
      </c>
      <c r="B3894" s="31" t="s">
        <v>80</v>
      </c>
      <c r="C3894" s="33" t="s">
        <v>52</v>
      </c>
      <c r="D3894" s="33">
        <v>11</v>
      </c>
      <c r="E3894" s="33">
        <v>-11</v>
      </c>
      <c r="F3894" s="7">
        <v>2008</v>
      </c>
      <c r="G3894" s="31" t="s">
        <v>80</v>
      </c>
      <c r="H3894" s="33" t="s">
        <v>52</v>
      </c>
      <c r="I3894" s="33">
        <v>0</v>
      </c>
      <c r="J3894" s="33">
        <v>0</v>
      </c>
      <c r="K3894" s="7">
        <v>2008</v>
      </c>
      <c r="L3894">
        <f>VLOOKUP(B3894,NOME_BID!$A$8:$E$350,5,FALSE)</f>
        <v>23</v>
      </c>
      <c r="M3894" s="33">
        <v>24</v>
      </c>
      <c r="N3894" t="str">
        <f t="shared" si="120"/>
        <v>23-24</v>
      </c>
      <c r="O3894" t="str">
        <f t="shared" si="121"/>
        <v>24-23</v>
      </c>
    </row>
    <row r="3895" spans="1:15">
      <c r="A3895" t="s">
        <v>188</v>
      </c>
      <c r="B3895" s="31" t="s">
        <v>719</v>
      </c>
      <c r="C3895" s="33" t="s">
        <v>52</v>
      </c>
      <c r="D3895" s="32">
        <v>1710</v>
      </c>
      <c r="E3895" s="32">
        <v>-1710</v>
      </c>
      <c r="F3895" s="7">
        <v>2008</v>
      </c>
      <c r="G3895" s="31" t="s">
        <v>719</v>
      </c>
      <c r="H3895" s="33" t="s">
        <v>52</v>
      </c>
      <c r="I3895" s="33">
        <v>3</v>
      </c>
      <c r="J3895" s="33">
        <v>-3</v>
      </c>
      <c r="K3895" s="7">
        <v>2008</v>
      </c>
      <c r="L3895">
        <f>VLOOKUP(B3895,NOME_BID!$A$8:$E$350,5,FALSE)</f>
        <v>26</v>
      </c>
      <c r="M3895" s="33">
        <v>24</v>
      </c>
      <c r="N3895" t="str">
        <f t="shared" si="120"/>
        <v>26-24</v>
      </c>
      <c r="O3895" t="str">
        <f t="shared" si="121"/>
        <v>24-26</v>
      </c>
    </row>
    <row r="3896" spans="1:15">
      <c r="A3896" t="s">
        <v>188</v>
      </c>
      <c r="B3896" s="31" t="s">
        <v>39</v>
      </c>
      <c r="C3896" s="33" t="s">
        <v>52</v>
      </c>
      <c r="D3896" s="32">
        <v>230193</v>
      </c>
      <c r="E3896" s="32">
        <v>-230193</v>
      </c>
      <c r="F3896" s="7">
        <v>2008</v>
      </c>
      <c r="G3896" s="31" t="s">
        <v>39</v>
      </c>
      <c r="H3896" s="33" t="s">
        <v>52</v>
      </c>
      <c r="I3896" s="33">
        <v>755</v>
      </c>
      <c r="J3896" s="33">
        <v>-755</v>
      </c>
      <c r="K3896" s="7">
        <v>2008</v>
      </c>
      <c r="L3896">
        <f>VLOOKUP(B3896,NOME_BID!$A$8:$E$350,5,FALSE)</f>
        <v>11</v>
      </c>
      <c r="M3896" s="33">
        <v>24</v>
      </c>
      <c r="N3896" t="str">
        <f t="shared" si="120"/>
        <v>11-24</v>
      </c>
      <c r="O3896" t="str">
        <f t="shared" si="121"/>
        <v>24-11</v>
      </c>
    </row>
    <row r="3897" spans="1:15">
      <c r="A3897" t="s">
        <v>188</v>
      </c>
      <c r="B3897" s="31" t="s">
        <v>81</v>
      </c>
      <c r="C3897" s="33" t="s">
        <v>52</v>
      </c>
      <c r="D3897" s="32">
        <v>2622053</v>
      </c>
      <c r="E3897" s="32">
        <v>-2622053</v>
      </c>
      <c r="F3897" s="7">
        <v>2008</v>
      </c>
      <c r="G3897" s="31" t="s">
        <v>81</v>
      </c>
      <c r="H3897" s="33" t="s">
        <v>52</v>
      </c>
      <c r="I3897" s="32">
        <v>9914</v>
      </c>
      <c r="J3897" s="32">
        <v>-9914</v>
      </c>
      <c r="K3897" s="7">
        <v>2008</v>
      </c>
      <c r="L3897">
        <f>VLOOKUP(B3897,NOME_BID!$A$8:$E$350,5,FALSE)</f>
        <v>25</v>
      </c>
      <c r="M3897" s="33">
        <v>24</v>
      </c>
      <c r="N3897" t="str">
        <f t="shared" si="120"/>
        <v>25-24</v>
      </c>
      <c r="O3897" t="str">
        <f t="shared" si="121"/>
        <v>24-25</v>
      </c>
    </row>
    <row r="3898" spans="1:15">
      <c r="A3898" t="s">
        <v>188</v>
      </c>
      <c r="B3898" s="31" t="s">
        <v>82</v>
      </c>
      <c r="C3898" s="32">
        <v>3550</v>
      </c>
      <c r="D3898" s="32">
        <v>266616</v>
      </c>
      <c r="E3898" s="32">
        <v>-263066</v>
      </c>
      <c r="F3898" s="7">
        <v>2008</v>
      </c>
      <c r="G3898" s="31" t="s">
        <v>82</v>
      </c>
      <c r="H3898" s="33">
        <v>31</v>
      </c>
      <c r="I3898" s="33">
        <v>743</v>
      </c>
      <c r="J3898" s="33">
        <v>-712</v>
      </c>
      <c r="K3898" s="7">
        <v>2008</v>
      </c>
      <c r="L3898">
        <f>VLOOKUP(B3898,NOME_BID!$A$8:$E$350,5,FALSE)</f>
        <v>25</v>
      </c>
      <c r="M3898" s="33">
        <v>24</v>
      </c>
      <c r="N3898" t="str">
        <f t="shared" si="120"/>
        <v>25-24</v>
      </c>
      <c r="O3898" t="str">
        <f t="shared" si="121"/>
        <v>24-25</v>
      </c>
    </row>
    <row r="3899" spans="1:15">
      <c r="A3899" t="s">
        <v>188</v>
      </c>
      <c r="B3899" s="31" t="s">
        <v>83</v>
      </c>
      <c r="C3899" s="33" t="s">
        <v>52</v>
      </c>
      <c r="D3899" s="32">
        <v>4450</v>
      </c>
      <c r="E3899" s="32">
        <v>-4450</v>
      </c>
      <c r="F3899" s="7">
        <v>2008</v>
      </c>
      <c r="G3899" s="31" t="s">
        <v>83</v>
      </c>
      <c r="H3899" s="33" t="s">
        <v>52</v>
      </c>
      <c r="I3899" s="33">
        <v>66</v>
      </c>
      <c r="J3899" s="33">
        <v>-66</v>
      </c>
      <c r="K3899" s="7">
        <v>2008</v>
      </c>
      <c r="L3899">
        <f>VLOOKUP(B3899,NOME_BID!$A$8:$E$350,5,FALSE)</f>
        <v>26</v>
      </c>
      <c r="M3899" s="33">
        <v>24</v>
      </c>
      <c r="N3899" t="str">
        <f t="shared" si="120"/>
        <v>26-24</v>
      </c>
      <c r="O3899" t="str">
        <f t="shared" si="121"/>
        <v>24-26</v>
      </c>
    </row>
    <row r="3900" spans="1:15">
      <c r="A3900" t="s">
        <v>188</v>
      </c>
      <c r="B3900" s="31" t="s">
        <v>280</v>
      </c>
      <c r="C3900" s="33" t="s">
        <v>52</v>
      </c>
      <c r="D3900" s="33">
        <v>731</v>
      </c>
      <c r="E3900" s="33">
        <v>-731</v>
      </c>
      <c r="F3900" s="7">
        <v>2008</v>
      </c>
      <c r="G3900" s="31" t="s">
        <v>280</v>
      </c>
      <c r="H3900" s="33" t="s">
        <v>52</v>
      </c>
      <c r="I3900" s="33">
        <v>0</v>
      </c>
      <c r="J3900" s="33">
        <v>0</v>
      </c>
      <c r="K3900" s="7">
        <v>2008</v>
      </c>
      <c r="L3900">
        <f>VLOOKUP(B3900,NOME_BID!$A$8:$E$350,5,FALSE)</f>
        <v>26</v>
      </c>
      <c r="M3900" s="33">
        <v>24</v>
      </c>
      <c r="N3900" t="str">
        <f t="shared" si="120"/>
        <v>26-24</v>
      </c>
      <c r="O3900" t="str">
        <f t="shared" si="121"/>
        <v>24-26</v>
      </c>
    </row>
    <row r="3901" spans="1:15">
      <c r="A3901" t="s">
        <v>188</v>
      </c>
      <c r="B3901" s="31" t="s">
        <v>259</v>
      </c>
      <c r="C3901" s="33" t="s">
        <v>52</v>
      </c>
      <c r="D3901" s="33">
        <v>100</v>
      </c>
      <c r="E3901" s="33">
        <v>-100</v>
      </c>
      <c r="F3901" s="7">
        <v>2008</v>
      </c>
      <c r="G3901" s="31" t="s">
        <v>259</v>
      </c>
      <c r="H3901" s="33" t="s">
        <v>52</v>
      </c>
      <c r="I3901" s="33">
        <v>0</v>
      </c>
      <c r="J3901" s="33">
        <v>0</v>
      </c>
      <c r="K3901" s="7">
        <v>2008</v>
      </c>
      <c r="L3901">
        <f>VLOOKUP(B3901,NOME_BID!$A$8:$E$350,5,FALSE)</f>
        <v>25</v>
      </c>
      <c r="M3901" s="33">
        <v>24</v>
      </c>
      <c r="N3901" t="str">
        <f t="shared" si="120"/>
        <v>25-24</v>
      </c>
      <c r="O3901" t="str">
        <f t="shared" si="121"/>
        <v>24-25</v>
      </c>
    </row>
    <row r="3902" spans="1:15">
      <c r="A3902" t="s">
        <v>188</v>
      </c>
      <c r="B3902" s="31" t="s">
        <v>40</v>
      </c>
      <c r="C3902" s="33">
        <v>380</v>
      </c>
      <c r="D3902" s="32">
        <v>24209354</v>
      </c>
      <c r="E3902" s="32">
        <v>-24208974</v>
      </c>
      <c r="F3902" s="7">
        <v>2008</v>
      </c>
      <c r="G3902" s="31" t="s">
        <v>40</v>
      </c>
      <c r="H3902" s="33">
        <v>2</v>
      </c>
      <c r="I3902" s="32">
        <v>3347</v>
      </c>
      <c r="J3902" s="32">
        <v>-3345</v>
      </c>
      <c r="K3902" s="7">
        <v>2008</v>
      </c>
      <c r="L3902">
        <f>VLOOKUP(B3902,NOME_BID!$A$8:$E$350,5,FALSE)</f>
        <v>12</v>
      </c>
      <c r="M3902" s="33">
        <v>24</v>
      </c>
      <c r="N3902" t="str">
        <f t="shared" si="120"/>
        <v>12-24</v>
      </c>
      <c r="O3902" t="str">
        <f t="shared" si="121"/>
        <v>24-12</v>
      </c>
    </row>
    <row r="3903" spans="1:15">
      <c r="A3903" t="s">
        <v>188</v>
      </c>
      <c r="B3903" s="31" t="s">
        <v>84</v>
      </c>
      <c r="C3903" s="33" t="s">
        <v>52</v>
      </c>
      <c r="D3903" s="33">
        <v>320</v>
      </c>
      <c r="E3903" s="33">
        <v>-320</v>
      </c>
      <c r="F3903" s="7">
        <v>2008</v>
      </c>
      <c r="G3903" s="31" t="s">
        <v>84</v>
      </c>
      <c r="H3903" s="33" t="s">
        <v>52</v>
      </c>
      <c r="I3903" s="33">
        <v>0</v>
      </c>
      <c r="J3903" s="33">
        <v>0</v>
      </c>
      <c r="K3903" s="7">
        <v>2008</v>
      </c>
      <c r="L3903">
        <f>VLOOKUP(B3903,NOME_BID!$A$8:$E$350,5,FALSE)</f>
        <v>23</v>
      </c>
      <c r="M3903" s="33">
        <v>24</v>
      </c>
      <c r="N3903" t="str">
        <f t="shared" si="120"/>
        <v>23-24</v>
      </c>
      <c r="O3903" t="str">
        <f t="shared" si="121"/>
        <v>24-23</v>
      </c>
    </row>
    <row r="3904" spans="1:15">
      <c r="A3904" t="s">
        <v>188</v>
      </c>
      <c r="B3904" s="31" t="s">
        <v>85</v>
      </c>
      <c r="C3904" s="33" t="s">
        <v>52</v>
      </c>
      <c r="D3904" s="32">
        <v>2231</v>
      </c>
      <c r="E3904" s="32">
        <v>-2231</v>
      </c>
      <c r="F3904" s="7">
        <v>2008</v>
      </c>
      <c r="G3904" s="31" t="s">
        <v>85</v>
      </c>
      <c r="H3904" s="33" t="s">
        <v>52</v>
      </c>
      <c r="I3904" s="33">
        <v>6</v>
      </c>
      <c r="J3904" s="33">
        <v>-6</v>
      </c>
      <c r="K3904" s="7">
        <v>2008</v>
      </c>
      <c r="L3904">
        <f>VLOOKUP(B3904,NOME_BID!$A$8:$E$350,5,FALSE)</f>
        <v>25</v>
      </c>
      <c r="M3904" s="33">
        <v>24</v>
      </c>
      <c r="N3904" t="str">
        <f t="shared" si="120"/>
        <v>25-24</v>
      </c>
      <c r="O3904" t="str">
        <f t="shared" si="121"/>
        <v>24-25</v>
      </c>
    </row>
    <row r="3905" spans="1:15">
      <c r="A3905" t="s">
        <v>188</v>
      </c>
      <c r="B3905" s="31" t="s">
        <v>86</v>
      </c>
      <c r="C3905" s="33" t="s">
        <v>52</v>
      </c>
      <c r="D3905" s="32">
        <v>45738</v>
      </c>
      <c r="E3905" s="32">
        <v>-45738</v>
      </c>
      <c r="F3905" s="7">
        <v>2008</v>
      </c>
      <c r="G3905" s="31" t="s">
        <v>86</v>
      </c>
      <c r="H3905" s="33" t="s">
        <v>52</v>
      </c>
      <c r="I3905" s="33">
        <v>304</v>
      </c>
      <c r="J3905" s="33">
        <v>-304</v>
      </c>
      <c r="K3905" s="7">
        <v>2008</v>
      </c>
      <c r="L3905">
        <f>VLOOKUP(B3905,NOME_BID!$A$8:$E$350,5,FALSE)</f>
        <v>25</v>
      </c>
      <c r="M3905" s="33">
        <v>24</v>
      </c>
      <c r="N3905" t="str">
        <f t="shared" si="120"/>
        <v>25-24</v>
      </c>
      <c r="O3905" t="str">
        <f t="shared" si="121"/>
        <v>24-25</v>
      </c>
    </row>
    <row r="3906" spans="1:15">
      <c r="A3906" t="s">
        <v>188</v>
      </c>
      <c r="B3906" s="31" t="s">
        <v>87</v>
      </c>
      <c r="C3906" s="33" t="s">
        <v>52</v>
      </c>
      <c r="D3906" s="33">
        <v>470</v>
      </c>
      <c r="E3906" s="33">
        <v>-470</v>
      </c>
      <c r="F3906" s="7">
        <v>2008</v>
      </c>
      <c r="G3906" s="31" t="s">
        <v>87</v>
      </c>
      <c r="H3906" s="33" t="s">
        <v>52</v>
      </c>
      <c r="I3906" s="33">
        <v>19</v>
      </c>
      <c r="J3906" s="33">
        <v>-19</v>
      </c>
      <c r="K3906" s="7">
        <v>2008</v>
      </c>
      <c r="L3906">
        <f>VLOOKUP(B3906,NOME_BID!$A$8:$E$350,5,FALSE)</f>
        <v>23</v>
      </c>
      <c r="M3906" s="33">
        <v>24</v>
      </c>
      <c r="N3906" t="str">
        <f t="shared" si="120"/>
        <v>23-24</v>
      </c>
      <c r="O3906" t="str">
        <f t="shared" si="121"/>
        <v>24-23</v>
      </c>
    </row>
    <row r="3907" spans="1:15">
      <c r="A3907" t="s">
        <v>188</v>
      </c>
      <c r="B3907" s="31" t="s">
        <v>88</v>
      </c>
      <c r="C3907" s="33" t="s">
        <v>52</v>
      </c>
      <c r="D3907" s="32">
        <v>268989</v>
      </c>
      <c r="E3907" s="32">
        <v>-268989</v>
      </c>
      <c r="F3907" s="7">
        <v>2008</v>
      </c>
      <c r="G3907" s="31" t="s">
        <v>88</v>
      </c>
      <c r="H3907" s="33" t="s">
        <v>52</v>
      </c>
      <c r="I3907" s="33">
        <v>743</v>
      </c>
      <c r="J3907" s="33">
        <v>-743</v>
      </c>
      <c r="K3907" s="7">
        <v>2008</v>
      </c>
      <c r="L3907">
        <f>VLOOKUP(B3907,NOME_BID!$A$8:$E$350,5,FALSE)</f>
        <v>24</v>
      </c>
      <c r="M3907" s="33">
        <v>24</v>
      </c>
      <c r="N3907" t="str">
        <f t="shared" si="120"/>
        <v>24-24</v>
      </c>
      <c r="O3907" t="str">
        <f t="shared" si="121"/>
        <v>24-24</v>
      </c>
    </row>
    <row r="3908" spans="1:15">
      <c r="A3908" t="s">
        <v>188</v>
      </c>
      <c r="B3908" s="31" t="s">
        <v>89</v>
      </c>
      <c r="C3908" s="33" t="s">
        <v>52</v>
      </c>
      <c r="D3908" s="33">
        <v>6</v>
      </c>
      <c r="E3908" s="33">
        <v>-6</v>
      </c>
      <c r="F3908" s="7">
        <v>2008</v>
      </c>
      <c r="G3908" s="31" t="s">
        <v>89</v>
      </c>
      <c r="H3908" s="33" t="s">
        <v>52</v>
      </c>
      <c r="I3908" s="33">
        <v>0</v>
      </c>
      <c r="J3908" s="33">
        <v>0</v>
      </c>
      <c r="K3908" s="7">
        <v>2008</v>
      </c>
      <c r="L3908">
        <f>VLOOKUP(B3908,NOME_BID!$A$8:$E$350,5,FALSE)</f>
        <v>26</v>
      </c>
      <c r="M3908" s="33">
        <v>24</v>
      </c>
      <c r="N3908" t="str">
        <f t="shared" ref="N3908:N3971" si="122">CONCATENATE(L3908,"-",M3908)</f>
        <v>26-24</v>
      </c>
      <c r="O3908" t="str">
        <f t="shared" ref="O3908:O3971" si="123">CONCATENATE(M3908,"-",L3908)</f>
        <v>24-26</v>
      </c>
    </row>
    <row r="3909" spans="1:15">
      <c r="A3909" t="s">
        <v>188</v>
      </c>
      <c r="B3909" s="31" t="s">
        <v>90</v>
      </c>
      <c r="C3909" s="33" t="s">
        <v>52</v>
      </c>
      <c r="D3909" s="32">
        <v>27930</v>
      </c>
      <c r="E3909" s="32">
        <v>-27930</v>
      </c>
      <c r="F3909" s="7">
        <v>2008</v>
      </c>
      <c r="G3909" s="31" t="s">
        <v>90</v>
      </c>
      <c r="H3909" s="33" t="s">
        <v>52</v>
      </c>
      <c r="I3909" s="33">
        <v>85</v>
      </c>
      <c r="J3909" s="33">
        <v>-85</v>
      </c>
      <c r="K3909" s="7">
        <v>2008</v>
      </c>
      <c r="L3909">
        <f>VLOOKUP(B3909,NOME_BID!$A$8:$E$350,5,FALSE)</f>
        <v>24</v>
      </c>
      <c r="M3909" s="33">
        <v>24</v>
      </c>
      <c r="N3909" t="str">
        <f t="shared" si="122"/>
        <v>24-24</v>
      </c>
      <c r="O3909" t="str">
        <f t="shared" si="123"/>
        <v>24-24</v>
      </c>
    </row>
    <row r="3910" spans="1:15">
      <c r="A3910" t="s">
        <v>188</v>
      </c>
      <c r="B3910" s="31" t="s">
        <v>91</v>
      </c>
      <c r="C3910" s="33" t="s">
        <v>52</v>
      </c>
      <c r="D3910" s="32">
        <v>1242620</v>
      </c>
      <c r="E3910" s="32">
        <v>-1242620</v>
      </c>
      <c r="F3910" s="7">
        <v>2008</v>
      </c>
      <c r="G3910" s="31" t="s">
        <v>91</v>
      </c>
      <c r="H3910" s="33" t="s">
        <v>52</v>
      </c>
      <c r="I3910" s="32">
        <v>1802</v>
      </c>
      <c r="J3910" s="32">
        <v>-1802</v>
      </c>
      <c r="K3910" s="7">
        <v>2008</v>
      </c>
      <c r="L3910">
        <f>VLOOKUP(B3910,NOME_BID!$A$8:$E$350,5,FALSE)</f>
        <v>26</v>
      </c>
      <c r="M3910" s="33">
        <v>24</v>
      </c>
      <c r="N3910" t="str">
        <f t="shared" si="122"/>
        <v>26-24</v>
      </c>
      <c r="O3910" t="str">
        <f t="shared" si="123"/>
        <v>24-26</v>
      </c>
    </row>
    <row r="3911" spans="1:15">
      <c r="A3911" t="s">
        <v>188</v>
      </c>
      <c r="B3911" s="31" t="s">
        <v>92</v>
      </c>
      <c r="C3911" s="32">
        <v>2263414</v>
      </c>
      <c r="D3911" s="32">
        <v>435616</v>
      </c>
      <c r="E3911" s="32">
        <v>1827798</v>
      </c>
      <c r="F3911" s="7">
        <v>2008</v>
      </c>
      <c r="G3911" s="31" t="s">
        <v>92</v>
      </c>
      <c r="H3911" s="32">
        <v>2592</v>
      </c>
      <c r="I3911" s="33">
        <v>514</v>
      </c>
      <c r="J3911" s="32">
        <v>2078</v>
      </c>
      <c r="K3911" s="7">
        <v>2008</v>
      </c>
      <c r="L3911">
        <f>VLOOKUP(B3911,NOME_BID!$A$8:$E$350,5,FALSE)</f>
        <v>24</v>
      </c>
      <c r="M3911" s="33">
        <v>24</v>
      </c>
      <c r="N3911" t="str">
        <f t="shared" si="122"/>
        <v>24-24</v>
      </c>
      <c r="O3911" t="str">
        <f t="shared" si="123"/>
        <v>24-24</v>
      </c>
    </row>
    <row r="3912" spans="1:15">
      <c r="A3912" t="s">
        <v>188</v>
      </c>
      <c r="B3912" s="31" t="s">
        <v>41</v>
      </c>
      <c r="C3912" s="33" t="s">
        <v>52</v>
      </c>
      <c r="D3912" s="32">
        <v>1189</v>
      </c>
      <c r="E3912" s="32">
        <v>-1189</v>
      </c>
      <c r="F3912" s="7">
        <v>2008</v>
      </c>
      <c r="G3912" s="31" t="s">
        <v>41</v>
      </c>
      <c r="H3912" s="33" t="s">
        <v>52</v>
      </c>
      <c r="I3912" s="33">
        <v>35</v>
      </c>
      <c r="J3912" s="33">
        <v>-35</v>
      </c>
      <c r="K3912" s="7">
        <v>2008</v>
      </c>
      <c r="L3912">
        <f>VLOOKUP(B3912,NOME_BID!$A$8:$E$350,5,FALSE)</f>
        <v>13</v>
      </c>
      <c r="M3912" s="33">
        <v>24</v>
      </c>
      <c r="N3912" t="str">
        <f t="shared" si="122"/>
        <v>13-24</v>
      </c>
      <c r="O3912" t="str">
        <f t="shared" si="123"/>
        <v>24-13</v>
      </c>
    </row>
    <row r="3913" spans="1:15">
      <c r="A3913" t="s">
        <v>188</v>
      </c>
      <c r="B3913" s="31" t="s">
        <v>93</v>
      </c>
      <c r="C3913" s="33" t="s">
        <v>52</v>
      </c>
      <c r="D3913" s="33">
        <v>264</v>
      </c>
      <c r="E3913" s="33">
        <v>-264</v>
      </c>
      <c r="F3913" s="7">
        <v>2008</v>
      </c>
      <c r="G3913" s="31" t="s">
        <v>93</v>
      </c>
      <c r="H3913" s="33" t="s">
        <v>52</v>
      </c>
      <c r="I3913" s="33">
        <v>8</v>
      </c>
      <c r="J3913" s="33">
        <v>-8</v>
      </c>
      <c r="K3913" s="7">
        <v>2008</v>
      </c>
      <c r="L3913">
        <f>VLOOKUP(B3913,NOME_BID!$A$8:$E$350,5,FALSE)</f>
        <v>26</v>
      </c>
      <c r="M3913" s="33">
        <v>24</v>
      </c>
      <c r="N3913" t="str">
        <f t="shared" si="122"/>
        <v>26-24</v>
      </c>
      <c r="O3913" t="str">
        <f t="shared" si="123"/>
        <v>24-26</v>
      </c>
    </row>
    <row r="3914" spans="1:15">
      <c r="A3914" t="s">
        <v>188</v>
      </c>
      <c r="B3914" s="31" t="s">
        <v>94</v>
      </c>
      <c r="C3914" s="33" t="s">
        <v>52</v>
      </c>
      <c r="D3914" s="32">
        <v>1387</v>
      </c>
      <c r="E3914" s="32">
        <v>-1387</v>
      </c>
      <c r="F3914" s="7">
        <v>2008</v>
      </c>
      <c r="G3914" s="31" t="s">
        <v>94</v>
      </c>
      <c r="H3914" s="33" t="s">
        <v>52</v>
      </c>
      <c r="I3914" s="33">
        <v>22</v>
      </c>
      <c r="J3914" s="33">
        <v>-22</v>
      </c>
      <c r="K3914" s="7">
        <v>2008</v>
      </c>
      <c r="L3914">
        <f>VLOOKUP(B3914,NOME_BID!$A$8:$E$350,5,FALSE)</f>
        <v>24</v>
      </c>
      <c r="M3914" s="33">
        <v>24</v>
      </c>
      <c r="N3914" t="str">
        <f t="shared" si="122"/>
        <v>24-24</v>
      </c>
      <c r="O3914" t="str">
        <f t="shared" si="123"/>
        <v>24-24</v>
      </c>
    </row>
    <row r="3915" spans="1:15">
      <c r="A3915" t="s">
        <v>188</v>
      </c>
      <c r="B3915" s="31" t="s">
        <v>95</v>
      </c>
      <c r="C3915" s="33" t="s">
        <v>52</v>
      </c>
      <c r="D3915" s="33">
        <v>960</v>
      </c>
      <c r="E3915" s="33">
        <v>-960</v>
      </c>
      <c r="F3915" s="7">
        <v>2008</v>
      </c>
      <c r="G3915" s="31" t="s">
        <v>95</v>
      </c>
      <c r="H3915" s="33" t="s">
        <v>52</v>
      </c>
      <c r="I3915" s="33">
        <v>17</v>
      </c>
      <c r="J3915" s="33">
        <v>-17</v>
      </c>
      <c r="K3915" s="7">
        <v>2008</v>
      </c>
      <c r="L3915">
        <f>VLOOKUP(B3915,NOME_BID!$A$8:$E$350,5,FALSE)</f>
        <v>26</v>
      </c>
      <c r="M3915" s="33">
        <v>24</v>
      </c>
      <c r="N3915" t="str">
        <f t="shared" si="122"/>
        <v>26-24</v>
      </c>
      <c r="O3915" t="str">
        <f t="shared" si="123"/>
        <v>24-26</v>
      </c>
    </row>
    <row r="3916" spans="1:15">
      <c r="A3916" t="s">
        <v>188</v>
      </c>
      <c r="B3916" s="31" t="s">
        <v>96</v>
      </c>
      <c r="C3916" s="33" t="s">
        <v>52</v>
      </c>
      <c r="D3916" s="33">
        <v>48</v>
      </c>
      <c r="E3916" s="33">
        <v>-48</v>
      </c>
      <c r="F3916" s="7">
        <v>2008</v>
      </c>
      <c r="G3916" s="31" t="s">
        <v>96</v>
      </c>
      <c r="H3916" s="33" t="s">
        <v>52</v>
      </c>
      <c r="I3916" s="33">
        <v>0</v>
      </c>
      <c r="J3916" s="33">
        <v>0</v>
      </c>
      <c r="K3916" s="7">
        <v>2008</v>
      </c>
      <c r="L3916">
        <f>VLOOKUP(B3916,NOME_BID!$A$8:$E$350,5,FALSE)</f>
        <v>26</v>
      </c>
      <c r="M3916" s="33">
        <v>24</v>
      </c>
      <c r="N3916" t="str">
        <f t="shared" si="122"/>
        <v>26-24</v>
      </c>
      <c r="O3916" t="str">
        <f t="shared" si="123"/>
        <v>24-26</v>
      </c>
    </row>
    <row r="3917" spans="1:15">
      <c r="A3917" t="s">
        <v>188</v>
      </c>
      <c r="B3917" s="31" t="s">
        <v>97</v>
      </c>
      <c r="C3917" s="33" t="s">
        <v>52</v>
      </c>
      <c r="D3917" s="32">
        <v>1284</v>
      </c>
      <c r="E3917" s="32">
        <v>-1284</v>
      </c>
      <c r="F3917" s="7">
        <v>2008</v>
      </c>
      <c r="G3917" s="31" t="s">
        <v>97</v>
      </c>
      <c r="H3917" s="33" t="s">
        <v>52</v>
      </c>
      <c r="I3917" s="33">
        <v>7</v>
      </c>
      <c r="J3917" s="33">
        <v>-7</v>
      </c>
      <c r="K3917" s="7">
        <v>2008</v>
      </c>
      <c r="L3917">
        <f>VLOOKUP(B3917,NOME_BID!$A$8:$E$350,5,FALSE)</f>
        <v>26</v>
      </c>
      <c r="M3917" s="33">
        <v>24</v>
      </c>
      <c r="N3917" t="str">
        <f t="shared" si="122"/>
        <v>26-24</v>
      </c>
      <c r="O3917" t="str">
        <f t="shared" si="123"/>
        <v>24-26</v>
      </c>
    </row>
    <row r="3918" spans="1:15">
      <c r="A3918" t="s">
        <v>188</v>
      </c>
      <c r="B3918" s="31" t="s">
        <v>98</v>
      </c>
      <c r="C3918" s="33" t="s">
        <v>52</v>
      </c>
      <c r="D3918" s="32">
        <v>44718</v>
      </c>
      <c r="E3918" s="32">
        <v>-44718</v>
      </c>
      <c r="F3918" s="7">
        <v>2008</v>
      </c>
      <c r="G3918" s="31" t="s">
        <v>98</v>
      </c>
      <c r="H3918" s="33" t="s">
        <v>52</v>
      </c>
      <c r="I3918" s="33">
        <v>238</v>
      </c>
      <c r="J3918" s="33">
        <v>-238</v>
      </c>
      <c r="K3918" s="7">
        <v>2008</v>
      </c>
      <c r="L3918">
        <f>VLOOKUP(B3918,NOME_BID!$A$8:$E$350,5,FALSE)</f>
        <v>26</v>
      </c>
      <c r="M3918" s="33">
        <v>24</v>
      </c>
      <c r="N3918" t="str">
        <f t="shared" si="122"/>
        <v>26-24</v>
      </c>
      <c r="O3918" t="str">
        <f t="shared" si="123"/>
        <v>24-26</v>
      </c>
    </row>
    <row r="3919" spans="1:15">
      <c r="A3919" t="s">
        <v>188</v>
      </c>
      <c r="B3919" s="31" t="s">
        <v>99</v>
      </c>
      <c r="C3919" s="32">
        <v>615884</v>
      </c>
      <c r="D3919" s="32">
        <v>53155574</v>
      </c>
      <c r="E3919" s="32">
        <v>-52539690</v>
      </c>
      <c r="F3919" s="7">
        <v>2008</v>
      </c>
      <c r="G3919" s="31" t="s">
        <v>99</v>
      </c>
      <c r="H3919" s="32">
        <v>1727</v>
      </c>
      <c r="I3919" s="32">
        <v>135331</v>
      </c>
      <c r="J3919" s="32">
        <v>-133604</v>
      </c>
      <c r="K3919" s="7">
        <v>2008</v>
      </c>
      <c r="L3919">
        <f>VLOOKUP(B3919,NOME_BID!$A$8:$E$350,5,FALSE)</f>
        <v>21</v>
      </c>
      <c r="M3919" s="33">
        <v>24</v>
      </c>
      <c r="N3919" t="str">
        <f t="shared" si="122"/>
        <v>21-24</v>
      </c>
      <c r="O3919" t="str">
        <f t="shared" si="123"/>
        <v>24-21</v>
      </c>
    </row>
    <row r="3920" spans="1:15">
      <c r="A3920" t="s">
        <v>188</v>
      </c>
      <c r="B3920" s="31" t="s">
        <v>100</v>
      </c>
      <c r="C3920" s="33" t="s">
        <v>52</v>
      </c>
      <c r="D3920" s="33">
        <v>99</v>
      </c>
      <c r="E3920" s="33">
        <v>-99</v>
      </c>
      <c r="F3920" s="7">
        <v>2008</v>
      </c>
      <c r="G3920" s="31" t="s">
        <v>100</v>
      </c>
      <c r="H3920" s="33" t="s">
        <v>52</v>
      </c>
      <c r="I3920" s="33">
        <v>1</v>
      </c>
      <c r="J3920" s="33">
        <v>-1</v>
      </c>
      <c r="K3920" s="7">
        <v>2008</v>
      </c>
      <c r="L3920">
        <f>VLOOKUP(B3921,NOME_BID!$A$8:$E$350,5,FALSE)</f>
        <v>22</v>
      </c>
      <c r="M3920" s="33">
        <v>24</v>
      </c>
      <c r="N3920" t="str">
        <f t="shared" si="122"/>
        <v>22-24</v>
      </c>
      <c r="O3920" t="str">
        <f t="shared" si="123"/>
        <v>24-22</v>
      </c>
    </row>
    <row r="3921" spans="1:15">
      <c r="A3921" t="s">
        <v>188</v>
      </c>
      <c r="B3921" s="31" t="s">
        <v>101</v>
      </c>
      <c r="C3921" s="33" t="s">
        <v>52</v>
      </c>
      <c r="D3921" s="33">
        <v>8</v>
      </c>
      <c r="E3921" s="33">
        <v>-8</v>
      </c>
      <c r="F3921" s="7">
        <v>2008</v>
      </c>
      <c r="G3921" s="31" t="s">
        <v>101</v>
      </c>
      <c r="H3921" s="33" t="s">
        <v>52</v>
      </c>
      <c r="I3921" s="33">
        <v>1</v>
      </c>
      <c r="J3921" s="33">
        <v>-1</v>
      </c>
      <c r="K3921" s="7">
        <v>2008</v>
      </c>
      <c r="L3921">
        <f>VLOOKUP(B3921,NOME_BID!$A$8:$E$350,5,FALSE)</f>
        <v>22</v>
      </c>
      <c r="M3921" s="33">
        <v>24</v>
      </c>
      <c r="N3921" t="str">
        <f t="shared" si="122"/>
        <v>22-24</v>
      </c>
      <c r="O3921" t="str">
        <f t="shared" si="123"/>
        <v>24-22</v>
      </c>
    </row>
    <row r="3922" spans="1:15">
      <c r="A3922" t="s">
        <v>188</v>
      </c>
      <c r="B3922" s="31" t="s">
        <v>282</v>
      </c>
      <c r="C3922" s="33" t="s">
        <v>52</v>
      </c>
      <c r="D3922" s="33">
        <v>75</v>
      </c>
      <c r="E3922" s="33">
        <v>-75</v>
      </c>
      <c r="F3922" s="7">
        <v>2008</v>
      </c>
      <c r="G3922" s="31" t="s">
        <v>282</v>
      </c>
      <c r="H3922" s="33" t="s">
        <v>52</v>
      </c>
      <c r="I3922" s="33">
        <v>0</v>
      </c>
      <c r="J3922" s="33">
        <v>0</v>
      </c>
      <c r="K3922" s="7">
        <v>2008</v>
      </c>
      <c r="L3922">
        <f>VLOOKUP(B3922,NOME_BID!$A$8:$E$350,5,FALSE)</f>
        <v>26</v>
      </c>
      <c r="M3922" s="33">
        <v>24</v>
      </c>
      <c r="N3922" t="str">
        <f t="shared" si="122"/>
        <v>26-24</v>
      </c>
      <c r="O3922" t="str">
        <f t="shared" si="123"/>
        <v>24-26</v>
      </c>
    </row>
    <row r="3923" spans="1:15">
      <c r="A3923" t="s">
        <v>188</v>
      </c>
      <c r="B3923" s="31" t="s">
        <v>102</v>
      </c>
      <c r="C3923" s="33" t="s">
        <v>52</v>
      </c>
      <c r="D3923" s="32">
        <v>27794</v>
      </c>
      <c r="E3923" s="32">
        <v>-27794</v>
      </c>
      <c r="F3923" s="7">
        <v>2008</v>
      </c>
      <c r="G3923" s="31" t="s">
        <v>102</v>
      </c>
      <c r="H3923" s="33" t="s">
        <v>52</v>
      </c>
      <c r="I3923" s="33">
        <v>132</v>
      </c>
      <c r="J3923" s="33">
        <v>-132</v>
      </c>
      <c r="K3923" s="7">
        <v>2008</v>
      </c>
      <c r="L3923">
        <f>VLOOKUP(B3923,NOME_BID!$A$8:$E$350,5,FALSE)</f>
        <v>25</v>
      </c>
      <c r="M3923" s="33">
        <v>24</v>
      </c>
      <c r="N3923" t="str">
        <f t="shared" si="122"/>
        <v>25-24</v>
      </c>
      <c r="O3923" t="str">
        <f t="shared" si="123"/>
        <v>24-25</v>
      </c>
    </row>
    <row r="3924" spans="1:15">
      <c r="A3924" t="s">
        <v>188</v>
      </c>
      <c r="B3924" s="31" t="s">
        <v>103</v>
      </c>
      <c r="C3924" s="33" t="s">
        <v>52</v>
      </c>
      <c r="D3924" s="32">
        <v>15883</v>
      </c>
      <c r="E3924" s="32">
        <v>-15883</v>
      </c>
      <c r="F3924" s="7">
        <v>2008</v>
      </c>
      <c r="G3924" s="31" t="s">
        <v>103</v>
      </c>
      <c r="H3924" s="33" t="s">
        <v>52</v>
      </c>
      <c r="I3924" s="33">
        <v>95</v>
      </c>
      <c r="J3924" s="33">
        <v>-95</v>
      </c>
      <c r="K3924" s="7">
        <v>2008</v>
      </c>
      <c r="L3924">
        <f>VLOOKUP(B3924,NOME_BID!$A$8:$E$350,5,FALSE)</f>
        <v>26</v>
      </c>
      <c r="M3924" s="33">
        <v>24</v>
      </c>
      <c r="N3924" t="str">
        <f t="shared" si="122"/>
        <v>26-24</v>
      </c>
      <c r="O3924" t="str">
        <f t="shared" si="123"/>
        <v>24-26</v>
      </c>
    </row>
    <row r="3925" spans="1:15">
      <c r="A3925" t="s">
        <v>188</v>
      </c>
      <c r="B3925" s="31" t="s">
        <v>104</v>
      </c>
      <c r="C3925" s="32">
        <v>43408</v>
      </c>
      <c r="D3925" s="32">
        <v>810510</v>
      </c>
      <c r="E3925" s="32">
        <v>-767102</v>
      </c>
      <c r="F3925" s="7">
        <v>2008</v>
      </c>
      <c r="G3925" s="31" t="s">
        <v>104</v>
      </c>
      <c r="H3925" s="33">
        <v>207</v>
      </c>
      <c r="I3925" s="32">
        <v>2323</v>
      </c>
      <c r="J3925" s="32">
        <v>-2116</v>
      </c>
      <c r="K3925" s="7">
        <v>2008</v>
      </c>
      <c r="L3925">
        <f>VLOOKUP(B3925,NOME_BID!$A$8:$E$350,5,FALSE)</f>
        <v>26</v>
      </c>
      <c r="M3925" s="33">
        <v>24</v>
      </c>
      <c r="N3925" t="str">
        <f t="shared" si="122"/>
        <v>26-24</v>
      </c>
      <c r="O3925" t="str">
        <f t="shared" si="123"/>
        <v>24-26</v>
      </c>
    </row>
    <row r="3926" spans="1:15">
      <c r="A3926" t="s">
        <v>188</v>
      </c>
      <c r="B3926" s="31" t="s">
        <v>105</v>
      </c>
      <c r="C3926" s="33" t="s">
        <v>52</v>
      </c>
      <c r="D3926" s="33">
        <v>261</v>
      </c>
      <c r="E3926" s="33">
        <v>-261</v>
      </c>
      <c r="F3926" s="7">
        <v>2008</v>
      </c>
      <c r="G3926" s="31" t="s">
        <v>105</v>
      </c>
      <c r="H3926" s="33" t="s">
        <v>52</v>
      </c>
      <c r="I3926" s="33">
        <v>11</v>
      </c>
      <c r="J3926" s="33">
        <v>-11</v>
      </c>
      <c r="K3926" s="7">
        <v>2008</v>
      </c>
      <c r="L3926">
        <f>VLOOKUP(B3926,NOME_BID!$A$8:$E$350,5,FALSE)</f>
        <v>23</v>
      </c>
      <c r="M3926" s="33">
        <v>24</v>
      </c>
      <c r="N3926" t="str">
        <f t="shared" si="122"/>
        <v>23-24</v>
      </c>
      <c r="O3926" t="str">
        <f t="shared" si="123"/>
        <v>24-23</v>
      </c>
    </row>
    <row r="3927" spans="1:15">
      <c r="A3927" t="s">
        <v>188</v>
      </c>
      <c r="B3927" s="31" t="s">
        <v>231</v>
      </c>
      <c r="C3927" s="33" t="s">
        <v>52</v>
      </c>
      <c r="D3927" s="32">
        <v>3020</v>
      </c>
      <c r="E3927" s="32">
        <v>-3020</v>
      </c>
      <c r="F3927" s="7">
        <v>2008</v>
      </c>
      <c r="G3927" s="31" t="s">
        <v>231</v>
      </c>
      <c r="H3927" s="33" t="s">
        <v>52</v>
      </c>
      <c r="I3927" s="33">
        <v>8</v>
      </c>
      <c r="J3927" s="33">
        <v>-8</v>
      </c>
      <c r="K3927" s="7">
        <v>2008</v>
      </c>
      <c r="L3927">
        <f>VLOOKUP(B3927,NOME_BID!$A$8:$E$350,5,FALSE)</f>
        <v>23</v>
      </c>
      <c r="M3927" s="33">
        <v>24</v>
      </c>
      <c r="N3927" t="str">
        <f t="shared" si="122"/>
        <v>23-24</v>
      </c>
      <c r="O3927" t="str">
        <f t="shared" si="123"/>
        <v>24-23</v>
      </c>
    </row>
    <row r="3928" spans="1:15">
      <c r="A3928" t="s">
        <v>188</v>
      </c>
      <c r="B3928" s="31" t="s">
        <v>106</v>
      </c>
      <c r="C3928" s="33" t="s">
        <v>52</v>
      </c>
      <c r="D3928" s="32">
        <v>24397</v>
      </c>
      <c r="E3928" s="32">
        <v>-24397</v>
      </c>
      <c r="F3928" s="7">
        <v>2008</v>
      </c>
      <c r="G3928" s="31" t="s">
        <v>106</v>
      </c>
      <c r="H3928" s="33" t="s">
        <v>52</v>
      </c>
      <c r="I3928" s="33">
        <v>26</v>
      </c>
      <c r="J3928" s="33">
        <v>-26</v>
      </c>
      <c r="K3928" s="7">
        <v>2008</v>
      </c>
      <c r="L3928">
        <f>VLOOKUP(B3928,NOME_BID!$A$8:$E$350,5,FALSE)</f>
        <v>26</v>
      </c>
      <c r="M3928" s="33">
        <v>24</v>
      </c>
      <c r="N3928" t="str">
        <f t="shared" si="122"/>
        <v>26-24</v>
      </c>
      <c r="O3928" t="str">
        <f t="shared" si="123"/>
        <v>24-26</v>
      </c>
    </row>
    <row r="3929" spans="1:15">
      <c r="A3929" t="s">
        <v>188</v>
      </c>
      <c r="B3929" s="31" t="s">
        <v>107</v>
      </c>
      <c r="C3929" s="33" t="s">
        <v>52</v>
      </c>
      <c r="D3929" s="33">
        <v>263</v>
      </c>
      <c r="E3929" s="33">
        <v>-263</v>
      </c>
      <c r="F3929" s="7">
        <v>2008</v>
      </c>
      <c r="G3929" s="31" t="s">
        <v>107</v>
      </c>
      <c r="H3929" s="33" t="s">
        <v>52</v>
      </c>
      <c r="I3929" s="33">
        <v>6</v>
      </c>
      <c r="J3929" s="33">
        <v>-6</v>
      </c>
      <c r="K3929" s="7">
        <v>2008</v>
      </c>
      <c r="L3929">
        <f>VLOOKUP(B3929,NOME_BID!$A$8:$E$350,5,FALSE)</f>
        <v>23</v>
      </c>
      <c r="M3929" s="33">
        <v>24</v>
      </c>
      <c r="N3929" t="str">
        <f t="shared" si="122"/>
        <v>23-24</v>
      </c>
      <c r="O3929" t="str">
        <f t="shared" si="123"/>
        <v>24-23</v>
      </c>
    </row>
    <row r="3930" spans="1:15">
      <c r="A3930" t="s">
        <v>188</v>
      </c>
      <c r="B3930" s="31" t="s">
        <v>108</v>
      </c>
      <c r="C3930" s="33">
        <v>190</v>
      </c>
      <c r="D3930" s="32">
        <v>507509</v>
      </c>
      <c r="E3930" s="32">
        <v>-507319</v>
      </c>
      <c r="F3930" s="7">
        <v>2008</v>
      </c>
      <c r="G3930" s="31" t="s">
        <v>108</v>
      </c>
      <c r="H3930" s="33">
        <v>2</v>
      </c>
      <c r="I3930" s="33">
        <v>495</v>
      </c>
      <c r="J3930" s="33">
        <v>-493</v>
      </c>
      <c r="K3930" s="7">
        <v>2008</v>
      </c>
      <c r="L3930">
        <f>VLOOKUP(B3930,NOME_BID!$A$8:$E$350,5,FALSE)</f>
        <v>26</v>
      </c>
      <c r="M3930" s="33">
        <v>24</v>
      </c>
      <c r="N3930" t="str">
        <f t="shared" si="122"/>
        <v>26-24</v>
      </c>
      <c r="O3930" t="str">
        <f t="shared" si="123"/>
        <v>24-26</v>
      </c>
    </row>
    <row r="3931" spans="1:15">
      <c r="A3931" t="s">
        <v>188</v>
      </c>
      <c r="B3931" s="31" t="s">
        <v>109</v>
      </c>
      <c r="C3931" s="32">
        <v>1652491</v>
      </c>
      <c r="D3931" s="32">
        <v>420587</v>
      </c>
      <c r="E3931" s="32">
        <v>1231904</v>
      </c>
      <c r="F3931" s="7">
        <v>2008</v>
      </c>
      <c r="G3931" s="31" t="s">
        <v>109</v>
      </c>
      <c r="H3931" s="32">
        <v>9512</v>
      </c>
      <c r="I3931" s="33">
        <v>822</v>
      </c>
      <c r="J3931" s="32">
        <v>8690</v>
      </c>
      <c r="K3931" s="7">
        <v>2008</v>
      </c>
      <c r="L3931">
        <f>VLOOKUP(B3931,NOME_BID!$A$8:$E$350,5,FALSE)</f>
        <v>24</v>
      </c>
      <c r="M3931" s="33">
        <v>24</v>
      </c>
      <c r="N3931" t="str">
        <f t="shared" si="122"/>
        <v>24-24</v>
      </c>
      <c r="O3931" t="str">
        <f t="shared" si="123"/>
        <v>24-24</v>
      </c>
    </row>
    <row r="3932" spans="1:15">
      <c r="A3932" t="s">
        <v>188</v>
      </c>
      <c r="B3932" s="31" t="s">
        <v>261</v>
      </c>
      <c r="C3932" s="32">
        <v>2500</v>
      </c>
      <c r="D3932" s="32">
        <v>18775</v>
      </c>
      <c r="E3932" s="32">
        <v>-16275</v>
      </c>
      <c r="F3932" s="7">
        <v>2008</v>
      </c>
      <c r="G3932" s="31" t="s">
        <v>261</v>
      </c>
      <c r="H3932" s="33">
        <v>0</v>
      </c>
      <c r="I3932" s="32">
        <v>5795</v>
      </c>
      <c r="J3932" s="32">
        <v>-5795</v>
      </c>
      <c r="K3932" s="7">
        <v>2008</v>
      </c>
      <c r="L3932">
        <f>VLOOKUP(B3932,NOME_BID!$A$8:$E$350,5,FALSE)</f>
        <v>24</v>
      </c>
      <c r="M3932" s="33">
        <v>24</v>
      </c>
      <c r="N3932" t="str">
        <f t="shared" si="122"/>
        <v>24-24</v>
      </c>
      <c r="O3932" t="str">
        <f t="shared" si="123"/>
        <v>24-24</v>
      </c>
    </row>
    <row r="3933" spans="1:15">
      <c r="A3933" t="s">
        <v>188</v>
      </c>
      <c r="B3933" s="31" t="s">
        <v>110</v>
      </c>
      <c r="C3933" s="33" t="s">
        <v>52</v>
      </c>
      <c r="D3933" s="32">
        <v>1800419</v>
      </c>
      <c r="E3933" s="32">
        <v>-1800419</v>
      </c>
      <c r="F3933" s="7">
        <v>2008</v>
      </c>
      <c r="G3933" s="31" t="s">
        <v>110</v>
      </c>
      <c r="H3933" s="33" t="s">
        <v>52</v>
      </c>
      <c r="I3933" s="32">
        <v>1128</v>
      </c>
      <c r="J3933" s="32">
        <v>-1128</v>
      </c>
      <c r="K3933" s="7">
        <v>2008</v>
      </c>
      <c r="L3933">
        <f>VLOOKUP(B3933,NOME_BID!$A$8:$E$350,5,FALSE)</f>
        <v>24</v>
      </c>
      <c r="M3933" s="33">
        <v>24</v>
      </c>
      <c r="N3933" t="str">
        <f t="shared" si="122"/>
        <v>24-24</v>
      </c>
      <c r="O3933" t="str">
        <f t="shared" si="123"/>
        <v>24-24</v>
      </c>
    </row>
    <row r="3934" spans="1:15">
      <c r="A3934" t="s">
        <v>188</v>
      </c>
      <c r="B3934" s="31" t="s">
        <v>263</v>
      </c>
      <c r="C3934" s="33" t="s">
        <v>52</v>
      </c>
      <c r="D3934" s="33">
        <v>23</v>
      </c>
      <c r="E3934" s="33">
        <v>-23</v>
      </c>
      <c r="F3934" s="7">
        <v>2008</v>
      </c>
      <c r="G3934" s="31" t="s">
        <v>263</v>
      </c>
      <c r="H3934" s="33" t="s">
        <v>52</v>
      </c>
      <c r="I3934" s="33">
        <v>0</v>
      </c>
      <c r="J3934" s="33">
        <v>0</v>
      </c>
      <c r="K3934" s="7">
        <v>2008</v>
      </c>
      <c r="L3934">
        <f>VLOOKUP(B3934,NOME_BID!$A$8:$E$350,5,FALSE)</f>
        <v>17</v>
      </c>
      <c r="M3934" s="33">
        <v>24</v>
      </c>
      <c r="N3934" t="str">
        <f t="shared" si="122"/>
        <v>17-24</v>
      </c>
      <c r="O3934" t="str">
        <f t="shared" si="123"/>
        <v>24-17</v>
      </c>
    </row>
    <row r="3935" spans="1:15">
      <c r="A3935" t="s">
        <v>188</v>
      </c>
      <c r="B3935" s="31" t="s">
        <v>113</v>
      </c>
      <c r="C3935" s="32">
        <v>290577</v>
      </c>
      <c r="D3935" s="32">
        <v>8883373</v>
      </c>
      <c r="E3935" s="32">
        <v>-8592796</v>
      </c>
      <c r="F3935" s="7">
        <v>2008</v>
      </c>
      <c r="G3935" s="31" t="s">
        <v>113</v>
      </c>
      <c r="H3935" s="33">
        <v>392</v>
      </c>
      <c r="I3935" s="32">
        <v>3977</v>
      </c>
      <c r="J3935" s="32">
        <v>-3585</v>
      </c>
      <c r="K3935" s="7">
        <v>2008</v>
      </c>
      <c r="L3935">
        <f>VLOOKUP(B3935,NOME_BID!$A$8:$E$350,5,FALSE)</f>
        <v>17</v>
      </c>
      <c r="M3935" s="33">
        <v>24</v>
      </c>
      <c r="N3935" t="str">
        <f t="shared" si="122"/>
        <v>17-24</v>
      </c>
      <c r="O3935" t="str">
        <f t="shared" si="123"/>
        <v>24-17</v>
      </c>
    </row>
    <row r="3936" spans="1:15">
      <c r="A3936" t="s">
        <v>188</v>
      </c>
      <c r="B3936" s="31" t="s">
        <v>114</v>
      </c>
      <c r="C3936" s="33" t="s">
        <v>52</v>
      </c>
      <c r="D3936" s="32">
        <v>6885</v>
      </c>
      <c r="E3936" s="32">
        <v>-6885</v>
      </c>
      <c r="F3936" s="7">
        <v>2008</v>
      </c>
      <c r="G3936" s="31" t="s">
        <v>114</v>
      </c>
      <c r="H3936" s="33" t="s">
        <v>52</v>
      </c>
      <c r="I3936" s="33">
        <v>25</v>
      </c>
      <c r="J3936" s="33">
        <v>-25</v>
      </c>
      <c r="K3936" s="7">
        <v>2008</v>
      </c>
      <c r="L3936">
        <f>VLOOKUP(B3936,NOME_BID!$A$8:$E$350,5,FALSE)</f>
        <v>24</v>
      </c>
      <c r="M3936" s="33">
        <v>24</v>
      </c>
      <c r="N3936" t="str">
        <f t="shared" si="122"/>
        <v>24-24</v>
      </c>
      <c r="O3936" t="str">
        <f t="shared" si="123"/>
        <v>24-24</v>
      </c>
    </row>
    <row r="3937" spans="1:15">
      <c r="A3937" t="s">
        <v>188</v>
      </c>
      <c r="B3937" s="31" t="s">
        <v>115</v>
      </c>
      <c r="C3937" s="33" t="s">
        <v>52</v>
      </c>
      <c r="D3937" s="32">
        <v>1413708</v>
      </c>
      <c r="E3937" s="32">
        <v>-1413708</v>
      </c>
      <c r="F3937" s="7">
        <v>2008</v>
      </c>
      <c r="G3937" s="31" t="s">
        <v>115</v>
      </c>
      <c r="H3937" s="33" t="s">
        <v>52</v>
      </c>
      <c r="I3937" s="32">
        <v>1056</v>
      </c>
      <c r="J3937" s="32">
        <v>-1056</v>
      </c>
      <c r="K3937" s="7">
        <v>2008</v>
      </c>
      <c r="L3937">
        <f>VLOOKUP(B3937,NOME_BID!$A$8:$E$350,5,FALSE)</f>
        <v>24</v>
      </c>
      <c r="M3937" s="33">
        <v>24</v>
      </c>
      <c r="N3937" t="str">
        <f t="shared" si="122"/>
        <v>24-24</v>
      </c>
      <c r="O3937" t="str">
        <f t="shared" si="123"/>
        <v>24-24</v>
      </c>
    </row>
    <row r="3938" spans="1:15">
      <c r="A3938" t="s">
        <v>188</v>
      </c>
      <c r="B3938" s="31" t="s">
        <v>234</v>
      </c>
      <c r="C3938" s="33" t="s">
        <v>52</v>
      </c>
      <c r="D3938" s="32">
        <v>124826</v>
      </c>
      <c r="E3938" s="32">
        <v>-124826</v>
      </c>
      <c r="F3938" s="7">
        <v>2008</v>
      </c>
      <c r="G3938" s="31" t="s">
        <v>234</v>
      </c>
      <c r="H3938" s="33" t="s">
        <v>52</v>
      </c>
      <c r="I3938" s="32">
        <v>1070</v>
      </c>
      <c r="J3938" s="32">
        <v>-1070</v>
      </c>
      <c r="K3938" s="7">
        <v>2008</v>
      </c>
      <c r="L3938">
        <f>VLOOKUP(B3938,NOME_BID!$A$8:$E$350,5,FALSE)</f>
        <v>26</v>
      </c>
      <c r="M3938" s="33">
        <v>24</v>
      </c>
      <c r="N3938" t="str">
        <f t="shared" si="122"/>
        <v>26-24</v>
      </c>
      <c r="O3938" t="str">
        <f t="shared" si="123"/>
        <v>24-26</v>
      </c>
    </row>
    <row r="3939" spans="1:15">
      <c r="A3939" t="s">
        <v>188</v>
      </c>
      <c r="B3939" s="31" t="s">
        <v>116</v>
      </c>
      <c r="C3939" s="33" t="s">
        <v>52</v>
      </c>
      <c r="D3939" s="32">
        <v>3847</v>
      </c>
      <c r="E3939" s="32">
        <v>-3847</v>
      </c>
      <c r="F3939" s="7">
        <v>2008</v>
      </c>
      <c r="G3939" s="31" t="s">
        <v>116</v>
      </c>
      <c r="H3939" s="33" t="s">
        <v>52</v>
      </c>
      <c r="I3939" s="33">
        <v>151</v>
      </c>
      <c r="J3939" s="33">
        <v>-151</v>
      </c>
      <c r="K3939" s="7">
        <v>2008</v>
      </c>
      <c r="L3939">
        <f>VLOOKUP(B3939,NOME_BID!$A$8:$E$350,5,FALSE)</f>
        <v>26</v>
      </c>
      <c r="M3939" s="33">
        <v>24</v>
      </c>
      <c r="N3939" t="str">
        <f t="shared" si="122"/>
        <v>26-24</v>
      </c>
      <c r="O3939" t="str">
        <f t="shared" si="123"/>
        <v>24-26</v>
      </c>
    </row>
    <row r="3940" spans="1:15">
      <c r="A3940" t="s">
        <v>188</v>
      </c>
      <c r="B3940" s="31" t="s">
        <v>117</v>
      </c>
      <c r="C3940" s="33" t="s">
        <v>52</v>
      </c>
      <c r="D3940" s="32">
        <v>606012</v>
      </c>
      <c r="E3940" s="32">
        <v>-606012</v>
      </c>
      <c r="F3940" s="7">
        <v>2008</v>
      </c>
      <c r="G3940" s="31" t="s">
        <v>117</v>
      </c>
      <c r="H3940" s="33" t="s">
        <v>52</v>
      </c>
      <c r="I3940" s="32">
        <v>1799</v>
      </c>
      <c r="J3940" s="32">
        <v>-1799</v>
      </c>
      <c r="K3940" s="7">
        <v>2008</v>
      </c>
      <c r="L3940">
        <f>VLOOKUP(B3940,NOME_BID!$A$8:$E$350,5,FALSE)</f>
        <v>25</v>
      </c>
      <c r="M3940" s="33">
        <v>24</v>
      </c>
      <c r="N3940" t="str">
        <f t="shared" si="122"/>
        <v>25-24</v>
      </c>
      <c r="O3940" t="str">
        <f t="shared" si="123"/>
        <v>24-25</v>
      </c>
    </row>
    <row r="3941" spans="1:15">
      <c r="A3941" t="s">
        <v>188</v>
      </c>
      <c r="B3941" s="31" t="s">
        <v>118</v>
      </c>
      <c r="C3941" s="33" t="s">
        <v>52</v>
      </c>
      <c r="D3941" s="32">
        <v>248878</v>
      </c>
      <c r="E3941" s="32">
        <v>-248878</v>
      </c>
      <c r="F3941" s="7">
        <v>2008</v>
      </c>
      <c r="G3941" s="31" t="s">
        <v>118</v>
      </c>
      <c r="H3941" s="33" t="s">
        <v>52</v>
      </c>
      <c r="I3941" s="32">
        <v>1110</v>
      </c>
      <c r="J3941" s="32">
        <v>-1110</v>
      </c>
      <c r="K3941" s="7">
        <v>2008</v>
      </c>
      <c r="L3941">
        <f>VLOOKUP(B3941,NOME_BID!$A$8:$E$350,5,FALSE)</f>
        <v>25</v>
      </c>
      <c r="M3941" s="33">
        <v>24</v>
      </c>
      <c r="N3941" t="str">
        <f t="shared" si="122"/>
        <v>25-24</v>
      </c>
      <c r="O3941" t="str">
        <f t="shared" si="123"/>
        <v>24-25</v>
      </c>
    </row>
    <row r="3942" spans="1:15">
      <c r="A3942" t="s">
        <v>188</v>
      </c>
      <c r="B3942" s="31" t="s">
        <v>120</v>
      </c>
      <c r="C3942" s="33" t="s">
        <v>52</v>
      </c>
      <c r="D3942" s="33">
        <v>18</v>
      </c>
      <c r="E3942" s="33">
        <v>-18</v>
      </c>
      <c r="F3942" s="7">
        <v>2008</v>
      </c>
      <c r="G3942" s="31" t="s">
        <v>120</v>
      </c>
      <c r="H3942" s="33" t="s">
        <v>52</v>
      </c>
      <c r="I3942" s="33">
        <v>0</v>
      </c>
      <c r="J3942" s="33">
        <v>0</v>
      </c>
      <c r="K3942" s="7">
        <v>2008</v>
      </c>
      <c r="L3942">
        <f>VLOOKUP(B3942,NOME_BID!$A$8:$E$350,5,FALSE)</f>
        <v>26</v>
      </c>
      <c r="M3942" s="33">
        <v>24</v>
      </c>
      <c r="N3942" t="str">
        <f t="shared" si="122"/>
        <v>26-24</v>
      </c>
      <c r="O3942" t="str">
        <f t="shared" si="123"/>
        <v>24-26</v>
      </c>
    </row>
    <row r="3943" spans="1:15">
      <c r="A3943" t="s">
        <v>188</v>
      </c>
      <c r="B3943" s="31" t="s">
        <v>121</v>
      </c>
      <c r="C3943" s="33" t="s">
        <v>52</v>
      </c>
      <c r="D3943" s="32">
        <v>315141</v>
      </c>
      <c r="E3943" s="32">
        <v>-315141</v>
      </c>
      <c r="F3943" s="7">
        <v>2008</v>
      </c>
      <c r="G3943" s="31" t="s">
        <v>121</v>
      </c>
      <c r="H3943" s="33" t="s">
        <v>52</v>
      </c>
      <c r="I3943" s="32">
        <v>1740</v>
      </c>
      <c r="J3943" s="32">
        <v>-1740</v>
      </c>
      <c r="K3943" s="7">
        <v>2008</v>
      </c>
      <c r="L3943">
        <f>VLOOKUP(B3943,NOME_BID!$A$8:$E$350,5,FALSE)</f>
        <v>26</v>
      </c>
      <c r="M3943" s="33">
        <v>24</v>
      </c>
      <c r="N3943" t="str">
        <f t="shared" si="122"/>
        <v>26-24</v>
      </c>
      <c r="O3943" t="str">
        <f t="shared" si="123"/>
        <v>24-26</v>
      </c>
    </row>
    <row r="3944" spans="1:15">
      <c r="A3944" t="s">
        <v>188</v>
      </c>
      <c r="B3944" s="31" t="s">
        <v>235</v>
      </c>
      <c r="C3944" s="33">
        <v>399</v>
      </c>
      <c r="D3944" s="33">
        <v>881</v>
      </c>
      <c r="E3944" s="33">
        <v>-482</v>
      </c>
      <c r="F3944" s="7">
        <v>2008</v>
      </c>
      <c r="G3944" s="31" t="s">
        <v>235</v>
      </c>
      <c r="H3944" s="33">
        <v>2</v>
      </c>
      <c r="I3944" s="33">
        <v>12</v>
      </c>
      <c r="J3944" s="33">
        <v>-10</v>
      </c>
      <c r="K3944" s="7">
        <v>2008</v>
      </c>
      <c r="L3944">
        <f>VLOOKUP(B3944,NOME_BID!$A$8:$E$350,5,FALSE)</f>
        <v>24</v>
      </c>
      <c r="M3944" s="33">
        <v>24</v>
      </c>
      <c r="N3944" t="str">
        <f t="shared" si="122"/>
        <v>24-24</v>
      </c>
      <c r="O3944" t="str">
        <f t="shared" si="123"/>
        <v>24-24</v>
      </c>
    </row>
    <row r="3945" spans="1:15">
      <c r="A3945" t="s">
        <v>188</v>
      </c>
      <c r="B3945" s="31" t="s">
        <v>20</v>
      </c>
      <c r="C3945" s="33">
        <v>511</v>
      </c>
      <c r="D3945" s="33">
        <v>329</v>
      </c>
      <c r="E3945" s="33">
        <v>182</v>
      </c>
      <c r="F3945" s="7">
        <v>2008</v>
      </c>
      <c r="G3945" s="31" t="s">
        <v>20</v>
      </c>
      <c r="H3945" s="33">
        <v>0</v>
      </c>
      <c r="I3945" s="33">
        <v>0</v>
      </c>
      <c r="J3945" s="33">
        <v>0</v>
      </c>
      <c r="K3945" s="7">
        <v>2008</v>
      </c>
      <c r="L3945">
        <f>VLOOKUP(B3945,NOME_BID!$A$8:$E$350,5,FALSE)</f>
        <v>23</v>
      </c>
      <c r="M3945" s="33">
        <v>24</v>
      </c>
      <c r="N3945" t="str">
        <f t="shared" si="122"/>
        <v>23-24</v>
      </c>
      <c r="O3945" t="str">
        <f t="shared" si="123"/>
        <v>24-23</v>
      </c>
    </row>
    <row r="3946" spans="1:15">
      <c r="A3946" t="s">
        <v>188</v>
      </c>
      <c r="B3946" s="31" t="s">
        <v>122</v>
      </c>
      <c r="C3946" s="33" t="s">
        <v>52</v>
      </c>
      <c r="D3946" s="33">
        <v>825</v>
      </c>
      <c r="E3946" s="33">
        <v>-825</v>
      </c>
      <c r="F3946" s="7">
        <v>2008</v>
      </c>
      <c r="G3946" s="31" t="s">
        <v>122</v>
      </c>
      <c r="H3946" s="33" t="s">
        <v>52</v>
      </c>
      <c r="I3946" s="33">
        <v>56</v>
      </c>
      <c r="J3946" s="33">
        <v>-56</v>
      </c>
      <c r="K3946" s="7">
        <v>2008</v>
      </c>
      <c r="L3946">
        <f>VLOOKUP(B3946,NOME_BID!$A$8:$E$350,5,FALSE)</f>
        <v>21</v>
      </c>
      <c r="M3946" s="33">
        <v>24</v>
      </c>
      <c r="N3946" t="str">
        <f t="shared" si="122"/>
        <v>21-24</v>
      </c>
      <c r="O3946" t="str">
        <f t="shared" si="123"/>
        <v>24-21</v>
      </c>
    </row>
    <row r="3947" spans="1:15">
      <c r="A3947" t="s">
        <v>188</v>
      </c>
      <c r="B3947" s="31" t="s">
        <v>124</v>
      </c>
      <c r="C3947" s="33">
        <v>10</v>
      </c>
      <c r="D3947" s="32">
        <v>3932</v>
      </c>
      <c r="E3947" s="32">
        <v>-3922</v>
      </c>
      <c r="F3947" s="7">
        <v>2008</v>
      </c>
      <c r="G3947" s="31" t="s">
        <v>124</v>
      </c>
      <c r="H3947" s="33">
        <v>0</v>
      </c>
      <c r="I3947" s="33">
        <v>42</v>
      </c>
      <c r="J3947" s="33">
        <v>-42</v>
      </c>
      <c r="K3947" s="7">
        <v>2008</v>
      </c>
      <c r="L3947">
        <f>VLOOKUP(B3947,NOME_BID!$A$8:$E$350,5,FALSE)</f>
        <v>26</v>
      </c>
      <c r="M3947" s="33">
        <v>24</v>
      </c>
      <c r="N3947" t="str">
        <f t="shared" si="122"/>
        <v>26-24</v>
      </c>
      <c r="O3947" t="str">
        <f t="shared" si="123"/>
        <v>24-26</v>
      </c>
    </row>
    <row r="3948" spans="1:15">
      <c r="A3948" t="s">
        <v>188</v>
      </c>
      <c r="B3948" s="31" t="s">
        <v>125</v>
      </c>
      <c r="C3948" s="33">
        <v>255</v>
      </c>
      <c r="D3948" s="32">
        <v>855015</v>
      </c>
      <c r="E3948" s="32">
        <v>-854760</v>
      </c>
      <c r="F3948" s="7">
        <v>2008</v>
      </c>
      <c r="G3948" s="31" t="s">
        <v>125</v>
      </c>
      <c r="H3948" s="33">
        <v>4</v>
      </c>
      <c r="I3948" s="32">
        <v>5847</v>
      </c>
      <c r="J3948" s="32">
        <v>-5843</v>
      </c>
      <c r="K3948" s="7">
        <v>2008</v>
      </c>
      <c r="L3948">
        <f>VLOOKUP(B3948,NOME_BID!$A$8:$E$350,5,FALSE)</f>
        <v>26</v>
      </c>
      <c r="M3948" s="33">
        <v>24</v>
      </c>
      <c r="N3948" t="str">
        <f t="shared" si="122"/>
        <v>26-24</v>
      </c>
      <c r="O3948" t="str">
        <f t="shared" si="123"/>
        <v>24-26</v>
      </c>
    </row>
    <row r="3949" spans="1:15">
      <c r="A3949" t="s">
        <v>188</v>
      </c>
      <c r="B3949" s="31" t="s">
        <v>126</v>
      </c>
      <c r="C3949" s="32">
        <v>1137293</v>
      </c>
      <c r="D3949" s="32">
        <v>748345</v>
      </c>
      <c r="E3949" s="32">
        <v>388948</v>
      </c>
      <c r="F3949" s="7">
        <v>2008</v>
      </c>
      <c r="G3949" s="31" t="s">
        <v>126</v>
      </c>
      <c r="H3949" s="32">
        <v>1344</v>
      </c>
      <c r="I3949" s="32">
        <v>2366</v>
      </c>
      <c r="J3949" s="32">
        <v>-1022</v>
      </c>
      <c r="K3949" s="7">
        <v>2008</v>
      </c>
      <c r="L3949">
        <f>VLOOKUP(B3949,NOME_BID!$A$8:$E$350,5,FALSE)</f>
        <v>24</v>
      </c>
      <c r="M3949" s="33">
        <v>24</v>
      </c>
      <c r="N3949" t="str">
        <f t="shared" si="122"/>
        <v>24-24</v>
      </c>
      <c r="O3949" t="str">
        <f t="shared" si="123"/>
        <v>24-24</v>
      </c>
    </row>
    <row r="3950" spans="1:15">
      <c r="A3950" t="s">
        <v>188</v>
      </c>
      <c r="B3950" s="31" t="s">
        <v>127</v>
      </c>
      <c r="C3950" s="33" t="s">
        <v>52</v>
      </c>
      <c r="D3950" s="32">
        <v>2021426</v>
      </c>
      <c r="E3950" s="32">
        <v>-2021426</v>
      </c>
      <c r="F3950" s="7">
        <v>2008</v>
      </c>
      <c r="G3950" s="31" t="s">
        <v>127</v>
      </c>
      <c r="H3950" s="33" t="s">
        <v>52</v>
      </c>
      <c r="I3950" s="32">
        <v>10314</v>
      </c>
      <c r="J3950" s="32">
        <v>-10314</v>
      </c>
      <c r="K3950" s="7">
        <v>2008</v>
      </c>
      <c r="L3950">
        <f>VLOOKUP(B3950,NOME_BID!$A$8:$E$350,5,FALSE)</f>
        <v>25</v>
      </c>
      <c r="M3950" s="33">
        <v>24</v>
      </c>
      <c r="N3950" t="str">
        <f t="shared" si="122"/>
        <v>25-24</v>
      </c>
      <c r="O3950" t="str">
        <f t="shared" si="123"/>
        <v>24-25</v>
      </c>
    </row>
    <row r="3951" spans="1:15">
      <c r="A3951" t="s">
        <v>188</v>
      </c>
      <c r="B3951" s="31" t="s">
        <v>128</v>
      </c>
      <c r="C3951" s="33" t="s">
        <v>52</v>
      </c>
      <c r="D3951" s="32">
        <v>1536</v>
      </c>
      <c r="E3951" s="32">
        <v>-1536</v>
      </c>
      <c r="F3951" s="7">
        <v>2008</v>
      </c>
      <c r="G3951" s="31" t="s">
        <v>128</v>
      </c>
      <c r="H3951" s="33" t="s">
        <v>52</v>
      </c>
      <c r="I3951" s="33">
        <v>4</v>
      </c>
      <c r="J3951" s="33">
        <v>-4</v>
      </c>
      <c r="K3951" s="7">
        <v>2008</v>
      </c>
      <c r="L3951">
        <f>VLOOKUP(B3951,NOME_BID!$A$8:$E$350,5,FALSE)</f>
        <v>26</v>
      </c>
      <c r="M3951" s="33">
        <v>24</v>
      </c>
      <c r="N3951" t="str">
        <f t="shared" si="122"/>
        <v>26-24</v>
      </c>
      <c r="O3951" t="str">
        <f t="shared" si="123"/>
        <v>24-26</v>
      </c>
    </row>
    <row r="3952" spans="1:15">
      <c r="A3952" t="s">
        <v>188</v>
      </c>
      <c r="B3952" s="31" t="s">
        <v>132</v>
      </c>
      <c r="C3952" s="33" t="s">
        <v>52</v>
      </c>
      <c r="D3952" s="33">
        <v>10</v>
      </c>
      <c r="E3952" s="33">
        <v>-10</v>
      </c>
      <c r="F3952" s="7">
        <v>2008</v>
      </c>
      <c r="G3952" s="31" t="s">
        <v>132</v>
      </c>
      <c r="H3952" s="33" t="s">
        <v>52</v>
      </c>
      <c r="I3952" s="33">
        <v>2</v>
      </c>
      <c r="J3952" s="33">
        <v>-2</v>
      </c>
      <c r="K3952" s="7">
        <v>2008</v>
      </c>
      <c r="L3952">
        <f>VLOOKUP(B3952,NOME_BID!$A$8:$E$350,5,FALSE)</f>
        <v>26</v>
      </c>
      <c r="M3952" s="33">
        <v>24</v>
      </c>
      <c r="N3952" t="str">
        <f t="shared" si="122"/>
        <v>26-24</v>
      </c>
      <c r="O3952" t="str">
        <f t="shared" si="123"/>
        <v>24-26</v>
      </c>
    </row>
    <row r="3953" spans="1:15">
      <c r="A3953" t="s">
        <v>188</v>
      </c>
      <c r="B3953" s="31" t="s">
        <v>134</v>
      </c>
      <c r="C3953" s="33" t="s">
        <v>52</v>
      </c>
      <c r="D3953" s="33">
        <v>48</v>
      </c>
      <c r="E3953" s="33">
        <v>-48</v>
      </c>
      <c r="F3953" s="7">
        <v>2008</v>
      </c>
      <c r="G3953" s="31" t="s">
        <v>134</v>
      </c>
      <c r="H3953" s="33" t="s">
        <v>52</v>
      </c>
      <c r="I3953" s="33">
        <v>0</v>
      </c>
      <c r="J3953" s="33">
        <v>0</v>
      </c>
      <c r="K3953" s="7">
        <v>2008</v>
      </c>
      <c r="L3953">
        <f>VLOOKUP(B3953,NOME_BID!$A$8:$E$350,5,FALSE)</f>
        <v>25</v>
      </c>
      <c r="M3953" s="33">
        <v>24</v>
      </c>
      <c r="N3953" t="str">
        <f t="shared" si="122"/>
        <v>25-24</v>
      </c>
      <c r="O3953" t="str">
        <f t="shared" si="123"/>
        <v>24-25</v>
      </c>
    </row>
    <row r="3954" spans="1:15">
      <c r="A3954" t="s">
        <v>188</v>
      </c>
      <c r="B3954" s="31" t="s">
        <v>135</v>
      </c>
      <c r="C3954" s="33" t="s">
        <v>52</v>
      </c>
      <c r="D3954" s="33">
        <v>466</v>
      </c>
      <c r="E3954" s="33">
        <v>-466</v>
      </c>
      <c r="F3954" s="7">
        <v>2008</v>
      </c>
      <c r="G3954" s="31" t="s">
        <v>135</v>
      </c>
      <c r="H3954" s="33" t="s">
        <v>52</v>
      </c>
      <c r="I3954" s="33">
        <v>2</v>
      </c>
      <c r="J3954" s="33">
        <v>-2</v>
      </c>
      <c r="K3954" s="7">
        <v>2008</v>
      </c>
      <c r="L3954">
        <f>VLOOKUP(B3954,NOME_BID!$A$8:$E$350,5,FALSE)</f>
        <v>26</v>
      </c>
      <c r="M3954" s="33">
        <v>24</v>
      </c>
      <c r="N3954" t="str">
        <f t="shared" si="122"/>
        <v>26-24</v>
      </c>
      <c r="O3954" t="str">
        <f t="shared" si="123"/>
        <v>24-26</v>
      </c>
    </row>
    <row r="3955" spans="1:15">
      <c r="A3955" t="s">
        <v>188</v>
      </c>
      <c r="B3955" s="31" t="s">
        <v>137</v>
      </c>
      <c r="C3955" s="33" t="s">
        <v>52</v>
      </c>
      <c r="D3955" s="33">
        <v>216</v>
      </c>
      <c r="E3955" s="33">
        <v>-216</v>
      </c>
      <c r="F3955" s="7">
        <v>2008</v>
      </c>
      <c r="G3955" s="31" t="s">
        <v>137</v>
      </c>
      <c r="H3955" s="33" t="s">
        <v>52</v>
      </c>
      <c r="I3955" s="33">
        <v>2</v>
      </c>
      <c r="J3955" s="33">
        <v>-2</v>
      </c>
      <c r="K3955" s="7">
        <v>2008</v>
      </c>
      <c r="L3955">
        <f>VLOOKUP(B3955,NOME_BID!$A$8:$E$350,5,FALSE)</f>
        <v>26</v>
      </c>
      <c r="M3955" s="33">
        <v>24</v>
      </c>
      <c r="N3955" t="str">
        <f t="shared" si="122"/>
        <v>26-24</v>
      </c>
      <c r="O3955" t="str">
        <f t="shared" si="123"/>
        <v>24-26</v>
      </c>
    </row>
    <row r="3956" spans="1:15">
      <c r="A3956" t="s">
        <v>188</v>
      </c>
      <c r="B3956" s="31" t="s">
        <v>138</v>
      </c>
      <c r="C3956" s="33" t="s">
        <v>52</v>
      </c>
      <c r="D3956" s="33">
        <v>867</v>
      </c>
      <c r="E3956" s="33">
        <v>-867</v>
      </c>
      <c r="F3956" s="7">
        <v>2008</v>
      </c>
      <c r="G3956" s="31" t="s">
        <v>138</v>
      </c>
      <c r="H3956" s="33" t="s">
        <v>52</v>
      </c>
      <c r="I3956" s="33">
        <v>0</v>
      </c>
      <c r="J3956" s="33">
        <v>0</v>
      </c>
      <c r="K3956" s="7">
        <v>2008</v>
      </c>
      <c r="L3956">
        <f>VLOOKUP(B3956,NOME_BID!$A$8:$E$350,5,FALSE)</f>
        <v>23</v>
      </c>
      <c r="M3956" s="33">
        <v>24</v>
      </c>
      <c r="N3956" t="str">
        <f t="shared" si="122"/>
        <v>23-24</v>
      </c>
      <c r="O3956" t="str">
        <f t="shared" si="123"/>
        <v>24-23</v>
      </c>
    </row>
    <row r="3957" spans="1:15">
      <c r="A3957" t="s">
        <v>188</v>
      </c>
      <c r="B3957" s="31" t="s">
        <v>140</v>
      </c>
      <c r="C3957" s="33" t="s">
        <v>52</v>
      </c>
      <c r="D3957" s="33">
        <v>71</v>
      </c>
      <c r="E3957" s="33">
        <v>-71</v>
      </c>
      <c r="F3957" s="7">
        <v>2008</v>
      </c>
      <c r="G3957" s="31" t="s">
        <v>140</v>
      </c>
      <c r="H3957" s="33" t="s">
        <v>52</v>
      </c>
      <c r="I3957" s="33">
        <v>0</v>
      </c>
      <c r="J3957" s="33">
        <v>0</v>
      </c>
      <c r="K3957" s="7">
        <v>2008</v>
      </c>
      <c r="L3957">
        <f>VLOOKUP(B3957,NOME_BID!$A$8:$E$350,5,FALSE)</f>
        <v>26</v>
      </c>
      <c r="M3957" s="33">
        <v>24</v>
      </c>
      <c r="N3957" t="str">
        <f t="shared" si="122"/>
        <v>26-24</v>
      </c>
      <c r="O3957" t="str">
        <f t="shared" si="123"/>
        <v>24-26</v>
      </c>
    </row>
    <row r="3958" spans="1:15">
      <c r="A3958" t="s">
        <v>188</v>
      </c>
      <c r="B3958" s="31" t="s">
        <v>141</v>
      </c>
      <c r="C3958" s="33" t="s">
        <v>52</v>
      </c>
      <c r="D3958" s="32">
        <v>25416</v>
      </c>
      <c r="E3958" s="32">
        <v>-25416</v>
      </c>
      <c r="F3958" s="7">
        <v>2008</v>
      </c>
      <c r="G3958" s="31" t="s">
        <v>141</v>
      </c>
      <c r="H3958" s="33" t="s">
        <v>52</v>
      </c>
      <c r="I3958" s="33">
        <v>111</v>
      </c>
      <c r="J3958" s="33">
        <v>-111</v>
      </c>
      <c r="K3958" s="7">
        <v>2008</v>
      </c>
      <c r="L3958">
        <f>VLOOKUP(B3958,NOME_BID!$A$8:$E$350,5,FALSE)</f>
        <v>26</v>
      </c>
      <c r="M3958" s="33">
        <v>24</v>
      </c>
      <c r="N3958" t="str">
        <f t="shared" si="122"/>
        <v>26-24</v>
      </c>
      <c r="O3958" t="str">
        <f t="shared" si="123"/>
        <v>24-26</v>
      </c>
    </row>
    <row r="3959" spans="1:15">
      <c r="A3959" t="s">
        <v>188</v>
      </c>
      <c r="B3959" s="31" t="s">
        <v>142</v>
      </c>
      <c r="C3959" s="33" t="s">
        <v>52</v>
      </c>
      <c r="D3959" s="33">
        <v>757</v>
      </c>
      <c r="E3959" s="33">
        <v>-757</v>
      </c>
      <c r="F3959" s="7">
        <v>2008</v>
      </c>
      <c r="G3959" s="31" t="s">
        <v>142</v>
      </c>
      <c r="H3959" s="33" t="s">
        <v>52</v>
      </c>
      <c r="I3959" s="33">
        <v>5</v>
      </c>
      <c r="J3959" s="33">
        <v>-5</v>
      </c>
      <c r="K3959" s="7">
        <v>2008</v>
      </c>
      <c r="L3959">
        <f>VLOOKUP(B3959,NOME_BID!$A$8:$E$350,5,FALSE)</f>
        <v>26</v>
      </c>
      <c r="M3959" s="33">
        <v>24</v>
      </c>
      <c r="N3959" t="str">
        <f t="shared" si="122"/>
        <v>26-24</v>
      </c>
      <c r="O3959" t="str">
        <f t="shared" si="123"/>
        <v>24-26</v>
      </c>
    </row>
    <row r="3960" spans="1:15">
      <c r="A3960" t="s">
        <v>188</v>
      </c>
      <c r="B3960" s="31" t="s">
        <v>237</v>
      </c>
      <c r="C3960" s="33" t="s">
        <v>52</v>
      </c>
      <c r="D3960" s="32">
        <v>1166</v>
      </c>
      <c r="E3960" s="32">
        <v>-1166</v>
      </c>
      <c r="F3960" s="7">
        <v>2008</v>
      </c>
      <c r="G3960" s="31" t="s">
        <v>237</v>
      </c>
      <c r="H3960" s="33" t="s">
        <v>52</v>
      </c>
      <c r="I3960" s="33">
        <v>1</v>
      </c>
      <c r="J3960" s="33">
        <v>-1</v>
      </c>
      <c r="K3960" s="7">
        <v>2008</v>
      </c>
      <c r="L3960">
        <f>VLOOKUP(B3960,NOME_BID!$A$8:$E$350,5,FALSE)</f>
        <v>25</v>
      </c>
      <c r="M3960" s="33">
        <v>24</v>
      </c>
      <c r="N3960" t="str">
        <f t="shared" si="122"/>
        <v>25-24</v>
      </c>
      <c r="O3960" t="str">
        <f t="shared" si="123"/>
        <v>24-25</v>
      </c>
    </row>
    <row r="3961" spans="1:15">
      <c r="A3961" t="s">
        <v>188</v>
      </c>
      <c r="B3961" s="31" t="s">
        <v>144</v>
      </c>
      <c r="C3961" s="33" t="s">
        <v>52</v>
      </c>
      <c r="D3961" s="33">
        <v>200</v>
      </c>
      <c r="E3961" s="33">
        <v>-200</v>
      </c>
      <c r="F3961" s="7">
        <v>2008</v>
      </c>
      <c r="G3961" s="31" t="s">
        <v>144</v>
      </c>
      <c r="H3961" s="33" t="s">
        <v>52</v>
      </c>
      <c r="I3961" s="33">
        <v>6</v>
      </c>
      <c r="J3961" s="33">
        <v>-6</v>
      </c>
      <c r="K3961" s="7">
        <v>2008</v>
      </c>
      <c r="L3961">
        <f>VLOOKUP(B3961,NOME_BID!$A$8:$E$350,5,FALSE)</f>
        <v>22</v>
      </c>
      <c r="M3961" s="33">
        <v>24</v>
      </c>
      <c r="N3961" t="str">
        <f t="shared" si="122"/>
        <v>22-24</v>
      </c>
      <c r="O3961" t="str">
        <f t="shared" si="123"/>
        <v>24-22</v>
      </c>
    </row>
    <row r="3962" spans="1:15">
      <c r="A3962" t="s">
        <v>188</v>
      </c>
      <c r="B3962" s="31" t="s">
        <v>145</v>
      </c>
      <c r="C3962" s="33" t="s">
        <v>52</v>
      </c>
      <c r="D3962" s="32">
        <v>50855</v>
      </c>
      <c r="E3962" s="32">
        <v>-50855</v>
      </c>
      <c r="F3962" s="7">
        <v>2008</v>
      </c>
      <c r="G3962" s="31" t="s">
        <v>145</v>
      </c>
      <c r="H3962" s="33" t="s">
        <v>52</v>
      </c>
      <c r="I3962" s="33">
        <v>399</v>
      </c>
      <c r="J3962" s="33">
        <v>-399</v>
      </c>
      <c r="K3962" s="7">
        <v>2008</v>
      </c>
      <c r="L3962">
        <f>VLOOKUP(B3962,NOME_BID!$A$8:$E$350,5,FALSE)</f>
        <v>25</v>
      </c>
      <c r="M3962" s="33">
        <v>24</v>
      </c>
      <c r="N3962" t="str">
        <f t="shared" si="122"/>
        <v>25-24</v>
      </c>
      <c r="O3962" t="str">
        <f t="shared" si="123"/>
        <v>24-25</v>
      </c>
    </row>
    <row r="3963" spans="1:15">
      <c r="A3963" t="s">
        <v>188</v>
      </c>
      <c r="B3963" s="31" t="s">
        <v>146</v>
      </c>
      <c r="C3963" s="33" t="s">
        <v>52</v>
      </c>
      <c r="D3963" s="32">
        <v>1377</v>
      </c>
      <c r="E3963" s="32">
        <v>-1377</v>
      </c>
      <c r="F3963" s="7">
        <v>2008</v>
      </c>
      <c r="G3963" s="31" t="s">
        <v>146</v>
      </c>
      <c r="H3963" s="33" t="s">
        <v>52</v>
      </c>
      <c r="I3963" s="33">
        <v>1</v>
      </c>
      <c r="J3963" s="33">
        <v>-1</v>
      </c>
      <c r="K3963" s="7">
        <v>2008</v>
      </c>
      <c r="L3963">
        <f>VLOOKUP(B3963,NOME_BID!$A$8:$E$350,5,FALSE)</f>
        <v>22</v>
      </c>
      <c r="M3963" s="33">
        <v>24</v>
      </c>
      <c r="N3963" t="str">
        <f t="shared" si="122"/>
        <v>22-24</v>
      </c>
      <c r="O3963" t="str">
        <f t="shared" si="123"/>
        <v>24-22</v>
      </c>
    </row>
    <row r="3964" spans="1:15">
      <c r="A3964" t="s">
        <v>188</v>
      </c>
      <c r="B3964" s="31" t="s">
        <v>148</v>
      </c>
      <c r="C3964" s="33" t="s">
        <v>52</v>
      </c>
      <c r="D3964" s="32">
        <v>15319</v>
      </c>
      <c r="E3964" s="32">
        <v>-15319</v>
      </c>
      <c r="F3964" s="7">
        <v>2008</v>
      </c>
      <c r="G3964" s="31" t="s">
        <v>148</v>
      </c>
      <c r="H3964" s="33" t="s">
        <v>52</v>
      </c>
      <c r="I3964" s="33">
        <v>40</v>
      </c>
      <c r="J3964" s="33">
        <v>-40</v>
      </c>
      <c r="K3964" s="7">
        <v>2008</v>
      </c>
      <c r="L3964">
        <f>VLOOKUP(B3964,NOME_BID!$A$8:$E$350,5,FALSE)</f>
        <v>23</v>
      </c>
      <c r="M3964" s="33">
        <v>24</v>
      </c>
      <c r="N3964" t="str">
        <f t="shared" si="122"/>
        <v>23-24</v>
      </c>
      <c r="O3964" t="str">
        <f t="shared" si="123"/>
        <v>24-23</v>
      </c>
    </row>
    <row r="3965" spans="1:15">
      <c r="A3965" t="s">
        <v>188</v>
      </c>
      <c r="B3965" s="31" t="s">
        <v>149</v>
      </c>
      <c r="C3965" s="33" t="s">
        <v>52</v>
      </c>
      <c r="D3965" s="32">
        <v>42013</v>
      </c>
      <c r="E3965" s="32">
        <v>-42013</v>
      </c>
      <c r="F3965" s="7">
        <v>2008</v>
      </c>
      <c r="G3965" s="31" t="s">
        <v>149</v>
      </c>
      <c r="H3965" s="33" t="s">
        <v>52</v>
      </c>
      <c r="I3965" s="33">
        <v>132</v>
      </c>
      <c r="J3965" s="33">
        <v>-132</v>
      </c>
      <c r="K3965" s="7">
        <v>2008</v>
      </c>
      <c r="L3965">
        <f>VLOOKUP(B3965,NOME_BID!$A$8:$E$350,5,FALSE)</f>
        <v>26</v>
      </c>
      <c r="M3965" s="33">
        <v>24</v>
      </c>
      <c r="N3965" t="str">
        <f t="shared" si="122"/>
        <v>26-24</v>
      </c>
      <c r="O3965" t="str">
        <f t="shared" si="123"/>
        <v>24-26</v>
      </c>
    </row>
    <row r="3966" spans="1:15">
      <c r="A3966" t="s">
        <v>188</v>
      </c>
      <c r="B3966" s="31" t="s">
        <v>150</v>
      </c>
      <c r="C3966" s="33" t="s">
        <v>52</v>
      </c>
      <c r="D3966" s="33">
        <v>51</v>
      </c>
      <c r="E3966" s="33">
        <v>-51</v>
      </c>
      <c r="F3966" s="7">
        <v>2008</v>
      </c>
      <c r="G3966" s="31" t="s">
        <v>150</v>
      </c>
      <c r="H3966" s="33" t="s">
        <v>52</v>
      </c>
      <c r="I3966" s="33">
        <v>0</v>
      </c>
      <c r="J3966" s="33">
        <v>0</v>
      </c>
      <c r="K3966" s="7">
        <v>2008</v>
      </c>
      <c r="L3966">
        <f>VLOOKUP(B3966,NOME_BID!$A$8:$E$350,5,FALSE)</f>
        <v>26</v>
      </c>
      <c r="M3966" s="33">
        <v>24</v>
      </c>
      <c r="N3966" t="str">
        <f t="shared" si="122"/>
        <v>26-24</v>
      </c>
      <c r="O3966" t="str">
        <f t="shared" si="123"/>
        <v>24-26</v>
      </c>
    </row>
    <row r="3967" spans="1:15">
      <c r="A3967" t="s">
        <v>188</v>
      </c>
      <c r="B3967" s="31" t="s">
        <v>264</v>
      </c>
      <c r="C3967" s="32">
        <v>11657</v>
      </c>
      <c r="D3967" s="32">
        <v>20895111</v>
      </c>
      <c r="E3967" s="32">
        <v>-20883454</v>
      </c>
      <c r="F3967" s="7">
        <v>2008</v>
      </c>
      <c r="G3967" s="31" t="s">
        <v>264</v>
      </c>
      <c r="H3967" s="33">
        <v>9</v>
      </c>
      <c r="I3967" s="33">
        <v>455</v>
      </c>
      <c r="J3967" s="33">
        <v>-446</v>
      </c>
      <c r="K3967" s="7">
        <v>2008</v>
      </c>
      <c r="L3967">
        <f>VLOOKUP(B3967,NOME_BID!$A$8:$E$350,5,FALSE)</f>
        <v>24</v>
      </c>
      <c r="M3967" s="33">
        <v>24</v>
      </c>
      <c r="N3967" t="str">
        <f t="shared" si="122"/>
        <v>24-24</v>
      </c>
      <c r="O3967" t="str">
        <f t="shared" si="123"/>
        <v>24-24</v>
      </c>
    </row>
    <row r="3968" spans="1:15">
      <c r="A3968" t="s">
        <v>188</v>
      </c>
      <c r="B3968" s="31" t="s">
        <v>289</v>
      </c>
      <c r="C3968" s="33" t="s">
        <v>52</v>
      </c>
      <c r="D3968" s="33">
        <v>602</v>
      </c>
      <c r="E3968" s="33">
        <v>-602</v>
      </c>
      <c r="F3968" s="7">
        <v>2008</v>
      </c>
      <c r="G3968" s="31" t="s">
        <v>289</v>
      </c>
      <c r="H3968" s="33" t="s">
        <v>52</v>
      </c>
      <c r="I3968" s="33">
        <v>5</v>
      </c>
      <c r="J3968" s="33">
        <v>-5</v>
      </c>
      <c r="K3968" s="7">
        <v>2008</v>
      </c>
      <c r="L3968">
        <f>VLOOKUP(B3968,NOME_BID!$A$8:$E$350,5,FALSE)</f>
        <v>25</v>
      </c>
      <c r="M3968" s="33">
        <v>24</v>
      </c>
      <c r="N3968" t="str">
        <f t="shared" si="122"/>
        <v>25-24</v>
      </c>
      <c r="O3968" t="str">
        <f t="shared" si="123"/>
        <v>24-25</v>
      </c>
    </row>
    <row r="3969" spans="1:15">
      <c r="A3969" t="s">
        <v>188</v>
      </c>
      <c r="B3969" s="31" t="s">
        <v>153</v>
      </c>
      <c r="C3969" s="33">
        <v>5</v>
      </c>
      <c r="D3969" s="32">
        <v>459946</v>
      </c>
      <c r="E3969" s="32">
        <v>-459941</v>
      </c>
      <c r="F3969" s="7">
        <v>2008</v>
      </c>
      <c r="G3969" s="31" t="s">
        <v>153</v>
      </c>
      <c r="H3969" s="33">
        <v>1</v>
      </c>
      <c r="I3969" s="32">
        <v>1628</v>
      </c>
      <c r="J3969" s="32">
        <v>-1627</v>
      </c>
      <c r="K3969" s="7">
        <v>2008</v>
      </c>
      <c r="L3969">
        <f>VLOOKUP(B3969,NOME_BID!$A$8:$E$350,5,FALSE)</f>
        <v>24</v>
      </c>
      <c r="M3969" s="33">
        <v>24</v>
      </c>
      <c r="N3969" t="str">
        <f t="shared" si="122"/>
        <v>24-24</v>
      </c>
      <c r="O3969" t="str">
        <f t="shared" si="123"/>
        <v>24-24</v>
      </c>
    </row>
    <row r="3970" spans="1:15">
      <c r="A3970" t="s">
        <v>188</v>
      </c>
      <c r="B3970" s="31" t="s">
        <v>155</v>
      </c>
      <c r="C3970" s="33" t="s">
        <v>52</v>
      </c>
      <c r="D3970" s="33">
        <v>14</v>
      </c>
      <c r="E3970" s="33">
        <v>-14</v>
      </c>
      <c r="F3970" s="7">
        <v>2008</v>
      </c>
      <c r="G3970" s="31" t="s">
        <v>155</v>
      </c>
      <c r="H3970" s="33" t="s">
        <v>52</v>
      </c>
      <c r="I3970" s="33">
        <v>1</v>
      </c>
      <c r="J3970" s="33">
        <v>-1</v>
      </c>
      <c r="K3970" s="7">
        <v>2008</v>
      </c>
      <c r="L3970">
        <f>VLOOKUP(B3970,NOME_BID!$A$8:$E$350,5,FALSE)</f>
        <v>26</v>
      </c>
      <c r="M3970" s="33">
        <v>24</v>
      </c>
      <c r="N3970" t="str">
        <f t="shared" si="122"/>
        <v>26-24</v>
      </c>
      <c r="O3970" t="str">
        <f t="shared" si="123"/>
        <v>24-26</v>
      </c>
    </row>
    <row r="3971" spans="1:15">
      <c r="A3971" t="s">
        <v>188</v>
      </c>
      <c r="B3971" s="31" t="s">
        <v>290</v>
      </c>
      <c r="C3971" s="32">
        <v>238987</v>
      </c>
      <c r="D3971" s="33">
        <v>10</v>
      </c>
      <c r="E3971" s="32">
        <v>238977</v>
      </c>
      <c r="F3971" s="7">
        <v>2008</v>
      </c>
      <c r="G3971" s="31" t="s">
        <v>290</v>
      </c>
      <c r="H3971" s="33">
        <v>161</v>
      </c>
      <c r="I3971" s="33">
        <v>2</v>
      </c>
      <c r="J3971" s="33">
        <v>159</v>
      </c>
      <c r="K3971" s="7">
        <v>2008</v>
      </c>
      <c r="L3971">
        <f>VLOOKUP(B3971,NOME_BID!$A$8:$E$350,5,FALSE)</f>
        <v>24</v>
      </c>
      <c r="M3971" s="33">
        <v>24</v>
      </c>
      <c r="N3971" t="str">
        <f t="shared" si="122"/>
        <v>24-24</v>
      </c>
      <c r="O3971" t="str">
        <f t="shared" si="123"/>
        <v>24-24</v>
      </c>
    </row>
    <row r="3972" spans="1:15">
      <c r="A3972" t="s">
        <v>188</v>
      </c>
      <c r="B3972" s="31" t="s">
        <v>160</v>
      </c>
      <c r="C3972" s="33" t="s">
        <v>52</v>
      </c>
      <c r="D3972" s="32">
        <v>1787</v>
      </c>
      <c r="E3972" s="32">
        <v>-1787</v>
      </c>
      <c r="F3972" s="7">
        <v>2008</v>
      </c>
      <c r="G3972" s="31" t="s">
        <v>160</v>
      </c>
      <c r="H3972" s="33" t="s">
        <v>52</v>
      </c>
      <c r="I3972" s="33">
        <v>24</v>
      </c>
      <c r="J3972" s="33">
        <v>-24</v>
      </c>
      <c r="K3972" s="7">
        <v>2008</v>
      </c>
      <c r="L3972">
        <f>VLOOKUP(B3972,NOME_BID!$A$8:$E$350,5,FALSE)</f>
        <v>23</v>
      </c>
      <c r="M3972" s="33">
        <v>24</v>
      </c>
      <c r="N3972" t="str">
        <f t="shared" ref="N3972:N4035" si="124">CONCATENATE(L3972,"-",M3972)</f>
        <v>23-24</v>
      </c>
      <c r="O3972" t="str">
        <f t="shared" ref="O3972:O4035" si="125">CONCATENATE(M3972,"-",L3972)</f>
        <v>24-23</v>
      </c>
    </row>
    <row r="3973" spans="1:15">
      <c r="A3973" t="s">
        <v>188</v>
      </c>
      <c r="B3973" s="31" t="s">
        <v>267</v>
      </c>
      <c r="C3973" s="33" t="s">
        <v>52</v>
      </c>
      <c r="D3973" s="33">
        <v>100</v>
      </c>
      <c r="E3973" s="33">
        <v>-100</v>
      </c>
      <c r="F3973" s="7">
        <v>2008</v>
      </c>
      <c r="G3973" s="31" t="s">
        <v>267</v>
      </c>
      <c r="H3973" s="33" t="s">
        <v>52</v>
      </c>
      <c r="I3973" s="33">
        <v>0</v>
      </c>
      <c r="J3973" s="33">
        <v>0</v>
      </c>
      <c r="K3973" s="7">
        <v>2008</v>
      </c>
      <c r="L3973">
        <f>VLOOKUP(B3973,NOME_BID!$A$8:$E$350,5,FALSE)</f>
        <v>25</v>
      </c>
      <c r="M3973" s="33">
        <v>24</v>
      </c>
      <c r="N3973" t="str">
        <f t="shared" si="124"/>
        <v>25-24</v>
      </c>
      <c r="O3973" t="str">
        <f t="shared" si="125"/>
        <v>24-25</v>
      </c>
    </row>
    <row r="3974" spans="1:15">
      <c r="A3974" t="s">
        <v>188</v>
      </c>
      <c r="B3974" s="31" t="s">
        <v>162</v>
      </c>
      <c r="C3974" s="33">
        <v>66</v>
      </c>
      <c r="D3974" s="33">
        <v>59</v>
      </c>
      <c r="E3974" s="33">
        <v>7</v>
      </c>
      <c r="F3974" s="7">
        <v>2008</v>
      </c>
      <c r="G3974" s="31" t="s">
        <v>162</v>
      </c>
      <c r="H3974" s="33">
        <v>0</v>
      </c>
      <c r="I3974" s="33">
        <v>3</v>
      </c>
      <c r="J3974" s="33">
        <v>-3</v>
      </c>
      <c r="K3974" s="7">
        <v>2008</v>
      </c>
      <c r="L3974">
        <f>VLOOKUP(B3974,NOME_BID!$A$8:$E$350,5,FALSE)</f>
        <v>24</v>
      </c>
      <c r="M3974" s="33">
        <v>24</v>
      </c>
      <c r="N3974" t="str">
        <f t="shared" si="124"/>
        <v>24-24</v>
      </c>
      <c r="O3974" t="str">
        <f t="shared" si="125"/>
        <v>24-24</v>
      </c>
    </row>
    <row r="3975" spans="1:15">
      <c r="A3975" t="s">
        <v>188</v>
      </c>
      <c r="B3975" s="31" t="s">
        <v>163</v>
      </c>
      <c r="C3975" s="33" t="s">
        <v>52</v>
      </c>
      <c r="D3975" s="33">
        <v>227</v>
      </c>
      <c r="E3975" s="33">
        <v>-227</v>
      </c>
      <c r="F3975" s="7">
        <v>2008</v>
      </c>
      <c r="G3975" s="31" t="s">
        <v>163</v>
      </c>
      <c r="H3975" s="33" t="s">
        <v>52</v>
      </c>
      <c r="I3975" s="33">
        <v>1</v>
      </c>
      <c r="J3975" s="33">
        <v>-1</v>
      </c>
      <c r="K3975" s="7">
        <v>2008</v>
      </c>
      <c r="L3975">
        <f>VLOOKUP(B3975,NOME_BID!$A$8:$E$350,5,FALSE)</f>
        <v>23</v>
      </c>
      <c r="M3975" s="33">
        <v>24</v>
      </c>
      <c r="N3975" t="str">
        <f t="shared" si="124"/>
        <v>23-24</v>
      </c>
      <c r="O3975" t="str">
        <f t="shared" si="125"/>
        <v>24-23</v>
      </c>
    </row>
    <row r="3976" spans="1:15">
      <c r="A3976" t="s">
        <v>188</v>
      </c>
      <c r="B3976" s="31" t="s">
        <v>164</v>
      </c>
      <c r="C3976" s="33" t="s">
        <v>52</v>
      </c>
      <c r="D3976" s="33">
        <v>117</v>
      </c>
      <c r="E3976" s="33">
        <v>-117</v>
      </c>
      <c r="F3976" s="7">
        <v>2008</v>
      </c>
      <c r="G3976" s="31" t="s">
        <v>164</v>
      </c>
      <c r="H3976" s="33" t="s">
        <v>52</v>
      </c>
      <c r="I3976" s="33">
        <v>4</v>
      </c>
      <c r="J3976" s="33">
        <v>-4</v>
      </c>
      <c r="K3976" s="7">
        <v>2008</v>
      </c>
      <c r="L3976">
        <f>VLOOKUP(B3976,NOME_BID!$A$8:$E$350,5,FALSE)</f>
        <v>23</v>
      </c>
      <c r="M3976" s="33">
        <v>24</v>
      </c>
      <c r="N3976" t="str">
        <f t="shared" si="124"/>
        <v>23-24</v>
      </c>
      <c r="O3976" t="str">
        <f t="shared" si="125"/>
        <v>24-23</v>
      </c>
    </row>
    <row r="3977" spans="1:15">
      <c r="A3977" t="s">
        <v>188</v>
      </c>
      <c r="B3977" s="31" t="s">
        <v>166</v>
      </c>
      <c r="C3977" s="33" t="s">
        <v>52</v>
      </c>
      <c r="D3977" s="32">
        <v>10967</v>
      </c>
      <c r="E3977" s="32">
        <v>-10967</v>
      </c>
      <c r="F3977" s="7">
        <v>2008</v>
      </c>
      <c r="G3977" s="31" t="s">
        <v>166</v>
      </c>
      <c r="H3977" s="33" t="s">
        <v>52</v>
      </c>
      <c r="I3977" s="33">
        <v>427</v>
      </c>
      <c r="J3977" s="33">
        <v>-427</v>
      </c>
      <c r="K3977" s="7">
        <v>2008</v>
      </c>
      <c r="L3977">
        <f>VLOOKUP(B3977,NOME_BID!$A$8:$E$350,5,FALSE)</f>
        <v>26</v>
      </c>
      <c r="M3977" s="33">
        <v>24</v>
      </c>
      <c r="N3977" t="str">
        <f t="shared" si="124"/>
        <v>26-24</v>
      </c>
      <c r="O3977" t="str">
        <f t="shared" si="125"/>
        <v>24-26</v>
      </c>
    </row>
    <row r="3978" spans="1:15">
      <c r="A3978" t="s">
        <v>188</v>
      </c>
      <c r="B3978" s="31" t="s">
        <v>167</v>
      </c>
      <c r="C3978" s="33" t="s">
        <v>52</v>
      </c>
      <c r="D3978" s="32">
        <v>134911</v>
      </c>
      <c r="E3978" s="32">
        <v>-134911</v>
      </c>
      <c r="F3978" s="7">
        <v>2008</v>
      </c>
      <c r="G3978" s="31" t="s">
        <v>167</v>
      </c>
      <c r="H3978" s="33" t="s">
        <v>52</v>
      </c>
      <c r="I3978" s="33">
        <v>823</v>
      </c>
      <c r="J3978" s="33">
        <v>-823</v>
      </c>
      <c r="K3978" s="7">
        <v>2008</v>
      </c>
      <c r="L3978">
        <f>VLOOKUP(B3978,NOME_BID!$A$8:$E$350,5,FALSE)</f>
        <v>25</v>
      </c>
      <c r="M3978" s="33">
        <v>24</v>
      </c>
      <c r="N3978" t="str">
        <f t="shared" si="124"/>
        <v>25-24</v>
      </c>
      <c r="O3978" t="str">
        <f t="shared" si="125"/>
        <v>24-25</v>
      </c>
    </row>
    <row r="3979" spans="1:15">
      <c r="A3979" t="s">
        <v>188</v>
      </c>
      <c r="B3979" s="31" t="s">
        <v>169</v>
      </c>
      <c r="C3979" s="32">
        <v>2460</v>
      </c>
      <c r="D3979" s="32">
        <v>1070855</v>
      </c>
      <c r="E3979" s="32">
        <v>-1068395</v>
      </c>
      <c r="F3979" s="7">
        <v>2008</v>
      </c>
      <c r="G3979" s="31" t="s">
        <v>169</v>
      </c>
      <c r="H3979" s="33">
        <v>3</v>
      </c>
      <c r="I3979" s="32">
        <v>1284</v>
      </c>
      <c r="J3979" s="32">
        <v>-1281</v>
      </c>
      <c r="K3979" s="7">
        <v>2008</v>
      </c>
      <c r="L3979">
        <f>VLOOKUP(B3979,NOME_BID!$A$8:$E$350,5,FALSE)</f>
        <v>26</v>
      </c>
      <c r="M3979" s="33">
        <v>24</v>
      </c>
      <c r="N3979" t="str">
        <f t="shared" si="124"/>
        <v>26-24</v>
      </c>
      <c r="O3979" t="str">
        <f t="shared" si="125"/>
        <v>24-26</v>
      </c>
    </row>
    <row r="3980" spans="1:15">
      <c r="A3980" t="s">
        <v>188</v>
      </c>
      <c r="B3980" s="31" t="s">
        <v>170</v>
      </c>
      <c r="C3980" s="33" t="s">
        <v>52</v>
      </c>
      <c r="D3980" s="32">
        <v>3971</v>
      </c>
      <c r="E3980" s="32">
        <v>-3971</v>
      </c>
      <c r="F3980" s="7">
        <v>2008</v>
      </c>
      <c r="G3980" s="31" t="s">
        <v>170</v>
      </c>
      <c r="H3980" s="33" t="s">
        <v>52</v>
      </c>
      <c r="I3980" s="33">
        <v>46</v>
      </c>
      <c r="J3980" s="33">
        <v>-46</v>
      </c>
      <c r="K3980" s="7">
        <v>2008</v>
      </c>
      <c r="L3980">
        <f>VLOOKUP(B3980,NOME_BID!$A$8:$E$350,5,FALSE)</f>
        <v>25</v>
      </c>
      <c r="M3980" s="33">
        <v>24</v>
      </c>
      <c r="N3980" t="str">
        <f t="shared" si="124"/>
        <v>25-24</v>
      </c>
      <c r="O3980" t="str">
        <f t="shared" si="125"/>
        <v>24-25</v>
      </c>
    </row>
    <row r="3981" spans="1:15">
      <c r="A3981" t="s">
        <v>188</v>
      </c>
      <c r="B3981" s="31" t="s">
        <v>172</v>
      </c>
      <c r="C3981" s="33" t="s">
        <v>52</v>
      </c>
      <c r="D3981" s="32">
        <v>185950</v>
      </c>
      <c r="E3981" s="32">
        <v>-185950</v>
      </c>
      <c r="F3981" s="7">
        <v>2008</v>
      </c>
      <c r="G3981" s="31" t="s">
        <v>172</v>
      </c>
      <c r="H3981" s="33" t="s">
        <v>52</v>
      </c>
      <c r="I3981" s="33">
        <v>468</v>
      </c>
      <c r="J3981" s="33">
        <v>-468</v>
      </c>
      <c r="K3981" s="7">
        <v>2008</v>
      </c>
      <c r="L3981">
        <f>VLOOKUP(B3981,NOME_BID!$A$8:$E$350,5,FALSE)</f>
        <v>24</v>
      </c>
      <c r="M3981" s="33">
        <v>24</v>
      </c>
      <c r="N3981" t="str">
        <f t="shared" si="124"/>
        <v>24-24</v>
      </c>
      <c r="O3981" t="str">
        <f t="shared" si="125"/>
        <v>24-24</v>
      </c>
    </row>
    <row r="3982" spans="1:15">
      <c r="A3982" t="s">
        <v>188</v>
      </c>
      <c r="B3982" s="31" t="s">
        <v>44</v>
      </c>
      <c r="C3982" s="33" t="s">
        <v>52</v>
      </c>
      <c r="D3982" s="33">
        <v>4</v>
      </c>
      <c r="E3982" s="33">
        <v>-4</v>
      </c>
      <c r="F3982" s="7">
        <v>2008</v>
      </c>
      <c r="G3982" s="31" t="s">
        <v>44</v>
      </c>
      <c r="H3982" s="33" t="s">
        <v>52</v>
      </c>
      <c r="I3982" s="33">
        <v>1</v>
      </c>
      <c r="J3982" s="33">
        <v>-1</v>
      </c>
      <c r="K3982" s="7">
        <v>2008</v>
      </c>
      <c r="L3982">
        <f>VLOOKUP(B3982,NOME_BID!$A$8:$E$350,5,FALSE)</f>
        <v>14</v>
      </c>
      <c r="M3982" s="33">
        <v>24</v>
      </c>
      <c r="N3982" t="str">
        <f t="shared" si="124"/>
        <v>14-24</v>
      </c>
      <c r="O3982" t="str">
        <f t="shared" si="125"/>
        <v>24-14</v>
      </c>
    </row>
    <row r="3983" spans="1:15">
      <c r="A3983" t="s">
        <v>188</v>
      </c>
      <c r="B3983" s="31" t="s">
        <v>45</v>
      </c>
      <c r="C3983" s="33" t="s">
        <v>52</v>
      </c>
      <c r="D3983" s="32">
        <v>832603</v>
      </c>
      <c r="E3983" s="32">
        <v>-832603</v>
      </c>
      <c r="F3983" s="7">
        <v>2008</v>
      </c>
      <c r="G3983" s="31" t="s">
        <v>45</v>
      </c>
      <c r="H3983" s="33" t="s">
        <v>52</v>
      </c>
      <c r="I3983" s="32">
        <v>1353</v>
      </c>
      <c r="J3983" s="32">
        <v>-1353</v>
      </c>
      <c r="K3983" s="7">
        <v>2008</v>
      </c>
      <c r="L3983">
        <f>VLOOKUP(B3983,NOME_BID!$A$8:$E$350,5,FALSE)</f>
        <v>15</v>
      </c>
      <c r="M3983" s="33">
        <v>24</v>
      </c>
      <c r="N3983" t="str">
        <f t="shared" si="124"/>
        <v>15-24</v>
      </c>
      <c r="O3983" t="str">
        <f t="shared" si="125"/>
        <v>24-15</v>
      </c>
    </row>
    <row r="3984" spans="1:15">
      <c r="A3984" t="s">
        <v>188</v>
      </c>
      <c r="B3984" s="31" t="s">
        <v>269</v>
      </c>
      <c r="C3984" s="33" t="s">
        <v>52</v>
      </c>
      <c r="D3984" s="32">
        <v>107464</v>
      </c>
      <c r="E3984" s="32">
        <v>-107464</v>
      </c>
      <c r="F3984" s="7">
        <v>2008</v>
      </c>
      <c r="G3984" s="31" t="s">
        <v>269</v>
      </c>
      <c r="H3984" s="33" t="s">
        <v>52</v>
      </c>
      <c r="I3984" s="32">
        <v>5026</v>
      </c>
      <c r="J3984" s="32">
        <v>-5026</v>
      </c>
      <c r="K3984" s="7">
        <v>2008</v>
      </c>
      <c r="L3984">
        <f>VLOOKUP(B3984,NOME_BID!$A$8:$E$350,5,FALSE)</f>
        <v>25</v>
      </c>
      <c r="M3984" s="33">
        <v>24</v>
      </c>
      <c r="N3984" t="str">
        <f t="shared" si="124"/>
        <v>25-24</v>
      </c>
      <c r="O3984" t="str">
        <f t="shared" si="125"/>
        <v>24-25</v>
      </c>
    </row>
    <row r="3985" spans="1:15">
      <c r="A3985" t="s">
        <v>188</v>
      </c>
      <c r="B3985" s="31" t="s">
        <v>174</v>
      </c>
      <c r="C3985" s="33" t="s">
        <v>52</v>
      </c>
      <c r="D3985" s="32">
        <v>4056</v>
      </c>
      <c r="E3985" s="32">
        <v>-4056</v>
      </c>
      <c r="F3985" s="7">
        <v>2008</v>
      </c>
      <c r="G3985" s="31" t="s">
        <v>174</v>
      </c>
      <c r="H3985" s="33" t="s">
        <v>52</v>
      </c>
      <c r="I3985" s="33">
        <v>97</v>
      </c>
      <c r="J3985" s="33">
        <v>-97</v>
      </c>
      <c r="K3985" s="7">
        <v>2008</v>
      </c>
      <c r="L3985">
        <f>VLOOKUP(B3985,NOME_BID!$A$8:$E$350,5,FALSE)</f>
        <v>26</v>
      </c>
      <c r="M3985" s="33">
        <v>24</v>
      </c>
      <c r="N3985" t="str">
        <f t="shared" si="124"/>
        <v>26-24</v>
      </c>
      <c r="O3985" t="str">
        <f t="shared" si="125"/>
        <v>24-26</v>
      </c>
    </row>
    <row r="3986" spans="1:15">
      <c r="A3986" t="s">
        <v>188</v>
      </c>
      <c r="B3986" s="31" t="s">
        <v>175</v>
      </c>
      <c r="C3986" s="33" t="s">
        <v>52</v>
      </c>
      <c r="D3986" s="32">
        <v>7165</v>
      </c>
      <c r="E3986" s="32">
        <v>-7165</v>
      </c>
      <c r="F3986" s="7">
        <v>2008</v>
      </c>
      <c r="G3986" s="31" t="s">
        <v>175</v>
      </c>
      <c r="H3986" s="33" t="s">
        <v>52</v>
      </c>
      <c r="I3986" s="33">
        <v>62</v>
      </c>
      <c r="J3986" s="33">
        <v>-62</v>
      </c>
      <c r="K3986" s="7">
        <v>2008</v>
      </c>
      <c r="L3986">
        <f>VLOOKUP(B3986,NOME_BID!$A$8:$E$350,5,FALSE)</f>
        <v>26</v>
      </c>
      <c r="M3986" s="33">
        <v>24</v>
      </c>
      <c r="N3986" t="str">
        <f t="shared" si="124"/>
        <v>26-24</v>
      </c>
      <c r="O3986" t="str">
        <f t="shared" si="125"/>
        <v>24-26</v>
      </c>
    </row>
    <row r="3987" spans="1:15">
      <c r="A3987" t="s">
        <v>188</v>
      </c>
      <c r="B3987" s="31" t="s">
        <v>240</v>
      </c>
      <c r="C3987" s="32">
        <v>391345</v>
      </c>
      <c r="D3987" s="32">
        <v>1035324</v>
      </c>
      <c r="E3987" s="32">
        <v>-643979</v>
      </c>
      <c r="F3987" s="7">
        <v>2008</v>
      </c>
      <c r="G3987" s="31" t="s">
        <v>240</v>
      </c>
      <c r="H3987" s="33">
        <v>259</v>
      </c>
      <c r="I3987" s="32">
        <v>2728</v>
      </c>
      <c r="J3987" s="32">
        <v>-2469</v>
      </c>
      <c r="K3987" s="7">
        <v>2008</v>
      </c>
      <c r="L3987">
        <f>VLOOKUP(B3987,NOME_BID!$A$8:$E$350,5,FALSE)</f>
        <v>24</v>
      </c>
      <c r="M3987" s="33">
        <v>24</v>
      </c>
      <c r="N3987" t="str">
        <f t="shared" si="124"/>
        <v>24-24</v>
      </c>
      <c r="O3987" t="str">
        <f t="shared" si="125"/>
        <v>24-24</v>
      </c>
    </row>
    <row r="3988" spans="1:15">
      <c r="A3988" t="s">
        <v>188</v>
      </c>
      <c r="B3988" s="31" t="s">
        <v>177</v>
      </c>
      <c r="C3988" s="32">
        <v>12025489</v>
      </c>
      <c r="D3988" s="32">
        <v>4037256</v>
      </c>
      <c r="E3988" s="32">
        <v>7988233</v>
      </c>
      <c r="F3988" s="7">
        <v>2008</v>
      </c>
      <c r="G3988" s="31" t="s">
        <v>177</v>
      </c>
      <c r="H3988" s="32">
        <v>4718</v>
      </c>
      <c r="I3988" s="32">
        <v>22067</v>
      </c>
      <c r="J3988" s="32">
        <v>-17349</v>
      </c>
      <c r="K3988" s="7">
        <v>2008</v>
      </c>
      <c r="L3988">
        <f>VLOOKUP(B3988,NOME_BID!$A$8:$E$350,5,FALSE)</f>
        <v>26</v>
      </c>
      <c r="M3988" s="33">
        <v>24</v>
      </c>
      <c r="N3988" t="str">
        <f t="shared" si="124"/>
        <v>26-24</v>
      </c>
      <c r="O3988" t="str">
        <f t="shared" si="125"/>
        <v>24-26</v>
      </c>
    </row>
    <row r="3989" spans="1:15">
      <c r="A3989" t="s">
        <v>188</v>
      </c>
      <c r="B3989" s="31" t="s">
        <v>178</v>
      </c>
      <c r="C3989" s="33" t="s">
        <v>52</v>
      </c>
      <c r="D3989" s="33">
        <v>25</v>
      </c>
      <c r="E3989" s="33">
        <v>-25</v>
      </c>
      <c r="F3989" s="7">
        <v>2008</v>
      </c>
      <c r="G3989" s="31" t="s">
        <v>178</v>
      </c>
      <c r="H3989" s="33" t="s">
        <v>52</v>
      </c>
      <c r="I3989" s="33">
        <v>0</v>
      </c>
      <c r="J3989" s="33">
        <v>0</v>
      </c>
      <c r="K3989" s="7">
        <v>2008</v>
      </c>
      <c r="L3989">
        <f>VLOOKUP(B3989,NOME_BID!$A$8:$E$350,5,FALSE)</f>
        <v>23</v>
      </c>
      <c r="M3989" s="33">
        <v>24</v>
      </c>
      <c r="N3989" t="str">
        <f t="shared" si="124"/>
        <v>23-24</v>
      </c>
      <c r="O3989" t="str">
        <f t="shared" si="125"/>
        <v>24-23</v>
      </c>
    </row>
    <row r="3990" spans="1:15">
      <c r="A3990" t="s">
        <v>188</v>
      </c>
      <c r="B3990" s="31" t="s">
        <v>179</v>
      </c>
      <c r="C3990" s="33" t="s">
        <v>52</v>
      </c>
      <c r="D3990" s="32">
        <v>1411</v>
      </c>
      <c r="E3990" s="32">
        <v>-1411</v>
      </c>
      <c r="F3990" s="7">
        <v>2008</v>
      </c>
      <c r="G3990" s="31" t="s">
        <v>179</v>
      </c>
      <c r="H3990" s="33" t="s">
        <v>52</v>
      </c>
      <c r="I3990" s="33">
        <v>23</v>
      </c>
      <c r="J3990" s="33">
        <v>-23</v>
      </c>
      <c r="K3990" s="7">
        <v>2008</v>
      </c>
      <c r="L3990">
        <f>VLOOKUP(B3990,NOME_BID!$A$8:$E$350,5,FALSE)</f>
        <v>26</v>
      </c>
      <c r="M3990" s="33">
        <v>24</v>
      </c>
      <c r="N3990" t="str">
        <f t="shared" si="124"/>
        <v>26-24</v>
      </c>
      <c r="O3990" t="str">
        <f t="shared" si="125"/>
        <v>24-26</v>
      </c>
    </row>
    <row r="3991" spans="1:15">
      <c r="A3991" t="s">
        <v>188</v>
      </c>
      <c r="B3991" s="31" t="s">
        <v>180</v>
      </c>
      <c r="C3991" s="33" t="s">
        <v>52</v>
      </c>
      <c r="D3991" s="32">
        <v>193464</v>
      </c>
      <c r="E3991" s="32">
        <v>-193464</v>
      </c>
      <c r="F3991" s="7">
        <v>2008</v>
      </c>
      <c r="G3991" s="31" t="s">
        <v>180</v>
      </c>
      <c r="H3991" s="33" t="s">
        <v>52</v>
      </c>
      <c r="I3991" s="32">
        <v>1067</v>
      </c>
      <c r="J3991" s="32">
        <v>-1067</v>
      </c>
      <c r="K3991" s="7">
        <v>2008</v>
      </c>
      <c r="L3991">
        <f>VLOOKUP(B3991,NOME_BID!$A$8:$E$350,5,FALSE)</f>
        <v>22</v>
      </c>
      <c r="M3991" s="33">
        <v>24</v>
      </c>
      <c r="N3991" t="str">
        <f t="shared" si="124"/>
        <v>22-24</v>
      </c>
      <c r="O3991" t="str">
        <f t="shared" si="125"/>
        <v>24-22</v>
      </c>
    </row>
    <row r="3992" spans="1:15">
      <c r="A3992" t="s">
        <v>188</v>
      </c>
      <c r="B3992" s="31" t="s">
        <v>181</v>
      </c>
      <c r="C3992" s="33" t="s">
        <v>52</v>
      </c>
      <c r="D3992" s="32">
        <v>23073</v>
      </c>
      <c r="E3992" s="32">
        <v>-23073</v>
      </c>
      <c r="F3992" s="7">
        <v>2008</v>
      </c>
      <c r="G3992" s="31" t="s">
        <v>181</v>
      </c>
      <c r="H3992" s="33" t="s">
        <v>52</v>
      </c>
      <c r="I3992" s="33">
        <v>58</v>
      </c>
      <c r="J3992" s="33">
        <v>-58</v>
      </c>
      <c r="K3992" s="7">
        <v>2008</v>
      </c>
      <c r="L3992">
        <f>VLOOKUP(B3992,NOME_BID!$A$8:$E$350,5,FALSE)</f>
        <v>23</v>
      </c>
      <c r="M3992" s="33">
        <v>24</v>
      </c>
      <c r="N3992" t="str">
        <f t="shared" si="124"/>
        <v>23-24</v>
      </c>
      <c r="O3992" t="str">
        <f t="shared" si="125"/>
        <v>24-23</v>
      </c>
    </row>
    <row r="3993" spans="1:15">
      <c r="A3993" t="s">
        <v>188</v>
      </c>
      <c r="B3993" s="31" t="s">
        <v>182</v>
      </c>
      <c r="C3993" s="32">
        <v>7384</v>
      </c>
      <c r="D3993" s="32">
        <v>5320606</v>
      </c>
      <c r="E3993" s="32">
        <v>-5313222</v>
      </c>
      <c r="F3993" s="7">
        <v>2008</v>
      </c>
      <c r="G3993" s="31" t="s">
        <v>182</v>
      </c>
      <c r="H3993" s="33">
        <v>49</v>
      </c>
      <c r="I3993" s="32">
        <v>2642</v>
      </c>
      <c r="J3993" s="32">
        <v>-2593</v>
      </c>
      <c r="K3993" s="7">
        <v>2008</v>
      </c>
      <c r="L3993">
        <f>VLOOKUP(B3993,NOME_BID!$A$8:$E$350,5,FALSE)</f>
        <v>24</v>
      </c>
      <c r="M3993" s="33">
        <v>24</v>
      </c>
      <c r="N3993" t="str">
        <f t="shared" si="124"/>
        <v>24-24</v>
      </c>
      <c r="O3993" t="str">
        <f t="shared" si="125"/>
        <v>24-24</v>
      </c>
    </row>
    <row r="3994" spans="1:15">
      <c r="A3994" t="s">
        <v>188</v>
      </c>
      <c r="B3994" s="31" t="s">
        <v>183</v>
      </c>
      <c r="C3994" s="33" t="s">
        <v>52</v>
      </c>
      <c r="D3994" s="33">
        <v>63</v>
      </c>
      <c r="E3994" s="33">
        <v>-63</v>
      </c>
      <c r="F3994" s="7">
        <v>2008</v>
      </c>
      <c r="G3994" s="31" t="s">
        <v>183</v>
      </c>
      <c r="H3994" s="33" t="s">
        <v>52</v>
      </c>
      <c r="I3994" s="33">
        <v>3</v>
      </c>
      <c r="J3994" s="33">
        <v>-3</v>
      </c>
      <c r="K3994" s="7">
        <v>2008</v>
      </c>
      <c r="L3994">
        <f>VLOOKUP(B3994,NOME_BID!$A$8:$E$350,5,FALSE)</f>
        <v>26</v>
      </c>
      <c r="M3994" s="33">
        <v>24</v>
      </c>
      <c r="N3994" t="str">
        <f t="shared" si="124"/>
        <v>26-24</v>
      </c>
      <c r="O3994" t="str">
        <f t="shared" si="125"/>
        <v>24-26</v>
      </c>
    </row>
    <row r="3995" spans="1:15">
      <c r="A3995" t="s">
        <v>188</v>
      </c>
      <c r="B3995" s="31" t="s">
        <v>184</v>
      </c>
      <c r="C3995" s="33" t="s">
        <v>52</v>
      </c>
      <c r="D3995" s="32">
        <v>1228</v>
      </c>
      <c r="E3995" s="32">
        <v>-1228</v>
      </c>
      <c r="F3995" s="7">
        <v>2008</v>
      </c>
      <c r="G3995" s="31" t="s">
        <v>184</v>
      </c>
      <c r="H3995" s="33" t="s">
        <v>52</v>
      </c>
      <c r="I3995" s="33">
        <v>8</v>
      </c>
      <c r="J3995" s="33">
        <v>-8</v>
      </c>
      <c r="K3995" s="7">
        <v>2008</v>
      </c>
      <c r="L3995">
        <f>VLOOKUP(B3995,NOME_BID!$A$8:$E$350,5,FALSE)</f>
        <v>25</v>
      </c>
      <c r="M3995" s="33">
        <v>24</v>
      </c>
      <c r="N3995" t="str">
        <f t="shared" si="124"/>
        <v>25-24</v>
      </c>
      <c r="O3995" t="str">
        <f t="shared" si="125"/>
        <v>24-25</v>
      </c>
    </row>
    <row r="3996" spans="1:15">
      <c r="A3996" t="s">
        <v>188</v>
      </c>
      <c r="B3996" s="31" t="s">
        <v>185</v>
      </c>
      <c r="C3996" s="33" t="s">
        <v>52</v>
      </c>
      <c r="D3996" s="33">
        <v>286</v>
      </c>
      <c r="E3996" s="33">
        <v>-286</v>
      </c>
      <c r="F3996" s="7">
        <v>2008</v>
      </c>
      <c r="G3996" s="31" t="s">
        <v>185</v>
      </c>
      <c r="H3996" s="33" t="s">
        <v>52</v>
      </c>
      <c r="I3996" s="33">
        <v>3</v>
      </c>
      <c r="J3996" s="33">
        <v>-3</v>
      </c>
      <c r="K3996" s="7">
        <v>2008</v>
      </c>
      <c r="L3996">
        <f>VLOOKUP(B3996,NOME_BID!$A$8:$E$350,5,FALSE)</f>
        <v>23</v>
      </c>
      <c r="M3996" s="33">
        <v>24</v>
      </c>
      <c r="N3996" t="str">
        <f t="shared" si="124"/>
        <v>23-24</v>
      </c>
      <c r="O3996" t="str">
        <f t="shared" si="125"/>
        <v>24-23</v>
      </c>
    </row>
    <row r="3997" spans="1:15">
      <c r="A3997" t="s">
        <v>188</v>
      </c>
      <c r="B3997" s="31" t="s">
        <v>294</v>
      </c>
      <c r="C3997" s="33" t="s">
        <v>52</v>
      </c>
      <c r="D3997" s="33">
        <v>259</v>
      </c>
      <c r="E3997" s="33">
        <v>-259</v>
      </c>
      <c r="F3997" s="7">
        <v>2008</v>
      </c>
      <c r="G3997" s="31" t="s">
        <v>294</v>
      </c>
      <c r="H3997" s="33" t="s">
        <v>52</v>
      </c>
      <c r="I3997" s="33">
        <v>4</v>
      </c>
      <c r="J3997" s="33">
        <v>-4</v>
      </c>
      <c r="K3997" s="7">
        <v>2008</v>
      </c>
      <c r="L3997">
        <f>VLOOKUP(B3997,NOME_BID!$A$8:$E$350,5,FALSE)</f>
        <v>23</v>
      </c>
      <c r="M3997" s="33">
        <v>24</v>
      </c>
      <c r="N3997" t="str">
        <f t="shared" si="124"/>
        <v>23-24</v>
      </c>
      <c r="O3997" t="str">
        <f t="shared" si="125"/>
        <v>24-23</v>
      </c>
    </row>
    <row r="3998" spans="1:15">
      <c r="A3998" t="s">
        <v>188</v>
      </c>
      <c r="B3998" s="31" t="s">
        <v>295</v>
      </c>
      <c r="C3998" s="33" t="s">
        <v>52</v>
      </c>
      <c r="D3998" s="33">
        <v>100</v>
      </c>
      <c r="E3998" s="33">
        <v>-100</v>
      </c>
      <c r="F3998" s="7">
        <v>2008</v>
      </c>
      <c r="G3998" s="31" t="s">
        <v>295</v>
      </c>
      <c r="H3998" s="33" t="s">
        <v>52</v>
      </c>
      <c r="I3998" s="33">
        <v>0</v>
      </c>
      <c r="J3998" s="33">
        <v>0</v>
      </c>
      <c r="K3998" s="7">
        <v>2008</v>
      </c>
      <c r="L3998">
        <f>VLOOKUP(B3998,NOME_BID!$A$8:$E$350,5,FALSE)</f>
        <v>25</v>
      </c>
      <c r="M3998" s="33">
        <v>24</v>
      </c>
      <c r="N3998" t="str">
        <f t="shared" si="124"/>
        <v>25-24</v>
      </c>
      <c r="O3998" t="str">
        <f t="shared" si="125"/>
        <v>24-25</v>
      </c>
    </row>
    <row r="3999" spans="1:15">
      <c r="A3999" t="s">
        <v>188</v>
      </c>
      <c r="B3999" s="31" t="s">
        <v>186</v>
      </c>
      <c r="C3999" s="33" t="s">
        <v>52</v>
      </c>
      <c r="D3999" s="33">
        <v>618</v>
      </c>
      <c r="E3999" s="33">
        <v>-618</v>
      </c>
      <c r="F3999" s="7">
        <v>2008</v>
      </c>
      <c r="G3999" s="31" t="s">
        <v>186</v>
      </c>
      <c r="H3999" s="33" t="s">
        <v>52</v>
      </c>
      <c r="I3999" s="33">
        <v>8</v>
      </c>
      <c r="J3999" s="33">
        <v>-8</v>
      </c>
      <c r="K3999" s="7">
        <v>2008</v>
      </c>
      <c r="L3999">
        <f>VLOOKUP(B3999,NOME_BID!$A$8:$E$350,5,FALSE)</f>
        <v>25</v>
      </c>
      <c r="M3999" s="33">
        <v>24</v>
      </c>
      <c r="N3999" t="str">
        <f t="shared" si="124"/>
        <v>25-24</v>
      </c>
      <c r="O3999" t="str">
        <f t="shared" si="125"/>
        <v>24-25</v>
      </c>
    </row>
    <row r="4000" spans="1:15">
      <c r="A4000" t="s">
        <v>188</v>
      </c>
      <c r="B4000" s="31" t="s">
        <v>187</v>
      </c>
      <c r="C4000" s="33" t="s">
        <v>52</v>
      </c>
      <c r="D4000" s="33">
        <v>188</v>
      </c>
      <c r="E4000" s="33">
        <v>-188</v>
      </c>
      <c r="F4000" s="7">
        <v>2008</v>
      </c>
      <c r="G4000" s="31" t="s">
        <v>187</v>
      </c>
      <c r="H4000" s="33" t="s">
        <v>52</v>
      </c>
      <c r="I4000" s="33">
        <v>6</v>
      </c>
      <c r="J4000" s="33">
        <v>-6</v>
      </c>
      <c r="K4000" s="7">
        <v>2008</v>
      </c>
      <c r="L4000">
        <f>VLOOKUP(B4000,NOME_BID!$A$8:$E$350,5,FALSE)</f>
        <v>26</v>
      </c>
      <c r="M4000" s="33">
        <v>24</v>
      </c>
      <c r="N4000" t="str">
        <f t="shared" si="124"/>
        <v>26-24</v>
      </c>
      <c r="O4000" t="str">
        <f t="shared" si="125"/>
        <v>24-26</v>
      </c>
    </row>
    <row r="4001" spans="1:15">
      <c r="A4001" t="s">
        <v>188</v>
      </c>
      <c r="B4001" s="31" t="s">
        <v>189</v>
      </c>
      <c r="C4001" s="32">
        <v>13520145</v>
      </c>
      <c r="D4001" s="32">
        <v>1962112</v>
      </c>
      <c r="E4001" s="32">
        <v>11558033</v>
      </c>
      <c r="F4001" s="7">
        <v>2008</v>
      </c>
      <c r="G4001" s="31" t="s">
        <v>189</v>
      </c>
      <c r="H4001" s="32">
        <v>7692</v>
      </c>
      <c r="I4001" s="32">
        <v>2491</v>
      </c>
      <c r="J4001" s="32">
        <v>5201</v>
      </c>
      <c r="K4001" s="7">
        <v>2008</v>
      </c>
      <c r="L4001">
        <f>VLOOKUP(B4001,NOME_BID!$A$8:$E$350,5,FALSE)</f>
        <v>24</v>
      </c>
      <c r="M4001" s="33">
        <v>24</v>
      </c>
      <c r="N4001" t="str">
        <f t="shared" si="124"/>
        <v>24-24</v>
      </c>
      <c r="O4001" t="str">
        <f t="shared" si="125"/>
        <v>24-24</v>
      </c>
    </row>
    <row r="4002" spans="1:15">
      <c r="A4002" t="s">
        <v>188</v>
      </c>
      <c r="B4002" s="31" t="s">
        <v>190</v>
      </c>
      <c r="C4002" s="33">
        <v>210</v>
      </c>
      <c r="D4002" s="33">
        <v>150</v>
      </c>
      <c r="E4002" s="33">
        <v>60</v>
      </c>
      <c r="F4002" s="7">
        <v>2008</v>
      </c>
      <c r="G4002" s="31" t="s">
        <v>190</v>
      </c>
      <c r="H4002" s="33">
        <v>1</v>
      </c>
      <c r="I4002" s="33">
        <v>0</v>
      </c>
      <c r="J4002" s="33">
        <v>1</v>
      </c>
      <c r="K4002" s="7">
        <v>2008</v>
      </c>
      <c r="L4002">
        <f>VLOOKUP(B4002,NOME_BID!$A$8:$E$350,5,FALSE)</f>
        <v>23</v>
      </c>
      <c r="M4002" s="33">
        <v>24</v>
      </c>
      <c r="N4002" t="str">
        <f t="shared" si="124"/>
        <v>23-24</v>
      </c>
      <c r="O4002" t="str">
        <f t="shared" si="125"/>
        <v>24-23</v>
      </c>
    </row>
    <row r="4003" spans="1:15">
      <c r="A4003" t="s">
        <v>188</v>
      </c>
      <c r="B4003" s="31" t="s">
        <v>191</v>
      </c>
      <c r="C4003" s="33" t="s">
        <v>52</v>
      </c>
      <c r="D4003" s="33">
        <v>624</v>
      </c>
      <c r="E4003" s="33">
        <v>-624</v>
      </c>
      <c r="F4003" s="7">
        <v>2008</v>
      </c>
      <c r="G4003" s="31" t="s">
        <v>191</v>
      </c>
      <c r="H4003" s="33" t="s">
        <v>52</v>
      </c>
      <c r="I4003" s="33">
        <v>11</v>
      </c>
      <c r="J4003" s="33">
        <v>-11</v>
      </c>
      <c r="K4003" s="7">
        <v>2008</v>
      </c>
      <c r="L4003">
        <f>VLOOKUP(B4003,NOME_BID!$A$8:$E$350,5,FALSE)</f>
        <v>22</v>
      </c>
      <c r="M4003" s="33">
        <v>24</v>
      </c>
      <c r="N4003" t="str">
        <f t="shared" si="124"/>
        <v>22-24</v>
      </c>
      <c r="O4003" t="str">
        <f t="shared" si="125"/>
        <v>24-22</v>
      </c>
    </row>
    <row r="4004" spans="1:15">
      <c r="A4004" t="s">
        <v>188</v>
      </c>
      <c r="B4004" s="31" t="s">
        <v>192</v>
      </c>
      <c r="C4004" s="33" t="s">
        <v>52</v>
      </c>
      <c r="D4004" s="32">
        <v>2599</v>
      </c>
      <c r="E4004" s="32">
        <v>-2599</v>
      </c>
      <c r="F4004" s="7">
        <v>2008</v>
      </c>
      <c r="G4004" s="31" t="s">
        <v>192</v>
      </c>
      <c r="H4004" s="33" t="s">
        <v>52</v>
      </c>
      <c r="I4004" s="33">
        <v>10</v>
      </c>
      <c r="J4004" s="33">
        <v>-10</v>
      </c>
      <c r="K4004" s="7">
        <v>2008</v>
      </c>
      <c r="L4004">
        <f>VLOOKUP(B4004,NOME_BID!$A$8:$E$350,5,FALSE)</f>
        <v>23</v>
      </c>
      <c r="M4004" s="33">
        <v>24</v>
      </c>
      <c r="N4004" t="str">
        <f t="shared" si="124"/>
        <v>23-24</v>
      </c>
      <c r="O4004" t="str">
        <f t="shared" si="125"/>
        <v>24-23</v>
      </c>
    </row>
    <row r="4005" spans="1:15">
      <c r="A4005" t="s">
        <v>188</v>
      </c>
      <c r="B4005" s="31" t="s">
        <v>193</v>
      </c>
      <c r="C4005" s="33" t="s">
        <v>52</v>
      </c>
      <c r="D4005" s="32">
        <v>55794</v>
      </c>
      <c r="E4005" s="32">
        <v>-55794</v>
      </c>
      <c r="F4005" s="7">
        <v>2008</v>
      </c>
      <c r="G4005" s="31" t="s">
        <v>193</v>
      </c>
      <c r="H4005" s="33" t="s">
        <v>52</v>
      </c>
      <c r="I4005" s="33">
        <v>186</v>
      </c>
      <c r="J4005" s="33">
        <v>-186</v>
      </c>
      <c r="K4005" s="7">
        <v>2008</v>
      </c>
      <c r="L4005">
        <f>VLOOKUP(B4005,NOME_BID!$A$8:$E$350,5,FALSE)</f>
        <v>25</v>
      </c>
      <c r="M4005" s="33">
        <v>24</v>
      </c>
      <c r="N4005" t="str">
        <f t="shared" si="124"/>
        <v>25-24</v>
      </c>
      <c r="O4005" t="str">
        <f t="shared" si="125"/>
        <v>24-25</v>
      </c>
    </row>
    <row r="4006" spans="1:15">
      <c r="A4006" t="s">
        <v>188</v>
      </c>
      <c r="B4006" s="31" t="s">
        <v>194</v>
      </c>
      <c r="C4006" s="33" t="s">
        <v>52</v>
      </c>
      <c r="D4006" s="32">
        <v>33763</v>
      </c>
      <c r="E4006" s="32">
        <v>-33763</v>
      </c>
      <c r="F4006" s="7">
        <v>2008</v>
      </c>
      <c r="G4006" s="31" t="s">
        <v>194</v>
      </c>
      <c r="H4006" s="33" t="s">
        <v>52</v>
      </c>
      <c r="I4006" s="33">
        <v>27</v>
      </c>
      <c r="J4006" s="33">
        <v>-27</v>
      </c>
      <c r="K4006" s="7">
        <v>2008</v>
      </c>
      <c r="L4006">
        <f>VLOOKUP(B4006,NOME_BID!$A$8:$E$350,5,FALSE)</f>
        <v>26</v>
      </c>
      <c r="M4006" s="33">
        <v>24</v>
      </c>
      <c r="N4006" t="str">
        <f t="shared" si="124"/>
        <v>26-24</v>
      </c>
      <c r="O4006" t="str">
        <f t="shared" si="125"/>
        <v>24-26</v>
      </c>
    </row>
    <row r="4007" spans="1:15">
      <c r="A4007" t="s">
        <v>188</v>
      </c>
      <c r="B4007" s="31" t="s">
        <v>195</v>
      </c>
      <c r="C4007" s="33" t="s">
        <v>52</v>
      </c>
      <c r="D4007" s="32">
        <v>1276</v>
      </c>
      <c r="E4007" s="32">
        <v>-1276</v>
      </c>
      <c r="F4007" s="7">
        <v>2008</v>
      </c>
      <c r="G4007" s="31" t="s">
        <v>195</v>
      </c>
      <c r="H4007" s="33" t="s">
        <v>52</v>
      </c>
      <c r="I4007" s="33">
        <v>8</v>
      </c>
      <c r="J4007" s="33">
        <v>-8</v>
      </c>
      <c r="K4007" s="7">
        <v>2008</v>
      </c>
      <c r="L4007">
        <f>VLOOKUP(B4007,NOME_BID!$A$8:$E$350,5,FALSE)</f>
        <v>25</v>
      </c>
      <c r="M4007" s="33">
        <v>24</v>
      </c>
      <c r="N4007" t="str">
        <f t="shared" si="124"/>
        <v>25-24</v>
      </c>
      <c r="O4007" t="str">
        <f t="shared" si="125"/>
        <v>24-25</v>
      </c>
    </row>
    <row r="4008" spans="1:15">
      <c r="A4008" t="s">
        <v>188</v>
      </c>
      <c r="B4008" s="31" t="s">
        <v>196</v>
      </c>
      <c r="C4008" s="32">
        <v>3073526</v>
      </c>
      <c r="D4008" s="32">
        <v>293177</v>
      </c>
      <c r="E4008" s="32">
        <v>2780349</v>
      </c>
      <c r="F4008" s="7">
        <v>2008</v>
      </c>
      <c r="G4008" s="31" t="s">
        <v>196</v>
      </c>
      <c r="H4008" s="32">
        <v>2738</v>
      </c>
      <c r="I4008" s="33">
        <v>312</v>
      </c>
      <c r="J4008" s="32">
        <v>2426</v>
      </c>
      <c r="K4008" s="7">
        <v>2008</v>
      </c>
      <c r="L4008">
        <f>VLOOKUP(B4008,NOME_BID!$A$8:$E$350,5,FALSE)</f>
        <v>24</v>
      </c>
      <c r="M4008" s="33">
        <v>24</v>
      </c>
      <c r="N4008" t="str">
        <f t="shared" si="124"/>
        <v>24-24</v>
      </c>
      <c r="O4008" t="str">
        <f t="shared" si="125"/>
        <v>24-24</v>
      </c>
    </row>
    <row r="4009" spans="1:15">
      <c r="A4009" t="s">
        <v>188</v>
      </c>
      <c r="B4009" s="31" t="s">
        <v>197</v>
      </c>
      <c r="C4009" s="33" t="s">
        <v>52</v>
      </c>
      <c r="D4009" s="32">
        <v>1453</v>
      </c>
      <c r="E4009" s="32">
        <v>-1453</v>
      </c>
      <c r="F4009" s="7">
        <v>2008</v>
      </c>
      <c r="G4009" s="31" t="s">
        <v>197</v>
      </c>
      <c r="H4009" s="33" t="s">
        <v>52</v>
      </c>
      <c r="I4009" s="33">
        <v>210</v>
      </c>
      <c r="J4009" s="33">
        <v>-210</v>
      </c>
      <c r="K4009" s="7">
        <v>2008</v>
      </c>
      <c r="L4009">
        <f>VLOOKUP(B4009,NOME_BID!$A$8:$E$350,5,FALSE)</f>
        <v>22</v>
      </c>
      <c r="M4009" s="33">
        <v>24</v>
      </c>
      <c r="N4009" t="str">
        <f t="shared" si="124"/>
        <v>22-24</v>
      </c>
      <c r="O4009" t="str">
        <f t="shared" si="125"/>
        <v>24-22</v>
      </c>
    </row>
    <row r="4010" spans="1:15">
      <c r="A4010" t="s">
        <v>188</v>
      </c>
      <c r="B4010" s="31" t="s">
        <v>198</v>
      </c>
      <c r="C4010" s="33" t="s">
        <v>52</v>
      </c>
      <c r="D4010" s="33">
        <v>465</v>
      </c>
      <c r="E4010" s="33">
        <v>-465</v>
      </c>
      <c r="F4010" s="7">
        <v>2008</v>
      </c>
      <c r="G4010" s="31" t="s">
        <v>198</v>
      </c>
      <c r="H4010" s="33" t="s">
        <v>52</v>
      </c>
      <c r="I4010" s="33">
        <v>3</v>
      </c>
      <c r="J4010" s="33">
        <v>-3</v>
      </c>
      <c r="K4010" s="7">
        <v>2008</v>
      </c>
      <c r="L4010">
        <f>VLOOKUP(B4010,NOME_BID!$A$8:$E$350,5,FALSE)</f>
        <v>26</v>
      </c>
      <c r="M4010" s="33">
        <v>24</v>
      </c>
      <c r="N4010" t="str">
        <f t="shared" si="124"/>
        <v>26-24</v>
      </c>
      <c r="O4010" t="str">
        <f t="shared" si="125"/>
        <v>24-26</v>
      </c>
    </row>
    <row r="4011" spans="1:15">
      <c r="A4011" t="s">
        <v>188</v>
      </c>
      <c r="B4011" s="31" t="s">
        <v>199</v>
      </c>
      <c r="C4011" s="33" t="s">
        <v>52</v>
      </c>
      <c r="D4011" s="32">
        <v>96195</v>
      </c>
      <c r="E4011" s="32">
        <v>-96195</v>
      </c>
      <c r="F4011" s="7">
        <v>2008</v>
      </c>
      <c r="G4011" s="31" t="s">
        <v>199</v>
      </c>
      <c r="H4011" s="33" t="s">
        <v>52</v>
      </c>
      <c r="I4011" s="32">
        <v>1079</v>
      </c>
      <c r="J4011" s="32">
        <v>-1079</v>
      </c>
      <c r="K4011" s="7">
        <v>2008</v>
      </c>
      <c r="L4011">
        <f>VLOOKUP(B4011,NOME_BID!$A$8:$E$350,5,FALSE)</f>
        <v>26</v>
      </c>
      <c r="M4011" s="33">
        <v>24</v>
      </c>
      <c r="N4011" t="str">
        <f t="shared" si="124"/>
        <v>26-24</v>
      </c>
      <c r="O4011" t="str">
        <f t="shared" si="125"/>
        <v>24-26</v>
      </c>
    </row>
    <row r="4012" spans="1:15">
      <c r="A4012" t="s">
        <v>188</v>
      </c>
      <c r="B4012" s="31" t="s">
        <v>200</v>
      </c>
      <c r="C4012" s="33" t="s">
        <v>52</v>
      </c>
      <c r="D4012" s="32">
        <v>135938</v>
      </c>
      <c r="E4012" s="32">
        <v>-135938</v>
      </c>
      <c r="F4012" s="7">
        <v>2008</v>
      </c>
      <c r="G4012" s="31" t="s">
        <v>200</v>
      </c>
      <c r="H4012" s="33" t="s">
        <v>52</v>
      </c>
      <c r="I4012" s="33">
        <v>549</v>
      </c>
      <c r="J4012" s="33">
        <v>-549</v>
      </c>
      <c r="K4012" s="7">
        <v>2008</v>
      </c>
      <c r="L4012">
        <f>VLOOKUP(B4012,NOME_BID!$A$8:$E$350,5,FALSE)</f>
        <v>26</v>
      </c>
      <c r="M4012" s="33">
        <v>24</v>
      </c>
      <c r="N4012" t="str">
        <f t="shared" si="124"/>
        <v>26-24</v>
      </c>
      <c r="O4012" t="str">
        <f t="shared" si="125"/>
        <v>24-26</v>
      </c>
    </row>
    <row r="4013" spans="1:15">
      <c r="A4013" t="s">
        <v>188</v>
      </c>
      <c r="B4013" s="31" t="s">
        <v>201</v>
      </c>
      <c r="C4013" s="32">
        <v>200986</v>
      </c>
      <c r="D4013" s="32">
        <v>44632</v>
      </c>
      <c r="E4013" s="32">
        <v>156354</v>
      </c>
      <c r="F4013" s="7">
        <v>2008</v>
      </c>
      <c r="G4013" s="31" t="s">
        <v>201</v>
      </c>
      <c r="H4013" s="33">
        <v>361</v>
      </c>
      <c r="I4013" s="33">
        <v>74</v>
      </c>
      <c r="J4013" s="33">
        <v>287</v>
      </c>
      <c r="K4013" s="7">
        <v>2008</v>
      </c>
      <c r="L4013">
        <f>VLOOKUP(B4013,NOME_BID!$A$8:$E$350,5,FALSE)</f>
        <v>17</v>
      </c>
      <c r="M4013" s="33">
        <v>24</v>
      </c>
      <c r="N4013" t="str">
        <f t="shared" si="124"/>
        <v>17-24</v>
      </c>
      <c r="O4013" t="str">
        <f t="shared" si="125"/>
        <v>24-17</v>
      </c>
    </row>
    <row r="4014" spans="1:15">
      <c r="A4014" t="s">
        <v>188</v>
      </c>
      <c r="B4014" s="31" t="s">
        <v>202</v>
      </c>
      <c r="C4014" s="33" t="s">
        <v>52</v>
      </c>
      <c r="D4014" s="32">
        <v>186468</v>
      </c>
      <c r="E4014" s="32">
        <v>-186468</v>
      </c>
      <c r="F4014" s="7">
        <v>2008</v>
      </c>
      <c r="G4014" s="31" t="s">
        <v>202</v>
      </c>
      <c r="H4014" s="33" t="s">
        <v>52</v>
      </c>
      <c r="I4014" s="33">
        <v>847</v>
      </c>
      <c r="J4014" s="33">
        <v>-847</v>
      </c>
      <c r="K4014" s="7">
        <v>2008</v>
      </c>
      <c r="L4014">
        <f>VLOOKUP(B4014,NOME_BID!$A$8:$E$350,5,FALSE)</f>
        <v>25</v>
      </c>
      <c r="M4014" s="33">
        <v>24</v>
      </c>
      <c r="N4014" t="str">
        <f t="shared" si="124"/>
        <v>25-24</v>
      </c>
      <c r="O4014" t="str">
        <f t="shared" si="125"/>
        <v>24-25</v>
      </c>
    </row>
    <row r="4015" spans="1:15">
      <c r="A4015" t="s">
        <v>188</v>
      </c>
      <c r="B4015" s="31" t="s">
        <v>204</v>
      </c>
      <c r="C4015" s="33" t="s">
        <v>52</v>
      </c>
      <c r="D4015" s="33">
        <v>132</v>
      </c>
      <c r="E4015" s="33">
        <v>-132</v>
      </c>
      <c r="F4015" s="7">
        <v>2008</v>
      </c>
      <c r="G4015" s="31" t="s">
        <v>204</v>
      </c>
      <c r="H4015" s="33" t="s">
        <v>52</v>
      </c>
      <c r="I4015" s="33">
        <v>1</v>
      </c>
      <c r="J4015" s="33">
        <v>-1</v>
      </c>
      <c r="K4015" s="7">
        <v>2008</v>
      </c>
      <c r="L4015">
        <f>VLOOKUP(B4015,NOME_BID!$A$8:$E$350,5,FALSE)</f>
        <v>22</v>
      </c>
      <c r="M4015" s="33">
        <v>24</v>
      </c>
      <c r="N4015" t="str">
        <f t="shared" si="124"/>
        <v>22-24</v>
      </c>
      <c r="O4015" t="str">
        <f t="shared" si="125"/>
        <v>24-22</v>
      </c>
    </row>
    <row r="4016" spans="1:15">
      <c r="A4016" t="s">
        <v>188</v>
      </c>
      <c r="B4016" s="31" t="s">
        <v>299</v>
      </c>
      <c r="C4016" s="33" t="s">
        <v>52</v>
      </c>
      <c r="D4016" s="33">
        <v>4</v>
      </c>
      <c r="E4016" s="33">
        <v>-4</v>
      </c>
      <c r="F4016" s="7">
        <v>2008</v>
      </c>
      <c r="G4016" s="31" t="s">
        <v>299</v>
      </c>
      <c r="H4016" s="33" t="s">
        <v>52</v>
      </c>
      <c r="I4016" s="33">
        <v>0</v>
      </c>
      <c r="J4016" s="33">
        <v>0</v>
      </c>
      <c r="K4016" s="7">
        <v>2008</v>
      </c>
      <c r="L4016">
        <f>VLOOKUP(B4016,NOME_BID!$A$8:$E$350,5,FALSE)</f>
        <v>22</v>
      </c>
      <c r="M4016" s="33">
        <v>24</v>
      </c>
      <c r="N4016" t="str">
        <f t="shared" si="124"/>
        <v>22-24</v>
      </c>
      <c r="O4016" t="str">
        <f t="shared" si="125"/>
        <v>24-22</v>
      </c>
    </row>
    <row r="4017" spans="1:15">
      <c r="A4017" t="s">
        <v>188</v>
      </c>
      <c r="B4017" s="31" t="s">
        <v>206</v>
      </c>
      <c r="C4017" s="33" t="s">
        <v>52</v>
      </c>
      <c r="D4017" s="33">
        <v>300</v>
      </c>
      <c r="E4017" s="33">
        <v>-300</v>
      </c>
      <c r="F4017" s="7">
        <v>2008</v>
      </c>
      <c r="G4017" s="31" t="s">
        <v>206</v>
      </c>
      <c r="H4017" s="33" t="s">
        <v>52</v>
      </c>
      <c r="I4017" s="33">
        <v>0</v>
      </c>
      <c r="J4017" s="33">
        <v>0</v>
      </c>
      <c r="K4017" s="7">
        <v>2008</v>
      </c>
      <c r="L4017">
        <f>VLOOKUP(B4017,NOME_BID!$A$8:$E$350,5,FALSE)</f>
        <v>25</v>
      </c>
      <c r="M4017" s="33">
        <v>24</v>
      </c>
      <c r="N4017" t="str">
        <f t="shared" si="124"/>
        <v>25-24</v>
      </c>
      <c r="O4017" t="str">
        <f t="shared" si="125"/>
        <v>24-25</v>
      </c>
    </row>
    <row r="4018" spans="1:15">
      <c r="A4018" t="s">
        <v>188</v>
      </c>
      <c r="B4018" s="31" t="s">
        <v>207</v>
      </c>
      <c r="C4018" s="32">
        <v>14256334</v>
      </c>
      <c r="D4018" s="32">
        <v>111348199</v>
      </c>
      <c r="E4018" s="32">
        <v>-97091865</v>
      </c>
      <c r="F4018" s="7">
        <v>2008</v>
      </c>
      <c r="G4018" s="31" t="s">
        <v>207</v>
      </c>
      <c r="H4018" s="32">
        <v>9100</v>
      </c>
      <c r="I4018" s="32">
        <v>80892</v>
      </c>
      <c r="J4018" s="32">
        <v>-71792</v>
      </c>
      <c r="K4018" s="7">
        <v>2008</v>
      </c>
      <c r="L4018">
        <f>VLOOKUP(B4018,NOME_BID!$A$8:$E$350,5,FALSE)</f>
        <v>24</v>
      </c>
      <c r="M4018" s="33">
        <v>24</v>
      </c>
      <c r="N4018" t="str">
        <f t="shared" si="124"/>
        <v>24-24</v>
      </c>
      <c r="O4018" t="str">
        <f t="shared" si="125"/>
        <v>24-24</v>
      </c>
    </row>
    <row r="4019" spans="1:15">
      <c r="A4019" t="s">
        <v>188</v>
      </c>
      <c r="B4019" s="31" t="s">
        <v>208</v>
      </c>
      <c r="C4019" s="33" t="s">
        <v>52</v>
      </c>
      <c r="D4019" s="33">
        <v>49</v>
      </c>
      <c r="E4019" s="33">
        <v>-49</v>
      </c>
      <c r="F4019" s="7">
        <v>2008</v>
      </c>
      <c r="G4019" s="31" t="s">
        <v>208</v>
      </c>
      <c r="H4019" s="33" t="s">
        <v>52</v>
      </c>
      <c r="I4019" s="33">
        <v>1</v>
      </c>
      <c r="J4019" s="33">
        <v>-1</v>
      </c>
      <c r="K4019" s="7">
        <v>2008</v>
      </c>
      <c r="L4019">
        <f>VLOOKUP(B4019,NOME_BID!$A$8:$E$350,5,FALSE)</f>
        <v>26</v>
      </c>
      <c r="M4019" s="33">
        <v>24</v>
      </c>
      <c r="N4019" t="str">
        <f t="shared" si="124"/>
        <v>26-24</v>
      </c>
      <c r="O4019" t="str">
        <f t="shared" si="125"/>
        <v>24-26</v>
      </c>
    </row>
    <row r="4020" spans="1:15">
      <c r="A4020" t="s">
        <v>188</v>
      </c>
      <c r="B4020" s="31" t="s">
        <v>301</v>
      </c>
      <c r="C4020" s="33">
        <v>141</v>
      </c>
      <c r="D4020" s="33">
        <v>416</v>
      </c>
      <c r="E4020" s="33">
        <v>-275</v>
      </c>
      <c r="F4020" s="7">
        <v>2008</v>
      </c>
      <c r="G4020" s="31" t="s">
        <v>301</v>
      </c>
      <c r="H4020" s="33">
        <v>2</v>
      </c>
      <c r="I4020" s="33">
        <v>2</v>
      </c>
      <c r="J4020" s="33">
        <v>0</v>
      </c>
      <c r="K4020" s="7">
        <v>2008</v>
      </c>
      <c r="L4020">
        <f>VLOOKUP(B4021,NOME_BID!$A$8:$E$350,5,FALSE)</f>
        <v>26</v>
      </c>
      <c r="M4020" s="33">
        <v>24</v>
      </c>
      <c r="N4020" t="str">
        <f t="shared" si="124"/>
        <v>26-24</v>
      </c>
      <c r="O4020" t="str">
        <f t="shared" si="125"/>
        <v>24-26</v>
      </c>
    </row>
    <row r="4021" spans="1:15">
      <c r="A4021" t="s">
        <v>188</v>
      </c>
      <c r="B4021" s="31" t="s">
        <v>210</v>
      </c>
      <c r="C4021" s="33" t="s">
        <v>52</v>
      </c>
      <c r="D4021" s="32">
        <v>326387</v>
      </c>
      <c r="E4021" s="32">
        <v>-326387</v>
      </c>
      <c r="F4021" s="7">
        <v>2008</v>
      </c>
      <c r="G4021" s="31" t="s">
        <v>210</v>
      </c>
      <c r="H4021" s="33" t="s">
        <v>52</v>
      </c>
      <c r="I4021" s="33">
        <v>467</v>
      </c>
      <c r="J4021" s="33">
        <v>-467</v>
      </c>
      <c r="K4021" s="7">
        <v>2008</v>
      </c>
      <c r="L4021">
        <f>VLOOKUP(B4021,NOME_BID!$A$8:$E$350,5,FALSE)</f>
        <v>26</v>
      </c>
      <c r="M4021" s="33">
        <v>24</v>
      </c>
      <c r="N4021" t="str">
        <f t="shared" si="124"/>
        <v>26-24</v>
      </c>
      <c r="O4021" t="str">
        <f t="shared" si="125"/>
        <v>24-26</v>
      </c>
    </row>
    <row r="4022" spans="1:15">
      <c r="A4022" t="s">
        <v>188</v>
      </c>
      <c r="B4022" s="31" t="s">
        <v>211</v>
      </c>
      <c r="C4022" s="33" t="s">
        <v>52</v>
      </c>
      <c r="D4022" s="33">
        <v>8</v>
      </c>
      <c r="E4022" s="33">
        <v>-8</v>
      </c>
      <c r="F4022" s="7">
        <v>2008</v>
      </c>
      <c r="G4022" s="31" t="s">
        <v>211</v>
      </c>
      <c r="H4022" s="33" t="s">
        <v>52</v>
      </c>
      <c r="I4022" s="33">
        <v>0</v>
      </c>
      <c r="J4022" s="33">
        <v>0</v>
      </c>
      <c r="K4022" s="7">
        <v>2008</v>
      </c>
      <c r="L4022">
        <f>VLOOKUP(B4022,NOME_BID!$A$8:$E$350,5,FALSE)</f>
        <v>25</v>
      </c>
      <c r="M4022" s="33">
        <v>24</v>
      </c>
      <c r="N4022" t="str">
        <f t="shared" si="124"/>
        <v>25-24</v>
      </c>
      <c r="O4022" t="str">
        <f t="shared" si="125"/>
        <v>24-25</v>
      </c>
    </row>
    <row r="4023" spans="1:15">
      <c r="A4023" t="s">
        <v>188</v>
      </c>
      <c r="B4023" s="31" t="s">
        <v>212</v>
      </c>
      <c r="C4023" s="33" t="s">
        <v>52</v>
      </c>
      <c r="D4023" s="32">
        <v>16093</v>
      </c>
      <c r="E4023" s="32">
        <v>-16093</v>
      </c>
      <c r="F4023" s="7">
        <v>2008</v>
      </c>
      <c r="G4023" s="31" t="s">
        <v>212</v>
      </c>
      <c r="H4023" s="33" t="s">
        <v>52</v>
      </c>
      <c r="I4023" s="33">
        <v>9</v>
      </c>
      <c r="J4023" s="33">
        <v>-9</v>
      </c>
      <c r="K4023" s="7">
        <v>2008</v>
      </c>
      <c r="L4023">
        <f>VLOOKUP(B4023,NOME_BID!$A$8:$E$350,5,FALSE)</f>
        <v>26</v>
      </c>
      <c r="M4023" s="33">
        <v>24</v>
      </c>
      <c r="N4023" t="str">
        <f t="shared" si="124"/>
        <v>26-24</v>
      </c>
      <c r="O4023" t="str">
        <f t="shared" si="125"/>
        <v>24-26</v>
      </c>
    </row>
    <row r="4024" spans="1:15">
      <c r="A4024" t="s">
        <v>188</v>
      </c>
      <c r="B4024" s="31" t="s">
        <v>213</v>
      </c>
      <c r="C4024" s="33" t="s">
        <v>52</v>
      </c>
      <c r="D4024" s="33">
        <v>283</v>
      </c>
      <c r="E4024" s="33">
        <v>-283</v>
      </c>
      <c r="F4024" s="7">
        <v>2008</v>
      </c>
      <c r="G4024" s="31" t="s">
        <v>213</v>
      </c>
      <c r="H4024" s="33" t="s">
        <v>52</v>
      </c>
      <c r="I4024" s="33">
        <v>0</v>
      </c>
      <c r="J4024" s="33">
        <v>0</v>
      </c>
      <c r="K4024" s="7">
        <v>2008</v>
      </c>
      <c r="L4024">
        <f>VLOOKUP(B4024,NOME_BID!$A$8:$E$350,5,FALSE)</f>
        <v>22</v>
      </c>
      <c r="M4024" s="33">
        <v>24</v>
      </c>
      <c r="N4024" t="str">
        <f t="shared" si="124"/>
        <v>22-24</v>
      </c>
      <c r="O4024" t="str">
        <f t="shared" si="125"/>
        <v>24-22</v>
      </c>
    </row>
    <row r="4025" spans="1:15">
      <c r="A4025" t="s">
        <v>188</v>
      </c>
      <c r="B4025" s="31" t="s">
        <v>728</v>
      </c>
      <c r="C4025" s="33" t="s">
        <v>52</v>
      </c>
      <c r="D4025" s="33">
        <v>876</v>
      </c>
      <c r="E4025" s="33">
        <v>-876</v>
      </c>
      <c r="F4025" s="7">
        <v>2008</v>
      </c>
      <c r="G4025" s="31" t="s">
        <v>728</v>
      </c>
      <c r="H4025" s="33" t="s">
        <v>52</v>
      </c>
      <c r="I4025" s="33">
        <v>5</v>
      </c>
      <c r="J4025" s="33">
        <v>-5</v>
      </c>
      <c r="K4025" s="7">
        <v>2008</v>
      </c>
      <c r="L4025">
        <f>VLOOKUP(B4025,NOME_BID!$A$8:$E$350,5,FALSE)</f>
        <v>25</v>
      </c>
      <c r="M4025" s="33">
        <v>24</v>
      </c>
      <c r="N4025" t="str">
        <f t="shared" si="124"/>
        <v>25-24</v>
      </c>
      <c r="O4025" t="str">
        <f t="shared" si="125"/>
        <v>24-25</v>
      </c>
    </row>
    <row r="4026" spans="1:15">
      <c r="A4026" t="s">
        <v>188</v>
      </c>
      <c r="B4026" s="31" t="s">
        <v>47</v>
      </c>
      <c r="C4026" s="33" t="s">
        <v>52</v>
      </c>
      <c r="D4026" s="33">
        <v>406</v>
      </c>
      <c r="E4026" s="33">
        <v>-406</v>
      </c>
      <c r="F4026" s="7">
        <v>2008</v>
      </c>
      <c r="G4026" s="31" t="s">
        <v>47</v>
      </c>
      <c r="H4026" s="33" t="s">
        <v>52</v>
      </c>
      <c r="I4026" s="33">
        <v>0</v>
      </c>
      <c r="J4026" s="33">
        <v>0</v>
      </c>
      <c r="K4026" s="7">
        <v>2008</v>
      </c>
      <c r="L4026">
        <f>VLOOKUP(B4026,NOME_BID!$A$8:$E$350,5,FALSE)</f>
        <v>16</v>
      </c>
      <c r="M4026" s="33">
        <v>24</v>
      </c>
      <c r="N4026" t="str">
        <f t="shared" si="124"/>
        <v>16-24</v>
      </c>
      <c r="O4026" t="str">
        <f t="shared" si="125"/>
        <v>24-16</v>
      </c>
    </row>
    <row r="4027" spans="1:15">
      <c r="A4027" t="s">
        <v>188</v>
      </c>
      <c r="B4027" s="31" t="s">
        <v>214</v>
      </c>
      <c r="C4027" s="33" t="s">
        <v>52</v>
      </c>
      <c r="D4027" s="33">
        <v>4</v>
      </c>
      <c r="E4027" s="33">
        <v>-4</v>
      </c>
      <c r="F4027" s="7">
        <v>2008</v>
      </c>
      <c r="G4027" s="31" t="s">
        <v>214</v>
      </c>
      <c r="H4027" s="33" t="s">
        <v>52</v>
      </c>
      <c r="I4027" s="33">
        <v>0</v>
      </c>
      <c r="J4027" s="33">
        <v>0</v>
      </c>
      <c r="K4027" s="7">
        <v>2008</v>
      </c>
      <c r="L4027">
        <f>VLOOKUP(B4027,NOME_BID!$A$8:$E$350,5,FALSE)</f>
        <v>25</v>
      </c>
      <c r="M4027" s="33">
        <v>24</v>
      </c>
      <c r="N4027" t="str">
        <f t="shared" si="124"/>
        <v>25-24</v>
      </c>
      <c r="O4027" t="str">
        <f t="shared" si="125"/>
        <v>24-25</v>
      </c>
    </row>
    <row r="4028" spans="1:15">
      <c r="A4028" t="s">
        <v>188</v>
      </c>
      <c r="B4028" s="31" t="s">
        <v>215</v>
      </c>
      <c r="C4028" s="33" t="s">
        <v>52</v>
      </c>
      <c r="D4028" s="33">
        <v>100</v>
      </c>
      <c r="E4028" s="33">
        <v>-100</v>
      </c>
      <c r="F4028" s="7">
        <v>2008</v>
      </c>
      <c r="G4028" s="31" t="s">
        <v>215</v>
      </c>
      <c r="H4028" s="33" t="s">
        <v>52</v>
      </c>
      <c r="I4028" s="33">
        <v>0</v>
      </c>
      <c r="J4028" s="33">
        <v>0</v>
      </c>
      <c r="K4028" s="7">
        <v>2008</v>
      </c>
      <c r="L4028">
        <f>VLOOKUP(B4028,NOME_BID!$A$8:$E$350,5,FALSE)</f>
        <v>25</v>
      </c>
      <c r="M4028" s="33">
        <v>24</v>
      </c>
      <c r="N4028" t="str">
        <f t="shared" si="124"/>
        <v>25-24</v>
      </c>
      <c r="O4028" t="str">
        <f t="shared" si="125"/>
        <v>24-25</v>
      </c>
    </row>
    <row r="4029" spans="1:15">
      <c r="A4029" t="s">
        <v>188</v>
      </c>
      <c r="B4029" s="31" t="s">
        <v>48</v>
      </c>
      <c r="C4029" s="33">
        <v>680</v>
      </c>
      <c r="D4029" s="32">
        <v>13666318</v>
      </c>
      <c r="E4029" s="32">
        <v>-13665638</v>
      </c>
      <c r="F4029" s="7">
        <v>2008</v>
      </c>
      <c r="G4029" s="31" t="s">
        <v>48</v>
      </c>
      <c r="H4029" s="33">
        <v>14</v>
      </c>
      <c r="I4029" s="32">
        <v>12349</v>
      </c>
      <c r="J4029" s="32">
        <v>-12335</v>
      </c>
      <c r="K4029" s="7">
        <v>2008</v>
      </c>
      <c r="L4029">
        <f>VLOOKUP(B4029,NOME_BID!$A$8:$E$350,5,FALSE)</f>
        <v>17</v>
      </c>
      <c r="M4029" s="33">
        <v>24</v>
      </c>
      <c r="N4029" t="str">
        <f t="shared" si="124"/>
        <v>17-24</v>
      </c>
      <c r="O4029" t="str">
        <f t="shared" si="125"/>
        <v>24-17</v>
      </c>
    </row>
    <row r="4030" spans="1:15">
      <c r="A4030" t="s">
        <v>188</v>
      </c>
      <c r="B4030" s="31" t="s">
        <v>216</v>
      </c>
      <c r="C4030" s="32">
        <v>1200</v>
      </c>
      <c r="D4030" s="32">
        <v>12847</v>
      </c>
      <c r="E4030" s="32">
        <v>-11647</v>
      </c>
      <c r="F4030" s="7">
        <v>2008</v>
      </c>
      <c r="G4030" s="31" t="s">
        <v>216</v>
      </c>
      <c r="H4030" s="33">
        <v>0</v>
      </c>
      <c r="I4030" s="33">
        <v>63</v>
      </c>
      <c r="J4030" s="33">
        <v>-63</v>
      </c>
      <c r="K4030" s="7">
        <v>2008</v>
      </c>
      <c r="L4030">
        <f>VLOOKUP(B4030,NOME_BID!$A$8:$E$350,5,FALSE)</f>
        <v>25</v>
      </c>
      <c r="M4030" s="33">
        <v>24</v>
      </c>
      <c r="N4030" t="str">
        <f t="shared" si="124"/>
        <v>25-24</v>
      </c>
      <c r="O4030" t="str">
        <f t="shared" si="125"/>
        <v>24-25</v>
      </c>
    </row>
    <row r="4031" spans="1:15">
      <c r="A4031" t="s">
        <v>188</v>
      </c>
      <c r="B4031" s="31" t="s">
        <v>274</v>
      </c>
      <c r="C4031" s="32">
        <v>47583</v>
      </c>
      <c r="D4031" s="32">
        <v>9601</v>
      </c>
      <c r="E4031" s="32">
        <v>37982</v>
      </c>
      <c r="F4031" s="7">
        <v>2008</v>
      </c>
      <c r="G4031" s="31" t="s">
        <v>274</v>
      </c>
      <c r="H4031" s="33">
        <v>43</v>
      </c>
      <c r="I4031" s="33">
        <v>16</v>
      </c>
      <c r="J4031" s="33">
        <v>27</v>
      </c>
      <c r="K4031" s="7">
        <v>2008</v>
      </c>
      <c r="L4031">
        <f>VLOOKUP(B4031,NOME_BID!$A$8:$E$350,5,FALSE)</f>
        <v>24</v>
      </c>
      <c r="M4031" s="33">
        <v>24</v>
      </c>
      <c r="N4031" t="str">
        <f t="shared" si="124"/>
        <v>24-24</v>
      </c>
      <c r="O4031" t="str">
        <f t="shared" si="125"/>
        <v>24-24</v>
      </c>
    </row>
    <row r="4032" spans="1:15">
      <c r="A4032" t="s">
        <v>188</v>
      </c>
      <c r="B4032" s="31" t="s">
        <v>275</v>
      </c>
      <c r="C4032" s="32">
        <v>396001</v>
      </c>
      <c r="D4032" s="32">
        <v>166717</v>
      </c>
      <c r="E4032" s="32">
        <v>229284</v>
      </c>
      <c r="F4032" s="7">
        <v>2008</v>
      </c>
      <c r="G4032" s="31" t="s">
        <v>275</v>
      </c>
      <c r="H4032" s="33">
        <v>380</v>
      </c>
      <c r="I4032" s="33">
        <v>274</v>
      </c>
      <c r="J4032" s="33">
        <v>106</v>
      </c>
      <c r="K4032" s="7">
        <v>2008</v>
      </c>
      <c r="L4032">
        <f>VLOOKUP(B4032,NOME_BID!$A$8:$E$350,5,FALSE)</f>
        <v>24</v>
      </c>
      <c r="M4032" s="33">
        <v>24</v>
      </c>
      <c r="N4032" t="str">
        <f t="shared" si="124"/>
        <v>24-24</v>
      </c>
      <c r="O4032" t="str">
        <f t="shared" si="125"/>
        <v>24-24</v>
      </c>
    </row>
    <row r="4033" spans="1:15">
      <c r="A4033" t="s">
        <v>188</v>
      </c>
      <c r="B4033" s="31" t="s">
        <v>217</v>
      </c>
      <c r="C4033" s="33" t="s">
        <v>52</v>
      </c>
      <c r="D4033" s="33">
        <v>259</v>
      </c>
      <c r="E4033" s="33">
        <v>-259</v>
      </c>
      <c r="F4033" s="7">
        <v>2008</v>
      </c>
      <c r="G4033" s="31" t="s">
        <v>217</v>
      </c>
      <c r="H4033" s="33" t="s">
        <v>52</v>
      </c>
      <c r="I4033" s="33">
        <v>13</v>
      </c>
      <c r="J4033" s="33">
        <v>-13</v>
      </c>
      <c r="K4033" s="7">
        <v>2008</v>
      </c>
      <c r="L4033">
        <f>VLOOKUP(B4033,NOME_BID!$A$8:$E$350,5,FALSE)</f>
        <v>25</v>
      </c>
      <c r="M4033" s="33">
        <v>24</v>
      </c>
      <c r="N4033" t="str">
        <f t="shared" si="124"/>
        <v>25-24</v>
      </c>
      <c r="O4033" t="str">
        <f t="shared" si="125"/>
        <v>24-25</v>
      </c>
    </row>
    <row r="4034" spans="1:15">
      <c r="A4034" t="s">
        <v>188</v>
      </c>
      <c r="B4034" s="31" t="s">
        <v>244</v>
      </c>
      <c r="C4034" s="33" t="s">
        <v>52</v>
      </c>
      <c r="D4034" s="33">
        <v>115</v>
      </c>
      <c r="E4034" s="33">
        <v>-115</v>
      </c>
      <c r="F4034" s="7">
        <v>2008</v>
      </c>
      <c r="G4034" s="31" t="s">
        <v>244</v>
      </c>
      <c r="H4034" s="33" t="s">
        <v>52</v>
      </c>
      <c r="I4034" s="33">
        <v>0</v>
      </c>
      <c r="J4034" s="33">
        <v>0</v>
      </c>
      <c r="K4034" s="7">
        <v>2008</v>
      </c>
      <c r="L4034">
        <f>VLOOKUP(B4034,NOME_BID!$A$8:$E$350,5,FALSE)</f>
        <v>26</v>
      </c>
      <c r="M4034" s="33">
        <v>24</v>
      </c>
      <c r="N4034" t="str">
        <f t="shared" si="124"/>
        <v>26-24</v>
      </c>
      <c r="O4034" t="str">
        <f t="shared" si="125"/>
        <v>24-26</v>
      </c>
    </row>
    <row r="4035" spans="1:15">
      <c r="A4035" t="s">
        <v>188</v>
      </c>
      <c r="B4035" s="31" t="s">
        <v>220</v>
      </c>
      <c r="C4035" s="33" t="s">
        <v>52</v>
      </c>
      <c r="D4035" s="33">
        <v>96</v>
      </c>
      <c r="E4035" s="33">
        <v>-96</v>
      </c>
      <c r="F4035" s="7">
        <v>2008</v>
      </c>
      <c r="G4035" s="31" t="s">
        <v>220</v>
      </c>
      <c r="H4035" s="33" t="s">
        <v>52</v>
      </c>
      <c r="I4035" s="33">
        <v>2</v>
      </c>
      <c r="J4035" s="33">
        <v>-2</v>
      </c>
      <c r="K4035" s="7">
        <v>2008</v>
      </c>
      <c r="L4035">
        <f>VLOOKUP(B4035,NOME_BID!$A$8:$E$350,5,FALSE)</f>
        <v>22</v>
      </c>
      <c r="M4035" s="33">
        <v>24</v>
      </c>
      <c r="N4035" t="str">
        <f t="shared" si="124"/>
        <v>22-24</v>
      </c>
      <c r="O4035" t="str">
        <f t="shared" si="125"/>
        <v>24-22</v>
      </c>
    </row>
    <row r="4036" spans="1:15">
      <c r="A4036" t="s">
        <v>189</v>
      </c>
      <c r="B4036" s="31" t="s">
        <v>54</v>
      </c>
      <c r="C4036" s="32">
        <v>2526</v>
      </c>
      <c r="D4036" s="32">
        <v>1228454</v>
      </c>
      <c r="E4036" s="32">
        <v>-1225928</v>
      </c>
      <c r="F4036" s="7">
        <v>2008</v>
      </c>
      <c r="G4036" s="31" t="s">
        <v>54</v>
      </c>
      <c r="H4036" s="33">
        <v>484</v>
      </c>
      <c r="I4036" s="32">
        <v>5835</v>
      </c>
      <c r="J4036" s="32">
        <v>-5351</v>
      </c>
      <c r="K4036" s="7">
        <v>2008</v>
      </c>
      <c r="L4036">
        <f>VLOOKUP(B4036,NOME_BID!$A$8:$E$350,5,FALSE)</f>
        <v>26</v>
      </c>
      <c r="M4036" s="33">
        <v>24</v>
      </c>
      <c r="N4036" t="str">
        <f t="shared" ref="N4036:N4099" si="126">CONCATENATE(L4036,"-",M4036)</f>
        <v>26-24</v>
      </c>
      <c r="O4036" t="str">
        <f t="shared" ref="O4036:O4099" si="127">CONCATENATE(M4036,"-",L4036)</f>
        <v>24-26</v>
      </c>
    </row>
    <row r="4037" spans="1:15">
      <c r="A4037" t="s">
        <v>189</v>
      </c>
      <c r="B4037" s="31" t="s">
        <v>55</v>
      </c>
      <c r="C4037" s="33">
        <v>72</v>
      </c>
      <c r="D4037" s="33" t="s">
        <v>52</v>
      </c>
      <c r="E4037" s="33">
        <v>72</v>
      </c>
      <c r="F4037" s="7">
        <v>2008</v>
      </c>
      <c r="G4037" s="31" t="s">
        <v>55</v>
      </c>
      <c r="H4037" s="33">
        <v>1</v>
      </c>
      <c r="I4037" s="33" t="s">
        <v>52</v>
      </c>
      <c r="J4037" s="33">
        <v>1</v>
      </c>
      <c r="K4037" s="7">
        <v>2008</v>
      </c>
      <c r="L4037">
        <f>VLOOKUP(B4037,NOME_BID!$A$8:$E$350,5,FALSE)</f>
        <v>26</v>
      </c>
      <c r="M4037" s="33">
        <v>24</v>
      </c>
      <c r="N4037" t="str">
        <f t="shared" si="126"/>
        <v>26-24</v>
      </c>
      <c r="O4037" t="str">
        <f t="shared" si="127"/>
        <v>24-26</v>
      </c>
    </row>
    <row r="4038" spans="1:15">
      <c r="A4038" t="s">
        <v>189</v>
      </c>
      <c r="B4038" s="31" t="s">
        <v>277</v>
      </c>
      <c r="C4038" s="32">
        <v>5846</v>
      </c>
      <c r="D4038" s="32">
        <v>6628</v>
      </c>
      <c r="E4038" s="33">
        <v>-782</v>
      </c>
      <c r="F4038" s="7">
        <v>2008</v>
      </c>
      <c r="G4038" s="31" t="s">
        <v>277</v>
      </c>
      <c r="H4038" s="33">
        <v>32</v>
      </c>
      <c r="I4038" s="33">
        <v>32</v>
      </c>
      <c r="J4038" s="33">
        <v>0</v>
      </c>
      <c r="K4038" s="7">
        <v>2008</v>
      </c>
      <c r="L4038">
        <f>VLOOKUP(B4038,NOME_BID!$A$8:$E$350,5,FALSE)</f>
        <v>24</v>
      </c>
      <c r="M4038" s="33">
        <v>24</v>
      </c>
      <c r="N4038" t="str">
        <f t="shared" si="126"/>
        <v>24-24</v>
      </c>
      <c r="O4038" t="str">
        <f t="shared" si="127"/>
        <v>24-24</v>
      </c>
    </row>
    <row r="4039" spans="1:15">
      <c r="A4039" t="s">
        <v>189</v>
      </c>
      <c r="B4039" s="31" t="s">
        <v>57</v>
      </c>
      <c r="C4039" s="32">
        <v>3425222</v>
      </c>
      <c r="D4039" s="32">
        <v>96183</v>
      </c>
      <c r="E4039" s="32">
        <v>3329039</v>
      </c>
      <c r="F4039" s="7">
        <v>2008</v>
      </c>
      <c r="G4039" s="31" t="s">
        <v>57</v>
      </c>
      <c r="H4039" s="32">
        <v>3725</v>
      </c>
      <c r="I4039" s="33">
        <v>567</v>
      </c>
      <c r="J4039" s="32">
        <v>3158</v>
      </c>
      <c r="K4039" s="7">
        <v>2008</v>
      </c>
      <c r="L4039">
        <f>VLOOKUP(B4039,NOME_BID!$A$8:$E$350,5,FALSE)</f>
        <v>24</v>
      </c>
      <c r="M4039" s="33">
        <v>24</v>
      </c>
      <c r="N4039" t="str">
        <f t="shared" si="126"/>
        <v>24-24</v>
      </c>
      <c r="O4039" t="str">
        <f t="shared" si="127"/>
        <v>24-24</v>
      </c>
    </row>
    <row r="4040" spans="1:15">
      <c r="A4040" t="s">
        <v>189</v>
      </c>
      <c r="B4040" s="31" t="s">
        <v>227</v>
      </c>
      <c r="C4040" s="32">
        <v>504982</v>
      </c>
      <c r="D4040" s="32">
        <v>484183</v>
      </c>
      <c r="E4040" s="32">
        <v>20799</v>
      </c>
      <c r="F4040" s="7">
        <v>2008</v>
      </c>
      <c r="G4040" s="31" t="s">
        <v>227</v>
      </c>
      <c r="H4040" s="33">
        <v>681</v>
      </c>
      <c r="I4040" s="32">
        <v>2499</v>
      </c>
      <c r="J4040" s="32">
        <v>-1818</v>
      </c>
      <c r="K4040" s="7">
        <v>2008</v>
      </c>
      <c r="L4040">
        <f>VLOOKUP(B4040,NOME_BID!$A$8:$E$350,5,FALSE)</f>
        <v>24</v>
      </c>
      <c r="M4040" s="33">
        <v>24</v>
      </c>
      <c r="N4040" t="str">
        <f t="shared" si="126"/>
        <v>24-24</v>
      </c>
      <c r="O4040" t="str">
        <f t="shared" si="127"/>
        <v>24-24</v>
      </c>
    </row>
    <row r="4041" spans="1:15">
      <c r="A4041" t="s">
        <v>189</v>
      </c>
      <c r="B4041" s="31" t="s">
        <v>58</v>
      </c>
      <c r="C4041" s="33" t="s">
        <v>52</v>
      </c>
      <c r="D4041" s="32">
        <v>22671</v>
      </c>
      <c r="E4041" s="32">
        <v>-22671</v>
      </c>
      <c r="F4041" s="7">
        <v>2008</v>
      </c>
      <c r="G4041" s="31" t="s">
        <v>58</v>
      </c>
      <c r="H4041" s="33" t="s">
        <v>52</v>
      </c>
      <c r="I4041" s="33">
        <v>17</v>
      </c>
      <c r="J4041" s="33">
        <v>-17</v>
      </c>
      <c r="K4041" s="7">
        <v>2008</v>
      </c>
      <c r="L4041">
        <f>VLOOKUP(B4041,NOME_BID!$A$8:$E$350,5,FALSE)</f>
        <v>26</v>
      </c>
      <c r="M4041" s="33">
        <v>24</v>
      </c>
      <c r="N4041" t="str">
        <f t="shared" si="126"/>
        <v>26-24</v>
      </c>
      <c r="O4041" t="str">
        <f t="shared" si="127"/>
        <v>24-26</v>
      </c>
    </row>
    <row r="4042" spans="1:15">
      <c r="A4042" t="s">
        <v>189</v>
      </c>
      <c r="B4042" s="31" t="s">
        <v>36</v>
      </c>
      <c r="C4042" s="33" t="s">
        <v>52</v>
      </c>
      <c r="D4042" s="32">
        <v>768560</v>
      </c>
      <c r="E4042" s="32">
        <v>-768560</v>
      </c>
      <c r="F4042" s="7">
        <v>2008</v>
      </c>
      <c r="G4042" s="31" t="s">
        <v>36</v>
      </c>
      <c r="H4042" s="33" t="s">
        <v>52</v>
      </c>
      <c r="I4042" s="33">
        <v>846</v>
      </c>
      <c r="J4042" s="33">
        <v>-846</v>
      </c>
      <c r="K4042" s="7">
        <v>2008</v>
      </c>
      <c r="L4042">
        <f>VLOOKUP(B4042,NOME_BID!$A$8:$E$350,5,FALSE)</f>
        <v>6</v>
      </c>
      <c r="M4042" s="33">
        <v>24</v>
      </c>
      <c r="N4042" t="str">
        <f t="shared" si="126"/>
        <v>6-24</v>
      </c>
      <c r="O4042" t="str">
        <f t="shared" si="127"/>
        <v>24-6</v>
      </c>
    </row>
    <row r="4043" spans="1:15">
      <c r="A4043" t="s">
        <v>189</v>
      </c>
      <c r="B4043" s="31" t="s">
        <v>61</v>
      </c>
      <c r="C4043" s="32">
        <v>2159</v>
      </c>
      <c r="D4043" s="32">
        <v>1456381</v>
      </c>
      <c r="E4043" s="32">
        <v>-1454222</v>
      </c>
      <c r="F4043" s="7">
        <v>2008</v>
      </c>
      <c r="G4043" s="31" t="s">
        <v>61</v>
      </c>
      <c r="H4043" s="33">
        <v>29</v>
      </c>
      <c r="I4043" s="32">
        <v>2565</v>
      </c>
      <c r="J4043" s="32">
        <v>-2536</v>
      </c>
      <c r="K4043" s="7">
        <v>2008</v>
      </c>
      <c r="L4043">
        <f>VLOOKUP(B4043,NOME_BID!$A$8:$E$350,5,FALSE)</f>
        <v>25</v>
      </c>
      <c r="M4043" s="33">
        <v>24</v>
      </c>
      <c r="N4043" t="str">
        <f t="shared" si="126"/>
        <v>25-24</v>
      </c>
      <c r="O4043" t="str">
        <f t="shared" si="127"/>
        <v>24-25</v>
      </c>
    </row>
    <row r="4044" spans="1:15">
      <c r="A4044" t="s">
        <v>189</v>
      </c>
      <c r="B4044" s="31" t="s">
        <v>62</v>
      </c>
      <c r="C4044" s="33">
        <v>36</v>
      </c>
      <c r="D4044" s="32">
        <v>42232</v>
      </c>
      <c r="E4044" s="32">
        <v>-42196</v>
      </c>
      <c r="F4044" s="7">
        <v>2008</v>
      </c>
      <c r="G4044" s="31" t="s">
        <v>62</v>
      </c>
      <c r="H4044" s="33">
        <v>0</v>
      </c>
      <c r="I4044" s="33">
        <v>152</v>
      </c>
      <c r="J4044" s="33">
        <v>-152</v>
      </c>
      <c r="K4044" s="7">
        <v>2008</v>
      </c>
      <c r="L4044">
        <f>VLOOKUP(B4044,NOME_BID!$A$8:$E$350,5,FALSE)</f>
        <v>26</v>
      </c>
      <c r="M4044" s="33">
        <v>24</v>
      </c>
      <c r="N4044" t="str">
        <f t="shared" si="126"/>
        <v>26-24</v>
      </c>
      <c r="O4044" t="str">
        <f t="shared" si="127"/>
        <v>24-26</v>
      </c>
    </row>
    <row r="4045" spans="1:15">
      <c r="A4045" t="s">
        <v>189</v>
      </c>
      <c r="B4045" s="31" t="s">
        <v>64</v>
      </c>
      <c r="C4045" s="32">
        <v>220586</v>
      </c>
      <c r="D4045" s="32">
        <v>1985</v>
      </c>
      <c r="E4045" s="32">
        <v>218601</v>
      </c>
      <c r="F4045" s="7">
        <v>2008</v>
      </c>
      <c r="G4045" s="31" t="s">
        <v>64</v>
      </c>
      <c r="H4045" s="33">
        <v>212</v>
      </c>
      <c r="I4045" s="33">
        <v>126</v>
      </c>
      <c r="J4045" s="33">
        <v>86</v>
      </c>
      <c r="K4045" s="7">
        <v>2008</v>
      </c>
      <c r="L4045">
        <f>VLOOKUP(B4045,NOME_BID!$A$8:$E$350,5,FALSE)</f>
        <v>24</v>
      </c>
      <c r="M4045" s="33">
        <v>24</v>
      </c>
      <c r="N4045" t="str">
        <f t="shared" si="126"/>
        <v>24-24</v>
      </c>
      <c r="O4045" t="str">
        <f t="shared" si="127"/>
        <v>24-24</v>
      </c>
    </row>
    <row r="4046" spans="1:15">
      <c r="A4046" t="s">
        <v>189</v>
      </c>
      <c r="B4046" s="31" t="s">
        <v>66</v>
      </c>
      <c r="C4046" s="33" t="s">
        <v>52</v>
      </c>
      <c r="D4046" s="33">
        <v>597</v>
      </c>
      <c r="E4046" s="33">
        <v>-597</v>
      </c>
      <c r="F4046" s="7">
        <v>2008</v>
      </c>
      <c r="G4046" s="31" t="s">
        <v>66</v>
      </c>
      <c r="H4046" s="33" t="s">
        <v>52</v>
      </c>
      <c r="I4046" s="33">
        <v>3</v>
      </c>
      <c r="J4046" s="33">
        <v>-3</v>
      </c>
      <c r="K4046" s="7">
        <v>2008</v>
      </c>
      <c r="L4046">
        <f>VLOOKUP(B4046,NOME_BID!$A$8:$E$350,5,FALSE)</f>
        <v>25</v>
      </c>
      <c r="M4046" s="33">
        <v>24</v>
      </c>
      <c r="N4046" t="str">
        <f t="shared" si="126"/>
        <v>25-24</v>
      </c>
      <c r="O4046" t="str">
        <f t="shared" si="127"/>
        <v>24-25</v>
      </c>
    </row>
    <row r="4047" spans="1:15">
      <c r="A4047" t="s">
        <v>189</v>
      </c>
      <c r="B4047" s="31" t="s">
        <v>67</v>
      </c>
      <c r="C4047" s="32">
        <v>10842827</v>
      </c>
      <c r="D4047" s="32">
        <v>12129992</v>
      </c>
      <c r="E4047" s="32">
        <v>-1287165</v>
      </c>
      <c r="F4047" s="7">
        <v>2008</v>
      </c>
      <c r="G4047" s="31" t="s">
        <v>67</v>
      </c>
      <c r="H4047" s="32">
        <v>13886</v>
      </c>
      <c r="I4047" s="32">
        <v>23097</v>
      </c>
      <c r="J4047" s="32">
        <v>-9211</v>
      </c>
      <c r="K4047" s="7">
        <v>2008</v>
      </c>
      <c r="L4047">
        <f>VLOOKUP(B4047,NOME_BID!$A$8:$E$350,5,FALSE)</f>
        <v>24</v>
      </c>
      <c r="M4047" s="33">
        <v>24</v>
      </c>
      <c r="N4047" t="str">
        <f t="shared" si="126"/>
        <v>24-24</v>
      </c>
      <c r="O4047" t="str">
        <f t="shared" si="127"/>
        <v>24-24</v>
      </c>
    </row>
    <row r="4048" spans="1:15">
      <c r="A4048" t="s">
        <v>189</v>
      </c>
      <c r="B4048" s="31" t="s">
        <v>68</v>
      </c>
      <c r="C4048" s="32">
        <v>46344</v>
      </c>
      <c r="D4048" s="32">
        <v>1405914</v>
      </c>
      <c r="E4048" s="32">
        <v>-1359570</v>
      </c>
      <c r="F4048" s="7">
        <v>2008</v>
      </c>
      <c r="G4048" s="31" t="s">
        <v>68</v>
      </c>
      <c r="H4048" s="33">
        <v>27</v>
      </c>
      <c r="I4048" s="32">
        <v>1239</v>
      </c>
      <c r="J4048" s="32">
        <v>-1212</v>
      </c>
      <c r="K4048" s="7">
        <v>2008</v>
      </c>
      <c r="L4048">
        <f>VLOOKUP(B4048,NOME_BID!$A$8:$E$350,5,FALSE)</f>
        <v>26</v>
      </c>
      <c r="M4048" s="33">
        <v>24</v>
      </c>
      <c r="N4048" t="str">
        <f t="shared" si="126"/>
        <v>26-24</v>
      </c>
      <c r="O4048" t="str">
        <f t="shared" si="127"/>
        <v>24-26</v>
      </c>
    </row>
    <row r="4049" spans="1:15">
      <c r="A4049" t="s">
        <v>189</v>
      </c>
      <c r="B4049" s="31" t="s">
        <v>69</v>
      </c>
      <c r="C4049" s="32">
        <v>431599</v>
      </c>
      <c r="D4049" s="32">
        <v>26901</v>
      </c>
      <c r="E4049" s="32">
        <v>404698</v>
      </c>
      <c r="F4049" s="7">
        <v>2008</v>
      </c>
      <c r="G4049" s="31" t="s">
        <v>69</v>
      </c>
      <c r="H4049" s="33">
        <v>553</v>
      </c>
      <c r="I4049" s="33">
        <v>14</v>
      </c>
      <c r="J4049" s="33">
        <v>539</v>
      </c>
      <c r="K4049" s="7">
        <v>2008</v>
      </c>
      <c r="L4049">
        <f>VLOOKUP(B4049,NOME_BID!$A$8:$E$350,5,FALSE)</f>
        <v>24</v>
      </c>
      <c r="M4049" s="33">
        <v>24</v>
      </c>
      <c r="N4049" t="str">
        <f t="shared" si="126"/>
        <v>24-24</v>
      </c>
      <c r="O4049" t="str">
        <f t="shared" si="127"/>
        <v>24-24</v>
      </c>
    </row>
    <row r="4050" spans="1:15">
      <c r="A4050" t="s">
        <v>189</v>
      </c>
      <c r="B4050" s="31" t="s">
        <v>257</v>
      </c>
      <c r="C4050" s="33">
        <v>72</v>
      </c>
      <c r="D4050" s="33">
        <v>22</v>
      </c>
      <c r="E4050" s="33">
        <v>50</v>
      </c>
      <c r="F4050" s="7">
        <v>2008</v>
      </c>
      <c r="G4050" s="31" t="s">
        <v>257</v>
      </c>
      <c r="H4050" s="33">
        <v>4</v>
      </c>
      <c r="I4050" s="33">
        <v>0</v>
      </c>
      <c r="J4050" s="33">
        <v>4</v>
      </c>
      <c r="K4050" s="7">
        <v>2008</v>
      </c>
      <c r="L4050">
        <f>VLOOKUP(B4050,NOME_BID!$A$8:$E$350,5,FALSE)</f>
        <v>24</v>
      </c>
      <c r="M4050" s="33">
        <v>24</v>
      </c>
      <c r="N4050" t="str">
        <f t="shared" si="126"/>
        <v>24-24</v>
      </c>
      <c r="O4050" t="str">
        <f t="shared" si="127"/>
        <v>24-24</v>
      </c>
    </row>
    <row r="4051" spans="1:15">
      <c r="A4051" t="s">
        <v>189</v>
      </c>
      <c r="B4051" s="31" t="s">
        <v>37</v>
      </c>
      <c r="C4051" s="33">
        <v>510</v>
      </c>
      <c r="D4051" s="33" t="s">
        <v>52</v>
      </c>
      <c r="E4051" s="33">
        <v>510</v>
      </c>
      <c r="F4051" s="7">
        <v>2008</v>
      </c>
      <c r="G4051" s="31" t="s">
        <v>37</v>
      </c>
      <c r="H4051" s="33">
        <v>2</v>
      </c>
      <c r="I4051" s="33" t="s">
        <v>52</v>
      </c>
      <c r="J4051" s="33">
        <v>2</v>
      </c>
      <c r="K4051" s="7">
        <v>2008</v>
      </c>
      <c r="L4051">
        <f>VLOOKUP(B4051,NOME_BID!$A$8:$E$350,5,FALSE)</f>
        <v>10</v>
      </c>
      <c r="M4051" s="33">
        <v>24</v>
      </c>
      <c r="N4051" t="str">
        <f t="shared" si="126"/>
        <v>10-24</v>
      </c>
      <c r="O4051" t="str">
        <f t="shared" si="127"/>
        <v>24-10</v>
      </c>
    </row>
    <row r="4052" spans="1:15">
      <c r="A4052" t="s">
        <v>189</v>
      </c>
      <c r="B4052" s="31" t="s">
        <v>72</v>
      </c>
      <c r="C4052" s="33" t="s">
        <v>52</v>
      </c>
      <c r="D4052" s="33">
        <v>1</v>
      </c>
      <c r="E4052" s="33">
        <v>-1</v>
      </c>
      <c r="F4052" s="7">
        <v>2008</v>
      </c>
      <c r="G4052" s="31" t="s">
        <v>72</v>
      </c>
      <c r="H4052" s="33" t="s">
        <v>52</v>
      </c>
      <c r="I4052" s="33">
        <v>1</v>
      </c>
      <c r="J4052" s="33">
        <v>-1</v>
      </c>
      <c r="K4052" s="7">
        <v>2008</v>
      </c>
      <c r="L4052">
        <f>VLOOKUP(B4052,NOME_BID!$A$8:$E$350,5,FALSE)</f>
        <v>26</v>
      </c>
      <c r="M4052" s="33">
        <v>24</v>
      </c>
      <c r="N4052" t="str">
        <f t="shared" si="126"/>
        <v>26-24</v>
      </c>
      <c r="O4052" t="str">
        <f t="shared" si="127"/>
        <v>24-26</v>
      </c>
    </row>
    <row r="4053" spans="1:15">
      <c r="A4053" t="s">
        <v>189</v>
      </c>
      <c r="B4053" s="31" t="s">
        <v>73</v>
      </c>
      <c r="C4053" s="32">
        <v>773320</v>
      </c>
      <c r="D4053" s="33" t="s">
        <v>52</v>
      </c>
      <c r="E4053" s="32">
        <v>773320</v>
      </c>
      <c r="F4053" s="7">
        <v>2008</v>
      </c>
      <c r="G4053" s="31" t="s">
        <v>73</v>
      </c>
      <c r="H4053" s="32">
        <v>1619</v>
      </c>
      <c r="I4053" s="33" t="s">
        <v>52</v>
      </c>
      <c r="J4053" s="32">
        <v>1619</v>
      </c>
      <c r="K4053" s="7">
        <v>2008</v>
      </c>
      <c r="L4053">
        <f>VLOOKUP(B4053,NOME_BID!$A$8:$E$350,5,FALSE)</f>
        <v>22</v>
      </c>
      <c r="M4053" s="33">
        <v>24</v>
      </c>
      <c r="N4053" t="str">
        <f t="shared" si="126"/>
        <v>22-24</v>
      </c>
      <c r="O4053" t="str">
        <f t="shared" si="127"/>
        <v>24-22</v>
      </c>
    </row>
    <row r="4054" spans="1:15">
      <c r="A4054" t="s">
        <v>189</v>
      </c>
      <c r="B4054" s="31" t="s">
        <v>38</v>
      </c>
      <c r="C4054" s="32">
        <v>140376</v>
      </c>
      <c r="D4054" s="32">
        <v>3699470</v>
      </c>
      <c r="E4054" s="32">
        <v>-3559094</v>
      </c>
      <c r="F4054" s="7">
        <v>2008</v>
      </c>
      <c r="G4054" s="31" t="s">
        <v>38</v>
      </c>
      <c r="H4054" s="33">
        <v>86</v>
      </c>
      <c r="I4054" s="32">
        <v>4074</v>
      </c>
      <c r="J4054" s="32">
        <v>-3988</v>
      </c>
      <c r="K4054" s="7">
        <v>2008</v>
      </c>
      <c r="L4054">
        <f>VLOOKUP(B4054,NOME_BID!$A$8:$E$350,5,FALSE)</f>
        <v>999999</v>
      </c>
      <c r="M4054" s="33">
        <v>24</v>
      </c>
      <c r="N4054" t="str">
        <f t="shared" si="126"/>
        <v>999999-24</v>
      </c>
      <c r="O4054" t="str">
        <f t="shared" si="127"/>
        <v>24-999999</v>
      </c>
    </row>
    <row r="4055" spans="1:15">
      <c r="A4055" t="s">
        <v>189</v>
      </c>
      <c r="B4055" s="31" t="s">
        <v>75</v>
      </c>
      <c r="C4055" s="33" t="s">
        <v>52</v>
      </c>
      <c r="D4055" s="33">
        <v>80</v>
      </c>
      <c r="E4055" s="33">
        <v>-80</v>
      </c>
      <c r="F4055" s="7">
        <v>2008</v>
      </c>
      <c r="G4055" s="31" t="s">
        <v>75</v>
      </c>
      <c r="H4055" s="33" t="s">
        <v>52</v>
      </c>
      <c r="I4055" s="33">
        <v>0</v>
      </c>
      <c r="J4055" s="33">
        <v>0</v>
      </c>
      <c r="K4055" s="7">
        <v>2008</v>
      </c>
      <c r="L4055">
        <f>VLOOKUP(B4055,NOME_BID!$A$8:$E$350,5,FALSE)</f>
        <v>26</v>
      </c>
      <c r="M4055" s="33">
        <v>24</v>
      </c>
      <c r="N4055" t="str">
        <f t="shared" si="126"/>
        <v>26-24</v>
      </c>
      <c r="O4055" t="str">
        <f t="shared" si="127"/>
        <v>24-26</v>
      </c>
    </row>
    <row r="4056" spans="1:15">
      <c r="A4056" t="s">
        <v>189</v>
      </c>
      <c r="B4056" s="31" t="s">
        <v>258</v>
      </c>
      <c r="C4056" s="33">
        <v>147</v>
      </c>
      <c r="D4056" s="32">
        <v>2146</v>
      </c>
      <c r="E4056" s="32">
        <v>-1999</v>
      </c>
      <c r="F4056" s="7">
        <v>2008</v>
      </c>
      <c r="G4056" s="31" t="s">
        <v>258</v>
      </c>
      <c r="H4056" s="33">
        <v>7</v>
      </c>
      <c r="I4056" s="33">
        <v>85</v>
      </c>
      <c r="J4056" s="33">
        <v>-78</v>
      </c>
      <c r="K4056" s="7">
        <v>2008</v>
      </c>
      <c r="L4056">
        <f>VLOOKUP(B4056,NOME_BID!$A$8:$E$350,5,FALSE)</f>
        <v>24</v>
      </c>
      <c r="M4056" s="33">
        <v>24</v>
      </c>
      <c r="N4056" t="str">
        <f t="shared" si="126"/>
        <v>24-24</v>
      </c>
      <c r="O4056" t="str">
        <f t="shared" si="127"/>
        <v>24-24</v>
      </c>
    </row>
    <row r="4057" spans="1:15">
      <c r="A4057" t="s">
        <v>189</v>
      </c>
      <c r="B4057" s="31" t="s">
        <v>79</v>
      </c>
      <c r="C4057" s="32">
        <v>113733</v>
      </c>
      <c r="D4057" s="32">
        <v>5104344</v>
      </c>
      <c r="E4057" s="32">
        <v>-4990611</v>
      </c>
      <c r="F4057" s="7">
        <v>2008</v>
      </c>
      <c r="G4057" s="31" t="s">
        <v>79</v>
      </c>
      <c r="H4057" s="33">
        <v>549</v>
      </c>
      <c r="I4057" s="32">
        <v>11801</v>
      </c>
      <c r="J4057" s="32">
        <v>-11252</v>
      </c>
      <c r="K4057" s="7">
        <v>2008</v>
      </c>
      <c r="L4057">
        <f>VLOOKUP(B4057,NOME_BID!$A$8:$E$350,5,FALSE)</f>
        <v>21</v>
      </c>
      <c r="M4057" s="33">
        <v>24</v>
      </c>
      <c r="N4057" t="str">
        <f t="shared" si="126"/>
        <v>21-24</v>
      </c>
      <c r="O4057" t="str">
        <f t="shared" si="127"/>
        <v>24-21</v>
      </c>
    </row>
    <row r="4058" spans="1:15">
      <c r="A4058" t="s">
        <v>189</v>
      </c>
      <c r="B4058" s="31" t="s">
        <v>39</v>
      </c>
      <c r="C4058" s="33" t="s">
        <v>52</v>
      </c>
      <c r="D4058" s="32">
        <v>208862</v>
      </c>
      <c r="E4058" s="32">
        <v>-208862</v>
      </c>
      <c r="F4058" s="7">
        <v>2008</v>
      </c>
      <c r="G4058" s="31" t="s">
        <v>39</v>
      </c>
      <c r="H4058" s="33" t="s">
        <v>52</v>
      </c>
      <c r="I4058" s="33">
        <v>497</v>
      </c>
      <c r="J4058" s="33">
        <v>-497</v>
      </c>
      <c r="K4058" s="7">
        <v>2008</v>
      </c>
      <c r="L4058">
        <f>VLOOKUP(B4058,NOME_BID!$A$8:$E$350,5,FALSE)</f>
        <v>11</v>
      </c>
      <c r="M4058" s="33">
        <v>24</v>
      </c>
      <c r="N4058" t="str">
        <f t="shared" si="126"/>
        <v>11-24</v>
      </c>
      <c r="O4058" t="str">
        <f t="shared" si="127"/>
        <v>24-11</v>
      </c>
    </row>
    <row r="4059" spans="1:15">
      <c r="A4059" t="s">
        <v>189</v>
      </c>
      <c r="B4059" s="31" t="s">
        <v>81</v>
      </c>
      <c r="C4059" s="32">
        <v>1096031</v>
      </c>
      <c r="D4059" s="32">
        <v>2979571</v>
      </c>
      <c r="E4059" s="32">
        <v>-1883540</v>
      </c>
      <c r="F4059" s="7">
        <v>2008</v>
      </c>
      <c r="G4059" s="31" t="s">
        <v>81</v>
      </c>
      <c r="H4059" s="33">
        <v>954</v>
      </c>
      <c r="I4059" s="32">
        <v>7067</v>
      </c>
      <c r="J4059" s="32">
        <v>-6113</v>
      </c>
      <c r="K4059" s="7">
        <v>2008</v>
      </c>
      <c r="L4059">
        <f>VLOOKUP(B4059,NOME_BID!$A$8:$E$350,5,FALSE)</f>
        <v>25</v>
      </c>
      <c r="M4059" s="33">
        <v>24</v>
      </c>
      <c r="N4059" t="str">
        <f t="shared" si="126"/>
        <v>25-24</v>
      </c>
      <c r="O4059" t="str">
        <f t="shared" si="127"/>
        <v>24-25</v>
      </c>
    </row>
    <row r="4060" spans="1:15">
      <c r="A4060" t="s">
        <v>189</v>
      </c>
      <c r="B4060" s="31" t="s">
        <v>82</v>
      </c>
      <c r="C4060" s="32">
        <v>641785</v>
      </c>
      <c r="D4060" s="32">
        <v>249227</v>
      </c>
      <c r="E4060" s="32">
        <v>392558</v>
      </c>
      <c r="F4060" s="7">
        <v>2008</v>
      </c>
      <c r="G4060" s="31" t="s">
        <v>82</v>
      </c>
      <c r="H4060" s="33">
        <v>194</v>
      </c>
      <c r="I4060" s="33">
        <v>977</v>
      </c>
      <c r="J4060" s="33">
        <v>-783</v>
      </c>
      <c r="K4060" s="7">
        <v>2008</v>
      </c>
      <c r="L4060">
        <f>VLOOKUP(B4060,NOME_BID!$A$8:$E$350,5,FALSE)</f>
        <v>25</v>
      </c>
      <c r="M4060" s="33">
        <v>24</v>
      </c>
      <c r="N4060" t="str">
        <f t="shared" si="126"/>
        <v>25-24</v>
      </c>
      <c r="O4060" t="str">
        <f t="shared" si="127"/>
        <v>24-25</v>
      </c>
    </row>
    <row r="4061" spans="1:15">
      <c r="A4061" t="s">
        <v>189</v>
      </c>
      <c r="B4061" s="31" t="s">
        <v>83</v>
      </c>
      <c r="C4061" s="33" t="s">
        <v>52</v>
      </c>
      <c r="D4061" s="32">
        <v>12800</v>
      </c>
      <c r="E4061" s="32">
        <v>-12800</v>
      </c>
      <c r="F4061" s="7">
        <v>2008</v>
      </c>
      <c r="G4061" s="31" t="s">
        <v>83</v>
      </c>
      <c r="H4061" s="33" t="s">
        <v>52</v>
      </c>
      <c r="I4061" s="33">
        <v>109</v>
      </c>
      <c r="J4061" s="33">
        <v>-109</v>
      </c>
      <c r="K4061" s="7">
        <v>2008</v>
      </c>
      <c r="L4061">
        <f>VLOOKUP(B4061,NOME_BID!$A$8:$E$350,5,FALSE)</f>
        <v>26</v>
      </c>
      <c r="M4061" s="33">
        <v>24</v>
      </c>
      <c r="N4061" t="str">
        <f t="shared" si="126"/>
        <v>26-24</v>
      </c>
      <c r="O4061" t="str">
        <f t="shared" si="127"/>
        <v>24-26</v>
      </c>
    </row>
    <row r="4062" spans="1:15">
      <c r="A4062" t="s">
        <v>189</v>
      </c>
      <c r="B4062" s="31" t="s">
        <v>259</v>
      </c>
      <c r="C4062" s="33" t="s">
        <v>52</v>
      </c>
      <c r="D4062" s="33">
        <v>122</v>
      </c>
      <c r="E4062" s="33">
        <v>-122</v>
      </c>
      <c r="F4062" s="7">
        <v>2008</v>
      </c>
      <c r="G4062" s="31" t="s">
        <v>259</v>
      </c>
      <c r="H4062" s="33" t="s">
        <v>52</v>
      </c>
      <c r="I4062" s="33">
        <v>1</v>
      </c>
      <c r="J4062" s="33">
        <v>-1</v>
      </c>
      <c r="K4062" s="7">
        <v>2008</v>
      </c>
      <c r="L4062">
        <f>VLOOKUP(B4062,NOME_BID!$A$8:$E$350,5,FALSE)</f>
        <v>25</v>
      </c>
      <c r="M4062" s="33">
        <v>24</v>
      </c>
      <c r="N4062" t="str">
        <f t="shared" si="126"/>
        <v>25-24</v>
      </c>
      <c r="O4062" t="str">
        <f t="shared" si="127"/>
        <v>24-25</v>
      </c>
    </row>
    <row r="4063" spans="1:15">
      <c r="A4063" t="s">
        <v>189</v>
      </c>
      <c r="B4063" s="31" t="s">
        <v>40</v>
      </c>
      <c r="C4063" s="33">
        <v>36</v>
      </c>
      <c r="D4063" s="32">
        <v>50537099</v>
      </c>
      <c r="E4063" s="32">
        <v>-50537063</v>
      </c>
      <c r="F4063" s="7">
        <v>2008</v>
      </c>
      <c r="G4063" s="31" t="s">
        <v>40</v>
      </c>
      <c r="H4063" s="33">
        <v>6</v>
      </c>
      <c r="I4063" s="32">
        <v>8041</v>
      </c>
      <c r="J4063" s="32">
        <v>-8035</v>
      </c>
      <c r="K4063" s="7">
        <v>2008</v>
      </c>
      <c r="L4063">
        <f>VLOOKUP(B4063,NOME_BID!$A$8:$E$350,5,FALSE)</f>
        <v>12</v>
      </c>
      <c r="M4063" s="33">
        <v>24</v>
      </c>
      <c r="N4063" t="str">
        <f t="shared" si="126"/>
        <v>12-24</v>
      </c>
      <c r="O4063" t="str">
        <f t="shared" si="127"/>
        <v>24-12</v>
      </c>
    </row>
    <row r="4064" spans="1:15">
      <c r="A4064" t="s">
        <v>189</v>
      </c>
      <c r="B4064" s="31" t="s">
        <v>84</v>
      </c>
      <c r="C4064" s="32">
        <v>7403</v>
      </c>
      <c r="D4064" s="33" t="s">
        <v>52</v>
      </c>
      <c r="E4064" s="32">
        <v>7403</v>
      </c>
      <c r="F4064" s="7">
        <v>2008</v>
      </c>
      <c r="G4064" s="31" t="s">
        <v>84</v>
      </c>
      <c r="H4064" s="33">
        <v>148</v>
      </c>
      <c r="I4064" s="33" t="s">
        <v>52</v>
      </c>
      <c r="J4064" s="33">
        <v>148</v>
      </c>
      <c r="K4064" s="7">
        <v>2008</v>
      </c>
      <c r="L4064">
        <f>VLOOKUP(B4064,NOME_BID!$A$8:$E$350,5,FALSE)</f>
        <v>23</v>
      </c>
      <c r="M4064" s="33">
        <v>24</v>
      </c>
      <c r="N4064" t="str">
        <f t="shared" si="126"/>
        <v>23-24</v>
      </c>
      <c r="O4064" t="str">
        <f t="shared" si="127"/>
        <v>24-23</v>
      </c>
    </row>
    <row r="4065" spans="1:15">
      <c r="A4065" t="s">
        <v>189</v>
      </c>
      <c r="B4065" s="31" t="s">
        <v>85</v>
      </c>
      <c r="C4065" s="33">
        <v>10</v>
      </c>
      <c r="D4065" s="33">
        <v>331</v>
      </c>
      <c r="E4065" s="33">
        <v>-321</v>
      </c>
      <c r="F4065" s="7">
        <v>2008</v>
      </c>
      <c r="G4065" s="31" t="s">
        <v>85</v>
      </c>
      <c r="H4065" s="33">
        <v>0</v>
      </c>
      <c r="I4065" s="33">
        <v>4</v>
      </c>
      <c r="J4065" s="33">
        <v>-4</v>
      </c>
      <c r="K4065" s="7">
        <v>2008</v>
      </c>
      <c r="L4065">
        <f>VLOOKUP(B4065,NOME_BID!$A$8:$E$350,5,FALSE)</f>
        <v>25</v>
      </c>
      <c r="M4065" s="33">
        <v>24</v>
      </c>
      <c r="N4065" t="str">
        <f t="shared" si="126"/>
        <v>25-24</v>
      </c>
      <c r="O4065" t="str">
        <f t="shared" si="127"/>
        <v>24-25</v>
      </c>
    </row>
    <row r="4066" spans="1:15">
      <c r="A4066" t="s">
        <v>189</v>
      </c>
      <c r="B4066" s="31" t="s">
        <v>86</v>
      </c>
      <c r="C4066" s="32">
        <v>217516</v>
      </c>
      <c r="D4066" s="32">
        <v>685125</v>
      </c>
      <c r="E4066" s="32">
        <v>-467609</v>
      </c>
      <c r="F4066" s="7">
        <v>2008</v>
      </c>
      <c r="G4066" s="31" t="s">
        <v>86</v>
      </c>
      <c r="H4066" s="33">
        <v>125</v>
      </c>
      <c r="I4066" s="32">
        <v>4863</v>
      </c>
      <c r="J4066" s="32">
        <v>-4738</v>
      </c>
      <c r="K4066" s="7">
        <v>2008</v>
      </c>
      <c r="L4066">
        <f>VLOOKUP(B4066,NOME_BID!$A$8:$E$350,5,FALSE)</f>
        <v>25</v>
      </c>
      <c r="M4066" s="33">
        <v>24</v>
      </c>
      <c r="N4066" t="str">
        <f t="shared" si="126"/>
        <v>25-24</v>
      </c>
      <c r="O4066" t="str">
        <f t="shared" si="127"/>
        <v>24-25</v>
      </c>
    </row>
    <row r="4067" spans="1:15">
      <c r="A4067" t="s">
        <v>189</v>
      </c>
      <c r="B4067" s="31" t="s">
        <v>87</v>
      </c>
      <c r="C4067" s="33">
        <v>130</v>
      </c>
      <c r="D4067" s="33" t="s">
        <v>52</v>
      </c>
      <c r="E4067" s="33">
        <v>130</v>
      </c>
      <c r="F4067" s="7">
        <v>2008</v>
      </c>
      <c r="G4067" s="31" t="s">
        <v>87</v>
      </c>
      <c r="H4067" s="33">
        <v>0</v>
      </c>
      <c r="I4067" s="33" t="s">
        <v>52</v>
      </c>
      <c r="J4067" s="33">
        <v>0</v>
      </c>
      <c r="K4067" s="7">
        <v>2008</v>
      </c>
      <c r="L4067">
        <f>VLOOKUP(B4067,NOME_BID!$A$8:$E$350,5,FALSE)</f>
        <v>23</v>
      </c>
      <c r="M4067" s="33">
        <v>24</v>
      </c>
      <c r="N4067" t="str">
        <f t="shared" si="126"/>
        <v>23-24</v>
      </c>
      <c r="O4067" t="str">
        <f t="shared" si="127"/>
        <v>24-23</v>
      </c>
    </row>
    <row r="4068" spans="1:15">
      <c r="A4068" t="s">
        <v>189</v>
      </c>
      <c r="B4068" s="31" t="s">
        <v>88</v>
      </c>
      <c r="C4068" s="32">
        <v>83202</v>
      </c>
      <c r="D4068" s="32">
        <v>298188</v>
      </c>
      <c r="E4068" s="32">
        <v>-214986</v>
      </c>
      <c r="F4068" s="7">
        <v>2008</v>
      </c>
      <c r="G4068" s="31" t="s">
        <v>88</v>
      </c>
      <c r="H4068" s="33">
        <v>30</v>
      </c>
      <c r="I4068" s="32">
        <v>1350</v>
      </c>
      <c r="J4068" s="32">
        <v>-1320</v>
      </c>
      <c r="K4068" s="7">
        <v>2008</v>
      </c>
      <c r="L4068">
        <f>VLOOKUP(B4068,NOME_BID!$A$8:$E$350,5,FALSE)</f>
        <v>24</v>
      </c>
      <c r="M4068" s="33">
        <v>24</v>
      </c>
      <c r="N4068" t="str">
        <f t="shared" si="126"/>
        <v>24-24</v>
      </c>
      <c r="O4068" t="str">
        <f t="shared" si="127"/>
        <v>24-24</v>
      </c>
    </row>
    <row r="4069" spans="1:15">
      <c r="A4069" t="s">
        <v>189</v>
      </c>
      <c r="B4069" s="31" t="s">
        <v>90</v>
      </c>
      <c r="C4069" s="32">
        <v>3422</v>
      </c>
      <c r="D4069" s="33">
        <v>475</v>
      </c>
      <c r="E4069" s="32">
        <v>2947</v>
      </c>
      <c r="F4069" s="7">
        <v>2008</v>
      </c>
      <c r="G4069" s="31" t="s">
        <v>90</v>
      </c>
      <c r="H4069" s="33">
        <v>38</v>
      </c>
      <c r="I4069" s="33">
        <v>2</v>
      </c>
      <c r="J4069" s="33">
        <v>36</v>
      </c>
      <c r="K4069" s="7">
        <v>2008</v>
      </c>
      <c r="L4069">
        <f>VLOOKUP(B4069,NOME_BID!$A$8:$E$350,5,FALSE)</f>
        <v>24</v>
      </c>
      <c r="M4069" s="33">
        <v>24</v>
      </c>
      <c r="N4069" t="str">
        <f t="shared" si="126"/>
        <v>24-24</v>
      </c>
      <c r="O4069" t="str">
        <f t="shared" si="127"/>
        <v>24-24</v>
      </c>
    </row>
    <row r="4070" spans="1:15">
      <c r="A4070" t="s">
        <v>189</v>
      </c>
      <c r="B4070" s="31" t="s">
        <v>91</v>
      </c>
      <c r="C4070" s="33">
        <v>328</v>
      </c>
      <c r="D4070" s="32">
        <v>145990</v>
      </c>
      <c r="E4070" s="32">
        <v>-145662</v>
      </c>
      <c r="F4070" s="7">
        <v>2008</v>
      </c>
      <c r="G4070" s="31" t="s">
        <v>91</v>
      </c>
      <c r="H4070" s="33">
        <v>5</v>
      </c>
      <c r="I4070" s="33">
        <v>776</v>
      </c>
      <c r="J4070" s="33">
        <v>-771</v>
      </c>
      <c r="K4070" s="7">
        <v>2008</v>
      </c>
      <c r="L4070">
        <f>VLOOKUP(B4070,NOME_BID!$A$8:$E$350,5,FALSE)</f>
        <v>26</v>
      </c>
      <c r="M4070" s="33">
        <v>24</v>
      </c>
      <c r="N4070" t="str">
        <f t="shared" si="126"/>
        <v>26-24</v>
      </c>
      <c r="O4070" t="str">
        <f t="shared" si="127"/>
        <v>24-26</v>
      </c>
    </row>
    <row r="4071" spans="1:15">
      <c r="A4071" t="s">
        <v>189</v>
      </c>
      <c r="B4071" s="31" t="s">
        <v>92</v>
      </c>
      <c r="C4071" s="32">
        <v>3292769</v>
      </c>
      <c r="D4071" s="32">
        <v>570935</v>
      </c>
      <c r="E4071" s="32">
        <v>2721834</v>
      </c>
      <c r="F4071" s="7">
        <v>2008</v>
      </c>
      <c r="G4071" s="31" t="s">
        <v>92</v>
      </c>
      <c r="H4071" s="32">
        <v>4562</v>
      </c>
      <c r="I4071" s="32">
        <v>1533</v>
      </c>
      <c r="J4071" s="32">
        <v>3029</v>
      </c>
      <c r="K4071" s="7">
        <v>2008</v>
      </c>
      <c r="L4071">
        <f>VLOOKUP(B4071,NOME_BID!$A$8:$E$350,5,FALSE)</f>
        <v>24</v>
      </c>
      <c r="M4071" s="33">
        <v>24</v>
      </c>
      <c r="N4071" t="str">
        <f t="shared" si="126"/>
        <v>24-24</v>
      </c>
      <c r="O4071" t="str">
        <f t="shared" si="127"/>
        <v>24-24</v>
      </c>
    </row>
    <row r="4072" spans="1:15">
      <c r="A4072" t="s">
        <v>189</v>
      </c>
      <c r="B4072" s="31" t="s">
        <v>41</v>
      </c>
      <c r="C4072" s="33" t="s">
        <v>52</v>
      </c>
      <c r="D4072" s="32">
        <v>4969</v>
      </c>
      <c r="E4072" s="32">
        <v>-4969</v>
      </c>
      <c r="F4072" s="7">
        <v>2008</v>
      </c>
      <c r="G4072" s="31" t="s">
        <v>41</v>
      </c>
      <c r="H4072" s="33" t="s">
        <v>52</v>
      </c>
      <c r="I4072" s="33">
        <v>30</v>
      </c>
      <c r="J4072" s="33">
        <v>-30</v>
      </c>
      <c r="K4072" s="7">
        <v>2008</v>
      </c>
      <c r="L4072">
        <f>VLOOKUP(B4072,NOME_BID!$A$8:$E$350,5,FALSE)</f>
        <v>13</v>
      </c>
      <c r="M4072" s="33">
        <v>24</v>
      </c>
      <c r="N4072" t="str">
        <f t="shared" si="126"/>
        <v>13-24</v>
      </c>
      <c r="O4072" t="str">
        <f t="shared" si="127"/>
        <v>24-13</v>
      </c>
    </row>
    <row r="4073" spans="1:15">
      <c r="A4073" t="s">
        <v>189</v>
      </c>
      <c r="B4073" s="31" t="s">
        <v>93</v>
      </c>
      <c r="C4073" s="33">
        <v>771</v>
      </c>
      <c r="D4073" s="32">
        <v>28322</v>
      </c>
      <c r="E4073" s="32">
        <v>-27551</v>
      </c>
      <c r="F4073" s="7">
        <v>2008</v>
      </c>
      <c r="G4073" s="31" t="s">
        <v>93</v>
      </c>
      <c r="H4073" s="33">
        <v>5</v>
      </c>
      <c r="I4073" s="33">
        <v>33</v>
      </c>
      <c r="J4073" s="33">
        <v>-28</v>
      </c>
      <c r="K4073" s="7">
        <v>2008</v>
      </c>
      <c r="L4073">
        <f>VLOOKUP(B4073,NOME_BID!$A$8:$E$350,5,FALSE)</f>
        <v>26</v>
      </c>
      <c r="M4073" s="33">
        <v>24</v>
      </c>
      <c r="N4073" t="str">
        <f t="shared" si="126"/>
        <v>26-24</v>
      </c>
      <c r="O4073" t="str">
        <f t="shared" si="127"/>
        <v>24-26</v>
      </c>
    </row>
    <row r="4074" spans="1:15">
      <c r="A4074" t="s">
        <v>189</v>
      </c>
      <c r="B4074" s="31" t="s">
        <v>94</v>
      </c>
      <c r="C4074" s="33" t="s">
        <v>52</v>
      </c>
      <c r="D4074" s="33">
        <v>274</v>
      </c>
      <c r="E4074" s="33">
        <v>-274</v>
      </c>
      <c r="F4074" s="7">
        <v>2008</v>
      </c>
      <c r="G4074" s="31" t="s">
        <v>94</v>
      </c>
      <c r="H4074" s="33" t="s">
        <v>52</v>
      </c>
      <c r="I4074" s="33">
        <v>11</v>
      </c>
      <c r="J4074" s="33">
        <v>-11</v>
      </c>
      <c r="K4074" s="7">
        <v>2008</v>
      </c>
      <c r="L4074">
        <f>VLOOKUP(B4074,NOME_BID!$A$8:$E$350,5,FALSE)</f>
        <v>24</v>
      </c>
      <c r="M4074" s="33">
        <v>24</v>
      </c>
      <c r="N4074" t="str">
        <f t="shared" si="126"/>
        <v>24-24</v>
      </c>
      <c r="O4074" t="str">
        <f t="shared" si="127"/>
        <v>24-24</v>
      </c>
    </row>
    <row r="4075" spans="1:15">
      <c r="A4075" t="s">
        <v>189</v>
      </c>
      <c r="B4075" s="31" t="s">
        <v>95</v>
      </c>
      <c r="C4075" s="32">
        <v>68701</v>
      </c>
      <c r="D4075" s="32">
        <v>161809</v>
      </c>
      <c r="E4075" s="32">
        <v>-93108</v>
      </c>
      <c r="F4075" s="7">
        <v>2008</v>
      </c>
      <c r="G4075" s="31" t="s">
        <v>95</v>
      </c>
      <c r="H4075" s="33">
        <v>54</v>
      </c>
      <c r="I4075" s="33">
        <v>308</v>
      </c>
      <c r="J4075" s="33">
        <v>-254</v>
      </c>
      <c r="K4075" s="7">
        <v>2008</v>
      </c>
      <c r="L4075">
        <f>VLOOKUP(B4075,NOME_BID!$A$8:$E$350,5,FALSE)</f>
        <v>26</v>
      </c>
      <c r="M4075" s="33">
        <v>24</v>
      </c>
      <c r="N4075" t="str">
        <f t="shared" si="126"/>
        <v>26-24</v>
      </c>
      <c r="O4075" t="str">
        <f t="shared" si="127"/>
        <v>24-26</v>
      </c>
    </row>
    <row r="4076" spans="1:15">
      <c r="A4076" t="s">
        <v>189</v>
      </c>
      <c r="B4076" s="31" t="s">
        <v>96</v>
      </c>
      <c r="C4076" s="32">
        <v>254142</v>
      </c>
      <c r="D4076" s="33" t="s">
        <v>52</v>
      </c>
      <c r="E4076" s="32">
        <v>254142</v>
      </c>
      <c r="F4076" s="7">
        <v>2008</v>
      </c>
      <c r="G4076" s="31" t="s">
        <v>96</v>
      </c>
      <c r="H4076" s="33">
        <v>291</v>
      </c>
      <c r="I4076" s="33" t="s">
        <v>52</v>
      </c>
      <c r="J4076" s="33">
        <v>291</v>
      </c>
      <c r="K4076" s="7">
        <v>2008</v>
      </c>
      <c r="L4076">
        <f>VLOOKUP(B4076,NOME_BID!$A$8:$E$350,5,FALSE)</f>
        <v>26</v>
      </c>
      <c r="M4076" s="33">
        <v>24</v>
      </c>
      <c r="N4076" t="str">
        <f t="shared" si="126"/>
        <v>26-24</v>
      </c>
      <c r="O4076" t="str">
        <f t="shared" si="127"/>
        <v>24-26</v>
      </c>
    </row>
    <row r="4077" spans="1:15">
      <c r="A4077" t="s">
        <v>189</v>
      </c>
      <c r="B4077" s="31" t="s">
        <v>97</v>
      </c>
      <c r="C4077" s="33">
        <v>8</v>
      </c>
      <c r="D4077" s="33">
        <v>20</v>
      </c>
      <c r="E4077" s="33">
        <v>-12</v>
      </c>
      <c r="F4077" s="7">
        <v>2008</v>
      </c>
      <c r="G4077" s="31" t="s">
        <v>97</v>
      </c>
      <c r="H4077" s="33">
        <v>0</v>
      </c>
      <c r="I4077" s="33">
        <v>0</v>
      </c>
      <c r="J4077" s="33">
        <v>0</v>
      </c>
      <c r="K4077" s="7">
        <v>2008</v>
      </c>
      <c r="L4077">
        <f>VLOOKUP(B4077,NOME_BID!$A$8:$E$350,5,FALSE)</f>
        <v>26</v>
      </c>
      <c r="M4077" s="33">
        <v>24</v>
      </c>
      <c r="N4077" t="str">
        <f t="shared" si="126"/>
        <v>26-24</v>
      </c>
      <c r="O4077" t="str">
        <f t="shared" si="127"/>
        <v>24-26</v>
      </c>
    </row>
    <row r="4078" spans="1:15">
      <c r="A4078" t="s">
        <v>189</v>
      </c>
      <c r="B4078" s="31" t="s">
        <v>98</v>
      </c>
      <c r="C4078" s="32">
        <v>18740</v>
      </c>
      <c r="D4078" s="32">
        <v>106100</v>
      </c>
      <c r="E4078" s="32">
        <v>-87360</v>
      </c>
      <c r="F4078" s="7">
        <v>2008</v>
      </c>
      <c r="G4078" s="31" t="s">
        <v>98</v>
      </c>
      <c r="H4078" s="33">
        <v>20</v>
      </c>
      <c r="I4078" s="33">
        <v>245</v>
      </c>
      <c r="J4078" s="33">
        <v>-225</v>
      </c>
      <c r="K4078" s="7">
        <v>2008</v>
      </c>
      <c r="L4078">
        <f>VLOOKUP(B4078,NOME_BID!$A$8:$E$350,5,FALSE)</f>
        <v>26</v>
      </c>
      <c r="M4078" s="33">
        <v>24</v>
      </c>
      <c r="N4078" t="str">
        <f t="shared" si="126"/>
        <v>26-24</v>
      </c>
      <c r="O4078" t="str">
        <f t="shared" si="127"/>
        <v>24-26</v>
      </c>
    </row>
    <row r="4079" spans="1:15">
      <c r="A4079" t="s">
        <v>189</v>
      </c>
      <c r="B4079" s="31" t="s">
        <v>99</v>
      </c>
      <c r="C4079" s="32">
        <v>2938664</v>
      </c>
      <c r="D4079" s="32">
        <v>70825207</v>
      </c>
      <c r="E4079" s="32">
        <v>-67886543</v>
      </c>
      <c r="F4079" s="7">
        <v>2008</v>
      </c>
      <c r="G4079" s="31" t="s">
        <v>99</v>
      </c>
      <c r="H4079" s="32">
        <v>55169</v>
      </c>
      <c r="I4079" s="32">
        <v>241174</v>
      </c>
      <c r="J4079" s="32">
        <v>-186005</v>
      </c>
      <c r="K4079" s="7">
        <v>2008</v>
      </c>
      <c r="L4079">
        <f>VLOOKUP(B4079,NOME_BID!$A$8:$E$350,5,FALSE)</f>
        <v>21</v>
      </c>
      <c r="M4079" s="33">
        <v>24</v>
      </c>
      <c r="N4079" t="str">
        <f t="shared" si="126"/>
        <v>21-24</v>
      </c>
      <c r="O4079" t="str">
        <f t="shared" si="127"/>
        <v>24-21</v>
      </c>
    </row>
    <row r="4080" spans="1:15">
      <c r="A4080" t="s">
        <v>189</v>
      </c>
      <c r="B4080" s="31" t="s">
        <v>102</v>
      </c>
      <c r="C4080" s="33">
        <v>43</v>
      </c>
      <c r="D4080" s="33">
        <v>50</v>
      </c>
      <c r="E4080" s="33">
        <v>-7</v>
      </c>
      <c r="F4080" s="7">
        <v>2008</v>
      </c>
      <c r="G4080" s="31" t="s">
        <v>102</v>
      </c>
      <c r="H4080" s="33">
        <v>1</v>
      </c>
      <c r="I4080" s="33">
        <v>5</v>
      </c>
      <c r="J4080" s="33">
        <v>-4</v>
      </c>
      <c r="K4080" s="7">
        <v>2008</v>
      </c>
      <c r="L4080">
        <f>VLOOKUP(B4080,NOME_BID!$A$8:$E$350,5,FALSE)</f>
        <v>25</v>
      </c>
      <c r="M4080" s="33">
        <v>24</v>
      </c>
      <c r="N4080" t="str">
        <f t="shared" si="126"/>
        <v>25-24</v>
      </c>
      <c r="O4080" t="str">
        <f t="shared" si="127"/>
        <v>24-25</v>
      </c>
    </row>
    <row r="4081" spans="1:15">
      <c r="A4081" t="s">
        <v>189</v>
      </c>
      <c r="B4081" s="31" t="s">
        <v>103</v>
      </c>
      <c r="C4081" s="33">
        <v>9</v>
      </c>
      <c r="D4081" s="32">
        <v>33900</v>
      </c>
      <c r="E4081" s="32">
        <v>-33891</v>
      </c>
      <c r="F4081" s="7">
        <v>2008</v>
      </c>
      <c r="G4081" s="31" t="s">
        <v>103</v>
      </c>
      <c r="H4081" s="33">
        <v>2</v>
      </c>
      <c r="I4081" s="33">
        <v>423</v>
      </c>
      <c r="J4081" s="33">
        <v>-421</v>
      </c>
      <c r="K4081" s="7">
        <v>2008</v>
      </c>
      <c r="L4081">
        <f>VLOOKUP(B4081,NOME_BID!$A$8:$E$350,5,FALSE)</f>
        <v>26</v>
      </c>
      <c r="M4081" s="33">
        <v>24</v>
      </c>
      <c r="N4081" t="str">
        <f t="shared" si="126"/>
        <v>26-24</v>
      </c>
      <c r="O4081" t="str">
        <f t="shared" si="127"/>
        <v>24-26</v>
      </c>
    </row>
    <row r="4082" spans="1:15">
      <c r="A4082" t="s">
        <v>189</v>
      </c>
      <c r="B4082" s="31" t="s">
        <v>104</v>
      </c>
      <c r="C4082" s="33">
        <v>663</v>
      </c>
      <c r="D4082" s="32">
        <v>3372475</v>
      </c>
      <c r="E4082" s="32">
        <v>-3371812</v>
      </c>
      <c r="F4082" s="7">
        <v>2008</v>
      </c>
      <c r="G4082" s="31" t="s">
        <v>104</v>
      </c>
      <c r="H4082" s="33">
        <v>51</v>
      </c>
      <c r="I4082" s="32">
        <v>7392</v>
      </c>
      <c r="J4082" s="32">
        <v>-7341</v>
      </c>
      <c r="K4082" s="7">
        <v>2008</v>
      </c>
      <c r="L4082">
        <f>VLOOKUP(B4082,NOME_BID!$A$8:$E$350,5,FALSE)</f>
        <v>26</v>
      </c>
      <c r="M4082" s="33">
        <v>24</v>
      </c>
      <c r="N4082" t="str">
        <f t="shared" si="126"/>
        <v>26-24</v>
      </c>
      <c r="O4082" t="str">
        <f t="shared" si="127"/>
        <v>24-26</v>
      </c>
    </row>
    <row r="4083" spans="1:15">
      <c r="A4083" t="s">
        <v>189</v>
      </c>
      <c r="B4083" s="31" t="s">
        <v>105</v>
      </c>
      <c r="C4083" s="32">
        <v>40369</v>
      </c>
      <c r="D4083" s="33" t="s">
        <v>52</v>
      </c>
      <c r="E4083" s="32">
        <v>40369</v>
      </c>
      <c r="F4083" s="7">
        <v>2008</v>
      </c>
      <c r="G4083" s="31" t="s">
        <v>105</v>
      </c>
      <c r="H4083" s="33">
        <v>190</v>
      </c>
      <c r="I4083" s="33" t="s">
        <v>52</v>
      </c>
      <c r="J4083" s="33">
        <v>190</v>
      </c>
      <c r="K4083" s="7">
        <v>2008</v>
      </c>
      <c r="L4083">
        <f>VLOOKUP(B4083,NOME_BID!$A$8:$E$350,5,FALSE)</f>
        <v>23</v>
      </c>
      <c r="M4083" s="33">
        <v>24</v>
      </c>
      <c r="N4083" t="str">
        <f t="shared" si="126"/>
        <v>23-24</v>
      </c>
      <c r="O4083" t="str">
        <f t="shared" si="127"/>
        <v>24-23</v>
      </c>
    </row>
    <row r="4084" spans="1:15">
      <c r="A4084" t="s">
        <v>189</v>
      </c>
      <c r="B4084" s="31" t="s">
        <v>107</v>
      </c>
      <c r="C4084" s="33" t="s">
        <v>52</v>
      </c>
      <c r="D4084" s="33">
        <v>357</v>
      </c>
      <c r="E4084" s="33">
        <v>-357</v>
      </c>
      <c r="F4084" s="7">
        <v>2008</v>
      </c>
      <c r="G4084" s="31" t="s">
        <v>107</v>
      </c>
      <c r="H4084" s="33" t="s">
        <v>52</v>
      </c>
      <c r="I4084" s="33">
        <v>4</v>
      </c>
      <c r="J4084" s="33">
        <v>-4</v>
      </c>
      <c r="K4084" s="7">
        <v>2008</v>
      </c>
      <c r="L4084">
        <f>VLOOKUP(B4084,NOME_BID!$A$8:$E$350,5,FALSE)</f>
        <v>23</v>
      </c>
      <c r="M4084" s="33">
        <v>24</v>
      </c>
      <c r="N4084" t="str">
        <f t="shared" si="126"/>
        <v>23-24</v>
      </c>
      <c r="O4084" t="str">
        <f t="shared" si="127"/>
        <v>24-23</v>
      </c>
    </row>
    <row r="4085" spans="1:15">
      <c r="A4085" t="s">
        <v>189</v>
      </c>
      <c r="B4085" s="31" t="s">
        <v>108</v>
      </c>
      <c r="C4085" s="33">
        <v>20</v>
      </c>
      <c r="D4085" s="32">
        <v>4302</v>
      </c>
      <c r="E4085" s="32">
        <v>-4282</v>
      </c>
      <c r="F4085" s="7">
        <v>2008</v>
      </c>
      <c r="G4085" s="31" t="s">
        <v>108</v>
      </c>
      <c r="H4085" s="33">
        <v>0</v>
      </c>
      <c r="I4085" s="33">
        <v>26</v>
      </c>
      <c r="J4085" s="33">
        <v>-26</v>
      </c>
      <c r="K4085" s="7">
        <v>2008</v>
      </c>
      <c r="L4085">
        <f>VLOOKUP(B4085,NOME_BID!$A$8:$E$350,5,FALSE)</f>
        <v>26</v>
      </c>
      <c r="M4085" s="33">
        <v>24</v>
      </c>
      <c r="N4085" t="str">
        <f t="shared" si="126"/>
        <v>26-24</v>
      </c>
      <c r="O4085" t="str">
        <f t="shared" si="127"/>
        <v>24-26</v>
      </c>
    </row>
    <row r="4086" spans="1:15">
      <c r="A4086" t="s">
        <v>189</v>
      </c>
      <c r="B4086" s="31" t="s">
        <v>109</v>
      </c>
      <c r="C4086" s="32">
        <v>1494858</v>
      </c>
      <c r="D4086" s="32">
        <v>2669101</v>
      </c>
      <c r="E4086" s="32">
        <v>-1174243</v>
      </c>
      <c r="F4086" s="7">
        <v>2008</v>
      </c>
      <c r="G4086" s="31" t="s">
        <v>109</v>
      </c>
      <c r="H4086" s="32">
        <v>2961</v>
      </c>
      <c r="I4086" s="32">
        <v>2573</v>
      </c>
      <c r="J4086" s="33">
        <v>388</v>
      </c>
      <c r="K4086" s="7">
        <v>2008</v>
      </c>
      <c r="L4086">
        <f>VLOOKUP(B4086,NOME_BID!$A$8:$E$350,5,FALSE)</f>
        <v>24</v>
      </c>
      <c r="M4086" s="33">
        <v>24</v>
      </c>
      <c r="N4086" t="str">
        <f t="shared" si="126"/>
        <v>24-24</v>
      </c>
      <c r="O4086" t="str">
        <f t="shared" si="127"/>
        <v>24-24</v>
      </c>
    </row>
    <row r="4087" spans="1:15">
      <c r="A4087" t="s">
        <v>189</v>
      </c>
      <c r="B4087" s="31" t="s">
        <v>261</v>
      </c>
      <c r="C4087" s="32">
        <v>109048</v>
      </c>
      <c r="D4087" s="32">
        <v>1696</v>
      </c>
      <c r="E4087" s="32">
        <v>107352</v>
      </c>
      <c r="F4087" s="7">
        <v>2008</v>
      </c>
      <c r="G4087" s="31" t="s">
        <v>261</v>
      </c>
      <c r="H4087" s="33">
        <v>214</v>
      </c>
      <c r="I4087" s="33">
        <v>104</v>
      </c>
      <c r="J4087" s="33">
        <v>110</v>
      </c>
      <c r="K4087" s="7">
        <v>2008</v>
      </c>
      <c r="L4087">
        <f>VLOOKUP(B4087,NOME_BID!$A$8:$E$350,5,FALSE)</f>
        <v>24</v>
      </c>
      <c r="M4087" s="33">
        <v>24</v>
      </c>
      <c r="N4087" t="str">
        <f t="shared" si="126"/>
        <v>24-24</v>
      </c>
      <c r="O4087" t="str">
        <f t="shared" si="127"/>
        <v>24-24</v>
      </c>
    </row>
    <row r="4088" spans="1:15">
      <c r="A4088" t="s">
        <v>189</v>
      </c>
      <c r="B4088" s="31" t="s">
        <v>110</v>
      </c>
      <c r="C4088" s="33" t="s">
        <v>52</v>
      </c>
      <c r="D4088" s="32">
        <v>1464223</v>
      </c>
      <c r="E4088" s="32">
        <v>-1464223</v>
      </c>
      <c r="F4088" s="7">
        <v>2008</v>
      </c>
      <c r="G4088" s="31" t="s">
        <v>110</v>
      </c>
      <c r="H4088" s="33" t="s">
        <v>52</v>
      </c>
      <c r="I4088" s="32">
        <v>1004</v>
      </c>
      <c r="J4088" s="32">
        <v>-1004</v>
      </c>
      <c r="K4088" s="7">
        <v>2008</v>
      </c>
      <c r="L4088">
        <f>VLOOKUP(B4088,NOME_BID!$A$8:$E$350,5,FALSE)</f>
        <v>24</v>
      </c>
      <c r="M4088" s="33">
        <v>24</v>
      </c>
      <c r="N4088" t="str">
        <f t="shared" si="126"/>
        <v>24-24</v>
      </c>
      <c r="O4088" t="str">
        <f t="shared" si="127"/>
        <v>24-24</v>
      </c>
    </row>
    <row r="4089" spans="1:15">
      <c r="A4089" t="s">
        <v>189</v>
      </c>
      <c r="B4089" s="31" t="s">
        <v>263</v>
      </c>
      <c r="C4089" s="32">
        <v>11994</v>
      </c>
      <c r="D4089" s="33">
        <v>3</v>
      </c>
      <c r="E4089" s="32">
        <v>11991</v>
      </c>
      <c r="F4089" s="7">
        <v>2008</v>
      </c>
      <c r="G4089" s="31" t="s">
        <v>263</v>
      </c>
      <c r="H4089" s="33">
        <v>6</v>
      </c>
      <c r="I4089" s="33">
        <v>0</v>
      </c>
      <c r="J4089" s="33">
        <v>6</v>
      </c>
      <c r="K4089" s="7">
        <v>2008</v>
      </c>
      <c r="L4089">
        <f>VLOOKUP(B4089,NOME_BID!$A$8:$E$350,5,FALSE)</f>
        <v>17</v>
      </c>
      <c r="M4089" s="33">
        <v>24</v>
      </c>
      <c r="N4089" t="str">
        <f t="shared" si="126"/>
        <v>17-24</v>
      </c>
      <c r="O4089" t="str">
        <f t="shared" si="127"/>
        <v>24-17</v>
      </c>
    </row>
    <row r="4090" spans="1:15">
      <c r="A4090" t="s">
        <v>189</v>
      </c>
      <c r="B4090" s="31" t="s">
        <v>111</v>
      </c>
      <c r="C4090" s="32">
        <v>21510</v>
      </c>
      <c r="D4090" s="33" t="s">
        <v>52</v>
      </c>
      <c r="E4090" s="32">
        <v>21510</v>
      </c>
      <c r="F4090" s="7">
        <v>2008</v>
      </c>
      <c r="G4090" s="31" t="s">
        <v>111</v>
      </c>
      <c r="H4090" s="33">
        <v>98</v>
      </c>
      <c r="I4090" s="33" t="s">
        <v>52</v>
      </c>
      <c r="J4090" s="33">
        <v>98</v>
      </c>
      <c r="K4090" s="7">
        <v>2008</v>
      </c>
      <c r="L4090">
        <f>VLOOKUP(B4090,NOME_BID!$A$8:$E$350,5,FALSE)</f>
        <v>23</v>
      </c>
      <c r="M4090" s="33">
        <v>24</v>
      </c>
      <c r="N4090" t="str">
        <f t="shared" si="126"/>
        <v>23-24</v>
      </c>
      <c r="O4090" t="str">
        <f t="shared" si="127"/>
        <v>24-23</v>
      </c>
    </row>
    <row r="4091" spans="1:15">
      <c r="A4091" t="s">
        <v>189</v>
      </c>
      <c r="B4091" s="31" t="s">
        <v>113</v>
      </c>
      <c r="C4091" s="32">
        <v>1540905</v>
      </c>
      <c r="D4091" s="32">
        <v>36528988</v>
      </c>
      <c r="E4091" s="32">
        <v>-34988083</v>
      </c>
      <c r="F4091" s="7">
        <v>2008</v>
      </c>
      <c r="G4091" s="31" t="s">
        <v>113</v>
      </c>
      <c r="H4091" s="32">
        <v>1671</v>
      </c>
      <c r="I4091" s="32">
        <v>4311</v>
      </c>
      <c r="J4091" s="32">
        <v>-2640</v>
      </c>
      <c r="K4091" s="7">
        <v>2008</v>
      </c>
      <c r="L4091">
        <f>VLOOKUP(B4091,NOME_BID!$A$8:$E$350,5,FALSE)</f>
        <v>17</v>
      </c>
      <c r="M4091" s="33">
        <v>24</v>
      </c>
      <c r="N4091" t="str">
        <f t="shared" si="126"/>
        <v>17-24</v>
      </c>
      <c r="O4091" t="str">
        <f t="shared" si="127"/>
        <v>24-17</v>
      </c>
    </row>
    <row r="4092" spans="1:15">
      <c r="A4092" t="s">
        <v>189</v>
      </c>
      <c r="B4092" s="31" t="s">
        <v>114</v>
      </c>
      <c r="C4092" s="32">
        <v>2999</v>
      </c>
      <c r="D4092" s="32">
        <v>5415</v>
      </c>
      <c r="E4092" s="32">
        <v>-2416</v>
      </c>
      <c r="F4092" s="7">
        <v>2008</v>
      </c>
      <c r="G4092" s="31" t="s">
        <v>114</v>
      </c>
      <c r="H4092" s="33">
        <v>5</v>
      </c>
      <c r="I4092" s="33">
        <v>37</v>
      </c>
      <c r="J4092" s="33">
        <v>-32</v>
      </c>
      <c r="K4092" s="7">
        <v>2008</v>
      </c>
      <c r="L4092">
        <f>VLOOKUP(B4092,NOME_BID!$A$8:$E$350,5,FALSE)</f>
        <v>24</v>
      </c>
      <c r="M4092" s="33">
        <v>24</v>
      </c>
      <c r="N4092" t="str">
        <f t="shared" si="126"/>
        <v>24-24</v>
      </c>
      <c r="O4092" t="str">
        <f t="shared" si="127"/>
        <v>24-24</v>
      </c>
    </row>
    <row r="4093" spans="1:15">
      <c r="A4093" t="s">
        <v>189</v>
      </c>
      <c r="B4093" s="31" t="s">
        <v>115</v>
      </c>
      <c r="C4093" s="32">
        <v>40100</v>
      </c>
      <c r="D4093" s="32">
        <v>3216538</v>
      </c>
      <c r="E4093" s="32">
        <v>-3176438</v>
      </c>
      <c r="F4093" s="7">
        <v>2008</v>
      </c>
      <c r="G4093" s="31" t="s">
        <v>115</v>
      </c>
      <c r="H4093" s="33">
        <v>20</v>
      </c>
      <c r="I4093" s="32">
        <v>2044</v>
      </c>
      <c r="J4093" s="32">
        <v>-2024</v>
      </c>
      <c r="K4093" s="7">
        <v>2008</v>
      </c>
      <c r="L4093">
        <f>VLOOKUP(B4093,NOME_BID!$A$8:$E$350,5,FALSE)</f>
        <v>24</v>
      </c>
      <c r="M4093" s="33">
        <v>24</v>
      </c>
      <c r="N4093" t="str">
        <f t="shared" si="126"/>
        <v>24-24</v>
      </c>
      <c r="O4093" t="str">
        <f t="shared" si="127"/>
        <v>24-24</v>
      </c>
    </row>
    <row r="4094" spans="1:15">
      <c r="A4094" t="s">
        <v>189</v>
      </c>
      <c r="B4094" s="31" t="s">
        <v>234</v>
      </c>
      <c r="C4094" s="32">
        <v>29672</v>
      </c>
      <c r="D4094" s="32">
        <v>341824</v>
      </c>
      <c r="E4094" s="32">
        <v>-312152</v>
      </c>
      <c r="F4094" s="7">
        <v>2008</v>
      </c>
      <c r="G4094" s="31" t="s">
        <v>234</v>
      </c>
      <c r="H4094" s="33">
        <v>232</v>
      </c>
      <c r="I4094" s="32">
        <v>1570</v>
      </c>
      <c r="J4094" s="32">
        <v>-1338</v>
      </c>
      <c r="K4094" s="7">
        <v>2008</v>
      </c>
      <c r="L4094">
        <f>VLOOKUP(B4094,NOME_BID!$A$8:$E$350,5,FALSE)</f>
        <v>26</v>
      </c>
      <c r="M4094" s="33">
        <v>24</v>
      </c>
      <c r="N4094" t="str">
        <f t="shared" si="126"/>
        <v>26-24</v>
      </c>
      <c r="O4094" t="str">
        <f t="shared" si="127"/>
        <v>24-26</v>
      </c>
    </row>
    <row r="4095" spans="1:15">
      <c r="A4095" t="s">
        <v>189</v>
      </c>
      <c r="B4095" s="31" t="s">
        <v>116</v>
      </c>
      <c r="C4095" s="33" t="s">
        <v>52</v>
      </c>
      <c r="D4095" s="33">
        <v>667</v>
      </c>
      <c r="E4095" s="33">
        <v>-667</v>
      </c>
      <c r="F4095" s="7">
        <v>2008</v>
      </c>
      <c r="G4095" s="31" t="s">
        <v>116</v>
      </c>
      <c r="H4095" s="33" t="s">
        <v>52</v>
      </c>
      <c r="I4095" s="33">
        <v>36</v>
      </c>
      <c r="J4095" s="33">
        <v>-36</v>
      </c>
      <c r="K4095" s="7">
        <v>2008</v>
      </c>
      <c r="L4095">
        <f>VLOOKUP(B4095,NOME_BID!$A$8:$E$350,5,FALSE)</f>
        <v>26</v>
      </c>
      <c r="M4095" s="33">
        <v>24</v>
      </c>
      <c r="N4095" t="str">
        <f t="shared" si="126"/>
        <v>26-24</v>
      </c>
      <c r="O4095" t="str">
        <f t="shared" si="127"/>
        <v>24-26</v>
      </c>
    </row>
    <row r="4096" spans="1:15">
      <c r="A4096" t="s">
        <v>189</v>
      </c>
      <c r="B4096" s="31" t="s">
        <v>117</v>
      </c>
      <c r="C4096" s="32">
        <v>750572</v>
      </c>
      <c r="D4096" s="32">
        <v>127904</v>
      </c>
      <c r="E4096" s="32">
        <v>622668</v>
      </c>
      <c r="F4096" s="7">
        <v>2008</v>
      </c>
      <c r="G4096" s="31" t="s">
        <v>117</v>
      </c>
      <c r="H4096" s="33">
        <v>643</v>
      </c>
      <c r="I4096" s="33">
        <v>651</v>
      </c>
      <c r="J4096" s="33">
        <v>-8</v>
      </c>
      <c r="K4096" s="7">
        <v>2008</v>
      </c>
      <c r="L4096">
        <f>VLOOKUP(B4096,NOME_BID!$A$8:$E$350,5,FALSE)</f>
        <v>25</v>
      </c>
      <c r="M4096" s="33">
        <v>24</v>
      </c>
      <c r="N4096" t="str">
        <f t="shared" si="126"/>
        <v>25-24</v>
      </c>
      <c r="O4096" t="str">
        <f t="shared" si="127"/>
        <v>24-25</v>
      </c>
    </row>
    <row r="4097" spans="1:15">
      <c r="A4097" t="s">
        <v>189</v>
      </c>
      <c r="B4097" s="31" t="s">
        <v>118</v>
      </c>
      <c r="C4097" s="32">
        <v>136000</v>
      </c>
      <c r="D4097" s="32">
        <v>97818</v>
      </c>
      <c r="E4097" s="32">
        <v>38182</v>
      </c>
      <c r="F4097" s="7">
        <v>2008</v>
      </c>
      <c r="G4097" s="31" t="s">
        <v>118</v>
      </c>
      <c r="H4097" s="33">
        <v>7</v>
      </c>
      <c r="I4097" s="33">
        <v>514</v>
      </c>
      <c r="J4097" s="33">
        <v>-507</v>
      </c>
      <c r="K4097" s="7">
        <v>2008</v>
      </c>
      <c r="L4097">
        <f>VLOOKUP(B4097,NOME_BID!$A$8:$E$350,5,FALSE)</f>
        <v>25</v>
      </c>
      <c r="M4097" s="33">
        <v>24</v>
      </c>
      <c r="N4097" t="str">
        <f t="shared" si="126"/>
        <v>25-24</v>
      </c>
      <c r="O4097" t="str">
        <f t="shared" si="127"/>
        <v>24-25</v>
      </c>
    </row>
    <row r="4098" spans="1:15">
      <c r="A4098" t="s">
        <v>189</v>
      </c>
      <c r="B4098" s="31" t="s">
        <v>121</v>
      </c>
      <c r="C4098" s="33">
        <v>114</v>
      </c>
      <c r="D4098" s="32">
        <v>52040</v>
      </c>
      <c r="E4098" s="32">
        <v>-51926</v>
      </c>
      <c r="F4098" s="7">
        <v>2008</v>
      </c>
      <c r="G4098" s="31" t="s">
        <v>121</v>
      </c>
      <c r="H4098" s="33">
        <v>1</v>
      </c>
      <c r="I4098" s="33">
        <v>483</v>
      </c>
      <c r="J4098" s="33">
        <v>-482</v>
      </c>
      <c r="K4098" s="7">
        <v>2008</v>
      </c>
      <c r="L4098">
        <f>VLOOKUP(B4098,NOME_BID!$A$8:$E$350,5,FALSE)</f>
        <v>26</v>
      </c>
      <c r="M4098" s="33">
        <v>24</v>
      </c>
      <c r="N4098" t="str">
        <f t="shared" si="126"/>
        <v>26-24</v>
      </c>
      <c r="O4098" t="str">
        <f t="shared" si="127"/>
        <v>24-26</v>
      </c>
    </row>
    <row r="4099" spans="1:15">
      <c r="A4099" t="s">
        <v>189</v>
      </c>
      <c r="B4099" s="31" t="s">
        <v>235</v>
      </c>
      <c r="C4099" s="33">
        <v>3</v>
      </c>
      <c r="D4099" s="33">
        <v>555</v>
      </c>
      <c r="E4099" s="33">
        <v>-552</v>
      </c>
      <c r="F4099" s="7">
        <v>2008</v>
      </c>
      <c r="G4099" s="31" t="s">
        <v>235</v>
      </c>
      <c r="H4099" s="33">
        <v>1</v>
      </c>
      <c r="I4099" s="33">
        <v>9</v>
      </c>
      <c r="J4099" s="33">
        <v>-8</v>
      </c>
      <c r="K4099" s="7">
        <v>2008</v>
      </c>
      <c r="L4099">
        <f>VLOOKUP(B4099,NOME_BID!$A$8:$E$350,5,FALSE)</f>
        <v>24</v>
      </c>
      <c r="M4099" s="33">
        <v>24</v>
      </c>
      <c r="N4099" t="str">
        <f t="shared" si="126"/>
        <v>24-24</v>
      </c>
      <c r="O4099" t="str">
        <f t="shared" si="127"/>
        <v>24-24</v>
      </c>
    </row>
    <row r="4100" spans="1:15">
      <c r="A4100" t="s">
        <v>189</v>
      </c>
      <c r="B4100" s="31" t="s">
        <v>122</v>
      </c>
      <c r="C4100" s="33" t="s">
        <v>52</v>
      </c>
      <c r="D4100" s="33">
        <v>479</v>
      </c>
      <c r="E4100" s="33">
        <v>-479</v>
      </c>
      <c r="F4100" s="7">
        <v>2008</v>
      </c>
      <c r="G4100" s="31" t="s">
        <v>122</v>
      </c>
      <c r="H4100" s="33" t="s">
        <v>52</v>
      </c>
      <c r="I4100" s="33">
        <v>0</v>
      </c>
      <c r="J4100" s="33">
        <v>0</v>
      </c>
      <c r="K4100" s="7">
        <v>2008</v>
      </c>
      <c r="L4100">
        <f>VLOOKUP(B4100,NOME_BID!$A$8:$E$350,5,FALSE)</f>
        <v>21</v>
      </c>
      <c r="M4100" s="33">
        <v>24</v>
      </c>
      <c r="N4100" t="str">
        <f t="shared" ref="N4100:N4163" si="128">CONCATENATE(L4100,"-",M4100)</f>
        <v>21-24</v>
      </c>
      <c r="O4100" t="str">
        <f t="shared" ref="O4100:O4163" si="129">CONCATENATE(M4100,"-",L4100)</f>
        <v>24-21</v>
      </c>
    </row>
    <row r="4101" spans="1:15">
      <c r="A4101" t="s">
        <v>189</v>
      </c>
      <c r="B4101" s="31" t="s">
        <v>124</v>
      </c>
      <c r="C4101" s="32">
        <v>29949</v>
      </c>
      <c r="D4101" s="32">
        <v>1777</v>
      </c>
      <c r="E4101" s="32">
        <v>28172</v>
      </c>
      <c r="F4101" s="7">
        <v>2008</v>
      </c>
      <c r="G4101" s="31" t="s">
        <v>124</v>
      </c>
      <c r="H4101" s="33">
        <v>68</v>
      </c>
      <c r="I4101" s="33">
        <v>402</v>
      </c>
      <c r="J4101" s="33">
        <v>-334</v>
      </c>
      <c r="K4101" s="7">
        <v>2008</v>
      </c>
      <c r="L4101">
        <f>VLOOKUP(B4101,NOME_BID!$A$8:$E$350,5,FALSE)</f>
        <v>26</v>
      </c>
      <c r="M4101" s="33">
        <v>24</v>
      </c>
      <c r="N4101" t="str">
        <f t="shared" si="128"/>
        <v>26-24</v>
      </c>
      <c r="O4101" t="str">
        <f t="shared" si="129"/>
        <v>24-26</v>
      </c>
    </row>
    <row r="4102" spans="1:15">
      <c r="A4102" t="s">
        <v>189</v>
      </c>
      <c r="B4102" s="31" t="s">
        <v>125</v>
      </c>
      <c r="C4102" s="32">
        <v>8282</v>
      </c>
      <c r="D4102" s="32">
        <v>899626</v>
      </c>
      <c r="E4102" s="32">
        <v>-891344</v>
      </c>
      <c r="F4102" s="7">
        <v>2008</v>
      </c>
      <c r="G4102" s="31" t="s">
        <v>125</v>
      </c>
      <c r="H4102" s="33">
        <v>70</v>
      </c>
      <c r="I4102" s="32">
        <v>2301</v>
      </c>
      <c r="J4102" s="32">
        <v>-2231</v>
      </c>
      <c r="K4102" s="7">
        <v>2008</v>
      </c>
      <c r="L4102">
        <f>VLOOKUP(B4102,NOME_BID!$A$8:$E$350,5,FALSE)</f>
        <v>26</v>
      </c>
      <c r="M4102" s="33">
        <v>24</v>
      </c>
      <c r="N4102" t="str">
        <f t="shared" si="128"/>
        <v>26-24</v>
      </c>
      <c r="O4102" t="str">
        <f t="shared" si="129"/>
        <v>24-26</v>
      </c>
    </row>
    <row r="4103" spans="1:15">
      <c r="A4103" t="s">
        <v>189</v>
      </c>
      <c r="B4103" s="31" t="s">
        <v>126</v>
      </c>
      <c r="C4103" s="32">
        <v>202029</v>
      </c>
      <c r="D4103" s="32">
        <v>4662975</v>
      </c>
      <c r="E4103" s="32">
        <v>-4460946</v>
      </c>
      <c r="F4103" s="7">
        <v>2008</v>
      </c>
      <c r="G4103" s="31" t="s">
        <v>126</v>
      </c>
      <c r="H4103" s="33">
        <v>667</v>
      </c>
      <c r="I4103" s="32">
        <v>5832</v>
      </c>
      <c r="J4103" s="32">
        <v>-5165</v>
      </c>
      <c r="K4103" s="7">
        <v>2008</v>
      </c>
      <c r="L4103">
        <f>VLOOKUP(B4103,NOME_BID!$A$8:$E$350,5,FALSE)</f>
        <v>24</v>
      </c>
      <c r="M4103" s="33">
        <v>24</v>
      </c>
      <c r="N4103" t="str">
        <f t="shared" si="128"/>
        <v>24-24</v>
      </c>
      <c r="O4103" t="str">
        <f t="shared" si="129"/>
        <v>24-24</v>
      </c>
    </row>
    <row r="4104" spans="1:15">
      <c r="A4104" t="s">
        <v>189</v>
      </c>
      <c r="B4104" s="31" t="s">
        <v>127</v>
      </c>
      <c r="C4104" s="32">
        <v>12685</v>
      </c>
      <c r="D4104" s="32">
        <v>3582948</v>
      </c>
      <c r="E4104" s="32">
        <v>-3570263</v>
      </c>
      <c r="F4104" s="7">
        <v>2008</v>
      </c>
      <c r="G4104" s="31" t="s">
        <v>127</v>
      </c>
      <c r="H4104" s="33">
        <v>70</v>
      </c>
      <c r="I4104" s="32">
        <v>28183</v>
      </c>
      <c r="J4104" s="32">
        <v>-28113</v>
      </c>
      <c r="K4104" s="7">
        <v>2008</v>
      </c>
      <c r="L4104">
        <f>VLOOKUP(B4104,NOME_BID!$A$8:$E$350,5,FALSE)</f>
        <v>25</v>
      </c>
      <c r="M4104" s="33">
        <v>24</v>
      </c>
      <c r="N4104" t="str">
        <f t="shared" si="128"/>
        <v>25-24</v>
      </c>
      <c r="O4104" t="str">
        <f t="shared" si="129"/>
        <v>24-25</v>
      </c>
    </row>
    <row r="4105" spans="1:15">
      <c r="A4105" t="s">
        <v>189</v>
      </c>
      <c r="B4105" s="31" t="s">
        <v>130</v>
      </c>
      <c r="C4105" s="33" t="s">
        <v>52</v>
      </c>
      <c r="D4105" s="33">
        <v>40</v>
      </c>
      <c r="E4105" s="33">
        <v>-40</v>
      </c>
      <c r="F4105" s="7">
        <v>2008</v>
      </c>
      <c r="G4105" s="31" t="s">
        <v>130</v>
      </c>
      <c r="H4105" s="33" t="s">
        <v>52</v>
      </c>
      <c r="I4105" s="33">
        <v>1</v>
      </c>
      <c r="J4105" s="33">
        <v>-1</v>
      </c>
      <c r="K4105" s="7">
        <v>2008</v>
      </c>
      <c r="L4105">
        <f>VLOOKUP(B4105,NOME_BID!$A$8:$E$350,5,FALSE)</f>
        <v>22</v>
      </c>
      <c r="M4105" s="33">
        <v>24</v>
      </c>
      <c r="N4105" t="str">
        <f t="shared" si="128"/>
        <v>22-24</v>
      </c>
      <c r="O4105" t="str">
        <f t="shared" si="129"/>
        <v>24-22</v>
      </c>
    </row>
    <row r="4106" spans="1:15">
      <c r="A4106" t="s">
        <v>189</v>
      </c>
      <c r="B4106" s="31" t="s">
        <v>135</v>
      </c>
      <c r="C4106" s="33">
        <v>10</v>
      </c>
      <c r="D4106" s="32">
        <v>10601</v>
      </c>
      <c r="E4106" s="32">
        <v>-10591</v>
      </c>
      <c r="F4106" s="7">
        <v>2008</v>
      </c>
      <c r="G4106" s="31" t="s">
        <v>135</v>
      </c>
      <c r="H4106" s="33">
        <v>11</v>
      </c>
      <c r="I4106" s="33">
        <v>112</v>
      </c>
      <c r="J4106" s="33">
        <v>-101</v>
      </c>
      <c r="K4106" s="7">
        <v>2008</v>
      </c>
      <c r="L4106">
        <f>VLOOKUP(B4106,NOME_BID!$A$8:$E$350,5,FALSE)</f>
        <v>26</v>
      </c>
      <c r="M4106" s="33">
        <v>24</v>
      </c>
      <c r="N4106" t="str">
        <f t="shared" si="128"/>
        <v>26-24</v>
      </c>
      <c r="O4106" t="str">
        <f t="shared" si="129"/>
        <v>24-26</v>
      </c>
    </row>
    <row r="4107" spans="1:15">
      <c r="A4107" t="s">
        <v>189</v>
      </c>
      <c r="B4107" s="31" t="s">
        <v>136</v>
      </c>
      <c r="C4107" s="33" t="s">
        <v>52</v>
      </c>
      <c r="D4107" s="33">
        <v>210</v>
      </c>
      <c r="E4107" s="33">
        <v>-210</v>
      </c>
      <c r="F4107" s="7">
        <v>2008</v>
      </c>
      <c r="G4107" s="31" t="s">
        <v>136</v>
      </c>
      <c r="H4107" s="33" t="s">
        <v>52</v>
      </c>
      <c r="I4107" s="33">
        <v>1</v>
      </c>
      <c r="J4107" s="33">
        <v>-1</v>
      </c>
      <c r="K4107" s="7">
        <v>2008</v>
      </c>
      <c r="L4107">
        <f>VLOOKUP(B4107,NOME_BID!$A$8:$E$350,5,FALSE)</f>
        <v>22</v>
      </c>
      <c r="M4107" s="33">
        <v>24</v>
      </c>
      <c r="N4107" t="str">
        <f t="shared" si="128"/>
        <v>22-24</v>
      </c>
      <c r="O4107" t="str">
        <f t="shared" si="129"/>
        <v>24-22</v>
      </c>
    </row>
    <row r="4108" spans="1:15">
      <c r="A4108" t="s">
        <v>189</v>
      </c>
      <c r="B4108" s="31" t="s">
        <v>140</v>
      </c>
      <c r="C4108" s="33" t="s">
        <v>52</v>
      </c>
      <c r="D4108" s="33">
        <v>52</v>
      </c>
      <c r="E4108" s="33">
        <v>-52</v>
      </c>
      <c r="F4108" s="7">
        <v>2008</v>
      </c>
      <c r="G4108" s="31" t="s">
        <v>140</v>
      </c>
      <c r="H4108" s="33" t="s">
        <v>52</v>
      </c>
      <c r="I4108" s="33">
        <v>4</v>
      </c>
      <c r="J4108" s="33">
        <v>-4</v>
      </c>
      <c r="K4108" s="7">
        <v>2008</v>
      </c>
      <c r="L4108">
        <f>VLOOKUP(B4108,NOME_BID!$A$8:$E$350,5,FALSE)</f>
        <v>26</v>
      </c>
      <c r="M4108" s="33">
        <v>24</v>
      </c>
      <c r="N4108" t="str">
        <f t="shared" si="128"/>
        <v>26-24</v>
      </c>
      <c r="O4108" t="str">
        <f t="shared" si="129"/>
        <v>24-26</v>
      </c>
    </row>
    <row r="4109" spans="1:15">
      <c r="A4109" t="s">
        <v>189</v>
      </c>
      <c r="B4109" s="31" t="s">
        <v>142</v>
      </c>
      <c r="C4109" s="33">
        <v>23</v>
      </c>
      <c r="D4109" s="33">
        <v>64</v>
      </c>
      <c r="E4109" s="33">
        <v>-41</v>
      </c>
      <c r="F4109" s="7">
        <v>2008</v>
      </c>
      <c r="G4109" s="31" t="s">
        <v>142</v>
      </c>
      <c r="H4109" s="33">
        <v>0</v>
      </c>
      <c r="I4109" s="33">
        <v>1</v>
      </c>
      <c r="J4109" s="33">
        <v>-1</v>
      </c>
      <c r="K4109" s="7">
        <v>2008</v>
      </c>
      <c r="L4109">
        <f>VLOOKUP(B4109,NOME_BID!$A$8:$E$350,5,FALSE)</f>
        <v>26</v>
      </c>
      <c r="M4109" s="33">
        <v>24</v>
      </c>
      <c r="N4109" t="str">
        <f t="shared" si="128"/>
        <v>26-24</v>
      </c>
      <c r="O4109" t="str">
        <f t="shared" si="129"/>
        <v>24-26</v>
      </c>
    </row>
    <row r="4110" spans="1:15">
      <c r="A4110" t="s">
        <v>189</v>
      </c>
      <c r="B4110" s="31" t="s">
        <v>145</v>
      </c>
      <c r="C4110" s="33">
        <v>650</v>
      </c>
      <c r="D4110" s="32">
        <v>111146</v>
      </c>
      <c r="E4110" s="32">
        <v>-110496</v>
      </c>
      <c r="F4110" s="7">
        <v>2008</v>
      </c>
      <c r="G4110" s="31" t="s">
        <v>145</v>
      </c>
      <c r="H4110" s="33">
        <v>8</v>
      </c>
      <c r="I4110" s="33">
        <v>418</v>
      </c>
      <c r="J4110" s="33">
        <v>-410</v>
      </c>
      <c r="K4110" s="7">
        <v>2008</v>
      </c>
      <c r="L4110">
        <f>VLOOKUP(B4110,NOME_BID!$A$8:$E$350,5,FALSE)</f>
        <v>25</v>
      </c>
      <c r="M4110" s="33">
        <v>24</v>
      </c>
      <c r="N4110" t="str">
        <f t="shared" si="128"/>
        <v>25-24</v>
      </c>
      <c r="O4110" t="str">
        <f t="shared" si="129"/>
        <v>24-25</v>
      </c>
    </row>
    <row r="4111" spans="1:15">
      <c r="A4111" t="s">
        <v>189</v>
      </c>
      <c r="B4111" s="31" t="s">
        <v>146</v>
      </c>
      <c r="C4111" s="33" t="s">
        <v>52</v>
      </c>
      <c r="D4111" s="33">
        <v>5</v>
      </c>
      <c r="E4111" s="33">
        <v>-5</v>
      </c>
      <c r="F4111" s="7">
        <v>2008</v>
      </c>
      <c r="G4111" s="31" t="s">
        <v>146</v>
      </c>
      <c r="H4111" s="33" t="s">
        <v>52</v>
      </c>
      <c r="I4111" s="33">
        <v>0</v>
      </c>
      <c r="J4111" s="33">
        <v>0</v>
      </c>
      <c r="K4111" s="7">
        <v>2008</v>
      </c>
      <c r="L4111">
        <f>VLOOKUP(B4111,NOME_BID!$A$8:$E$350,5,FALSE)</f>
        <v>22</v>
      </c>
      <c r="M4111" s="33">
        <v>24</v>
      </c>
      <c r="N4111" t="str">
        <f t="shared" si="128"/>
        <v>22-24</v>
      </c>
      <c r="O4111" t="str">
        <f t="shared" si="129"/>
        <v>24-22</v>
      </c>
    </row>
    <row r="4112" spans="1:15">
      <c r="A4112" t="s">
        <v>189</v>
      </c>
      <c r="B4112" s="31" t="s">
        <v>148</v>
      </c>
      <c r="C4112" s="33" t="s">
        <v>52</v>
      </c>
      <c r="D4112" s="33">
        <v>124</v>
      </c>
      <c r="E4112" s="33">
        <v>-124</v>
      </c>
      <c r="F4112" s="7">
        <v>2008</v>
      </c>
      <c r="G4112" s="31" t="s">
        <v>148</v>
      </c>
      <c r="H4112" s="33" t="s">
        <v>52</v>
      </c>
      <c r="I4112" s="33">
        <v>14</v>
      </c>
      <c r="J4112" s="33">
        <v>-14</v>
      </c>
      <c r="K4112" s="7">
        <v>2008</v>
      </c>
      <c r="L4112">
        <f>VLOOKUP(B4112,NOME_BID!$A$8:$E$350,5,FALSE)</f>
        <v>23</v>
      </c>
      <c r="M4112" s="33">
        <v>24</v>
      </c>
      <c r="N4112" t="str">
        <f t="shared" si="128"/>
        <v>23-24</v>
      </c>
      <c r="O4112" t="str">
        <f t="shared" si="129"/>
        <v>24-23</v>
      </c>
    </row>
    <row r="4113" spans="1:15">
      <c r="A4113" t="s">
        <v>189</v>
      </c>
      <c r="B4113" s="31" t="s">
        <v>264</v>
      </c>
      <c r="C4113" s="32">
        <v>8194209</v>
      </c>
      <c r="D4113" s="32">
        <v>14639922</v>
      </c>
      <c r="E4113" s="32">
        <v>-6445713</v>
      </c>
      <c r="F4113" s="7">
        <v>2008</v>
      </c>
      <c r="G4113" s="31" t="s">
        <v>264</v>
      </c>
      <c r="H4113" s="32">
        <v>1586</v>
      </c>
      <c r="I4113" s="33">
        <v>815</v>
      </c>
      <c r="J4113" s="33">
        <v>771</v>
      </c>
      <c r="K4113" s="7">
        <v>2008</v>
      </c>
      <c r="L4113">
        <f>VLOOKUP(B4113,NOME_BID!$A$8:$E$350,5,FALSE)</f>
        <v>24</v>
      </c>
      <c r="M4113" s="33">
        <v>24</v>
      </c>
      <c r="N4113" t="str">
        <f t="shared" si="128"/>
        <v>24-24</v>
      </c>
      <c r="O4113" t="str">
        <f t="shared" si="129"/>
        <v>24-24</v>
      </c>
    </row>
    <row r="4114" spans="1:15">
      <c r="A4114" t="s">
        <v>189</v>
      </c>
      <c r="B4114" s="31" t="s">
        <v>153</v>
      </c>
      <c r="C4114" s="32">
        <v>8798</v>
      </c>
      <c r="D4114" s="32">
        <v>997872</v>
      </c>
      <c r="E4114" s="32">
        <v>-989074</v>
      </c>
      <c r="F4114" s="7">
        <v>2008</v>
      </c>
      <c r="G4114" s="31" t="s">
        <v>153</v>
      </c>
      <c r="H4114" s="33">
        <v>15</v>
      </c>
      <c r="I4114" s="32">
        <v>5274</v>
      </c>
      <c r="J4114" s="32">
        <v>-5259</v>
      </c>
      <c r="K4114" s="7">
        <v>2008</v>
      </c>
      <c r="L4114">
        <f>VLOOKUP(B4114,NOME_BID!$A$8:$E$350,5,FALSE)</f>
        <v>24</v>
      </c>
      <c r="M4114" s="33">
        <v>24</v>
      </c>
      <c r="N4114" t="str">
        <f t="shared" si="128"/>
        <v>24-24</v>
      </c>
      <c r="O4114" t="str">
        <f t="shared" si="129"/>
        <v>24-24</v>
      </c>
    </row>
    <row r="4115" spans="1:15">
      <c r="A4115" t="s">
        <v>189</v>
      </c>
      <c r="B4115" s="31" t="s">
        <v>290</v>
      </c>
      <c r="C4115" s="32">
        <v>1917</v>
      </c>
      <c r="D4115" s="33">
        <v>8</v>
      </c>
      <c r="E4115" s="32">
        <v>1909</v>
      </c>
      <c r="F4115" s="7">
        <v>2008</v>
      </c>
      <c r="G4115" s="31" t="s">
        <v>290</v>
      </c>
      <c r="H4115" s="33">
        <v>21</v>
      </c>
      <c r="I4115" s="33">
        <v>2</v>
      </c>
      <c r="J4115" s="33">
        <v>19</v>
      </c>
      <c r="K4115" s="7">
        <v>2008</v>
      </c>
      <c r="L4115">
        <f>VLOOKUP(B4115,NOME_BID!$A$8:$E$350,5,FALSE)</f>
        <v>24</v>
      </c>
      <c r="M4115" s="33">
        <v>24</v>
      </c>
      <c r="N4115" t="str">
        <f t="shared" si="128"/>
        <v>24-24</v>
      </c>
      <c r="O4115" t="str">
        <f t="shared" si="129"/>
        <v>24-24</v>
      </c>
    </row>
    <row r="4116" spans="1:15">
      <c r="A4116" t="s">
        <v>189</v>
      </c>
      <c r="B4116" s="31" t="s">
        <v>160</v>
      </c>
      <c r="C4116" s="33" t="s">
        <v>52</v>
      </c>
      <c r="D4116" s="33">
        <v>437</v>
      </c>
      <c r="E4116" s="33">
        <v>-437</v>
      </c>
      <c r="F4116" s="7">
        <v>2008</v>
      </c>
      <c r="G4116" s="31" t="s">
        <v>160</v>
      </c>
      <c r="H4116" s="33" t="s">
        <v>52</v>
      </c>
      <c r="I4116" s="33">
        <v>14</v>
      </c>
      <c r="J4116" s="33">
        <v>-14</v>
      </c>
      <c r="K4116" s="7">
        <v>2008</v>
      </c>
      <c r="L4116">
        <f>VLOOKUP(B4116,NOME_BID!$A$8:$E$350,5,FALSE)</f>
        <v>23</v>
      </c>
      <c r="M4116" s="33">
        <v>24</v>
      </c>
      <c r="N4116" t="str">
        <f t="shared" si="128"/>
        <v>23-24</v>
      </c>
      <c r="O4116" t="str">
        <f t="shared" si="129"/>
        <v>24-23</v>
      </c>
    </row>
    <row r="4117" spans="1:15">
      <c r="A4117" t="s">
        <v>189</v>
      </c>
      <c r="B4117" s="31" t="s">
        <v>267</v>
      </c>
      <c r="C4117" s="33" t="s">
        <v>52</v>
      </c>
      <c r="D4117" s="33">
        <v>49</v>
      </c>
      <c r="E4117" s="33">
        <v>-49</v>
      </c>
      <c r="F4117" s="7">
        <v>2008</v>
      </c>
      <c r="G4117" s="31" t="s">
        <v>267</v>
      </c>
      <c r="H4117" s="33" t="s">
        <v>52</v>
      </c>
      <c r="I4117" s="33">
        <v>2</v>
      </c>
      <c r="J4117" s="33">
        <v>-2</v>
      </c>
      <c r="K4117" s="7">
        <v>2008</v>
      </c>
      <c r="L4117">
        <f>VLOOKUP(B4117,NOME_BID!$A$8:$E$350,5,FALSE)</f>
        <v>25</v>
      </c>
      <c r="M4117" s="33">
        <v>24</v>
      </c>
      <c r="N4117" t="str">
        <f t="shared" si="128"/>
        <v>25-24</v>
      </c>
      <c r="O4117" t="str">
        <f t="shared" si="129"/>
        <v>24-25</v>
      </c>
    </row>
    <row r="4118" spans="1:15">
      <c r="A4118" t="s">
        <v>189</v>
      </c>
      <c r="B4118" s="31" t="s">
        <v>162</v>
      </c>
      <c r="C4118" s="33" t="s">
        <v>52</v>
      </c>
      <c r="D4118" s="33">
        <v>35</v>
      </c>
      <c r="E4118" s="33">
        <v>-35</v>
      </c>
      <c r="F4118" s="7">
        <v>2008</v>
      </c>
      <c r="G4118" s="31" t="s">
        <v>162</v>
      </c>
      <c r="H4118" s="33" t="s">
        <v>52</v>
      </c>
      <c r="I4118" s="33">
        <v>0</v>
      </c>
      <c r="J4118" s="33">
        <v>0</v>
      </c>
      <c r="K4118" s="7">
        <v>2008</v>
      </c>
      <c r="L4118">
        <f>VLOOKUP(B4118,NOME_BID!$A$8:$E$350,5,FALSE)</f>
        <v>24</v>
      </c>
      <c r="M4118" s="33">
        <v>24</v>
      </c>
      <c r="N4118" t="str">
        <f t="shared" si="128"/>
        <v>24-24</v>
      </c>
      <c r="O4118" t="str">
        <f t="shared" si="129"/>
        <v>24-24</v>
      </c>
    </row>
    <row r="4119" spans="1:15">
      <c r="A4119" t="s">
        <v>189</v>
      </c>
      <c r="B4119" s="31" t="s">
        <v>166</v>
      </c>
      <c r="C4119" s="32">
        <v>2081</v>
      </c>
      <c r="D4119" s="32">
        <v>4288</v>
      </c>
      <c r="E4119" s="32">
        <v>-2207</v>
      </c>
      <c r="F4119" s="7">
        <v>2008</v>
      </c>
      <c r="G4119" s="31" t="s">
        <v>166</v>
      </c>
      <c r="H4119" s="33">
        <v>24</v>
      </c>
      <c r="I4119" s="33">
        <v>13</v>
      </c>
      <c r="J4119" s="33">
        <v>11</v>
      </c>
      <c r="K4119" s="7">
        <v>2008</v>
      </c>
      <c r="L4119">
        <f>VLOOKUP(B4119,NOME_BID!$A$8:$E$350,5,FALSE)</f>
        <v>26</v>
      </c>
      <c r="M4119" s="33">
        <v>24</v>
      </c>
      <c r="N4119" t="str">
        <f t="shared" si="128"/>
        <v>26-24</v>
      </c>
      <c r="O4119" t="str">
        <f t="shared" si="129"/>
        <v>24-26</v>
      </c>
    </row>
    <row r="4120" spans="1:15">
      <c r="A4120" t="s">
        <v>189</v>
      </c>
      <c r="B4120" s="31" t="s">
        <v>167</v>
      </c>
      <c r="C4120" s="33" t="s">
        <v>52</v>
      </c>
      <c r="D4120" s="32">
        <v>906215</v>
      </c>
      <c r="E4120" s="32">
        <v>-906215</v>
      </c>
      <c r="F4120" s="7">
        <v>2008</v>
      </c>
      <c r="G4120" s="31" t="s">
        <v>167</v>
      </c>
      <c r="H4120" s="33" t="s">
        <v>52</v>
      </c>
      <c r="I4120" s="32">
        <v>3306</v>
      </c>
      <c r="J4120" s="32">
        <v>-3306</v>
      </c>
      <c r="K4120" s="7">
        <v>2008</v>
      </c>
      <c r="L4120">
        <f>VLOOKUP(B4121,NOME_BID!$A$8:$E$350,5,FALSE)</f>
        <v>26</v>
      </c>
      <c r="M4120" s="33">
        <v>24</v>
      </c>
      <c r="N4120" t="str">
        <f t="shared" si="128"/>
        <v>26-24</v>
      </c>
      <c r="O4120" t="str">
        <f t="shared" si="129"/>
        <v>24-26</v>
      </c>
    </row>
    <row r="4121" spans="1:15">
      <c r="A4121" t="s">
        <v>189</v>
      </c>
      <c r="B4121" s="31" t="s">
        <v>168</v>
      </c>
      <c r="C4121" s="33" t="s">
        <v>52</v>
      </c>
      <c r="D4121" s="33">
        <v>5</v>
      </c>
      <c r="E4121" s="33">
        <v>-5</v>
      </c>
      <c r="F4121" s="7">
        <v>2008</v>
      </c>
      <c r="G4121" s="31" t="s">
        <v>168</v>
      </c>
      <c r="H4121" s="33" t="s">
        <v>52</v>
      </c>
      <c r="I4121" s="33">
        <v>0</v>
      </c>
      <c r="J4121" s="33">
        <v>0</v>
      </c>
      <c r="K4121" s="7">
        <v>2008</v>
      </c>
      <c r="L4121">
        <f>VLOOKUP(B4121,NOME_BID!$A$8:$E$350,5,FALSE)</f>
        <v>26</v>
      </c>
      <c r="M4121" s="33">
        <v>24</v>
      </c>
      <c r="N4121" t="str">
        <f t="shared" si="128"/>
        <v>26-24</v>
      </c>
      <c r="O4121" t="str">
        <f t="shared" si="129"/>
        <v>24-26</v>
      </c>
    </row>
    <row r="4122" spans="1:15">
      <c r="A4122" t="s">
        <v>189</v>
      </c>
      <c r="B4122" s="31" t="s">
        <v>169</v>
      </c>
      <c r="C4122" s="32">
        <v>115549</v>
      </c>
      <c r="D4122" s="32">
        <v>3518509</v>
      </c>
      <c r="E4122" s="32">
        <v>-3402960</v>
      </c>
      <c r="F4122" s="7">
        <v>2008</v>
      </c>
      <c r="G4122" s="31" t="s">
        <v>169</v>
      </c>
      <c r="H4122" s="33">
        <v>204</v>
      </c>
      <c r="I4122" s="32">
        <v>6991</v>
      </c>
      <c r="J4122" s="32">
        <v>-6787</v>
      </c>
      <c r="K4122" s="7">
        <v>2008</v>
      </c>
      <c r="L4122">
        <f>VLOOKUP(B4122,NOME_BID!$A$8:$E$350,5,FALSE)</f>
        <v>26</v>
      </c>
      <c r="M4122" s="33">
        <v>24</v>
      </c>
      <c r="N4122" t="str">
        <f t="shared" si="128"/>
        <v>26-24</v>
      </c>
      <c r="O4122" t="str">
        <f t="shared" si="129"/>
        <v>24-26</v>
      </c>
    </row>
    <row r="4123" spans="1:15">
      <c r="A4123" t="s">
        <v>189</v>
      </c>
      <c r="B4123" s="31" t="s">
        <v>170</v>
      </c>
      <c r="C4123" s="33" t="s">
        <v>52</v>
      </c>
      <c r="D4123" s="32">
        <v>90500</v>
      </c>
      <c r="E4123" s="32">
        <v>-90500</v>
      </c>
      <c r="F4123" s="7">
        <v>2008</v>
      </c>
      <c r="G4123" s="31" t="s">
        <v>170</v>
      </c>
      <c r="H4123" s="33" t="s">
        <v>52</v>
      </c>
      <c r="I4123" s="33">
        <v>342</v>
      </c>
      <c r="J4123" s="33">
        <v>-342</v>
      </c>
      <c r="K4123" s="7">
        <v>2008</v>
      </c>
      <c r="L4123">
        <f>VLOOKUP(B4123,NOME_BID!$A$8:$E$350,5,FALSE)</f>
        <v>25</v>
      </c>
      <c r="M4123" s="33">
        <v>24</v>
      </c>
      <c r="N4123" t="str">
        <f t="shared" si="128"/>
        <v>25-24</v>
      </c>
      <c r="O4123" t="str">
        <f t="shared" si="129"/>
        <v>24-25</v>
      </c>
    </row>
    <row r="4124" spans="1:15">
      <c r="A4124" t="s">
        <v>189</v>
      </c>
      <c r="B4124" s="31" t="s">
        <v>172</v>
      </c>
      <c r="C4124" s="32">
        <v>246674</v>
      </c>
      <c r="D4124" s="32">
        <v>1593483</v>
      </c>
      <c r="E4124" s="32">
        <v>-1346809</v>
      </c>
      <c r="F4124" s="7">
        <v>2008</v>
      </c>
      <c r="G4124" s="31" t="s">
        <v>172</v>
      </c>
      <c r="H4124" s="33">
        <v>293</v>
      </c>
      <c r="I4124" s="32">
        <v>8756</v>
      </c>
      <c r="J4124" s="32">
        <v>-8463</v>
      </c>
      <c r="K4124" s="7">
        <v>2008</v>
      </c>
      <c r="L4124">
        <f>VLOOKUP(B4124,NOME_BID!$A$8:$E$350,5,FALSE)</f>
        <v>24</v>
      </c>
      <c r="M4124" s="33">
        <v>24</v>
      </c>
      <c r="N4124" t="str">
        <f t="shared" si="128"/>
        <v>24-24</v>
      </c>
      <c r="O4124" t="str">
        <f t="shared" si="129"/>
        <v>24-24</v>
      </c>
    </row>
    <row r="4125" spans="1:15">
      <c r="A4125" t="s">
        <v>189</v>
      </c>
      <c r="B4125" s="31" t="s">
        <v>45</v>
      </c>
      <c r="C4125" s="32">
        <v>25696</v>
      </c>
      <c r="D4125" s="32">
        <v>1252317</v>
      </c>
      <c r="E4125" s="32">
        <v>-1226621</v>
      </c>
      <c r="F4125" s="7">
        <v>2008</v>
      </c>
      <c r="G4125" s="31" t="s">
        <v>45</v>
      </c>
      <c r="H4125" s="33">
        <v>11</v>
      </c>
      <c r="I4125" s="32">
        <v>2423</v>
      </c>
      <c r="J4125" s="32">
        <v>-2412</v>
      </c>
      <c r="K4125" s="7">
        <v>2008</v>
      </c>
      <c r="L4125">
        <f>VLOOKUP(B4125,NOME_BID!$A$8:$E$350,5,FALSE)</f>
        <v>15</v>
      </c>
      <c r="M4125" s="33">
        <v>24</v>
      </c>
      <c r="N4125" t="str">
        <f t="shared" si="128"/>
        <v>15-24</v>
      </c>
      <c r="O4125" t="str">
        <f t="shared" si="129"/>
        <v>24-15</v>
      </c>
    </row>
    <row r="4126" spans="1:15">
      <c r="A4126" t="s">
        <v>189</v>
      </c>
      <c r="B4126" s="31" t="s">
        <v>174</v>
      </c>
      <c r="C4126" s="33">
        <v>2</v>
      </c>
      <c r="D4126" s="33">
        <v>228</v>
      </c>
      <c r="E4126" s="33">
        <v>-226</v>
      </c>
      <c r="F4126" s="7">
        <v>2008</v>
      </c>
      <c r="G4126" s="31" t="s">
        <v>174</v>
      </c>
      <c r="H4126" s="33">
        <v>0</v>
      </c>
      <c r="I4126" s="33">
        <v>0</v>
      </c>
      <c r="J4126" s="33">
        <v>0</v>
      </c>
      <c r="K4126" s="7">
        <v>2008</v>
      </c>
      <c r="L4126">
        <f>VLOOKUP(B4126,NOME_BID!$A$8:$E$350,5,FALSE)</f>
        <v>26</v>
      </c>
      <c r="M4126" s="33">
        <v>24</v>
      </c>
      <c r="N4126" t="str">
        <f t="shared" si="128"/>
        <v>26-24</v>
      </c>
      <c r="O4126" t="str">
        <f t="shared" si="129"/>
        <v>24-26</v>
      </c>
    </row>
    <row r="4127" spans="1:15">
      <c r="A4127" t="s">
        <v>189</v>
      </c>
      <c r="B4127" s="31" t="s">
        <v>175</v>
      </c>
      <c r="C4127" s="33" t="s">
        <v>52</v>
      </c>
      <c r="D4127" s="32">
        <v>255653</v>
      </c>
      <c r="E4127" s="32">
        <v>-255653</v>
      </c>
      <c r="F4127" s="7">
        <v>2008</v>
      </c>
      <c r="G4127" s="31" t="s">
        <v>175</v>
      </c>
      <c r="H4127" s="33" t="s">
        <v>52</v>
      </c>
      <c r="I4127" s="33">
        <v>195</v>
      </c>
      <c r="J4127" s="33">
        <v>-195</v>
      </c>
      <c r="K4127" s="7">
        <v>2008</v>
      </c>
      <c r="L4127">
        <f>VLOOKUP(B4127,NOME_BID!$A$8:$E$350,5,FALSE)</f>
        <v>26</v>
      </c>
      <c r="M4127" s="33">
        <v>24</v>
      </c>
      <c r="N4127" t="str">
        <f t="shared" si="128"/>
        <v>26-24</v>
      </c>
      <c r="O4127" t="str">
        <f t="shared" si="129"/>
        <v>24-26</v>
      </c>
    </row>
    <row r="4128" spans="1:15">
      <c r="A4128" t="s">
        <v>189</v>
      </c>
      <c r="B4128" s="31" t="s">
        <v>240</v>
      </c>
      <c r="C4128" s="32">
        <v>22930</v>
      </c>
      <c r="D4128" s="32">
        <v>786858</v>
      </c>
      <c r="E4128" s="32">
        <v>-763928</v>
      </c>
      <c r="F4128" s="7">
        <v>2008</v>
      </c>
      <c r="G4128" s="31" t="s">
        <v>240</v>
      </c>
      <c r="H4128" s="33">
        <v>157</v>
      </c>
      <c r="I4128" s="32">
        <v>4210</v>
      </c>
      <c r="J4128" s="32">
        <v>-4053</v>
      </c>
      <c r="K4128" s="7">
        <v>2008</v>
      </c>
      <c r="L4128">
        <f>VLOOKUP(B4128,NOME_BID!$A$8:$E$350,5,FALSE)</f>
        <v>24</v>
      </c>
      <c r="M4128" s="33">
        <v>24</v>
      </c>
      <c r="N4128" t="str">
        <f t="shared" si="128"/>
        <v>24-24</v>
      </c>
      <c r="O4128" t="str">
        <f t="shared" si="129"/>
        <v>24-24</v>
      </c>
    </row>
    <row r="4129" spans="1:15">
      <c r="A4129" t="s">
        <v>189</v>
      </c>
      <c r="B4129" s="31" t="s">
        <v>176</v>
      </c>
      <c r="C4129" s="33" t="s">
        <v>52</v>
      </c>
      <c r="D4129" s="33">
        <v>12</v>
      </c>
      <c r="E4129" s="33">
        <v>-12</v>
      </c>
      <c r="F4129" s="7">
        <v>2008</v>
      </c>
      <c r="G4129" s="31" t="s">
        <v>176</v>
      </c>
      <c r="H4129" s="33" t="s">
        <v>52</v>
      </c>
      <c r="I4129" s="33">
        <v>0</v>
      </c>
      <c r="J4129" s="33">
        <v>0</v>
      </c>
      <c r="K4129" s="7">
        <v>2008</v>
      </c>
      <c r="L4129">
        <f>VLOOKUP(B4129,NOME_BID!$A$8:$E$350,5,FALSE)</f>
        <v>26</v>
      </c>
      <c r="M4129" s="33">
        <v>24</v>
      </c>
      <c r="N4129" t="str">
        <f t="shared" si="128"/>
        <v>26-24</v>
      </c>
      <c r="O4129" t="str">
        <f t="shared" si="129"/>
        <v>24-26</v>
      </c>
    </row>
    <row r="4130" spans="1:15">
      <c r="A4130" t="s">
        <v>189</v>
      </c>
      <c r="B4130" s="31" t="s">
        <v>177</v>
      </c>
      <c r="C4130" s="32">
        <v>41384233</v>
      </c>
      <c r="D4130" s="32">
        <v>3996831</v>
      </c>
      <c r="E4130" s="32">
        <v>37387402</v>
      </c>
      <c r="F4130" s="7">
        <v>2008</v>
      </c>
      <c r="G4130" s="31" t="s">
        <v>177</v>
      </c>
      <c r="H4130" s="32">
        <v>24803</v>
      </c>
      <c r="I4130" s="32">
        <v>26715</v>
      </c>
      <c r="J4130" s="32">
        <v>-1912</v>
      </c>
      <c r="K4130" s="7">
        <v>2008</v>
      </c>
      <c r="L4130">
        <f>VLOOKUP(B4130,NOME_BID!$A$8:$E$350,5,FALSE)</f>
        <v>26</v>
      </c>
      <c r="M4130" s="33">
        <v>24</v>
      </c>
      <c r="N4130" t="str">
        <f t="shared" si="128"/>
        <v>26-24</v>
      </c>
      <c r="O4130" t="str">
        <f t="shared" si="129"/>
        <v>24-26</v>
      </c>
    </row>
    <row r="4131" spans="1:15">
      <c r="A4131" t="s">
        <v>189</v>
      </c>
      <c r="B4131" s="31" t="s">
        <v>178</v>
      </c>
      <c r="C4131" s="33">
        <v>134</v>
      </c>
      <c r="D4131" s="33" t="s">
        <v>52</v>
      </c>
      <c r="E4131" s="33">
        <v>134</v>
      </c>
      <c r="F4131" s="7">
        <v>2008</v>
      </c>
      <c r="G4131" s="31" t="s">
        <v>178</v>
      </c>
      <c r="H4131" s="33">
        <v>7</v>
      </c>
      <c r="I4131" s="33" t="s">
        <v>52</v>
      </c>
      <c r="J4131" s="33">
        <v>7</v>
      </c>
      <c r="K4131" s="7">
        <v>2008</v>
      </c>
      <c r="L4131">
        <f>VLOOKUP(B4131,NOME_BID!$A$8:$E$350,5,FALSE)</f>
        <v>23</v>
      </c>
      <c r="M4131" s="33">
        <v>24</v>
      </c>
      <c r="N4131" t="str">
        <f t="shared" si="128"/>
        <v>23-24</v>
      </c>
      <c r="O4131" t="str">
        <f t="shared" si="129"/>
        <v>24-23</v>
      </c>
    </row>
    <row r="4132" spans="1:15">
      <c r="A4132" t="s">
        <v>189</v>
      </c>
      <c r="B4132" s="31" t="s">
        <v>179</v>
      </c>
      <c r="C4132" s="33" t="s">
        <v>52</v>
      </c>
      <c r="D4132" s="33">
        <v>2</v>
      </c>
      <c r="E4132" s="33">
        <v>-2</v>
      </c>
      <c r="F4132" s="7">
        <v>2008</v>
      </c>
      <c r="G4132" s="31" t="s">
        <v>179</v>
      </c>
      <c r="H4132" s="33" t="s">
        <v>52</v>
      </c>
      <c r="I4132" s="33">
        <v>5</v>
      </c>
      <c r="J4132" s="33">
        <v>-5</v>
      </c>
      <c r="K4132" s="7">
        <v>2008</v>
      </c>
      <c r="L4132">
        <f>VLOOKUP(B4132,NOME_BID!$A$8:$E$350,5,FALSE)</f>
        <v>26</v>
      </c>
      <c r="M4132" s="33">
        <v>24</v>
      </c>
      <c r="N4132" t="str">
        <f t="shared" si="128"/>
        <v>26-24</v>
      </c>
      <c r="O4132" t="str">
        <f t="shared" si="129"/>
        <v>24-26</v>
      </c>
    </row>
    <row r="4133" spans="1:15">
      <c r="A4133" t="s">
        <v>189</v>
      </c>
      <c r="B4133" s="31" t="s">
        <v>180</v>
      </c>
      <c r="C4133" s="33" t="s">
        <v>52</v>
      </c>
      <c r="D4133" s="32">
        <v>33344</v>
      </c>
      <c r="E4133" s="32">
        <v>-33344</v>
      </c>
      <c r="F4133" s="7">
        <v>2008</v>
      </c>
      <c r="G4133" s="31" t="s">
        <v>180</v>
      </c>
      <c r="H4133" s="33" t="s">
        <v>52</v>
      </c>
      <c r="I4133" s="33">
        <v>90</v>
      </c>
      <c r="J4133" s="33">
        <v>-90</v>
      </c>
      <c r="K4133" s="7">
        <v>2008</v>
      </c>
      <c r="L4133">
        <f>VLOOKUP(B4133,NOME_BID!$A$8:$E$350,5,FALSE)</f>
        <v>22</v>
      </c>
      <c r="M4133" s="33">
        <v>24</v>
      </c>
      <c r="N4133" t="str">
        <f t="shared" si="128"/>
        <v>22-24</v>
      </c>
      <c r="O4133" t="str">
        <f t="shared" si="129"/>
        <v>24-22</v>
      </c>
    </row>
    <row r="4134" spans="1:15">
      <c r="A4134" t="s">
        <v>189</v>
      </c>
      <c r="B4134" s="31" t="s">
        <v>182</v>
      </c>
      <c r="C4134" s="32">
        <v>352196</v>
      </c>
      <c r="D4134" s="32">
        <v>3872729</v>
      </c>
      <c r="E4134" s="32">
        <v>-3520533</v>
      </c>
      <c r="F4134" s="7">
        <v>2008</v>
      </c>
      <c r="G4134" s="31" t="s">
        <v>182</v>
      </c>
      <c r="H4134" s="33">
        <v>438</v>
      </c>
      <c r="I4134" s="32">
        <v>5655</v>
      </c>
      <c r="J4134" s="32">
        <v>-5217</v>
      </c>
      <c r="K4134" s="7">
        <v>2008</v>
      </c>
      <c r="L4134">
        <f>VLOOKUP(B4134,NOME_BID!$A$8:$E$350,5,FALSE)</f>
        <v>24</v>
      </c>
      <c r="M4134" s="33">
        <v>24</v>
      </c>
      <c r="N4134" t="str">
        <f t="shared" si="128"/>
        <v>24-24</v>
      </c>
      <c r="O4134" t="str">
        <f t="shared" si="129"/>
        <v>24-24</v>
      </c>
    </row>
    <row r="4135" spans="1:15">
      <c r="A4135" t="s">
        <v>189</v>
      </c>
      <c r="B4135" s="31" t="s">
        <v>184</v>
      </c>
      <c r="C4135" s="32">
        <v>49500</v>
      </c>
      <c r="D4135" s="33" t="s">
        <v>52</v>
      </c>
      <c r="E4135" s="32">
        <v>49500</v>
      </c>
      <c r="F4135" s="7">
        <v>2008</v>
      </c>
      <c r="G4135" s="31" t="s">
        <v>184</v>
      </c>
      <c r="H4135" s="33">
        <v>198</v>
      </c>
      <c r="I4135" s="33" t="s">
        <v>52</v>
      </c>
      <c r="J4135" s="33">
        <v>198</v>
      </c>
      <c r="K4135" s="7">
        <v>2008</v>
      </c>
      <c r="L4135">
        <f>VLOOKUP(B4135,NOME_BID!$A$8:$E$350,5,FALSE)</f>
        <v>25</v>
      </c>
      <c r="M4135" s="33">
        <v>24</v>
      </c>
      <c r="N4135" t="str">
        <f t="shared" si="128"/>
        <v>25-24</v>
      </c>
      <c r="O4135" t="str">
        <f t="shared" si="129"/>
        <v>24-25</v>
      </c>
    </row>
    <row r="4136" spans="1:15">
      <c r="A4136" t="s">
        <v>189</v>
      </c>
      <c r="B4136" s="31" t="s">
        <v>187</v>
      </c>
      <c r="C4136" s="33">
        <v>1</v>
      </c>
      <c r="D4136" s="33">
        <v>1</v>
      </c>
      <c r="E4136" s="33">
        <v>0</v>
      </c>
      <c r="F4136" s="7">
        <v>2008</v>
      </c>
      <c r="G4136" s="31" t="s">
        <v>187</v>
      </c>
      <c r="H4136" s="33">
        <v>0</v>
      </c>
      <c r="I4136" s="33">
        <v>0</v>
      </c>
      <c r="J4136" s="33">
        <v>0</v>
      </c>
      <c r="K4136" s="7">
        <v>2008</v>
      </c>
      <c r="L4136">
        <f>VLOOKUP(B4136,NOME_BID!$A$8:$E$350,5,FALSE)</f>
        <v>26</v>
      </c>
      <c r="M4136" s="33">
        <v>24</v>
      </c>
      <c r="N4136" t="str">
        <f t="shared" si="128"/>
        <v>26-24</v>
      </c>
      <c r="O4136" t="str">
        <f t="shared" si="129"/>
        <v>24-26</v>
      </c>
    </row>
    <row r="4137" spans="1:15">
      <c r="A4137" t="s">
        <v>189</v>
      </c>
      <c r="B4137" s="31" t="s">
        <v>188</v>
      </c>
      <c r="C4137" s="32">
        <v>4025626</v>
      </c>
      <c r="D4137" s="32">
        <v>8478459</v>
      </c>
      <c r="E4137" s="32">
        <v>-4452833</v>
      </c>
      <c r="F4137" s="7">
        <v>2008</v>
      </c>
      <c r="G4137" s="31" t="s">
        <v>188</v>
      </c>
      <c r="H4137" s="32">
        <v>4869</v>
      </c>
      <c r="I4137" s="32">
        <v>5349</v>
      </c>
      <c r="J4137" s="33">
        <v>-480</v>
      </c>
      <c r="K4137" s="7">
        <v>2008</v>
      </c>
      <c r="L4137">
        <f>VLOOKUP(B4137,NOME_BID!$A$8:$E$350,5,FALSE)</f>
        <v>24</v>
      </c>
      <c r="M4137" s="33">
        <v>24</v>
      </c>
      <c r="N4137" t="str">
        <f t="shared" si="128"/>
        <v>24-24</v>
      </c>
      <c r="O4137" t="str">
        <f t="shared" si="129"/>
        <v>24-24</v>
      </c>
    </row>
    <row r="4138" spans="1:15">
      <c r="A4138" t="s">
        <v>189</v>
      </c>
      <c r="B4138" s="31" t="s">
        <v>190</v>
      </c>
      <c r="C4138" s="33" t="s">
        <v>52</v>
      </c>
      <c r="D4138" s="33">
        <v>266</v>
      </c>
      <c r="E4138" s="33">
        <v>-266</v>
      </c>
      <c r="F4138" s="7">
        <v>2008</v>
      </c>
      <c r="G4138" s="31" t="s">
        <v>190</v>
      </c>
      <c r="H4138" s="33" t="s">
        <v>52</v>
      </c>
      <c r="I4138" s="33">
        <v>2</v>
      </c>
      <c r="J4138" s="33">
        <v>-2</v>
      </c>
      <c r="K4138" s="7">
        <v>2008</v>
      </c>
      <c r="L4138">
        <f>VLOOKUP(B4138,NOME_BID!$A$8:$E$350,5,FALSE)</f>
        <v>23</v>
      </c>
      <c r="M4138" s="33">
        <v>24</v>
      </c>
      <c r="N4138" t="str">
        <f t="shared" si="128"/>
        <v>23-24</v>
      </c>
      <c r="O4138" t="str">
        <f t="shared" si="129"/>
        <v>24-23</v>
      </c>
    </row>
    <row r="4139" spans="1:15">
      <c r="A4139" t="s">
        <v>189</v>
      </c>
      <c r="B4139" s="31" t="s">
        <v>191</v>
      </c>
      <c r="C4139" s="33" t="s">
        <v>52</v>
      </c>
      <c r="D4139" s="33">
        <v>136</v>
      </c>
      <c r="E4139" s="33">
        <v>-136</v>
      </c>
      <c r="F4139" s="7">
        <v>2008</v>
      </c>
      <c r="G4139" s="31" t="s">
        <v>191</v>
      </c>
      <c r="H4139" s="33" t="s">
        <v>52</v>
      </c>
      <c r="I4139" s="33">
        <v>0</v>
      </c>
      <c r="J4139" s="33">
        <v>0</v>
      </c>
      <c r="K4139" s="7">
        <v>2008</v>
      </c>
      <c r="L4139">
        <f>VLOOKUP(B4139,NOME_BID!$A$8:$E$350,5,FALSE)</f>
        <v>22</v>
      </c>
      <c r="M4139" s="33">
        <v>24</v>
      </c>
      <c r="N4139" t="str">
        <f t="shared" si="128"/>
        <v>22-24</v>
      </c>
      <c r="O4139" t="str">
        <f t="shared" si="129"/>
        <v>24-22</v>
      </c>
    </row>
    <row r="4140" spans="1:15">
      <c r="A4140" t="s">
        <v>189</v>
      </c>
      <c r="B4140" s="31" t="s">
        <v>193</v>
      </c>
      <c r="C4140" s="32">
        <v>302230</v>
      </c>
      <c r="D4140" s="32">
        <v>80990</v>
      </c>
      <c r="E4140" s="32">
        <v>221240</v>
      </c>
      <c r="F4140" s="7">
        <v>2008</v>
      </c>
      <c r="G4140" s="31" t="s">
        <v>193</v>
      </c>
      <c r="H4140" s="33">
        <v>97</v>
      </c>
      <c r="I4140" s="33">
        <v>288</v>
      </c>
      <c r="J4140" s="33">
        <v>-191</v>
      </c>
      <c r="K4140" s="7">
        <v>2008</v>
      </c>
      <c r="L4140">
        <f>VLOOKUP(B4140,NOME_BID!$A$8:$E$350,5,FALSE)</f>
        <v>25</v>
      </c>
      <c r="M4140" s="33">
        <v>24</v>
      </c>
      <c r="N4140" t="str">
        <f t="shared" si="128"/>
        <v>25-24</v>
      </c>
      <c r="O4140" t="str">
        <f t="shared" si="129"/>
        <v>24-25</v>
      </c>
    </row>
    <row r="4141" spans="1:15">
      <c r="A4141" t="s">
        <v>189</v>
      </c>
      <c r="B4141" s="31" t="s">
        <v>194</v>
      </c>
      <c r="C4141" s="33" t="s">
        <v>52</v>
      </c>
      <c r="D4141" s="32">
        <v>11009</v>
      </c>
      <c r="E4141" s="32">
        <v>-11009</v>
      </c>
      <c r="F4141" s="7">
        <v>2008</v>
      </c>
      <c r="G4141" s="31" t="s">
        <v>194</v>
      </c>
      <c r="H4141" s="33" t="s">
        <v>52</v>
      </c>
      <c r="I4141" s="33">
        <v>8</v>
      </c>
      <c r="J4141" s="33">
        <v>-8</v>
      </c>
      <c r="K4141" s="7">
        <v>2008</v>
      </c>
      <c r="L4141">
        <f>VLOOKUP(B4141,NOME_BID!$A$8:$E$350,5,FALSE)</f>
        <v>26</v>
      </c>
      <c r="M4141" s="33">
        <v>24</v>
      </c>
      <c r="N4141" t="str">
        <f t="shared" si="128"/>
        <v>26-24</v>
      </c>
      <c r="O4141" t="str">
        <f t="shared" si="129"/>
        <v>24-26</v>
      </c>
    </row>
    <row r="4142" spans="1:15">
      <c r="A4142" t="s">
        <v>189</v>
      </c>
      <c r="B4142" s="31" t="s">
        <v>195</v>
      </c>
      <c r="C4142" s="33" t="s">
        <v>52</v>
      </c>
      <c r="D4142" s="32">
        <v>11770</v>
      </c>
      <c r="E4142" s="32">
        <v>-11770</v>
      </c>
      <c r="F4142" s="7">
        <v>2008</v>
      </c>
      <c r="G4142" s="31" t="s">
        <v>195</v>
      </c>
      <c r="H4142" s="33" t="s">
        <v>52</v>
      </c>
      <c r="I4142" s="33">
        <v>39</v>
      </c>
      <c r="J4142" s="33">
        <v>-39</v>
      </c>
      <c r="K4142" s="7">
        <v>2008</v>
      </c>
      <c r="L4142">
        <f>VLOOKUP(B4142,NOME_BID!$A$8:$E$350,5,FALSE)</f>
        <v>25</v>
      </c>
      <c r="M4142" s="33">
        <v>24</v>
      </c>
      <c r="N4142" t="str">
        <f t="shared" si="128"/>
        <v>25-24</v>
      </c>
      <c r="O4142" t="str">
        <f t="shared" si="129"/>
        <v>24-25</v>
      </c>
    </row>
    <row r="4143" spans="1:15">
      <c r="A4143" t="s">
        <v>189</v>
      </c>
      <c r="B4143" s="31" t="s">
        <v>196</v>
      </c>
      <c r="C4143" s="32">
        <v>5084887</v>
      </c>
      <c r="D4143" s="32">
        <v>764930</v>
      </c>
      <c r="E4143" s="32">
        <v>4319957</v>
      </c>
      <c r="F4143" s="7">
        <v>2008</v>
      </c>
      <c r="G4143" s="31" t="s">
        <v>196</v>
      </c>
      <c r="H4143" s="32">
        <v>1187</v>
      </c>
      <c r="I4143" s="33">
        <v>775</v>
      </c>
      <c r="J4143" s="33">
        <v>412</v>
      </c>
      <c r="K4143" s="7">
        <v>2008</v>
      </c>
      <c r="L4143">
        <f>VLOOKUP(B4143,NOME_BID!$A$8:$E$350,5,FALSE)</f>
        <v>24</v>
      </c>
      <c r="M4143" s="33">
        <v>24</v>
      </c>
      <c r="N4143" t="str">
        <f t="shared" si="128"/>
        <v>24-24</v>
      </c>
      <c r="O4143" t="str">
        <f t="shared" si="129"/>
        <v>24-24</v>
      </c>
    </row>
    <row r="4144" spans="1:15">
      <c r="A4144" t="s">
        <v>189</v>
      </c>
      <c r="B4144" s="31" t="s">
        <v>199</v>
      </c>
      <c r="C4144" s="32">
        <v>6448</v>
      </c>
      <c r="D4144" s="32">
        <v>225552</v>
      </c>
      <c r="E4144" s="32">
        <v>-219104</v>
      </c>
      <c r="F4144" s="7">
        <v>2008</v>
      </c>
      <c r="G4144" s="31" t="s">
        <v>199</v>
      </c>
      <c r="H4144" s="33">
        <v>113</v>
      </c>
      <c r="I4144" s="32">
        <v>1240</v>
      </c>
      <c r="J4144" s="32">
        <v>-1127</v>
      </c>
      <c r="K4144" s="7">
        <v>2008</v>
      </c>
      <c r="L4144">
        <f>VLOOKUP(B4144,NOME_BID!$A$8:$E$350,5,FALSE)</f>
        <v>26</v>
      </c>
      <c r="M4144" s="33">
        <v>24</v>
      </c>
      <c r="N4144" t="str">
        <f t="shared" si="128"/>
        <v>26-24</v>
      </c>
      <c r="O4144" t="str">
        <f t="shared" si="129"/>
        <v>24-26</v>
      </c>
    </row>
    <row r="4145" spans="1:15">
      <c r="A4145" t="s">
        <v>189</v>
      </c>
      <c r="B4145" s="31" t="s">
        <v>200</v>
      </c>
      <c r="C4145" s="32">
        <v>5343</v>
      </c>
      <c r="D4145" s="32">
        <v>47653</v>
      </c>
      <c r="E4145" s="32">
        <v>-42310</v>
      </c>
      <c r="F4145" s="7">
        <v>2008</v>
      </c>
      <c r="G4145" s="31" t="s">
        <v>200</v>
      </c>
      <c r="H4145" s="33">
        <v>154</v>
      </c>
      <c r="I4145" s="32">
        <v>3870</v>
      </c>
      <c r="J4145" s="32">
        <v>-3716</v>
      </c>
      <c r="K4145" s="7">
        <v>2008</v>
      </c>
      <c r="L4145">
        <f>VLOOKUP(B4145,NOME_BID!$A$8:$E$350,5,FALSE)</f>
        <v>26</v>
      </c>
      <c r="M4145" s="33">
        <v>24</v>
      </c>
      <c r="N4145" t="str">
        <f t="shared" si="128"/>
        <v>26-24</v>
      </c>
      <c r="O4145" t="str">
        <f t="shared" si="129"/>
        <v>24-26</v>
      </c>
    </row>
    <row r="4146" spans="1:15">
      <c r="A4146" t="s">
        <v>189</v>
      </c>
      <c r="B4146" s="31" t="s">
        <v>201</v>
      </c>
      <c r="C4146" s="32">
        <v>33535</v>
      </c>
      <c r="D4146" s="32">
        <v>56904</v>
      </c>
      <c r="E4146" s="32">
        <v>-23369</v>
      </c>
      <c r="F4146" s="7">
        <v>2008</v>
      </c>
      <c r="G4146" s="31" t="s">
        <v>201</v>
      </c>
      <c r="H4146" s="33">
        <v>38</v>
      </c>
      <c r="I4146" s="33">
        <v>92</v>
      </c>
      <c r="J4146" s="33">
        <v>-54</v>
      </c>
      <c r="K4146" s="7">
        <v>2008</v>
      </c>
      <c r="L4146">
        <f>VLOOKUP(B4146,NOME_BID!$A$8:$E$350,5,FALSE)</f>
        <v>17</v>
      </c>
      <c r="M4146" s="33">
        <v>24</v>
      </c>
      <c r="N4146" t="str">
        <f t="shared" si="128"/>
        <v>17-24</v>
      </c>
      <c r="O4146" t="str">
        <f t="shared" si="129"/>
        <v>24-17</v>
      </c>
    </row>
    <row r="4147" spans="1:15">
      <c r="A4147" t="s">
        <v>189</v>
      </c>
      <c r="B4147" s="31" t="s">
        <v>202</v>
      </c>
      <c r="C4147" s="32">
        <v>66220</v>
      </c>
      <c r="D4147" s="32">
        <v>1505718</v>
      </c>
      <c r="E4147" s="32">
        <v>-1439498</v>
      </c>
      <c r="F4147" s="7">
        <v>2008</v>
      </c>
      <c r="G4147" s="31" t="s">
        <v>202</v>
      </c>
      <c r="H4147" s="33">
        <v>139</v>
      </c>
      <c r="I4147" s="32">
        <v>11444</v>
      </c>
      <c r="J4147" s="32">
        <v>-11305</v>
      </c>
      <c r="K4147" s="7">
        <v>2008</v>
      </c>
      <c r="L4147">
        <f>VLOOKUP(B4147,NOME_BID!$A$8:$E$350,5,FALSE)</f>
        <v>25</v>
      </c>
      <c r="M4147" s="33">
        <v>24</v>
      </c>
      <c r="N4147" t="str">
        <f t="shared" si="128"/>
        <v>25-24</v>
      </c>
      <c r="O4147" t="str">
        <f t="shared" si="129"/>
        <v>24-25</v>
      </c>
    </row>
    <row r="4148" spans="1:15">
      <c r="A4148" t="s">
        <v>189</v>
      </c>
      <c r="B4148" s="31" t="s">
        <v>204</v>
      </c>
      <c r="C4148" s="33" t="s">
        <v>52</v>
      </c>
      <c r="D4148" s="32">
        <v>4737</v>
      </c>
      <c r="E4148" s="32">
        <v>-4737</v>
      </c>
      <c r="F4148" s="7">
        <v>2008</v>
      </c>
      <c r="G4148" s="31" t="s">
        <v>204</v>
      </c>
      <c r="H4148" s="33" t="s">
        <v>52</v>
      </c>
      <c r="I4148" s="33">
        <v>8</v>
      </c>
      <c r="J4148" s="33">
        <v>-8</v>
      </c>
      <c r="K4148" s="7">
        <v>2008</v>
      </c>
      <c r="L4148">
        <f>VLOOKUP(B4148,NOME_BID!$A$8:$E$350,5,FALSE)</f>
        <v>22</v>
      </c>
      <c r="M4148" s="33">
        <v>24</v>
      </c>
      <c r="N4148" t="str">
        <f t="shared" si="128"/>
        <v>22-24</v>
      </c>
      <c r="O4148" t="str">
        <f t="shared" si="129"/>
        <v>24-22</v>
      </c>
    </row>
    <row r="4149" spans="1:15">
      <c r="A4149" t="s">
        <v>189</v>
      </c>
      <c r="B4149" s="31" t="s">
        <v>28</v>
      </c>
      <c r="C4149" s="33">
        <v>4</v>
      </c>
      <c r="D4149" s="33" t="s">
        <v>52</v>
      </c>
      <c r="E4149" s="33">
        <v>4</v>
      </c>
      <c r="F4149" s="7">
        <v>2008</v>
      </c>
      <c r="G4149" s="31" t="s">
        <v>28</v>
      </c>
      <c r="H4149" s="33">
        <v>23</v>
      </c>
      <c r="I4149" s="33" t="s">
        <v>52</v>
      </c>
      <c r="J4149" s="33">
        <v>23</v>
      </c>
      <c r="K4149" s="7">
        <v>2008</v>
      </c>
      <c r="L4149">
        <f>VLOOKUP(B4149,NOME_BID!$A$8:$E$350,5,FALSE)</f>
        <v>26</v>
      </c>
      <c r="M4149" s="33">
        <v>24</v>
      </c>
      <c r="N4149" t="str">
        <f t="shared" si="128"/>
        <v>26-24</v>
      </c>
      <c r="O4149" t="str">
        <f t="shared" si="129"/>
        <v>24-26</v>
      </c>
    </row>
    <row r="4150" spans="1:15">
      <c r="A4150" t="s">
        <v>189</v>
      </c>
      <c r="B4150" s="31" t="s">
        <v>206</v>
      </c>
      <c r="C4150" s="33">
        <v>4</v>
      </c>
      <c r="D4150" s="33" t="s">
        <v>52</v>
      </c>
      <c r="E4150" s="33">
        <v>4</v>
      </c>
      <c r="F4150" s="7">
        <v>2008</v>
      </c>
      <c r="G4150" s="31" t="s">
        <v>206</v>
      </c>
      <c r="H4150" s="33">
        <v>0</v>
      </c>
      <c r="I4150" s="33" t="s">
        <v>52</v>
      </c>
      <c r="J4150" s="33">
        <v>0</v>
      </c>
      <c r="K4150" s="7">
        <v>2008</v>
      </c>
      <c r="L4150">
        <f>VLOOKUP(B4150,NOME_BID!$A$8:$E$350,5,FALSE)</f>
        <v>25</v>
      </c>
      <c r="M4150" s="33">
        <v>24</v>
      </c>
      <c r="N4150" t="str">
        <f t="shared" si="128"/>
        <v>25-24</v>
      </c>
      <c r="O4150" t="str">
        <f t="shared" si="129"/>
        <v>24-25</v>
      </c>
    </row>
    <row r="4151" spans="1:15">
      <c r="A4151" t="s">
        <v>189</v>
      </c>
      <c r="B4151" s="31" t="s">
        <v>207</v>
      </c>
      <c r="C4151" s="32">
        <v>359650982</v>
      </c>
      <c r="D4151" s="32">
        <v>156626046</v>
      </c>
      <c r="E4151" s="32">
        <v>203024936</v>
      </c>
      <c r="F4151" s="7">
        <v>2008</v>
      </c>
      <c r="G4151" s="31" t="s">
        <v>207</v>
      </c>
      <c r="H4151" s="32">
        <v>38109</v>
      </c>
      <c r="I4151" s="32">
        <v>155963</v>
      </c>
      <c r="J4151" s="32">
        <v>-117854</v>
      </c>
      <c r="K4151" s="7">
        <v>2008</v>
      </c>
      <c r="L4151">
        <f>VLOOKUP(B4151,NOME_BID!$A$8:$E$350,5,FALSE)</f>
        <v>24</v>
      </c>
      <c r="M4151" s="33">
        <v>24</v>
      </c>
      <c r="N4151" t="str">
        <f t="shared" si="128"/>
        <v>24-24</v>
      </c>
      <c r="O4151" t="str">
        <f t="shared" si="129"/>
        <v>24-24</v>
      </c>
    </row>
    <row r="4152" spans="1:15">
      <c r="A4152" t="s">
        <v>189</v>
      </c>
      <c r="B4152" s="31" t="s">
        <v>301</v>
      </c>
      <c r="C4152" s="32">
        <v>1075</v>
      </c>
      <c r="D4152" s="32">
        <v>12606</v>
      </c>
      <c r="E4152" s="32">
        <v>-11531</v>
      </c>
      <c r="F4152" s="7">
        <v>2008</v>
      </c>
      <c r="G4152" s="31" t="s">
        <v>301</v>
      </c>
      <c r="H4152" s="33">
        <v>5</v>
      </c>
      <c r="I4152" s="33">
        <v>14</v>
      </c>
      <c r="J4152" s="33">
        <v>-9</v>
      </c>
      <c r="K4152" s="7">
        <v>2008</v>
      </c>
      <c r="L4152">
        <f>VLOOKUP(B4152,NOME_BID!$A$8:$E$350,5,FALSE)</f>
        <v>24</v>
      </c>
      <c r="M4152" s="33">
        <v>24</v>
      </c>
      <c r="N4152" t="str">
        <f t="shared" si="128"/>
        <v>24-24</v>
      </c>
      <c r="O4152" t="str">
        <f t="shared" si="129"/>
        <v>24-24</v>
      </c>
    </row>
    <row r="4153" spans="1:15">
      <c r="A4153" t="s">
        <v>189</v>
      </c>
      <c r="B4153" s="31" t="s">
        <v>210</v>
      </c>
      <c r="C4153" s="32">
        <v>17360</v>
      </c>
      <c r="D4153" s="32">
        <v>30246</v>
      </c>
      <c r="E4153" s="32">
        <v>-12886</v>
      </c>
      <c r="F4153" s="7">
        <v>2008</v>
      </c>
      <c r="G4153" s="31" t="s">
        <v>210</v>
      </c>
      <c r="H4153" s="33">
        <v>28</v>
      </c>
      <c r="I4153" s="33">
        <v>101</v>
      </c>
      <c r="J4153" s="33">
        <v>-73</v>
      </c>
      <c r="K4153" s="7">
        <v>2008</v>
      </c>
      <c r="L4153">
        <f>VLOOKUP(B4153,NOME_BID!$A$8:$E$350,5,FALSE)</f>
        <v>26</v>
      </c>
      <c r="M4153" s="33">
        <v>24</v>
      </c>
      <c r="N4153" t="str">
        <f t="shared" si="128"/>
        <v>26-24</v>
      </c>
      <c r="O4153" t="str">
        <f t="shared" si="129"/>
        <v>24-26</v>
      </c>
    </row>
    <row r="4154" spans="1:15">
      <c r="A4154" t="s">
        <v>189</v>
      </c>
      <c r="B4154" s="31" t="s">
        <v>212</v>
      </c>
      <c r="C4154" s="33" t="s">
        <v>52</v>
      </c>
      <c r="D4154" s="32">
        <v>2305</v>
      </c>
      <c r="E4154" s="32">
        <v>-2305</v>
      </c>
      <c r="F4154" s="7">
        <v>2008</v>
      </c>
      <c r="G4154" s="31" t="s">
        <v>212</v>
      </c>
      <c r="H4154" s="33" t="s">
        <v>52</v>
      </c>
      <c r="I4154" s="33">
        <v>29</v>
      </c>
      <c r="J4154" s="33">
        <v>-29</v>
      </c>
      <c r="K4154" s="7">
        <v>2008</v>
      </c>
      <c r="L4154">
        <f>VLOOKUP(B4154,NOME_BID!$A$8:$E$350,5,FALSE)</f>
        <v>26</v>
      </c>
      <c r="M4154" s="33">
        <v>24</v>
      </c>
      <c r="N4154" t="str">
        <f t="shared" si="128"/>
        <v>26-24</v>
      </c>
      <c r="O4154" t="str">
        <f t="shared" si="129"/>
        <v>24-26</v>
      </c>
    </row>
    <row r="4155" spans="1:15">
      <c r="A4155" t="s">
        <v>189</v>
      </c>
      <c r="B4155" s="31" t="s">
        <v>47</v>
      </c>
      <c r="C4155" s="33" t="s">
        <v>52</v>
      </c>
      <c r="D4155" s="32">
        <v>22650</v>
      </c>
      <c r="E4155" s="32">
        <v>-22650</v>
      </c>
      <c r="F4155" s="7">
        <v>2008</v>
      </c>
      <c r="G4155" s="31" t="s">
        <v>47</v>
      </c>
      <c r="H4155" s="33" t="s">
        <v>52</v>
      </c>
      <c r="I4155" s="33">
        <v>17</v>
      </c>
      <c r="J4155" s="33">
        <v>-17</v>
      </c>
      <c r="K4155" s="7">
        <v>2008</v>
      </c>
      <c r="L4155">
        <f>VLOOKUP(B4155,NOME_BID!$A$8:$E$350,5,FALSE)</f>
        <v>16</v>
      </c>
      <c r="M4155" s="33">
        <v>24</v>
      </c>
      <c r="N4155" t="str">
        <f t="shared" si="128"/>
        <v>16-24</v>
      </c>
      <c r="O4155" t="str">
        <f t="shared" si="129"/>
        <v>24-16</v>
      </c>
    </row>
    <row r="4156" spans="1:15">
      <c r="A4156" t="s">
        <v>189</v>
      </c>
      <c r="B4156" s="31" t="s">
        <v>48</v>
      </c>
      <c r="C4156" s="32">
        <v>76367449</v>
      </c>
      <c r="D4156" s="32">
        <v>171558</v>
      </c>
      <c r="E4156" s="32">
        <v>76195891</v>
      </c>
      <c r="F4156" s="7">
        <v>2008</v>
      </c>
      <c r="G4156" s="31" t="s">
        <v>48</v>
      </c>
      <c r="H4156" s="33">
        <v>149</v>
      </c>
      <c r="I4156" s="33">
        <v>350</v>
      </c>
      <c r="J4156" s="33">
        <v>-201</v>
      </c>
      <c r="K4156" s="7">
        <v>2008</v>
      </c>
      <c r="L4156">
        <f>VLOOKUP(B4156,NOME_BID!$A$8:$E$350,5,FALSE)</f>
        <v>17</v>
      </c>
      <c r="M4156" s="33">
        <v>24</v>
      </c>
      <c r="N4156" t="str">
        <f t="shared" si="128"/>
        <v>17-24</v>
      </c>
      <c r="O4156" t="str">
        <f t="shared" si="129"/>
        <v>24-17</v>
      </c>
    </row>
    <row r="4157" spans="1:15">
      <c r="A4157" t="s">
        <v>189</v>
      </c>
      <c r="B4157" s="31" t="s">
        <v>216</v>
      </c>
      <c r="C4157" s="32">
        <v>1505980</v>
      </c>
      <c r="D4157" s="32">
        <v>41645</v>
      </c>
      <c r="E4157" s="32">
        <v>1464335</v>
      </c>
      <c r="F4157" s="7">
        <v>2008</v>
      </c>
      <c r="G4157" s="31" t="s">
        <v>216</v>
      </c>
      <c r="H4157" s="33">
        <v>287</v>
      </c>
      <c r="I4157" s="33">
        <v>50</v>
      </c>
      <c r="J4157" s="33">
        <v>237</v>
      </c>
      <c r="K4157" s="7">
        <v>2008</v>
      </c>
      <c r="L4157">
        <f>VLOOKUP(B4157,NOME_BID!$A$8:$E$350,5,FALSE)</f>
        <v>25</v>
      </c>
      <c r="M4157" s="33">
        <v>24</v>
      </c>
      <c r="N4157" t="str">
        <f t="shared" si="128"/>
        <v>25-24</v>
      </c>
      <c r="O4157" t="str">
        <f t="shared" si="129"/>
        <v>24-25</v>
      </c>
    </row>
    <row r="4158" spans="1:15">
      <c r="A4158" t="s">
        <v>189</v>
      </c>
      <c r="B4158" s="31" t="s">
        <v>274</v>
      </c>
      <c r="C4158" s="32">
        <v>59310</v>
      </c>
      <c r="D4158" s="32">
        <v>8981950</v>
      </c>
      <c r="E4158" s="32">
        <v>-8922640</v>
      </c>
      <c r="F4158" s="7">
        <v>2008</v>
      </c>
      <c r="G4158" s="31" t="s">
        <v>274</v>
      </c>
      <c r="H4158" s="33">
        <v>482</v>
      </c>
      <c r="I4158" s="32">
        <v>33532</v>
      </c>
      <c r="J4158" s="32">
        <v>-33050</v>
      </c>
      <c r="K4158" s="7">
        <v>2008</v>
      </c>
      <c r="L4158">
        <f>VLOOKUP(B4158,NOME_BID!$A$8:$E$350,5,FALSE)</f>
        <v>24</v>
      </c>
      <c r="M4158" s="33">
        <v>24</v>
      </c>
      <c r="N4158" t="str">
        <f t="shared" si="128"/>
        <v>24-24</v>
      </c>
      <c r="O4158" t="str">
        <f t="shared" si="129"/>
        <v>24-24</v>
      </c>
    </row>
    <row r="4159" spans="1:15">
      <c r="A4159" t="s">
        <v>189</v>
      </c>
      <c r="B4159" s="31" t="s">
        <v>275</v>
      </c>
      <c r="C4159" s="32">
        <v>103476</v>
      </c>
      <c r="D4159" s="32">
        <v>37425</v>
      </c>
      <c r="E4159" s="32">
        <v>66051</v>
      </c>
      <c r="F4159" s="7">
        <v>2008</v>
      </c>
      <c r="G4159" s="31" t="s">
        <v>275</v>
      </c>
      <c r="H4159" s="33">
        <v>632</v>
      </c>
      <c r="I4159" s="33">
        <v>214</v>
      </c>
      <c r="J4159" s="33">
        <v>418</v>
      </c>
      <c r="K4159" s="7">
        <v>2008</v>
      </c>
      <c r="L4159">
        <f>VLOOKUP(B4159,NOME_BID!$A$8:$E$350,5,FALSE)</f>
        <v>24</v>
      </c>
      <c r="M4159" s="33">
        <v>24</v>
      </c>
      <c r="N4159" t="str">
        <f t="shared" si="128"/>
        <v>24-24</v>
      </c>
      <c r="O4159" t="str">
        <f t="shared" si="129"/>
        <v>24-24</v>
      </c>
    </row>
    <row r="4160" spans="1:15">
      <c r="A4160" t="s">
        <v>189</v>
      </c>
      <c r="B4160" s="31" t="s">
        <v>218</v>
      </c>
      <c r="C4160" s="33" t="s">
        <v>52</v>
      </c>
      <c r="D4160" s="33">
        <v>113</v>
      </c>
      <c r="E4160" s="33">
        <v>-113</v>
      </c>
      <c r="F4160" s="7">
        <v>2008</v>
      </c>
      <c r="G4160" s="31" t="s">
        <v>218</v>
      </c>
      <c r="H4160" s="33" t="s">
        <v>52</v>
      </c>
      <c r="I4160" s="33">
        <v>0</v>
      </c>
      <c r="J4160" s="33">
        <v>0</v>
      </c>
      <c r="K4160" s="7">
        <v>2008</v>
      </c>
      <c r="L4160">
        <f>VLOOKUP(B4160,NOME_BID!$A$8:$E$350,5,FALSE)</f>
        <v>26</v>
      </c>
      <c r="M4160" s="33">
        <v>24</v>
      </c>
      <c r="N4160" t="str">
        <f t="shared" si="128"/>
        <v>26-24</v>
      </c>
      <c r="O4160" t="str">
        <f t="shared" si="129"/>
        <v>24-26</v>
      </c>
    </row>
    <row r="4161" spans="1:15">
      <c r="A4161" t="s">
        <v>189</v>
      </c>
      <c r="B4161" s="31" t="s">
        <v>220</v>
      </c>
      <c r="C4161" s="33" t="s">
        <v>52</v>
      </c>
      <c r="D4161" s="33">
        <v>7</v>
      </c>
      <c r="E4161" s="33">
        <v>-7</v>
      </c>
      <c r="F4161" s="7">
        <v>2008</v>
      </c>
      <c r="G4161" s="31" t="s">
        <v>220</v>
      </c>
      <c r="H4161" s="33" t="s">
        <v>52</v>
      </c>
      <c r="I4161" s="33">
        <v>1</v>
      </c>
      <c r="J4161" s="33">
        <v>-1</v>
      </c>
      <c r="K4161" s="7">
        <v>2008</v>
      </c>
      <c r="L4161">
        <f>VLOOKUP(B4161,NOME_BID!$A$8:$E$350,5,FALSE)</f>
        <v>22</v>
      </c>
      <c r="M4161" s="33">
        <v>24</v>
      </c>
      <c r="N4161" t="str">
        <f t="shared" si="128"/>
        <v>22-24</v>
      </c>
      <c r="O4161" t="str">
        <f t="shared" si="129"/>
        <v>24-22</v>
      </c>
    </row>
    <row r="4162" spans="1:15">
      <c r="A4162" t="s">
        <v>189</v>
      </c>
      <c r="B4162" s="31" t="s">
        <v>22</v>
      </c>
      <c r="C4162" s="33">
        <v>20</v>
      </c>
      <c r="D4162" s="32">
        <v>35412</v>
      </c>
      <c r="E4162" s="32">
        <v>-35392</v>
      </c>
      <c r="F4162" s="7">
        <v>2008</v>
      </c>
      <c r="G4162" s="31" t="s">
        <v>22</v>
      </c>
      <c r="H4162" s="33">
        <v>1</v>
      </c>
      <c r="I4162" s="33">
        <v>407</v>
      </c>
      <c r="J4162" s="33">
        <v>-406</v>
      </c>
      <c r="K4162" s="7">
        <v>2008</v>
      </c>
      <c r="L4162">
        <f>VLOOKUP(B4162,NOME_BID!$A$8:$E$350,5,FALSE)</f>
        <v>30</v>
      </c>
      <c r="M4162" s="33">
        <v>24</v>
      </c>
      <c r="N4162" t="str">
        <f t="shared" si="128"/>
        <v>30-24</v>
      </c>
      <c r="O4162" t="str">
        <f t="shared" si="129"/>
        <v>24-30</v>
      </c>
    </row>
    <row r="4163" spans="1:15">
      <c r="A4163" t="s">
        <v>805</v>
      </c>
      <c r="B4163" s="31" t="s">
        <v>51</v>
      </c>
      <c r="C4163" s="33" t="s">
        <v>52</v>
      </c>
      <c r="D4163" s="33">
        <v>10</v>
      </c>
      <c r="E4163" s="33">
        <v>-10</v>
      </c>
      <c r="F4163" s="7">
        <v>2008</v>
      </c>
      <c r="G4163" s="31" t="s">
        <v>51</v>
      </c>
      <c r="H4163" s="33" t="s">
        <v>52</v>
      </c>
      <c r="I4163" s="33">
        <v>0</v>
      </c>
      <c r="J4163" s="33">
        <v>0</v>
      </c>
      <c r="K4163" s="7">
        <v>2008</v>
      </c>
      <c r="L4163">
        <f>VLOOKUP(B4163,NOME_BID!$A$8:$E$350,5,FALSE)</f>
        <v>25</v>
      </c>
      <c r="M4163" s="33">
        <v>24</v>
      </c>
      <c r="N4163" t="str">
        <f t="shared" si="128"/>
        <v>25-24</v>
      </c>
      <c r="O4163" t="str">
        <f t="shared" si="129"/>
        <v>24-25</v>
      </c>
    </row>
    <row r="4164" spans="1:15">
      <c r="A4164" t="s">
        <v>805</v>
      </c>
      <c r="B4164" s="31" t="s">
        <v>53</v>
      </c>
      <c r="C4164" s="33" t="s">
        <v>52</v>
      </c>
      <c r="D4164" s="32">
        <v>51067</v>
      </c>
      <c r="E4164" s="32">
        <v>-51067</v>
      </c>
      <c r="F4164" s="7">
        <v>2008</v>
      </c>
      <c r="G4164" s="31" t="s">
        <v>53</v>
      </c>
      <c r="H4164" s="33" t="s">
        <v>52</v>
      </c>
      <c r="I4164" s="33">
        <v>152</v>
      </c>
      <c r="J4164" s="33">
        <v>-152</v>
      </c>
      <c r="K4164" s="7">
        <v>2008</v>
      </c>
      <c r="L4164">
        <f>VLOOKUP(B4164,NOME_BID!$A$8:$E$350,5,FALSE)</f>
        <v>26</v>
      </c>
      <c r="M4164" s="33">
        <v>24</v>
      </c>
      <c r="N4164" t="str">
        <f t="shared" ref="N4164:N4227" si="130">CONCATENATE(L4164,"-",M4164)</f>
        <v>26-24</v>
      </c>
      <c r="O4164" t="str">
        <f t="shared" ref="O4164:O4227" si="131">CONCATENATE(M4164,"-",L4164)</f>
        <v>24-26</v>
      </c>
    </row>
    <row r="4165" spans="1:15">
      <c r="A4165" t="s">
        <v>805</v>
      </c>
      <c r="B4165" s="31" t="s">
        <v>54</v>
      </c>
      <c r="C4165" s="32">
        <v>14943</v>
      </c>
      <c r="D4165" s="32">
        <v>19119</v>
      </c>
      <c r="E4165" s="32">
        <v>-4176</v>
      </c>
      <c r="F4165" s="7">
        <v>2008</v>
      </c>
      <c r="G4165" s="31" t="s">
        <v>54</v>
      </c>
      <c r="H4165" s="33">
        <v>60</v>
      </c>
      <c r="I4165" s="33">
        <v>365</v>
      </c>
      <c r="J4165" s="33">
        <v>-305</v>
      </c>
      <c r="K4165" s="7">
        <v>2008</v>
      </c>
      <c r="L4165">
        <f>VLOOKUP(B4165,NOME_BID!$A$8:$E$350,5,FALSE)</f>
        <v>26</v>
      </c>
      <c r="M4165" s="33">
        <v>24</v>
      </c>
      <c r="N4165" t="str">
        <f t="shared" si="130"/>
        <v>26-24</v>
      </c>
      <c r="O4165" t="str">
        <f t="shared" si="131"/>
        <v>24-26</v>
      </c>
    </row>
    <row r="4166" spans="1:15">
      <c r="A4166" t="s">
        <v>805</v>
      </c>
      <c r="B4166" s="31" t="s">
        <v>277</v>
      </c>
      <c r="C4166" s="32">
        <v>353092</v>
      </c>
      <c r="D4166" s="32">
        <v>5618</v>
      </c>
      <c r="E4166" s="32">
        <v>347474</v>
      </c>
      <c r="F4166" s="7">
        <v>2008</v>
      </c>
      <c r="G4166" s="31" t="s">
        <v>277</v>
      </c>
      <c r="H4166" s="33">
        <v>185</v>
      </c>
      <c r="I4166" s="33">
        <v>31</v>
      </c>
      <c r="J4166" s="33">
        <v>154</v>
      </c>
      <c r="K4166" s="7">
        <v>2008</v>
      </c>
      <c r="L4166">
        <f>VLOOKUP(B4166,NOME_BID!$A$8:$E$350,5,FALSE)</f>
        <v>24</v>
      </c>
      <c r="M4166" s="33">
        <v>24</v>
      </c>
      <c r="N4166" t="str">
        <f t="shared" si="130"/>
        <v>24-24</v>
      </c>
      <c r="O4166" t="str">
        <f t="shared" si="131"/>
        <v>24-24</v>
      </c>
    </row>
    <row r="4167" spans="1:15">
      <c r="A4167" t="s">
        <v>805</v>
      </c>
      <c r="B4167" s="31" t="s">
        <v>57</v>
      </c>
      <c r="C4167" s="32">
        <v>882331</v>
      </c>
      <c r="D4167" s="32">
        <v>220901</v>
      </c>
      <c r="E4167" s="32">
        <v>661430</v>
      </c>
      <c r="F4167" s="7">
        <v>2008</v>
      </c>
      <c r="G4167" s="31" t="s">
        <v>57</v>
      </c>
      <c r="H4167" s="33">
        <v>771</v>
      </c>
      <c r="I4167" s="33">
        <v>817</v>
      </c>
      <c r="J4167" s="33">
        <v>-46</v>
      </c>
      <c r="K4167" s="7">
        <v>2008</v>
      </c>
      <c r="L4167">
        <f>VLOOKUP(B4167,NOME_BID!$A$8:$E$350,5,FALSE)</f>
        <v>24</v>
      </c>
      <c r="M4167" s="33">
        <v>24</v>
      </c>
      <c r="N4167" t="str">
        <f t="shared" si="130"/>
        <v>24-24</v>
      </c>
      <c r="O4167" t="str">
        <f t="shared" si="131"/>
        <v>24-24</v>
      </c>
    </row>
    <row r="4168" spans="1:15">
      <c r="A4168" t="s">
        <v>805</v>
      </c>
      <c r="B4168" s="31" t="s">
        <v>227</v>
      </c>
      <c r="C4168" s="32">
        <v>758703</v>
      </c>
      <c r="D4168" s="32">
        <v>1055516</v>
      </c>
      <c r="E4168" s="32">
        <v>-296813</v>
      </c>
      <c r="F4168" s="7">
        <v>2008</v>
      </c>
      <c r="G4168" s="31" t="s">
        <v>227</v>
      </c>
      <c r="H4168" s="32">
        <v>1228</v>
      </c>
      <c r="I4168" s="32">
        <v>6193</v>
      </c>
      <c r="J4168" s="32">
        <v>-4965</v>
      </c>
      <c r="K4168" s="7">
        <v>2008</v>
      </c>
      <c r="L4168">
        <f>VLOOKUP(B4168,NOME_BID!$A$8:$E$350,5,FALSE)</f>
        <v>24</v>
      </c>
      <c r="M4168" s="33">
        <v>24</v>
      </c>
      <c r="N4168" t="str">
        <f t="shared" si="130"/>
        <v>24-24</v>
      </c>
      <c r="O4168" t="str">
        <f t="shared" si="131"/>
        <v>24-24</v>
      </c>
    </row>
    <row r="4169" spans="1:15">
      <c r="A4169" t="s">
        <v>805</v>
      </c>
      <c r="B4169" s="31" t="s">
        <v>59</v>
      </c>
      <c r="C4169" s="32">
        <v>1800</v>
      </c>
      <c r="D4169" s="32">
        <v>43434</v>
      </c>
      <c r="E4169" s="32">
        <v>-41634</v>
      </c>
      <c r="F4169" s="7">
        <v>2008</v>
      </c>
      <c r="G4169" s="31" t="s">
        <v>59</v>
      </c>
      <c r="H4169" s="33">
        <v>6</v>
      </c>
      <c r="I4169" s="33">
        <v>233</v>
      </c>
      <c r="J4169" s="33">
        <v>-227</v>
      </c>
      <c r="K4169" s="7">
        <v>2008</v>
      </c>
      <c r="L4169">
        <f>VLOOKUP(B4169,NOME_BID!$A$8:$E$350,5,FALSE)</f>
        <v>26</v>
      </c>
      <c r="M4169" s="33">
        <v>24</v>
      </c>
      <c r="N4169" t="str">
        <f t="shared" si="130"/>
        <v>26-24</v>
      </c>
      <c r="O4169" t="str">
        <f t="shared" si="131"/>
        <v>24-26</v>
      </c>
    </row>
    <row r="4170" spans="1:15">
      <c r="A4170" t="s">
        <v>805</v>
      </c>
      <c r="B4170" s="31" t="s">
        <v>36</v>
      </c>
      <c r="C4170" s="32">
        <v>2454</v>
      </c>
      <c r="D4170" s="32">
        <v>83851</v>
      </c>
      <c r="E4170" s="32">
        <v>-81397</v>
      </c>
      <c r="F4170" s="7">
        <v>2008</v>
      </c>
      <c r="G4170" s="31" t="s">
        <v>36</v>
      </c>
      <c r="H4170" s="33">
        <v>10</v>
      </c>
      <c r="I4170" s="33">
        <v>153</v>
      </c>
      <c r="J4170" s="33">
        <v>-143</v>
      </c>
      <c r="K4170" s="7">
        <v>2008</v>
      </c>
      <c r="L4170">
        <f>VLOOKUP(B4170,NOME_BID!$A$8:$E$350,5,FALSE)</f>
        <v>6</v>
      </c>
      <c r="M4170" s="33">
        <v>24</v>
      </c>
      <c r="N4170" t="str">
        <f t="shared" si="130"/>
        <v>6-24</v>
      </c>
      <c r="O4170" t="str">
        <f t="shared" si="131"/>
        <v>24-6</v>
      </c>
    </row>
    <row r="4171" spans="1:15">
      <c r="A4171" t="s">
        <v>805</v>
      </c>
      <c r="B4171" s="31" t="s">
        <v>61</v>
      </c>
      <c r="C4171" s="33">
        <v>130</v>
      </c>
      <c r="D4171" s="32">
        <v>21984</v>
      </c>
      <c r="E4171" s="32">
        <v>-21854</v>
      </c>
      <c r="F4171" s="7">
        <v>2008</v>
      </c>
      <c r="G4171" s="31" t="s">
        <v>61</v>
      </c>
      <c r="H4171" s="33">
        <v>0</v>
      </c>
      <c r="I4171" s="33">
        <v>95</v>
      </c>
      <c r="J4171" s="33">
        <v>-95</v>
      </c>
      <c r="K4171" s="7">
        <v>2008</v>
      </c>
      <c r="L4171">
        <f>VLOOKUP(B4171,NOME_BID!$A$8:$E$350,5,FALSE)</f>
        <v>25</v>
      </c>
      <c r="M4171" s="33">
        <v>24</v>
      </c>
      <c r="N4171" t="str">
        <f t="shared" si="130"/>
        <v>25-24</v>
      </c>
      <c r="O4171" t="str">
        <f t="shared" si="131"/>
        <v>24-25</v>
      </c>
    </row>
    <row r="4172" spans="1:15">
      <c r="A4172" t="s">
        <v>805</v>
      </c>
      <c r="B4172" s="31" t="s">
        <v>62</v>
      </c>
      <c r="C4172" s="33" t="s">
        <v>52</v>
      </c>
      <c r="D4172" s="32">
        <v>14505</v>
      </c>
      <c r="E4172" s="32">
        <v>-14505</v>
      </c>
      <c r="F4172" s="7">
        <v>2008</v>
      </c>
      <c r="G4172" s="31" t="s">
        <v>62</v>
      </c>
      <c r="H4172" s="33" t="s">
        <v>52</v>
      </c>
      <c r="I4172" s="33">
        <v>149</v>
      </c>
      <c r="J4172" s="33">
        <v>-149</v>
      </c>
      <c r="K4172" s="7">
        <v>2008</v>
      </c>
      <c r="L4172">
        <f>VLOOKUP(B4172,NOME_BID!$A$8:$E$350,5,FALSE)</f>
        <v>26</v>
      </c>
      <c r="M4172" s="33">
        <v>24</v>
      </c>
      <c r="N4172" t="str">
        <f t="shared" si="130"/>
        <v>26-24</v>
      </c>
      <c r="O4172" t="str">
        <f t="shared" si="131"/>
        <v>24-26</v>
      </c>
    </row>
    <row r="4173" spans="1:15">
      <c r="A4173" t="s">
        <v>805</v>
      </c>
      <c r="B4173" s="31" t="s">
        <v>65</v>
      </c>
      <c r="C4173" s="33" t="s">
        <v>52</v>
      </c>
      <c r="D4173" s="33">
        <v>190</v>
      </c>
      <c r="E4173" s="33">
        <v>-190</v>
      </c>
      <c r="F4173" s="7">
        <v>2008</v>
      </c>
      <c r="G4173" s="31" t="s">
        <v>65</v>
      </c>
      <c r="H4173" s="33" t="s">
        <v>52</v>
      </c>
      <c r="I4173" s="33">
        <v>0</v>
      </c>
      <c r="J4173" s="33">
        <v>0</v>
      </c>
      <c r="K4173" s="7">
        <v>2008</v>
      </c>
      <c r="L4173">
        <f>VLOOKUP(B4173,NOME_BID!$A$8:$E$350,5,FALSE)</f>
        <v>26</v>
      </c>
      <c r="M4173" s="33">
        <v>24</v>
      </c>
      <c r="N4173" t="str">
        <f t="shared" si="130"/>
        <v>26-24</v>
      </c>
      <c r="O4173" t="str">
        <f t="shared" si="131"/>
        <v>24-26</v>
      </c>
    </row>
    <row r="4174" spans="1:15">
      <c r="A4174" t="s">
        <v>805</v>
      </c>
      <c r="B4174" s="31" t="s">
        <v>66</v>
      </c>
      <c r="C4174" s="33" t="s">
        <v>52</v>
      </c>
      <c r="D4174" s="33">
        <v>300</v>
      </c>
      <c r="E4174" s="33">
        <v>-300</v>
      </c>
      <c r="F4174" s="7">
        <v>2008</v>
      </c>
      <c r="G4174" s="31" t="s">
        <v>66</v>
      </c>
      <c r="H4174" s="33" t="s">
        <v>52</v>
      </c>
      <c r="I4174" s="33">
        <v>20</v>
      </c>
      <c r="J4174" s="33">
        <v>-20</v>
      </c>
      <c r="K4174" s="7">
        <v>2008</v>
      </c>
      <c r="L4174">
        <f>VLOOKUP(B4174,NOME_BID!$A$8:$E$350,5,FALSE)</f>
        <v>25</v>
      </c>
      <c r="M4174" s="33">
        <v>24</v>
      </c>
      <c r="N4174" t="str">
        <f t="shared" si="130"/>
        <v>25-24</v>
      </c>
      <c r="O4174" t="str">
        <f t="shared" si="131"/>
        <v>24-25</v>
      </c>
    </row>
    <row r="4175" spans="1:15">
      <c r="A4175" t="s">
        <v>805</v>
      </c>
      <c r="B4175" s="31" t="s">
        <v>67</v>
      </c>
      <c r="C4175" s="32">
        <v>283395</v>
      </c>
      <c r="D4175" s="32">
        <v>9364887</v>
      </c>
      <c r="E4175" s="32">
        <v>-9081492</v>
      </c>
      <c r="F4175" s="7">
        <v>2008</v>
      </c>
      <c r="G4175" s="31" t="s">
        <v>67</v>
      </c>
      <c r="H4175" s="33">
        <v>375</v>
      </c>
      <c r="I4175" s="32">
        <v>5435</v>
      </c>
      <c r="J4175" s="32">
        <v>-5060</v>
      </c>
      <c r="K4175" s="7">
        <v>2008</v>
      </c>
      <c r="L4175">
        <f>VLOOKUP(B4175,NOME_BID!$A$8:$E$350,5,FALSE)</f>
        <v>24</v>
      </c>
      <c r="M4175" s="33">
        <v>24</v>
      </c>
      <c r="N4175" t="str">
        <f t="shared" si="130"/>
        <v>24-24</v>
      </c>
      <c r="O4175" t="str">
        <f t="shared" si="131"/>
        <v>24-24</v>
      </c>
    </row>
    <row r="4176" spans="1:15">
      <c r="A4176" t="s">
        <v>805</v>
      </c>
      <c r="B4176" s="31" t="s">
        <v>68</v>
      </c>
      <c r="C4176" s="33" t="s">
        <v>52</v>
      </c>
      <c r="D4176" s="32">
        <v>64076</v>
      </c>
      <c r="E4176" s="32">
        <v>-64076</v>
      </c>
      <c r="F4176" s="7">
        <v>2008</v>
      </c>
      <c r="G4176" s="31" t="s">
        <v>68</v>
      </c>
      <c r="H4176" s="33" t="s">
        <v>52</v>
      </c>
      <c r="I4176" s="33">
        <v>270</v>
      </c>
      <c r="J4176" s="33">
        <v>-270</v>
      </c>
      <c r="K4176" s="7">
        <v>2008</v>
      </c>
      <c r="L4176">
        <f>VLOOKUP(B4176,NOME_BID!$A$8:$E$350,5,FALSE)</f>
        <v>26</v>
      </c>
      <c r="M4176" s="33">
        <v>24</v>
      </c>
      <c r="N4176" t="str">
        <f t="shared" si="130"/>
        <v>26-24</v>
      </c>
      <c r="O4176" t="str">
        <f t="shared" si="131"/>
        <v>24-26</v>
      </c>
    </row>
    <row r="4177" spans="1:15">
      <c r="A4177" t="s">
        <v>805</v>
      </c>
      <c r="B4177" s="31" t="s">
        <v>69</v>
      </c>
      <c r="C4177" s="33" t="s">
        <v>52</v>
      </c>
      <c r="D4177" s="32">
        <v>6441</v>
      </c>
      <c r="E4177" s="32">
        <v>-6441</v>
      </c>
      <c r="F4177" s="7">
        <v>2008</v>
      </c>
      <c r="G4177" s="31" t="s">
        <v>69</v>
      </c>
      <c r="H4177" s="33" t="s">
        <v>52</v>
      </c>
      <c r="I4177" s="33">
        <v>26</v>
      </c>
      <c r="J4177" s="33">
        <v>-26</v>
      </c>
      <c r="K4177" s="7">
        <v>2008</v>
      </c>
      <c r="L4177">
        <f>VLOOKUP(B4177,NOME_BID!$A$8:$E$350,5,FALSE)</f>
        <v>24</v>
      </c>
      <c r="M4177" s="33">
        <v>24</v>
      </c>
      <c r="N4177" t="str">
        <f t="shared" si="130"/>
        <v>24-24</v>
      </c>
      <c r="O4177" t="str">
        <f t="shared" si="131"/>
        <v>24-24</v>
      </c>
    </row>
    <row r="4178" spans="1:15">
      <c r="A4178" t="s">
        <v>805</v>
      </c>
      <c r="B4178" s="31" t="s">
        <v>257</v>
      </c>
      <c r="C4178" s="33" t="s">
        <v>52</v>
      </c>
      <c r="D4178" s="33">
        <v>108</v>
      </c>
      <c r="E4178" s="33">
        <v>-108</v>
      </c>
      <c r="F4178" s="7">
        <v>2008</v>
      </c>
      <c r="G4178" s="31" t="s">
        <v>257</v>
      </c>
      <c r="H4178" s="33" t="s">
        <v>52</v>
      </c>
      <c r="I4178" s="33">
        <v>11</v>
      </c>
      <c r="J4178" s="33">
        <v>-11</v>
      </c>
      <c r="K4178" s="7">
        <v>2008</v>
      </c>
      <c r="L4178">
        <f>VLOOKUP(B4178,NOME_BID!$A$8:$E$350,5,FALSE)</f>
        <v>24</v>
      </c>
      <c r="M4178" s="33">
        <v>24</v>
      </c>
      <c r="N4178" t="str">
        <f t="shared" si="130"/>
        <v>24-24</v>
      </c>
      <c r="O4178" t="str">
        <f t="shared" si="131"/>
        <v>24-24</v>
      </c>
    </row>
    <row r="4179" spans="1:15">
      <c r="A4179" t="s">
        <v>805</v>
      </c>
      <c r="B4179" s="31" t="s">
        <v>38</v>
      </c>
      <c r="C4179" s="33" t="s">
        <v>52</v>
      </c>
      <c r="D4179" s="32">
        <v>1261551</v>
      </c>
      <c r="E4179" s="32">
        <v>-1261551</v>
      </c>
      <c r="F4179" s="7">
        <v>2008</v>
      </c>
      <c r="G4179" s="31" t="s">
        <v>38</v>
      </c>
      <c r="H4179" s="33" t="s">
        <v>52</v>
      </c>
      <c r="I4179" s="32">
        <v>1311</v>
      </c>
      <c r="J4179" s="32">
        <v>-1311</v>
      </c>
      <c r="K4179" s="7">
        <v>2008</v>
      </c>
      <c r="L4179">
        <f>VLOOKUP(B4179,NOME_BID!$A$8:$E$350,5,FALSE)</f>
        <v>999999</v>
      </c>
      <c r="M4179" s="33">
        <v>24</v>
      </c>
      <c r="N4179" t="str">
        <f t="shared" si="130"/>
        <v>999999-24</v>
      </c>
      <c r="O4179" t="str">
        <f t="shared" si="131"/>
        <v>24-999999</v>
      </c>
    </row>
    <row r="4180" spans="1:15">
      <c r="A4180" t="s">
        <v>805</v>
      </c>
      <c r="B4180" s="31" t="s">
        <v>258</v>
      </c>
      <c r="C4180" s="33">
        <v>454</v>
      </c>
      <c r="D4180" s="32">
        <v>19191</v>
      </c>
      <c r="E4180" s="32">
        <v>-18737</v>
      </c>
      <c r="F4180" s="7">
        <v>2008</v>
      </c>
      <c r="G4180" s="31" t="s">
        <v>258</v>
      </c>
      <c r="H4180" s="33">
        <v>3</v>
      </c>
      <c r="I4180" s="33">
        <v>33</v>
      </c>
      <c r="J4180" s="33">
        <v>-30</v>
      </c>
      <c r="K4180" s="7">
        <v>2008</v>
      </c>
      <c r="L4180">
        <f>VLOOKUP(B4180,NOME_BID!$A$8:$E$350,5,FALSE)</f>
        <v>24</v>
      </c>
      <c r="M4180" s="33">
        <v>24</v>
      </c>
      <c r="N4180" t="str">
        <f t="shared" si="130"/>
        <v>24-24</v>
      </c>
      <c r="O4180" t="str">
        <f t="shared" si="131"/>
        <v>24-24</v>
      </c>
    </row>
    <row r="4181" spans="1:15">
      <c r="A4181" t="s">
        <v>805</v>
      </c>
      <c r="B4181" s="31" t="s">
        <v>77</v>
      </c>
      <c r="C4181" s="33" t="s">
        <v>52</v>
      </c>
      <c r="D4181" s="33">
        <v>335</v>
      </c>
      <c r="E4181" s="33">
        <v>-335</v>
      </c>
      <c r="F4181" s="7">
        <v>2008</v>
      </c>
      <c r="G4181" s="31" t="s">
        <v>77</v>
      </c>
      <c r="H4181" s="33" t="s">
        <v>52</v>
      </c>
      <c r="I4181" s="33">
        <v>10</v>
      </c>
      <c r="J4181" s="33">
        <v>-10</v>
      </c>
      <c r="K4181" s="7">
        <v>2008</v>
      </c>
      <c r="L4181">
        <f>VLOOKUP(B4181,NOME_BID!$A$8:$E$350,5,FALSE)</f>
        <v>25</v>
      </c>
      <c r="M4181" s="33">
        <v>24</v>
      </c>
      <c r="N4181" t="str">
        <f t="shared" si="130"/>
        <v>25-24</v>
      </c>
      <c r="O4181" t="str">
        <f t="shared" si="131"/>
        <v>24-25</v>
      </c>
    </row>
    <row r="4182" spans="1:15">
      <c r="A4182" t="s">
        <v>805</v>
      </c>
      <c r="B4182" s="31" t="s">
        <v>79</v>
      </c>
      <c r="C4182" s="32">
        <v>8507</v>
      </c>
      <c r="D4182" s="32">
        <v>2973450</v>
      </c>
      <c r="E4182" s="32">
        <v>-2964943</v>
      </c>
      <c r="F4182" s="7">
        <v>2008</v>
      </c>
      <c r="G4182" s="31" t="s">
        <v>79</v>
      </c>
      <c r="H4182" s="33">
        <v>40</v>
      </c>
      <c r="I4182" s="32">
        <v>6718</v>
      </c>
      <c r="J4182" s="32">
        <v>-6678</v>
      </c>
      <c r="K4182" s="7">
        <v>2008</v>
      </c>
      <c r="L4182">
        <f>VLOOKUP(B4182,NOME_BID!$A$8:$E$350,5,FALSE)</f>
        <v>21</v>
      </c>
      <c r="M4182" s="33">
        <v>24</v>
      </c>
      <c r="N4182" t="str">
        <f t="shared" si="130"/>
        <v>21-24</v>
      </c>
      <c r="O4182" t="str">
        <f t="shared" si="131"/>
        <v>24-21</v>
      </c>
    </row>
    <row r="4183" spans="1:15">
      <c r="A4183" t="s">
        <v>805</v>
      </c>
      <c r="B4183" s="31" t="s">
        <v>719</v>
      </c>
      <c r="C4183" s="33">
        <v>105</v>
      </c>
      <c r="D4183" s="33">
        <v>266</v>
      </c>
      <c r="E4183" s="33">
        <v>-161</v>
      </c>
      <c r="F4183" s="7">
        <v>2008</v>
      </c>
      <c r="G4183" s="31" t="s">
        <v>719</v>
      </c>
      <c r="H4183" s="33">
        <v>0</v>
      </c>
      <c r="I4183" s="33">
        <v>9</v>
      </c>
      <c r="J4183" s="33">
        <v>-9</v>
      </c>
      <c r="K4183" s="7">
        <v>2008</v>
      </c>
      <c r="L4183">
        <f>VLOOKUP(B4183,NOME_BID!$A$8:$E$350,5,FALSE)</f>
        <v>26</v>
      </c>
      <c r="M4183" s="33">
        <v>24</v>
      </c>
      <c r="N4183" t="str">
        <f t="shared" si="130"/>
        <v>26-24</v>
      </c>
      <c r="O4183" t="str">
        <f t="shared" si="131"/>
        <v>24-26</v>
      </c>
    </row>
    <row r="4184" spans="1:15">
      <c r="A4184" t="s">
        <v>805</v>
      </c>
      <c r="B4184" s="31" t="s">
        <v>39</v>
      </c>
      <c r="C4184" s="33" t="s">
        <v>52</v>
      </c>
      <c r="D4184" s="32">
        <v>100211</v>
      </c>
      <c r="E4184" s="32">
        <v>-100211</v>
      </c>
      <c r="F4184" s="7">
        <v>2008</v>
      </c>
      <c r="G4184" s="31" t="s">
        <v>39</v>
      </c>
      <c r="H4184" s="33" t="s">
        <v>52</v>
      </c>
      <c r="I4184" s="33">
        <v>434</v>
      </c>
      <c r="J4184" s="33">
        <v>-434</v>
      </c>
      <c r="K4184" s="7">
        <v>2008</v>
      </c>
      <c r="L4184">
        <f>VLOOKUP(B4184,NOME_BID!$A$8:$E$350,5,FALSE)</f>
        <v>11</v>
      </c>
      <c r="M4184" s="33">
        <v>24</v>
      </c>
      <c r="N4184" t="str">
        <f t="shared" si="130"/>
        <v>11-24</v>
      </c>
      <c r="O4184" t="str">
        <f t="shared" si="131"/>
        <v>24-11</v>
      </c>
    </row>
    <row r="4185" spans="1:15">
      <c r="A4185" t="s">
        <v>805</v>
      </c>
      <c r="B4185" s="31" t="s">
        <v>81</v>
      </c>
      <c r="C4185" s="33">
        <v>640</v>
      </c>
      <c r="D4185" s="32">
        <v>849449</v>
      </c>
      <c r="E4185" s="32">
        <v>-848809</v>
      </c>
      <c r="F4185" s="7">
        <v>2008</v>
      </c>
      <c r="G4185" s="31" t="s">
        <v>81</v>
      </c>
      <c r="H4185" s="33">
        <v>2</v>
      </c>
      <c r="I4185" s="32">
        <v>3670</v>
      </c>
      <c r="J4185" s="32">
        <v>-3668</v>
      </c>
      <c r="K4185" s="7">
        <v>2008</v>
      </c>
      <c r="L4185">
        <f>VLOOKUP(B4185,NOME_BID!$A$8:$E$350,5,FALSE)</f>
        <v>25</v>
      </c>
      <c r="M4185" s="33">
        <v>24</v>
      </c>
      <c r="N4185" t="str">
        <f t="shared" si="130"/>
        <v>25-24</v>
      </c>
      <c r="O4185" t="str">
        <f t="shared" si="131"/>
        <v>24-25</v>
      </c>
    </row>
    <row r="4186" spans="1:15">
      <c r="A4186" t="s">
        <v>805</v>
      </c>
      <c r="B4186" s="31" t="s">
        <v>82</v>
      </c>
      <c r="C4186" s="33">
        <v>970</v>
      </c>
      <c r="D4186" s="32">
        <v>69291</v>
      </c>
      <c r="E4186" s="32">
        <v>-68321</v>
      </c>
      <c r="F4186" s="7">
        <v>2008</v>
      </c>
      <c r="G4186" s="31" t="s">
        <v>82</v>
      </c>
      <c r="H4186" s="33">
        <v>4</v>
      </c>
      <c r="I4186" s="33">
        <v>336</v>
      </c>
      <c r="J4186" s="33">
        <v>-332</v>
      </c>
      <c r="K4186" s="7">
        <v>2008</v>
      </c>
      <c r="L4186">
        <f>VLOOKUP(B4186,NOME_BID!$A$8:$E$350,5,FALSE)</f>
        <v>25</v>
      </c>
      <c r="M4186" s="33">
        <v>24</v>
      </c>
      <c r="N4186" t="str">
        <f t="shared" si="130"/>
        <v>25-24</v>
      </c>
      <c r="O4186" t="str">
        <f t="shared" si="131"/>
        <v>24-25</v>
      </c>
    </row>
    <row r="4187" spans="1:15">
      <c r="A4187" t="s">
        <v>805</v>
      </c>
      <c r="B4187" s="31" t="s">
        <v>83</v>
      </c>
      <c r="C4187" s="33" t="s">
        <v>52</v>
      </c>
      <c r="D4187" s="33">
        <v>50</v>
      </c>
      <c r="E4187" s="33">
        <v>-50</v>
      </c>
      <c r="F4187" s="7">
        <v>2008</v>
      </c>
      <c r="G4187" s="31" t="s">
        <v>83</v>
      </c>
      <c r="H4187" s="33" t="s">
        <v>52</v>
      </c>
      <c r="I4187" s="33">
        <v>2</v>
      </c>
      <c r="J4187" s="33">
        <v>-2</v>
      </c>
      <c r="K4187" s="7">
        <v>2008</v>
      </c>
      <c r="L4187">
        <f>VLOOKUP(B4187,NOME_BID!$A$8:$E$350,5,FALSE)</f>
        <v>26</v>
      </c>
      <c r="M4187" s="33">
        <v>24</v>
      </c>
      <c r="N4187" t="str">
        <f t="shared" si="130"/>
        <v>26-24</v>
      </c>
      <c r="O4187" t="str">
        <f t="shared" si="131"/>
        <v>24-26</v>
      </c>
    </row>
    <row r="4188" spans="1:15">
      <c r="A4188" t="s">
        <v>805</v>
      </c>
      <c r="B4188" s="31" t="s">
        <v>40</v>
      </c>
      <c r="C4188" s="33" t="s">
        <v>52</v>
      </c>
      <c r="D4188" s="32">
        <v>866992</v>
      </c>
      <c r="E4188" s="32">
        <v>-866992</v>
      </c>
      <c r="F4188" s="7">
        <v>2008</v>
      </c>
      <c r="G4188" s="31" t="s">
        <v>40</v>
      </c>
      <c r="H4188" s="33" t="s">
        <v>52</v>
      </c>
      <c r="I4188" s="33">
        <v>739</v>
      </c>
      <c r="J4188" s="33">
        <v>-739</v>
      </c>
      <c r="K4188" s="7">
        <v>2008</v>
      </c>
      <c r="L4188">
        <f>VLOOKUP(B4188,NOME_BID!$A$8:$E$350,5,FALSE)</f>
        <v>12</v>
      </c>
      <c r="M4188" s="33">
        <v>24</v>
      </c>
      <c r="N4188" t="str">
        <f t="shared" si="130"/>
        <v>12-24</v>
      </c>
      <c r="O4188" t="str">
        <f t="shared" si="131"/>
        <v>24-12</v>
      </c>
    </row>
    <row r="4189" spans="1:15">
      <c r="A4189" t="s">
        <v>805</v>
      </c>
      <c r="B4189" s="31" t="s">
        <v>85</v>
      </c>
      <c r="C4189" s="33" t="s">
        <v>52</v>
      </c>
      <c r="D4189" s="32">
        <v>19193</v>
      </c>
      <c r="E4189" s="32">
        <v>-19193</v>
      </c>
      <c r="F4189" s="7">
        <v>2008</v>
      </c>
      <c r="G4189" s="31" t="s">
        <v>85</v>
      </c>
      <c r="H4189" s="33" t="s">
        <v>52</v>
      </c>
      <c r="I4189" s="33">
        <v>195</v>
      </c>
      <c r="J4189" s="33">
        <v>-195</v>
      </c>
      <c r="K4189" s="7">
        <v>2008</v>
      </c>
      <c r="L4189">
        <f>VLOOKUP(B4189,NOME_BID!$A$8:$E$350,5,FALSE)</f>
        <v>25</v>
      </c>
      <c r="M4189" s="33">
        <v>24</v>
      </c>
      <c r="N4189" t="str">
        <f t="shared" si="130"/>
        <v>25-24</v>
      </c>
      <c r="O4189" t="str">
        <f t="shared" si="131"/>
        <v>24-25</v>
      </c>
    </row>
    <row r="4190" spans="1:15">
      <c r="A4190" t="s">
        <v>805</v>
      </c>
      <c r="B4190" s="31" t="s">
        <v>86</v>
      </c>
      <c r="C4190" s="33" t="s">
        <v>52</v>
      </c>
      <c r="D4190" s="32">
        <v>85274</v>
      </c>
      <c r="E4190" s="32">
        <v>-85274</v>
      </c>
      <c r="F4190" s="7">
        <v>2008</v>
      </c>
      <c r="G4190" s="31" t="s">
        <v>86</v>
      </c>
      <c r="H4190" s="33" t="s">
        <v>52</v>
      </c>
      <c r="I4190" s="33">
        <v>812</v>
      </c>
      <c r="J4190" s="33">
        <v>-812</v>
      </c>
      <c r="K4190" s="7">
        <v>2008</v>
      </c>
      <c r="L4190">
        <f>VLOOKUP(B4190,NOME_BID!$A$8:$E$350,5,FALSE)</f>
        <v>25</v>
      </c>
      <c r="M4190" s="33">
        <v>24</v>
      </c>
      <c r="N4190" t="str">
        <f t="shared" si="130"/>
        <v>25-24</v>
      </c>
      <c r="O4190" t="str">
        <f t="shared" si="131"/>
        <v>24-25</v>
      </c>
    </row>
    <row r="4191" spans="1:15">
      <c r="A4191" t="s">
        <v>805</v>
      </c>
      <c r="B4191" s="31" t="s">
        <v>88</v>
      </c>
      <c r="C4191" s="32">
        <v>12480</v>
      </c>
      <c r="D4191" s="32">
        <v>113062</v>
      </c>
      <c r="E4191" s="32">
        <v>-100582</v>
      </c>
      <c r="F4191" s="7">
        <v>2008</v>
      </c>
      <c r="G4191" s="31" t="s">
        <v>88</v>
      </c>
      <c r="H4191" s="33">
        <v>3</v>
      </c>
      <c r="I4191" s="33">
        <v>704</v>
      </c>
      <c r="J4191" s="33">
        <v>-701</v>
      </c>
      <c r="K4191" s="7">
        <v>2008</v>
      </c>
      <c r="L4191">
        <f>VLOOKUP(B4191,NOME_BID!$A$8:$E$350,5,FALSE)</f>
        <v>24</v>
      </c>
      <c r="M4191" s="33">
        <v>24</v>
      </c>
      <c r="N4191" t="str">
        <f t="shared" si="130"/>
        <v>24-24</v>
      </c>
      <c r="O4191" t="str">
        <f t="shared" si="131"/>
        <v>24-24</v>
      </c>
    </row>
    <row r="4192" spans="1:15">
      <c r="A4192" t="s">
        <v>805</v>
      </c>
      <c r="B4192" s="31" t="s">
        <v>90</v>
      </c>
      <c r="C4192" s="33">
        <v>294</v>
      </c>
      <c r="D4192" s="32">
        <v>1201</v>
      </c>
      <c r="E4192" s="33">
        <v>-907</v>
      </c>
      <c r="F4192" s="7">
        <v>2008</v>
      </c>
      <c r="G4192" s="31" t="s">
        <v>90</v>
      </c>
      <c r="H4192" s="33">
        <v>4</v>
      </c>
      <c r="I4192" s="33">
        <v>29</v>
      </c>
      <c r="J4192" s="33">
        <v>-25</v>
      </c>
      <c r="K4192" s="7">
        <v>2008</v>
      </c>
      <c r="L4192">
        <f>VLOOKUP(B4192,NOME_BID!$A$8:$E$350,5,FALSE)</f>
        <v>24</v>
      </c>
      <c r="M4192" s="33">
        <v>24</v>
      </c>
      <c r="N4192" t="str">
        <f t="shared" si="130"/>
        <v>24-24</v>
      </c>
      <c r="O4192" t="str">
        <f t="shared" si="131"/>
        <v>24-24</v>
      </c>
    </row>
    <row r="4193" spans="1:15">
      <c r="A4193" t="s">
        <v>805</v>
      </c>
      <c r="B4193" s="31" t="s">
        <v>91</v>
      </c>
      <c r="C4193" s="32">
        <v>6221</v>
      </c>
      <c r="D4193" s="32">
        <v>516886</v>
      </c>
      <c r="E4193" s="32">
        <v>-510665</v>
      </c>
      <c r="F4193" s="7">
        <v>2008</v>
      </c>
      <c r="G4193" s="31" t="s">
        <v>91</v>
      </c>
      <c r="H4193" s="33">
        <v>12</v>
      </c>
      <c r="I4193" s="32">
        <v>2183</v>
      </c>
      <c r="J4193" s="32">
        <v>-2171</v>
      </c>
      <c r="K4193" s="7">
        <v>2008</v>
      </c>
      <c r="L4193">
        <f>VLOOKUP(B4193,NOME_BID!$A$8:$E$350,5,FALSE)</f>
        <v>26</v>
      </c>
      <c r="M4193" s="33">
        <v>24</v>
      </c>
      <c r="N4193" t="str">
        <f t="shared" si="130"/>
        <v>26-24</v>
      </c>
      <c r="O4193" t="str">
        <f t="shared" si="131"/>
        <v>24-26</v>
      </c>
    </row>
    <row r="4194" spans="1:15">
      <c r="A4194" t="s">
        <v>805</v>
      </c>
      <c r="B4194" s="31" t="s">
        <v>92</v>
      </c>
      <c r="C4194" s="32">
        <v>271256</v>
      </c>
      <c r="D4194" s="32">
        <v>1405404</v>
      </c>
      <c r="E4194" s="32">
        <v>-1134148</v>
      </c>
      <c r="F4194" s="7">
        <v>2008</v>
      </c>
      <c r="G4194" s="31" t="s">
        <v>92</v>
      </c>
      <c r="H4194" s="33">
        <v>224</v>
      </c>
      <c r="I4194" s="32">
        <v>1236</v>
      </c>
      <c r="J4194" s="32">
        <v>-1012</v>
      </c>
      <c r="K4194" s="7">
        <v>2008</v>
      </c>
      <c r="L4194">
        <f>VLOOKUP(B4194,NOME_BID!$A$8:$E$350,5,FALSE)</f>
        <v>24</v>
      </c>
      <c r="M4194" s="33">
        <v>24</v>
      </c>
      <c r="N4194" t="str">
        <f t="shared" si="130"/>
        <v>24-24</v>
      </c>
      <c r="O4194" t="str">
        <f t="shared" si="131"/>
        <v>24-24</v>
      </c>
    </row>
    <row r="4195" spans="1:15">
      <c r="A4195" t="s">
        <v>805</v>
      </c>
      <c r="B4195" s="31" t="s">
        <v>93</v>
      </c>
      <c r="C4195" s="33" t="s">
        <v>52</v>
      </c>
      <c r="D4195" s="32">
        <v>2525</v>
      </c>
      <c r="E4195" s="32">
        <v>-2525</v>
      </c>
      <c r="F4195" s="7">
        <v>2008</v>
      </c>
      <c r="G4195" s="31" t="s">
        <v>93</v>
      </c>
      <c r="H4195" s="33" t="s">
        <v>52</v>
      </c>
      <c r="I4195" s="33">
        <v>1</v>
      </c>
      <c r="J4195" s="33">
        <v>-1</v>
      </c>
      <c r="K4195" s="7">
        <v>2008</v>
      </c>
      <c r="L4195">
        <f>VLOOKUP(B4195,NOME_BID!$A$8:$E$350,5,FALSE)</f>
        <v>26</v>
      </c>
      <c r="M4195" s="33">
        <v>24</v>
      </c>
      <c r="N4195" t="str">
        <f t="shared" si="130"/>
        <v>26-24</v>
      </c>
      <c r="O4195" t="str">
        <f t="shared" si="131"/>
        <v>24-26</v>
      </c>
    </row>
    <row r="4196" spans="1:15">
      <c r="A4196" t="s">
        <v>805</v>
      </c>
      <c r="B4196" s="31" t="s">
        <v>94</v>
      </c>
      <c r="C4196" s="32">
        <v>6000</v>
      </c>
      <c r="D4196" s="33">
        <v>195</v>
      </c>
      <c r="E4196" s="32">
        <v>5805</v>
      </c>
      <c r="F4196" s="7">
        <v>2008</v>
      </c>
      <c r="G4196" s="31" t="s">
        <v>94</v>
      </c>
      <c r="H4196" s="33">
        <v>24</v>
      </c>
      <c r="I4196" s="33">
        <v>11</v>
      </c>
      <c r="J4196" s="33">
        <v>13</v>
      </c>
      <c r="K4196" s="7">
        <v>2008</v>
      </c>
      <c r="L4196">
        <f>VLOOKUP(B4196,NOME_BID!$A$8:$E$350,5,FALSE)</f>
        <v>24</v>
      </c>
      <c r="M4196" s="33">
        <v>24</v>
      </c>
      <c r="N4196" t="str">
        <f t="shared" si="130"/>
        <v>24-24</v>
      </c>
      <c r="O4196" t="str">
        <f t="shared" si="131"/>
        <v>24-24</v>
      </c>
    </row>
    <row r="4197" spans="1:15">
      <c r="A4197" t="s">
        <v>805</v>
      </c>
      <c r="B4197" s="31" t="s">
        <v>95</v>
      </c>
      <c r="C4197" s="33" t="s">
        <v>52</v>
      </c>
      <c r="D4197" s="32">
        <v>8348</v>
      </c>
      <c r="E4197" s="32">
        <v>-8348</v>
      </c>
      <c r="F4197" s="7">
        <v>2008</v>
      </c>
      <c r="G4197" s="31" t="s">
        <v>95</v>
      </c>
      <c r="H4197" s="33" t="s">
        <v>52</v>
      </c>
      <c r="I4197" s="33">
        <v>36</v>
      </c>
      <c r="J4197" s="33">
        <v>-36</v>
      </c>
      <c r="K4197" s="7">
        <v>2008</v>
      </c>
      <c r="L4197">
        <f>VLOOKUP(B4197,NOME_BID!$A$8:$E$350,5,FALSE)</f>
        <v>26</v>
      </c>
      <c r="M4197" s="33">
        <v>24</v>
      </c>
      <c r="N4197" t="str">
        <f t="shared" si="130"/>
        <v>26-24</v>
      </c>
      <c r="O4197" t="str">
        <f t="shared" si="131"/>
        <v>24-26</v>
      </c>
    </row>
    <row r="4198" spans="1:15">
      <c r="A4198" t="s">
        <v>805</v>
      </c>
      <c r="B4198" s="31" t="s">
        <v>98</v>
      </c>
      <c r="C4198" s="33" t="s">
        <v>52</v>
      </c>
      <c r="D4198" s="32">
        <v>3669</v>
      </c>
      <c r="E4198" s="32">
        <v>-3669</v>
      </c>
      <c r="F4198" s="7">
        <v>2008</v>
      </c>
      <c r="G4198" s="31" t="s">
        <v>98</v>
      </c>
      <c r="H4198" s="33" t="s">
        <v>52</v>
      </c>
      <c r="I4198" s="33">
        <v>73</v>
      </c>
      <c r="J4198" s="33">
        <v>-73</v>
      </c>
      <c r="K4198" s="7">
        <v>2008</v>
      </c>
      <c r="L4198">
        <f>VLOOKUP(B4198,NOME_BID!$A$8:$E$350,5,FALSE)</f>
        <v>26</v>
      </c>
      <c r="M4198" s="33">
        <v>24</v>
      </c>
      <c r="N4198" t="str">
        <f t="shared" si="130"/>
        <v>26-24</v>
      </c>
      <c r="O4198" t="str">
        <f t="shared" si="131"/>
        <v>24-26</v>
      </c>
    </row>
    <row r="4199" spans="1:15">
      <c r="A4199" t="s">
        <v>805</v>
      </c>
      <c r="B4199" s="31" t="s">
        <v>99</v>
      </c>
      <c r="C4199" s="32">
        <v>2555477</v>
      </c>
      <c r="D4199" s="32">
        <v>41151629</v>
      </c>
      <c r="E4199" s="32">
        <v>-38596152</v>
      </c>
      <c r="F4199" s="7">
        <v>2008</v>
      </c>
      <c r="G4199" s="31" t="s">
        <v>99</v>
      </c>
      <c r="H4199" s="32">
        <v>42500</v>
      </c>
      <c r="I4199" s="32">
        <v>187730</v>
      </c>
      <c r="J4199" s="32">
        <v>-145230</v>
      </c>
      <c r="K4199" s="7">
        <v>2008</v>
      </c>
      <c r="L4199">
        <f>VLOOKUP(B4199,NOME_BID!$A$8:$E$350,5,FALSE)</f>
        <v>21</v>
      </c>
      <c r="M4199" s="33">
        <v>24</v>
      </c>
      <c r="N4199" t="str">
        <f t="shared" si="130"/>
        <v>21-24</v>
      </c>
      <c r="O4199" t="str">
        <f t="shared" si="131"/>
        <v>24-21</v>
      </c>
    </row>
    <row r="4200" spans="1:15">
      <c r="A4200" t="s">
        <v>805</v>
      </c>
      <c r="B4200" s="31" t="s">
        <v>101</v>
      </c>
      <c r="C4200" s="33" t="s">
        <v>52</v>
      </c>
      <c r="D4200" s="33">
        <v>36</v>
      </c>
      <c r="E4200" s="33">
        <v>-36</v>
      </c>
      <c r="F4200" s="7">
        <v>2008</v>
      </c>
      <c r="G4200" s="31" t="s">
        <v>101</v>
      </c>
      <c r="H4200" s="33" t="s">
        <v>52</v>
      </c>
      <c r="I4200" s="33">
        <v>2</v>
      </c>
      <c r="J4200" s="33">
        <v>-2</v>
      </c>
      <c r="K4200" s="7">
        <v>2008</v>
      </c>
      <c r="L4200">
        <f>VLOOKUP(B4210,NOME_BID!$A$8:$E$350,5,FALSE)</f>
        <v>24</v>
      </c>
      <c r="M4200" s="33">
        <v>24</v>
      </c>
      <c r="N4200" t="str">
        <f t="shared" si="130"/>
        <v>24-24</v>
      </c>
      <c r="O4200" t="str">
        <f t="shared" si="131"/>
        <v>24-24</v>
      </c>
    </row>
    <row r="4201" spans="1:15">
      <c r="A4201" t="s">
        <v>805</v>
      </c>
      <c r="B4201" s="31" t="s">
        <v>102</v>
      </c>
      <c r="C4201" s="33" t="s">
        <v>52</v>
      </c>
      <c r="D4201" s="33">
        <v>805</v>
      </c>
      <c r="E4201" s="33">
        <v>-805</v>
      </c>
      <c r="F4201" s="7">
        <v>2008</v>
      </c>
      <c r="G4201" s="31" t="s">
        <v>102</v>
      </c>
      <c r="H4201" s="33" t="s">
        <v>52</v>
      </c>
      <c r="I4201" s="33">
        <v>12</v>
      </c>
      <c r="J4201" s="33">
        <v>-12</v>
      </c>
      <c r="K4201" s="7">
        <v>2008</v>
      </c>
      <c r="L4201">
        <f>VLOOKUP(B4211,NOME_BID!$A$8:$E$350,5,FALSE)</f>
        <v>23</v>
      </c>
      <c r="M4201" s="33">
        <v>24</v>
      </c>
      <c r="N4201" t="str">
        <f t="shared" si="130"/>
        <v>23-24</v>
      </c>
      <c r="O4201" t="str">
        <f t="shared" si="131"/>
        <v>24-23</v>
      </c>
    </row>
    <row r="4202" spans="1:15">
      <c r="A4202" t="s">
        <v>805</v>
      </c>
      <c r="B4202" s="31" t="s">
        <v>103</v>
      </c>
      <c r="C4202" s="33" t="s">
        <v>52</v>
      </c>
      <c r="D4202" s="33">
        <v>14</v>
      </c>
      <c r="E4202" s="33">
        <v>-14</v>
      </c>
      <c r="F4202" s="7">
        <v>2008</v>
      </c>
      <c r="G4202" s="31" t="s">
        <v>103</v>
      </c>
      <c r="H4202" s="33" t="s">
        <v>52</v>
      </c>
      <c r="I4202" s="33">
        <v>0</v>
      </c>
      <c r="J4202" s="33">
        <v>0</v>
      </c>
      <c r="K4202" s="7">
        <v>2008</v>
      </c>
      <c r="L4202">
        <f>VLOOKUP(B4212,NOME_BID!$A$8:$E$350,5,FALSE)</f>
        <v>17</v>
      </c>
      <c r="M4202" s="33">
        <v>24</v>
      </c>
      <c r="N4202" t="str">
        <f t="shared" si="130"/>
        <v>17-24</v>
      </c>
      <c r="O4202" t="str">
        <f t="shared" si="131"/>
        <v>24-17</v>
      </c>
    </row>
    <row r="4203" spans="1:15">
      <c r="A4203" t="s">
        <v>805</v>
      </c>
      <c r="B4203" s="31" t="s">
        <v>104</v>
      </c>
      <c r="C4203" s="33">
        <v>266</v>
      </c>
      <c r="D4203" s="32">
        <v>224853</v>
      </c>
      <c r="E4203" s="32">
        <v>-224587</v>
      </c>
      <c r="F4203" s="7">
        <v>2008</v>
      </c>
      <c r="G4203" s="31" t="s">
        <v>104</v>
      </c>
      <c r="H4203" s="33">
        <v>1</v>
      </c>
      <c r="I4203" s="32">
        <v>1482</v>
      </c>
      <c r="J4203" s="32">
        <v>-1481</v>
      </c>
      <c r="K4203" s="7">
        <v>2008</v>
      </c>
      <c r="L4203">
        <f>VLOOKUP(B4213,NOME_BID!$A$8:$E$350,5,FALSE)</f>
        <v>24</v>
      </c>
      <c r="M4203" s="33">
        <v>24</v>
      </c>
      <c r="N4203" t="str">
        <f t="shared" si="130"/>
        <v>24-24</v>
      </c>
      <c r="O4203" t="str">
        <f t="shared" si="131"/>
        <v>24-24</v>
      </c>
    </row>
    <row r="4204" spans="1:15">
      <c r="A4204" t="s">
        <v>805</v>
      </c>
      <c r="B4204" s="31" t="s">
        <v>105</v>
      </c>
      <c r="C4204" s="33" t="s">
        <v>52</v>
      </c>
      <c r="D4204" s="33">
        <v>4</v>
      </c>
      <c r="E4204" s="33">
        <v>-4</v>
      </c>
      <c r="F4204" s="7">
        <v>2008</v>
      </c>
      <c r="G4204" s="31" t="s">
        <v>105</v>
      </c>
      <c r="H4204" s="33" t="s">
        <v>52</v>
      </c>
      <c r="I4204" s="33">
        <v>0</v>
      </c>
      <c r="J4204" s="33">
        <v>0</v>
      </c>
      <c r="K4204" s="7">
        <v>2008</v>
      </c>
      <c r="L4204">
        <f>VLOOKUP(B4214,NOME_BID!$A$8:$E$350,5,FALSE)</f>
        <v>24</v>
      </c>
      <c r="M4204" s="33">
        <v>24</v>
      </c>
      <c r="N4204" t="str">
        <f t="shared" si="130"/>
        <v>24-24</v>
      </c>
      <c r="O4204" t="str">
        <f t="shared" si="131"/>
        <v>24-24</v>
      </c>
    </row>
    <row r="4205" spans="1:15">
      <c r="A4205" t="s">
        <v>805</v>
      </c>
      <c r="B4205" s="31" t="s">
        <v>231</v>
      </c>
      <c r="C4205" s="33" t="s">
        <v>52</v>
      </c>
      <c r="D4205" s="33">
        <v>32</v>
      </c>
      <c r="E4205" s="33">
        <v>-32</v>
      </c>
      <c r="F4205" s="7">
        <v>2008</v>
      </c>
      <c r="G4205" s="31" t="s">
        <v>231</v>
      </c>
      <c r="H4205" s="33" t="s">
        <v>52</v>
      </c>
      <c r="I4205" s="33">
        <v>2</v>
      </c>
      <c r="J4205" s="33">
        <v>-2</v>
      </c>
      <c r="K4205" s="7">
        <v>2008</v>
      </c>
      <c r="L4205">
        <f>VLOOKUP(B4215,NOME_BID!$A$8:$E$350,5,FALSE)</f>
        <v>26</v>
      </c>
      <c r="M4205" s="33">
        <v>24</v>
      </c>
      <c r="N4205" t="str">
        <f t="shared" si="130"/>
        <v>26-24</v>
      </c>
      <c r="O4205" t="str">
        <f t="shared" si="131"/>
        <v>24-26</v>
      </c>
    </row>
    <row r="4206" spans="1:15">
      <c r="A4206" t="s">
        <v>805</v>
      </c>
      <c r="B4206" s="31" t="s">
        <v>108</v>
      </c>
      <c r="C4206" s="33" t="s">
        <v>52</v>
      </c>
      <c r="D4206" s="33">
        <v>50</v>
      </c>
      <c r="E4206" s="33">
        <v>-50</v>
      </c>
      <c r="F4206" s="7">
        <v>2008</v>
      </c>
      <c r="G4206" s="31" t="s">
        <v>108</v>
      </c>
      <c r="H4206" s="33" t="s">
        <v>52</v>
      </c>
      <c r="I4206" s="33">
        <v>2</v>
      </c>
      <c r="J4206" s="33">
        <v>-2</v>
      </c>
      <c r="K4206" s="7">
        <v>2008</v>
      </c>
      <c r="L4206">
        <f>VLOOKUP(B4216,NOME_BID!$A$8:$E$350,5,FALSE)</f>
        <v>26</v>
      </c>
      <c r="M4206" s="33">
        <v>24</v>
      </c>
      <c r="N4206" t="str">
        <f t="shared" si="130"/>
        <v>26-24</v>
      </c>
      <c r="O4206" t="str">
        <f t="shared" si="131"/>
        <v>24-26</v>
      </c>
    </row>
    <row r="4207" spans="1:15">
      <c r="A4207" t="s">
        <v>805</v>
      </c>
      <c r="B4207" s="31" t="s">
        <v>109</v>
      </c>
      <c r="C4207" s="32">
        <v>992857</v>
      </c>
      <c r="D4207" s="32">
        <v>5177478</v>
      </c>
      <c r="E4207" s="32">
        <v>-4184621</v>
      </c>
      <c r="F4207" s="7">
        <v>2008</v>
      </c>
      <c r="G4207" s="31" t="s">
        <v>109</v>
      </c>
      <c r="H4207" s="33">
        <v>600</v>
      </c>
      <c r="I4207" s="32">
        <v>2030</v>
      </c>
      <c r="J4207" s="32">
        <v>-1430</v>
      </c>
      <c r="K4207" s="7">
        <v>2008</v>
      </c>
      <c r="L4207">
        <f>VLOOKUP(B4217,NOME_BID!$A$8:$E$350,5,FALSE)</f>
        <v>25</v>
      </c>
      <c r="M4207" s="33">
        <v>24</v>
      </c>
      <c r="N4207" t="str">
        <f t="shared" si="130"/>
        <v>25-24</v>
      </c>
      <c r="O4207" t="str">
        <f t="shared" si="131"/>
        <v>24-25</v>
      </c>
    </row>
    <row r="4208" spans="1:15">
      <c r="A4208" t="s">
        <v>805</v>
      </c>
      <c r="B4208" s="31" t="s">
        <v>283</v>
      </c>
      <c r="C4208" s="33" t="s">
        <v>52</v>
      </c>
      <c r="D4208" s="33">
        <v>12</v>
      </c>
      <c r="E4208" s="33">
        <v>-12</v>
      </c>
      <c r="F4208" s="7">
        <v>2008</v>
      </c>
      <c r="G4208" s="31" t="s">
        <v>283</v>
      </c>
      <c r="H4208" s="33" t="s">
        <v>52</v>
      </c>
      <c r="I4208" s="33">
        <v>0</v>
      </c>
      <c r="J4208" s="33">
        <v>0</v>
      </c>
      <c r="K4208" s="7">
        <v>2008</v>
      </c>
      <c r="L4208">
        <f>VLOOKUP(B4218,NOME_BID!$A$8:$E$350,5,FALSE)</f>
        <v>25</v>
      </c>
      <c r="M4208" s="33">
        <v>24</v>
      </c>
      <c r="N4208" t="str">
        <f t="shared" si="130"/>
        <v>25-24</v>
      </c>
      <c r="O4208" t="str">
        <f t="shared" si="131"/>
        <v>24-25</v>
      </c>
    </row>
    <row r="4209" spans="1:15">
      <c r="A4209" t="s">
        <v>805</v>
      </c>
      <c r="B4209" s="31" t="s">
        <v>261</v>
      </c>
      <c r="C4209" s="32">
        <v>75177</v>
      </c>
      <c r="D4209" s="32">
        <v>63517</v>
      </c>
      <c r="E4209" s="32">
        <v>11660</v>
      </c>
      <c r="F4209" s="7">
        <v>2008</v>
      </c>
      <c r="G4209" s="31" t="s">
        <v>261</v>
      </c>
      <c r="H4209" s="33">
        <v>283</v>
      </c>
      <c r="I4209" s="33">
        <v>125</v>
      </c>
      <c r="J4209" s="33">
        <v>158</v>
      </c>
      <c r="K4209" s="7">
        <v>2008</v>
      </c>
      <c r="L4209">
        <f>VLOOKUP(B4219,NOME_BID!$A$8:$E$350,5,FALSE)</f>
        <v>26</v>
      </c>
      <c r="M4209" s="33">
        <v>24</v>
      </c>
      <c r="N4209" t="str">
        <f t="shared" si="130"/>
        <v>26-24</v>
      </c>
      <c r="O4209" t="str">
        <f t="shared" si="131"/>
        <v>24-26</v>
      </c>
    </row>
    <row r="4210" spans="1:15">
      <c r="A4210" t="s">
        <v>805</v>
      </c>
      <c r="B4210" s="31" t="s">
        <v>110</v>
      </c>
      <c r="C4210" s="33" t="s">
        <v>52</v>
      </c>
      <c r="D4210" s="32">
        <v>1284944</v>
      </c>
      <c r="E4210" s="32">
        <v>-1284944</v>
      </c>
      <c r="F4210" s="7">
        <v>2008</v>
      </c>
      <c r="G4210" s="31" t="s">
        <v>110</v>
      </c>
      <c r="H4210" s="33" t="s">
        <v>52</v>
      </c>
      <c r="I4210" s="33">
        <v>558</v>
      </c>
      <c r="J4210" s="33">
        <v>-558</v>
      </c>
      <c r="K4210" s="7">
        <v>2008</v>
      </c>
      <c r="L4210">
        <f>VLOOKUP(B4210,NOME_BID!$A$8:$E$350,5,FALSE)</f>
        <v>24</v>
      </c>
      <c r="M4210" s="33">
        <v>24</v>
      </c>
      <c r="N4210" t="str">
        <f t="shared" si="130"/>
        <v>24-24</v>
      </c>
      <c r="O4210" t="str">
        <f t="shared" si="131"/>
        <v>24-24</v>
      </c>
    </row>
    <row r="4211" spans="1:15">
      <c r="A4211" t="s">
        <v>805</v>
      </c>
      <c r="B4211" s="31" t="s">
        <v>112</v>
      </c>
      <c r="C4211" s="33" t="s">
        <v>52</v>
      </c>
      <c r="D4211" s="33">
        <v>36</v>
      </c>
      <c r="E4211" s="33">
        <v>-36</v>
      </c>
      <c r="F4211" s="7">
        <v>2008</v>
      </c>
      <c r="G4211" s="31" t="s">
        <v>112</v>
      </c>
      <c r="H4211" s="33" t="s">
        <v>52</v>
      </c>
      <c r="I4211" s="33">
        <v>2</v>
      </c>
      <c r="J4211" s="33">
        <v>-2</v>
      </c>
      <c r="K4211" s="7">
        <v>2008</v>
      </c>
      <c r="L4211">
        <f>VLOOKUP(B4211,NOME_BID!$A$8:$E$350,5,FALSE)</f>
        <v>23</v>
      </c>
      <c r="M4211" s="33">
        <v>24</v>
      </c>
      <c r="N4211" t="str">
        <f t="shared" si="130"/>
        <v>23-24</v>
      </c>
      <c r="O4211" t="str">
        <f t="shared" si="131"/>
        <v>24-23</v>
      </c>
    </row>
    <row r="4212" spans="1:15">
      <c r="A4212" t="s">
        <v>805</v>
      </c>
      <c r="B4212" s="31" t="s">
        <v>113</v>
      </c>
      <c r="C4212" s="32">
        <v>115050</v>
      </c>
      <c r="D4212" s="32">
        <v>1969620</v>
      </c>
      <c r="E4212" s="32">
        <v>-1854570</v>
      </c>
      <c r="F4212" s="7">
        <v>2008</v>
      </c>
      <c r="G4212" s="31" t="s">
        <v>113</v>
      </c>
      <c r="H4212" s="33">
        <v>73</v>
      </c>
      <c r="I4212" s="32">
        <v>1746</v>
      </c>
      <c r="J4212" s="32">
        <v>-1673</v>
      </c>
      <c r="K4212" s="7">
        <v>2008</v>
      </c>
      <c r="L4212">
        <f>VLOOKUP(B4212,NOME_BID!$A$8:$E$350,5,FALSE)</f>
        <v>17</v>
      </c>
      <c r="M4212" s="33">
        <v>24</v>
      </c>
      <c r="N4212" t="str">
        <f t="shared" si="130"/>
        <v>17-24</v>
      </c>
      <c r="O4212" t="str">
        <f t="shared" si="131"/>
        <v>24-17</v>
      </c>
    </row>
    <row r="4213" spans="1:15">
      <c r="A4213" t="s">
        <v>805</v>
      </c>
      <c r="B4213" s="31" t="s">
        <v>114</v>
      </c>
      <c r="C4213" s="33" t="s">
        <v>52</v>
      </c>
      <c r="D4213" s="33">
        <v>6</v>
      </c>
      <c r="E4213" s="33">
        <v>-6</v>
      </c>
      <c r="F4213" s="7">
        <v>2008</v>
      </c>
      <c r="G4213" s="31" t="s">
        <v>114</v>
      </c>
      <c r="H4213" s="33" t="s">
        <v>52</v>
      </c>
      <c r="I4213" s="33">
        <v>1</v>
      </c>
      <c r="J4213" s="33">
        <v>-1</v>
      </c>
      <c r="K4213" s="7">
        <v>2008</v>
      </c>
      <c r="L4213">
        <f>VLOOKUP(B4213,NOME_BID!$A$8:$E$350,5,FALSE)</f>
        <v>24</v>
      </c>
      <c r="M4213" s="33">
        <v>24</v>
      </c>
      <c r="N4213" t="str">
        <f t="shared" si="130"/>
        <v>24-24</v>
      </c>
      <c r="O4213" t="str">
        <f t="shared" si="131"/>
        <v>24-24</v>
      </c>
    </row>
    <row r="4214" spans="1:15">
      <c r="A4214" t="s">
        <v>805</v>
      </c>
      <c r="B4214" s="31" t="s">
        <v>115</v>
      </c>
      <c r="C4214" s="33" t="s">
        <v>52</v>
      </c>
      <c r="D4214" s="33">
        <v>618</v>
      </c>
      <c r="E4214" s="33">
        <v>-618</v>
      </c>
      <c r="F4214" s="7">
        <v>2008</v>
      </c>
      <c r="G4214" s="31" t="s">
        <v>115</v>
      </c>
      <c r="H4214" s="33" t="s">
        <v>52</v>
      </c>
      <c r="I4214" s="33">
        <v>32</v>
      </c>
      <c r="J4214" s="33">
        <v>-32</v>
      </c>
      <c r="K4214" s="7">
        <v>2008</v>
      </c>
      <c r="L4214">
        <f>VLOOKUP(B4214,NOME_BID!$A$8:$E$350,5,FALSE)</f>
        <v>24</v>
      </c>
      <c r="M4214" s="33">
        <v>24</v>
      </c>
      <c r="N4214" t="str">
        <f t="shared" si="130"/>
        <v>24-24</v>
      </c>
      <c r="O4214" t="str">
        <f t="shared" si="131"/>
        <v>24-24</v>
      </c>
    </row>
    <row r="4215" spans="1:15">
      <c r="A4215" t="s">
        <v>805</v>
      </c>
      <c r="B4215" s="31" t="s">
        <v>234</v>
      </c>
      <c r="C4215" s="33" t="s">
        <v>52</v>
      </c>
      <c r="D4215" s="32">
        <v>31068</v>
      </c>
      <c r="E4215" s="32">
        <v>-31068</v>
      </c>
      <c r="F4215" s="7">
        <v>2008</v>
      </c>
      <c r="G4215" s="31" t="s">
        <v>234</v>
      </c>
      <c r="H4215" s="33" t="s">
        <v>52</v>
      </c>
      <c r="I4215" s="32">
        <v>1738</v>
      </c>
      <c r="J4215" s="32">
        <v>-1738</v>
      </c>
      <c r="K4215" s="7">
        <v>2008</v>
      </c>
      <c r="L4215">
        <f>VLOOKUP(B4215,NOME_BID!$A$8:$E$350,5,FALSE)</f>
        <v>26</v>
      </c>
      <c r="M4215" s="33">
        <v>24</v>
      </c>
      <c r="N4215" t="str">
        <f t="shared" si="130"/>
        <v>26-24</v>
      </c>
      <c r="O4215" t="str">
        <f t="shared" si="131"/>
        <v>24-26</v>
      </c>
    </row>
    <row r="4216" spans="1:15">
      <c r="A4216" t="s">
        <v>805</v>
      </c>
      <c r="B4216" s="31" t="s">
        <v>116</v>
      </c>
      <c r="C4216" s="33" t="s">
        <v>52</v>
      </c>
      <c r="D4216" s="32">
        <v>1228</v>
      </c>
      <c r="E4216" s="32">
        <v>-1228</v>
      </c>
      <c r="F4216" s="7">
        <v>2008</v>
      </c>
      <c r="G4216" s="31" t="s">
        <v>116</v>
      </c>
      <c r="H4216" s="33" t="s">
        <v>52</v>
      </c>
      <c r="I4216" s="33">
        <v>25</v>
      </c>
      <c r="J4216" s="33">
        <v>-25</v>
      </c>
      <c r="K4216" s="7">
        <v>2008</v>
      </c>
      <c r="L4216">
        <f>VLOOKUP(B4216,NOME_BID!$A$8:$E$350,5,FALSE)</f>
        <v>26</v>
      </c>
      <c r="M4216" s="33">
        <v>24</v>
      </c>
      <c r="N4216" t="str">
        <f t="shared" si="130"/>
        <v>26-24</v>
      </c>
      <c r="O4216" t="str">
        <f t="shared" si="131"/>
        <v>24-26</v>
      </c>
    </row>
    <row r="4217" spans="1:15">
      <c r="A4217" t="s">
        <v>805</v>
      </c>
      <c r="B4217" s="31" t="s">
        <v>117</v>
      </c>
      <c r="C4217" s="33" t="s">
        <v>52</v>
      </c>
      <c r="D4217" s="32">
        <v>74735</v>
      </c>
      <c r="E4217" s="32">
        <v>-74735</v>
      </c>
      <c r="F4217" s="7">
        <v>2008</v>
      </c>
      <c r="G4217" s="31" t="s">
        <v>117</v>
      </c>
      <c r="H4217" s="33" t="s">
        <v>52</v>
      </c>
      <c r="I4217" s="33">
        <v>703</v>
      </c>
      <c r="J4217" s="33">
        <v>-703</v>
      </c>
      <c r="K4217" s="7">
        <v>2008</v>
      </c>
      <c r="L4217">
        <f>VLOOKUP(B4217,NOME_BID!$A$8:$E$350,5,FALSE)</f>
        <v>25</v>
      </c>
      <c r="M4217" s="33">
        <v>24</v>
      </c>
      <c r="N4217" t="str">
        <f t="shared" si="130"/>
        <v>25-24</v>
      </c>
      <c r="O4217" t="str">
        <f t="shared" si="131"/>
        <v>24-25</v>
      </c>
    </row>
    <row r="4218" spans="1:15">
      <c r="A4218" t="s">
        <v>805</v>
      </c>
      <c r="B4218" s="31" t="s">
        <v>118</v>
      </c>
      <c r="C4218" s="33" t="s">
        <v>52</v>
      </c>
      <c r="D4218" s="32">
        <v>81362</v>
      </c>
      <c r="E4218" s="32">
        <v>-81362</v>
      </c>
      <c r="F4218" s="7">
        <v>2008</v>
      </c>
      <c r="G4218" s="31" t="s">
        <v>118</v>
      </c>
      <c r="H4218" s="33" t="s">
        <v>52</v>
      </c>
      <c r="I4218" s="33">
        <v>601</v>
      </c>
      <c r="J4218" s="33">
        <v>-601</v>
      </c>
      <c r="K4218" s="7">
        <v>2008</v>
      </c>
      <c r="L4218">
        <f>VLOOKUP(B4218,NOME_BID!$A$8:$E$350,5,FALSE)</f>
        <v>25</v>
      </c>
      <c r="M4218" s="33">
        <v>24</v>
      </c>
      <c r="N4218" t="str">
        <f t="shared" si="130"/>
        <v>25-24</v>
      </c>
      <c r="O4218" t="str">
        <f t="shared" si="131"/>
        <v>24-25</v>
      </c>
    </row>
    <row r="4219" spans="1:15">
      <c r="A4219" t="s">
        <v>805</v>
      </c>
      <c r="B4219" s="31" t="s">
        <v>120</v>
      </c>
      <c r="C4219" s="33" t="s">
        <v>52</v>
      </c>
      <c r="D4219" s="33">
        <v>4</v>
      </c>
      <c r="E4219" s="33">
        <v>-4</v>
      </c>
      <c r="F4219" s="7">
        <v>2008</v>
      </c>
      <c r="G4219" s="31" t="s">
        <v>120</v>
      </c>
      <c r="H4219" s="33" t="s">
        <v>52</v>
      </c>
      <c r="I4219" s="33">
        <v>0</v>
      </c>
      <c r="J4219" s="33">
        <v>0</v>
      </c>
      <c r="K4219" s="7">
        <v>2008</v>
      </c>
      <c r="L4219">
        <f>VLOOKUP(B4219,NOME_BID!$A$8:$E$350,5,FALSE)</f>
        <v>26</v>
      </c>
      <c r="M4219" s="33">
        <v>24</v>
      </c>
      <c r="N4219" t="str">
        <f t="shared" si="130"/>
        <v>26-24</v>
      </c>
      <c r="O4219" t="str">
        <f t="shared" si="131"/>
        <v>24-26</v>
      </c>
    </row>
    <row r="4220" spans="1:15">
      <c r="A4220" t="s">
        <v>805</v>
      </c>
      <c r="B4220" s="31" t="s">
        <v>121</v>
      </c>
      <c r="C4220" s="33" t="s">
        <v>52</v>
      </c>
      <c r="D4220" s="32">
        <v>17751</v>
      </c>
      <c r="E4220" s="32">
        <v>-17751</v>
      </c>
      <c r="F4220" s="7">
        <v>2008</v>
      </c>
      <c r="G4220" s="31" t="s">
        <v>121</v>
      </c>
      <c r="H4220" s="33" t="s">
        <v>52</v>
      </c>
      <c r="I4220" s="33">
        <v>200</v>
      </c>
      <c r="J4220" s="33">
        <v>-200</v>
      </c>
      <c r="K4220" s="7">
        <v>2008</v>
      </c>
      <c r="L4220">
        <f>VLOOKUP(B4221,NOME_BID!$A$8:$E$350,5,FALSE)</f>
        <v>24</v>
      </c>
      <c r="M4220" s="33">
        <v>24</v>
      </c>
      <c r="N4220" t="str">
        <f t="shared" si="130"/>
        <v>24-24</v>
      </c>
      <c r="O4220" t="str">
        <f t="shared" si="131"/>
        <v>24-24</v>
      </c>
    </row>
    <row r="4221" spans="1:15">
      <c r="A4221" t="s">
        <v>805</v>
      </c>
      <c r="B4221" s="31" t="s">
        <v>235</v>
      </c>
      <c r="C4221" s="33" t="s">
        <v>52</v>
      </c>
      <c r="D4221" s="32">
        <v>7696</v>
      </c>
      <c r="E4221" s="32">
        <v>-7696</v>
      </c>
      <c r="F4221" s="7">
        <v>2008</v>
      </c>
      <c r="G4221" s="31" t="s">
        <v>235</v>
      </c>
      <c r="H4221" s="33" t="s">
        <v>52</v>
      </c>
      <c r="I4221" s="33">
        <v>48</v>
      </c>
      <c r="J4221" s="33">
        <v>-48</v>
      </c>
      <c r="K4221" s="7">
        <v>2008</v>
      </c>
      <c r="L4221">
        <f>VLOOKUP(B4221,NOME_BID!$A$8:$E$350,5,FALSE)</f>
        <v>24</v>
      </c>
      <c r="M4221" s="33">
        <v>24</v>
      </c>
      <c r="N4221" t="str">
        <f t="shared" si="130"/>
        <v>24-24</v>
      </c>
      <c r="O4221" t="str">
        <f t="shared" si="131"/>
        <v>24-24</v>
      </c>
    </row>
    <row r="4222" spans="1:15">
      <c r="A4222" t="s">
        <v>805</v>
      </c>
      <c r="B4222" s="31" t="s">
        <v>20</v>
      </c>
      <c r="C4222" s="33" t="s">
        <v>52</v>
      </c>
      <c r="D4222" s="33">
        <v>380</v>
      </c>
      <c r="E4222" s="33">
        <v>-380</v>
      </c>
      <c r="F4222" s="7">
        <v>2008</v>
      </c>
      <c r="G4222" s="31" t="s">
        <v>20</v>
      </c>
      <c r="H4222" s="33" t="s">
        <v>52</v>
      </c>
      <c r="I4222" s="33">
        <v>3</v>
      </c>
      <c r="J4222" s="33">
        <v>-3</v>
      </c>
      <c r="K4222" s="7">
        <v>2008</v>
      </c>
      <c r="L4222">
        <f>VLOOKUP(B4222,NOME_BID!$A$8:$E$350,5,FALSE)</f>
        <v>23</v>
      </c>
      <c r="M4222" s="33">
        <v>24</v>
      </c>
      <c r="N4222" t="str">
        <f t="shared" si="130"/>
        <v>23-24</v>
      </c>
      <c r="O4222" t="str">
        <f t="shared" si="131"/>
        <v>24-23</v>
      </c>
    </row>
    <row r="4223" spans="1:15">
      <c r="A4223" t="s">
        <v>805</v>
      </c>
      <c r="B4223" s="31" t="s">
        <v>122</v>
      </c>
      <c r="C4223" s="33" t="s">
        <v>52</v>
      </c>
      <c r="D4223" s="33">
        <v>106</v>
      </c>
      <c r="E4223" s="33">
        <v>-106</v>
      </c>
      <c r="F4223" s="7">
        <v>2008</v>
      </c>
      <c r="G4223" s="31" t="s">
        <v>122</v>
      </c>
      <c r="H4223" s="33" t="s">
        <v>52</v>
      </c>
      <c r="I4223" s="33">
        <v>805</v>
      </c>
      <c r="J4223" s="33">
        <v>-805</v>
      </c>
      <c r="K4223" s="7">
        <v>2008</v>
      </c>
      <c r="L4223">
        <f>VLOOKUP(B4223,NOME_BID!$A$8:$E$350,5,FALSE)</f>
        <v>21</v>
      </c>
      <c r="M4223" s="33">
        <v>24</v>
      </c>
      <c r="N4223" t="str">
        <f t="shared" si="130"/>
        <v>21-24</v>
      </c>
      <c r="O4223" t="str">
        <f t="shared" si="131"/>
        <v>24-21</v>
      </c>
    </row>
    <row r="4224" spans="1:15">
      <c r="A4224" t="s">
        <v>805</v>
      </c>
      <c r="B4224" s="31" t="s">
        <v>124</v>
      </c>
      <c r="C4224" s="33" t="s">
        <v>52</v>
      </c>
      <c r="D4224" s="33">
        <v>164</v>
      </c>
      <c r="E4224" s="33">
        <v>-164</v>
      </c>
      <c r="F4224" s="7">
        <v>2008</v>
      </c>
      <c r="G4224" s="31" t="s">
        <v>124</v>
      </c>
      <c r="H4224" s="33" t="s">
        <v>52</v>
      </c>
      <c r="I4224" s="33">
        <v>10</v>
      </c>
      <c r="J4224" s="33">
        <v>-10</v>
      </c>
      <c r="K4224" s="7">
        <v>2008</v>
      </c>
      <c r="L4224">
        <f>VLOOKUP(B4224,NOME_BID!$A$8:$E$350,5,FALSE)</f>
        <v>26</v>
      </c>
      <c r="M4224" s="33">
        <v>24</v>
      </c>
      <c r="N4224" t="str">
        <f t="shared" si="130"/>
        <v>26-24</v>
      </c>
      <c r="O4224" t="str">
        <f t="shared" si="131"/>
        <v>24-26</v>
      </c>
    </row>
    <row r="4225" spans="1:15">
      <c r="A4225" t="s">
        <v>805</v>
      </c>
      <c r="B4225" s="31" t="s">
        <v>125</v>
      </c>
      <c r="C4225" s="33">
        <v>5</v>
      </c>
      <c r="D4225" s="32">
        <v>460160</v>
      </c>
      <c r="E4225" s="32">
        <v>-460155</v>
      </c>
      <c r="F4225" s="7">
        <v>2008</v>
      </c>
      <c r="G4225" s="31" t="s">
        <v>125</v>
      </c>
      <c r="H4225" s="33">
        <v>1</v>
      </c>
      <c r="I4225" s="32">
        <v>1022</v>
      </c>
      <c r="J4225" s="32">
        <v>-1021</v>
      </c>
      <c r="K4225" s="7">
        <v>2008</v>
      </c>
      <c r="L4225">
        <f>VLOOKUP(B4225,NOME_BID!$A$8:$E$350,5,FALSE)</f>
        <v>26</v>
      </c>
      <c r="M4225" s="33">
        <v>24</v>
      </c>
      <c r="N4225" t="str">
        <f t="shared" si="130"/>
        <v>26-24</v>
      </c>
      <c r="O4225" t="str">
        <f t="shared" si="131"/>
        <v>24-26</v>
      </c>
    </row>
    <row r="4226" spans="1:15">
      <c r="A4226" t="s">
        <v>805</v>
      </c>
      <c r="B4226" s="31" t="s">
        <v>126</v>
      </c>
      <c r="C4226" s="32">
        <v>6923</v>
      </c>
      <c r="D4226" s="32">
        <v>8518900</v>
      </c>
      <c r="E4226" s="32">
        <v>-8511977</v>
      </c>
      <c r="F4226" s="7">
        <v>2008</v>
      </c>
      <c r="G4226" s="31" t="s">
        <v>126</v>
      </c>
      <c r="H4226" s="33">
        <v>16</v>
      </c>
      <c r="I4226" s="32">
        <v>3404</v>
      </c>
      <c r="J4226" s="32">
        <v>-3388</v>
      </c>
      <c r="K4226" s="7">
        <v>2008</v>
      </c>
      <c r="L4226">
        <f>VLOOKUP(B4226,NOME_BID!$A$8:$E$350,5,FALSE)</f>
        <v>24</v>
      </c>
      <c r="M4226" s="33">
        <v>24</v>
      </c>
      <c r="N4226" t="str">
        <f t="shared" si="130"/>
        <v>24-24</v>
      </c>
      <c r="O4226" t="str">
        <f t="shared" si="131"/>
        <v>24-24</v>
      </c>
    </row>
    <row r="4227" spans="1:15">
      <c r="A4227" t="s">
        <v>805</v>
      </c>
      <c r="B4227" s="31" t="s">
        <v>127</v>
      </c>
      <c r="C4227" s="32">
        <v>6007</v>
      </c>
      <c r="D4227" s="32">
        <v>1384811</v>
      </c>
      <c r="E4227" s="32">
        <v>-1378804</v>
      </c>
      <c r="F4227" s="7">
        <v>2008</v>
      </c>
      <c r="G4227" s="31" t="s">
        <v>127</v>
      </c>
      <c r="H4227" s="33">
        <v>164</v>
      </c>
      <c r="I4227" s="32">
        <v>9826</v>
      </c>
      <c r="J4227" s="32">
        <v>-9662</v>
      </c>
      <c r="K4227" s="7">
        <v>2008</v>
      </c>
      <c r="L4227">
        <f>VLOOKUP(B4227,NOME_BID!$A$8:$E$350,5,FALSE)</f>
        <v>25</v>
      </c>
      <c r="M4227" s="33">
        <v>24</v>
      </c>
      <c r="N4227" t="str">
        <f t="shared" si="130"/>
        <v>25-24</v>
      </c>
      <c r="O4227" t="str">
        <f t="shared" si="131"/>
        <v>24-25</v>
      </c>
    </row>
    <row r="4228" spans="1:15">
      <c r="A4228" t="s">
        <v>805</v>
      </c>
      <c r="B4228" s="31" t="s">
        <v>128</v>
      </c>
      <c r="C4228" s="33" t="s">
        <v>52</v>
      </c>
      <c r="D4228" s="33">
        <v>1</v>
      </c>
      <c r="E4228" s="33">
        <v>-1</v>
      </c>
      <c r="F4228" s="7">
        <v>2008</v>
      </c>
      <c r="G4228" s="31" t="s">
        <v>128</v>
      </c>
      <c r="H4228" s="33" t="s">
        <v>52</v>
      </c>
      <c r="I4228" s="33">
        <v>0</v>
      </c>
      <c r="J4228" s="33">
        <v>0</v>
      </c>
      <c r="K4228" s="7">
        <v>2008</v>
      </c>
      <c r="L4228">
        <f>VLOOKUP(B4228,NOME_BID!$A$8:$E$350,5,FALSE)</f>
        <v>26</v>
      </c>
      <c r="M4228" s="33">
        <v>24</v>
      </c>
      <c r="N4228" t="str">
        <f t="shared" ref="N4228:N4291" si="132">CONCATENATE(L4228,"-",M4228)</f>
        <v>26-24</v>
      </c>
      <c r="O4228" t="str">
        <f t="shared" ref="O4228:O4291" si="133">CONCATENATE(M4228,"-",L4228)</f>
        <v>24-26</v>
      </c>
    </row>
    <row r="4229" spans="1:15">
      <c r="A4229" t="s">
        <v>805</v>
      </c>
      <c r="B4229" s="31" t="s">
        <v>130</v>
      </c>
      <c r="C4229" s="33" t="s">
        <v>52</v>
      </c>
      <c r="D4229" s="33">
        <v>285</v>
      </c>
      <c r="E4229" s="33">
        <v>-285</v>
      </c>
      <c r="F4229" s="7">
        <v>2008</v>
      </c>
      <c r="G4229" s="31" t="s">
        <v>130</v>
      </c>
      <c r="H4229" s="33" t="s">
        <v>52</v>
      </c>
      <c r="I4229" s="33">
        <v>1</v>
      </c>
      <c r="J4229" s="33">
        <v>-1</v>
      </c>
      <c r="K4229" s="7">
        <v>2008</v>
      </c>
      <c r="L4229">
        <f>VLOOKUP(B4229,NOME_BID!$A$8:$E$350,5,FALSE)</f>
        <v>22</v>
      </c>
      <c r="M4229" s="33">
        <v>24</v>
      </c>
      <c r="N4229" t="str">
        <f t="shared" si="132"/>
        <v>22-24</v>
      </c>
      <c r="O4229" t="str">
        <f t="shared" si="133"/>
        <v>24-22</v>
      </c>
    </row>
    <row r="4230" spans="1:15">
      <c r="A4230" t="s">
        <v>805</v>
      </c>
      <c r="B4230" s="31" t="s">
        <v>134</v>
      </c>
      <c r="C4230" s="33" t="s">
        <v>52</v>
      </c>
      <c r="D4230" s="33">
        <v>12</v>
      </c>
      <c r="E4230" s="33">
        <v>-12</v>
      </c>
      <c r="F4230" s="7">
        <v>2008</v>
      </c>
      <c r="G4230" s="31" t="s">
        <v>134</v>
      </c>
      <c r="H4230" s="33" t="s">
        <v>52</v>
      </c>
      <c r="I4230" s="33">
        <v>0</v>
      </c>
      <c r="J4230" s="33">
        <v>0</v>
      </c>
      <c r="K4230" s="7">
        <v>2008</v>
      </c>
      <c r="L4230">
        <f>VLOOKUP(B4230,NOME_BID!$A$8:$E$350,5,FALSE)</f>
        <v>25</v>
      </c>
      <c r="M4230" s="33">
        <v>24</v>
      </c>
      <c r="N4230" t="str">
        <f t="shared" si="132"/>
        <v>25-24</v>
      </c>
      <c r="O4230" t="str">
        <f t="shared" si="133"/>
        <v>24-25</v>
      </c>
    </row>
    <row r="4231" spans="1:15">
      <c r="A4231" t="s">
        <v>805</v>
      </c>
      <c r="B4231" s="31" t="s">
        <v>140</v>
      </c>
      <c r="C4231" s="33" t="s">
        <v>52</v>
      </c>
      <c r="D4231" s="33">
        <v>27</v>
      </c>
      <c r="E4231" s="33">
        <v>-27</v>
      </c>
      <c r="F4231" s="7">
        <v>2008</v>
      </c>
      <c r="G4231" s="31" t="s">
        <v>140</v>
      </c>
      <c r="H4231" s="33" t="s">
        <v>52</v>
      </c>
      <c r="I4231" s="33">
        <v>9</v>
      </c>
      <c r="J4231" s="33">
        <v>-9</v>
      </c>
      <c r="K4231" s="7">
        <v>2008</v>
      </c>
      <c r="L4231">
        <f>VLOOKUP(B4231,NOME_BID!$A$8:$E$350,5,FALSE)</f>
        <v>26</v>
      </c>
      <c r="M4231" s="33">
        <v>24</v>
      </c>
      <c r="N4231" t="str">
        <f t="shared" si="132"/>
        <v>26-24</v>
      </c>
      <c r="O4231" t="str">
        <f t="shared" si="133"/>
        <v>24-26</v>
      </c>
    </row>
    <row r="4232" spans="1:15">
      <c r="A4232" t="s">
        <v>805</v>
      </c>
      <c r="B4232" s="31" t="s">
        <v>141</v>
      </c>
      <c r="C4232" s="33" t="s">
        <v>52</v>
      </c>
      <c r="D4232" s="33">
        <v>7</v>
      </c>
      <c r="E4232" s="33">
        <v>-7</v>
      </c>
      <c r="F4232" s="7">
        <v>2008</v>
      </c>
      <c r="G4232" s="31" t="s">
        <v>141</v>
      </c>
      <c r="H4232" s="33" t="s">
        <v>52</v>
      </c>
      <c r="I4232" s="33">
        <v>1</v>
      </c>
      <c r="J4232" s="33">
        <v>-1</v>
      </c>
      <c r="K4232" s="7">
        <v>2008</v>
      </c>
      <c r="L4232">
        <f>VLOOKUP(B4232,NOME_BID!$A$8:$E$350,5,FALSE)</f>
        <v>26</v>
      </c>
      <c r="M4232" s="33">
        <v>24</v>
      </c>
      <c r="N4232" t="str">
        <f t="shared" si="132"/>
        <v>26-24</v>
      </c>
      <c r="O4232" t="str">
        <f t="shared" si="133"/>
        <v>24-26</v>
      </c>
    </row>
    <row r="4233" spans="1:15">
      <c r="A4233" t="s">
        <v>805</v>
      </c>
      <c r="B4233" s="31" t="s">
        <v>142</v>
      </c>
      <c r="C4233" s="33" t="s">
        <v>52</v>
      </c>
      <c r="D4233" s="33">
        <v>1</v>
      </c>
      <c r="E4233" s="33">
        <v>-1</v>
      </c>
      <c r="F4233" s="7">
        <v>2008</v>
      </c>
      <c r="G4233" s="31" t="s">
        <v>142</v>
      </c>
      <c r="H4233" s="33" t="s">
        <v>52</v>
      </c>
      <c r="I4233" s="33">
        <v>0</v>
      </c>
      <c r="J4233" s="33">
        <v>0</v>
      </c>
      <c r="K4233" s="7">
        <v>2008</v>
      </c>
      <c r="L4233">
        <f>VLOOKUP(B4233,NOME_BID!$A$8:$E$350,5,FALSE)</f>
        <v>26</v>
      </c>
      <c r="M4233" s="33">
        <v>24</v>
      </c>
      <c r="N4233" t="str">
        <f t="shared" si="132"/>
        <v>26-24</v>
      </c>
      <c r="O4233" t="str">
        <f t="shared" si="133"/>
        <v>24-26</v>
      </c>
    </row>
    <row r="4234" spans="1:15">
      <c r="A4234" t="s">
        <v>805</v>
      </c>
      <c r="B4234" s="31" t="s">
        <v>145</v>
      </c>
      <c r="C4234" s="33" t="s">
        <v>52</v>
      </c>
      <c r="D4234" s="32">
        <v>36812</v>
      </c>
      <c r="E4234" s="32">
        <v>-36812</v>
      </c>
      <c r="F4234" s="7">
        <v>2008</v>
      </c>
      <c r="G4234" s="31" t="s">
        <v>145</v>
      </c>
      <c r="H4234" s="33" t="s">
        <v>52</v>
      </c>
      <c r="I4234" s="33">
        <v>210</v>
      </c>
      <c r="J4234" s="33">
        <v>-210</v>
      </c>
      <c r="K4234" s="7">
        <v>2008</v>
      </c>
      <c r="L4234">
        <f>VLOOKUP(B4234,NOME_BID!$A$8:$E$350,5,FALSE)</f>
        <v>25</v>
      </c>
      <c r="M4234" s="33">
        <v>24</v>
      </c>
      <c r="N4234" t="str">
        <f t="shared" si="132"/>
        <v>25-24</v>
      </c>
      <c r="O4234" t="str">
        <f t="shared" si="133"/>
        <v>24-25</v>
      </c>
    </row>
    <row r="4235" spans="1:15">
      <c r="A4235" t="s">
        <v>805</v>
      </c>
      <c r="B4235" s="31" t="s">
        <v>148</v>
      </c>
      <c r="C4235" s="33" t="s">
        <v>52</v>
      </c>
      <c r="D4235" s="32">
        <v>10270</v>
      </c>
      <c r="E4235" s="32">
        <v>-10270</v>
      </c>
      <c r="F4235" s="7">
        <v>2008</v>
      </c>
      <c r="G4235" s="31" t="s">
        <v>148</v>
      </c>
      <c r="H4235" s="33" t="s">
        <v>52</v>
      </c>
      <c r="I4235" s="33">
        <v>52</v>
      </c>
      <c r="J4235" s="33">
        <v>-52</v>
      </c>
      <c r="K4235" s="7">
        <v>2008</v>
      </c>
      <c r="L4235">
        <f>VLOOKUP(B4235,NOME_BID!$A$8:$E$350,5,FALSE)</f>
        <v>23</v>
      </c>
      <c r="M4235" s="33">
        <v>24</v>
      </c>
      <c r="N4235" t="str">
        <f t="shared" si="132"/>
        <v>23-24</v>
      </c>
      <c r="O4235" t="str">
        <f t="shared" si="133"/>
        <v>24-23</v>
      </c>
    </row>
    <row r="4236" spans="1:15">
      <c r="A4236" t="s">
        <v>805</v>
      </c>
      <c r="B4236" s="31" t="s">
        <v>289</v>
      </c>
      <c r="C4236" s="33" t="s">
        <v>52</v>
      </c>
      <c r="D4236" s="32">
        <v>27929</v>
      </c>
      <c r="E4236" s="32">
        <v>-27929</v>
      </c>
      <c r="F4236" s="7">
        <v>2008</v>
      </c>
      <c r="G4236" s="31" t="s">
        <v>289</v>
      </c>
      <c r="H4236" s="33" t="s">
        <v>52</v>
      </c>
      <c r="I4236" s="33">
        <v>51</v>
      </c>
      <c r="J4236" s="33">
        <v>-51</v>
      </c>
      <c r="K4236" s="7">
        <v>2008</v>
      </c>
      <c r="L4236">
        <f>VLOOKUP(B4236,NOME_BID!$A$8:$E$350,5,FALSE)</f>
        <v>25</v>
      </c>
      <c r="M4236" s="33">
        <v>24</v>
      </c>
      <c r="N4236" t="str">
        <f t="shared" si="132"/>
        <v>25-24</v>
      </c>
      <c r="O4236" t="str">
        <f t="shared" si="133"/>
        <v>24-25</v>
      </c>
    </row>
    <row r="4237" spans="1:15">
      <c r="A4237" t="s">
        <v>805</v>
      </c>
      <c r="B4237" s="31" t="s">
        <v>153</v>
      </c>
      <c r="C4237" s="33">
        <v>130</v>
      </c>
      <c r="D4237" s="32">
        <v>337237</v>
      </c>
      <c r="E4237" s="32">
        <v>-337107</v>
      </c>
      <c r="F4237" s="7">
        <v>2008</v>
      </c>
      <c r="G4237" s="31" t="s">
        <v>153</v>
      </c>
      <c r="H4237" s="33">
        <v>1</v>
      </c>
      <c r="I4237" s="32">
        <v>1049</v>
      </c>
      <c r="J4237" s="32">
        <v>-1048</v>
      </c>
      <c r="K4237" s="7">
        <v>2008</v>
      </c>
      <c r="L4237">
        <f>VLOOKUP(B4237,NOME_BID!$A$8:$E$350,5,FALSE)</f>
        <v>24</v>
      </c>
      <c r="M4237" s="33">
        <v>24</v>
      </c>
      <c r="N4237" t="str">
        <f t="shared" si="132"/>
        <v>24-24</v>
      </c>
      <c r="O4237" t="str">
        <f t="shared" si="133"/>
        <v>24-24</v>
      </c>
    </row>
    <row r="4238" spans="1:15">
      <c r="A4238" t="s">
        <v>805</v>
      </c>
      <c r="B4238" s="31" t="s">
        <v>154</v>
      </c>
      <c r="C4238" s="33" t="s">
        <v>52</v>
      </c>
      <c r="D4238" s="32">
        <v>5602</v>
      </c>
      <c r="E4238" s="32">
        <v>-5602</v>
      </c>
      <c r="F4238" s="7">
        <v>2008</v>
      </c>
      <c r="G4238" s="31" t="s">
        <v>154</v>
      </c>
      <c r="H4238" s="33" t="s">
        <v>52</v>
      </c>
      <c r="I4238" s="33">
        <v>69</v>
      </c>
      <c r="J4238" s="33">
        <v>-69</v>
      </c>
      <c r="K4238" s="7">
        <v>2008</v>
      </c>
      <c r="L4238">
        <f>VLOOKUP(B4238,NOME_BID!$A$8:$E$350,5,FALSE)</f>
        <v>25</v>
      </c>
      <c r="M4238" s="33">
        <v>24</v>
      </c>
      <c r="N4238" t="str">
        <f t="shared" si="132"/>
        <v>25-24</v>
      </c>
      <c r="O4238" t="str">
        <f t="shared" si="133"/>
        <v>24-25</v>
      </c>
    </row>
    <row r="4239" spans="1:15">
      <c r="A4239" t="s">
        <v>805</v>
      </c>
      <c r="B4239" s="31" t="s">
        <v>290</v>
      </c>
      <c r="C4239" s="32">
        <v>90106</v>
      </c>
      <c r="D4239" s="33" t="s">
        <v>52</v>
      </c>
      <c r="E4239" s="32">
        <v>90106</v>
      </c>
      <c r="F4239" s="7">
        <v>2008</v>
      </c>
      <c r="G4239" s="31" t="s">
        <v>290</v>
      </c>
      <c r="H4239" s="33">
        <v>211</v>
      </c>
      <c r="I4239" s="33" t="s">
        <v>52</v>
      </c>
      <c r="J4239" s="33">
        <v>211</v>
      </c>
      <c r="K4239" s="7">
        <v>2008</v>
      </c>
      <c r="L4239">
        <f>VLOOKUP(B4239,NOME_BID!$A$8:$E$350,5,FALSE)</f>
        <v>24</v>
      </c>
      <c r="M4239" s="33">
        <v>24</v>
      </c>
      <c r="N4239" t="str">
        <f t="shared" si="132"/>
        <v>24-24</v>
      </c>
      <c r="O4239" t="str">
        <f t="shared" si="133"/>
        <v>24-24</v>
      </c>
    </row>
    <row r="4240" spans="1:15">
      <c r="A4240" t="s">
        <v>805</v>
      </c>
      <c r="B4240" s="31" t="s">
        <v>160</v>
      </c>
      <c r="C4240" s="33">
        <v>12</v>
      </c>
      <c r="D4240" s="33" t="s">
        <v>52</v>
      </c>
      <c r="E4240" s="33">
        <v>12</v>
      </c>
      <c r="F4240" s="7">
        <v>2008</v>
      </c>
      <c r="G4240" s="31" t="s">
        <v>160</v>
      </c>
      <c r="H4240" s="33">
        <v>0</v>
      </c>
      <c r="I4240" s="33" t="s">
        <v>52</v>
      </c>
      <c r="J4240" s="33">
        <v>0</v>
      </c>
      <c r="K4240" s="7">
        <v>2008</v>
      </c>
      <c r="L4240">
        <f>VLOOKUP(B4240,NOME_BID!$A$8:$E$350,5,FALSE)</f>
        <v>23</v>
      </c>
      <c r="M4240" s="33">
        <v>24</v>
      </c>
      <c r="N4240" t="str">
        <f t="shared" si="132"/>
        <v>23-24</v>
      </c>
      <c r="O4240" t="str">
        <f t="shared" si="133"/>
        <v>24-23</v>
      </c>
    </row>
    <row r="4241" spans="1:15">
      <c r="A4241" t="s">
        <v>805</v>
      </c>
      <c r="B4241" s="31" t="s">
        <v>162</v>
      </c>
      <c r="C4241" s="33" t="s">
        <v>52</v>
      </c>
      <c r="D4241" s="33">
        <v>4</v>
      </c>
      <c r="E4241" s="33">
        <v>-4</v>
      </c>
      <c r="F4241" s="7">
        <v>2008</v>
      </c>
      <c r="G4241" s="31" t="s">
        <v>162</v>
      </c>
      <c r="H4241" s="33" t="s">
        <v>52</v>
      </c>
      <c r="I4241" s="33">
        <v>0</v>
      </c>
      <c r="J4241" s="33">
        <v>0</v>
      </c>
      <c r="K4241" s="7">
        <v>2008</v>
      </c>
      <c r="L4241">
        <f>VLOOKUP(B4241,NOME_BID!$A$8:$E$350,5,FALSE)</f>
        <v>24</v>
      </c>
      <c r="M4241" s="33">
        <v>24</v>
      </c>
      <c r="N4241" t="str">
        <f t="shared" si="132"/>
        <v>24-24</v>
      </c>
      <c r="O4241" t="str">
        <f t="shared" si="133"/>
        <v>24-24</v>
      </c>
    </row>
    <row r="4242" spans="1:15">
      <c r="A4242" t="s">
        <v>805</v>
      </c>
      <c r="B4242" s="31" t="s">
        <v>163</v>
      </c>
      <c r="C4242" s="33" t="s">
        <v>52</v>
      </c>
      <c r="D4242" s="33">
        <v>9</v>
      </c>
      <c r="E4242" s="33">
        <v>-9</v>
      </c>
      <c r="F4242" s="7">
        <v>2008</v>
      </c>
      <c r="G4242" s="31" t="s">
        <v>163</v>
      </c>
      <c r="H4242" s="33" t="s">
        <v>52</v>
      </c>
      <c r="I4242" s="33">
        <v>0</v>
      </c>
      <c r="J4242" s="33">
        <v>0</v>
      </c>
      <c r="K4242" s="7">
        <v>2008</v>
      </c>
      <c r="L4242">
        <f>VLOOKUP(B4242,NOME_BID!$A$8:$E$350,5,FALSE)</f>
        <v>23</v>
      </c>
      <c r="M4242" s="33">
        <v>24</v>
      </c>
      <c r="N4242" t="str">
        <f t="shared" si="132"/>
        <v>23-24</v>
      </c>
      <c r="O4242" t="str">
        <f t="shared" si="133"/>
        <v>24-23</v>
      </c>
    </row>
    <row r="4243" spans="1:15">
      <c r="A4243" t="s">
        <v>805</v>
      </c>
      <c r="B4243" s="31" t="s">
        <v>164</v>
      </c>
      <c r="C4243" s="33" t="s">
        <v>52</v>
      </c>
      <c r="D4243" s="33">
        <v>242</v>
      </c>
      <c r="E4243" s="33">
        <v>-242</v>
      </c>
      <c r="F4243" s="7">
        <v>2008</v>
      </c>
      <c r="G4243" s="31" t="s">
        <v>164</v>
      </c>
      <c r="H4243" s="33" t="s">
        <v>52</v>
      </c>
      <c r="I4243" s="33">
        <v>0</v>
      </c>
      <c r="J4243" s="33">
        <v>0</v>
      </c>
      <c r="K4243" s="7">
        <v>2008</v>
      </c>
      <c r="L4243">
        <f>VLOOKUP(B4243,NOME_BID!$A$8:$E$350,5,FALSE)</f>
        <v>23</v>
      </c>
      <c r="M4243" s="33">
        <v>24</v>
      </c>
      <c r="N4243" t="str">
        <f t="shared" si="132"/>
        <v>23-24</v>
      </c>
      <c r="O4243" t="str">
        <f t="shared" si="133"/>
        <v>24-23</v>
      </c>
    </row>
    <row r="4244" spans="1:15">
      <c r="A4244" t="s">
        <v>805</v>
      </c>
      <c r="B4244" s="31" t="s">
        <v>166</v>
      </c>
      <c r="C4244" s="33" t="s">
        <v>52</v>
      </c>
      <c r="D4244" s="33">
        <v>328</v>
      </c>
      <c r="E4244" s="33">
        <v>-328</v>
      </c>
      <c r="F4244" s="7">
        <v>2008</v>
      </c>
      <c r="G4244" s="31" t="s">
        <v>166</v>
      </c>
      <c r="H4244" s="33" t="s">
        <v>52</v>
      </c>
      <c r="I4244" s="33">
        <v>11</v>
      </c>
      <c r="J4244" s="33">
        <v>-11</v>
      </c>
      <c r="K4244" s="7">
        <v>2008</v>
      </c>
      <c r="L4244">
        <f>VLOOKUP(B4244,NOME_BID!$A$8:$E$350,5,FALSE)</f>
        <v>26</v>
      </c>
      <c r="M4244" s="33">
        <v>24</v>
      </c>
      <c r="N4244" t="str">
        <f t="shared" si="132"/>
        <v>26-24</v>
      </c>
      <c r="O4244" t="str">
        <f t="shared" si="133"/>
        <v>24-26</v>
      </c>
    </row>
    <row r="4245" spans="1:15">
      <c r="A4245" t="s">
        <v>805</v>
      </c>
      <c r="B4245" s="31" t="s">
        <v>167</v>
      </c>
      <c r="C4245" s="33" t="s">
        <v>52</v>
      </c>
      <c r="D4245" s="32">
        <v>34455</v>
      </c>
      <c r="E4245" s="32">
        <v>-34455</v>
      </c>
      <c r="F4245" s="7">
        <v>2008</v>
      </c>
      <c r="G4245" s="31" t="s">
        <v>167</v>
      </c>
      <c r="H4245" s="33" t="s">
        <v>52</v>
      </c>
      <c r="I4245" s="33">
        <v>159</v>
      </c>
      <c r="J4245" s="33">
        <v>-159</v>
      </c>
      <c r="K4245" s="7">
        <v>2008</v>
      </c>
      <c r="L4245">
        <f>VLOOKUP(B4245,NOME_BID!$A$8:$E$350,5,FALSE)</f>
        <v>25</v>
      </c>
      <c r="M4245" s="33">
        <v>24</v>
      </c>
      <c r="N4245" t="str">
        <f t="shared" si="132"/>
        <v>25-24</v>
      </c>
      <c r="O4245" t="str">
        <f t="shared" si="133"/>
        <v>24-25</v>
      </c>
    </row>
    <row r="4246" spans="1:15">
      <c r="A4246" t="s">
        <v>805</v>
      </c>
      <c r="B4246" s="31" t="s">
        <v>169</v>
      </c>
      <c r="C4246" s="32">
        <v>13599</v>
      </c>
      <c r="D4246" s="32">
        <v>700607</v>
      </c>
      <c r="E4246" s="32">
        <v>-687008</v>
      </c>
      <c r="F4246" s="7">
        <v>2008</v>
      </c>
      <c r="G4246" s="31" t="s">
        <v>169</v>
      </c>
      <c r="H4246" s="33">
        <v>4</v>
      </c>
      <c r="I4246" s="33">
        <v>544</v>
      </c>
      <c r="J4246" s="33">
        <v>-540</v>
      </c>
      <c r="K4246" s="7">
        <v>2008</v>
      </c>
      <c r="L4246">
        <f>VLOOKUP(B4246,NOME_BID!$A$8:$E$350,5,FALSE)</f>
        <v>26</v>
      </c>
      <c r="M4246" s="33">
        <v>24</v>
      </c>
      <c r="N4246" t="str">
        <f t="shared" si="132"/>
        <v>26-24</v>
      </c>
      <c r="O4246" t="str">
        <f t="shared" si="133"/>
        <v>24-26</v>
      </c>
    </row>
    <row r="4247" spans="1:15">
      <c r="A4247" t="s">
        <v>805</v>
      </c>
      <c r="B4247" s="31" t="s">
        <v>170</v>
      </c>
      <c r="C4247" s="33" t="s">
        <v>52</v>
      </c>
      <c r="D4247" s="33">
        <v>383</v>
      </c>
      <c r="E4247" s="33">
        <v>-383</v>
      </c>
      <c r="F4247" s="7">
        <v>2008</v>
      </c>
      <c r="G4247" s="31" t="s">
        <v>170</v>
      </c>
      <c r="H4247" s="33" t="s">
        <v>52</v>
      </c>
      <c r="I4247" s="33">
        <v>18</v>
      </c>
      <c r="J4247" s="33">
        <v>-18</v>
      </c>
      <c r="K4247" s="7">
        <v>2008</v>
      </c>
      <c r="L4247">
        <f>VLOOKUP(B4247,NOME_BID!$A$8:$E$350,5,FALSE)</f>
        <v>25</v>
      </c>
      <c r="M4247" s="33">
        <v>24</v>
      </c>
      <c r="N4247" t="str">
        <f t="shared" si="132"/>
        <v>25-24</v>
      </c>
      <c r="O4247" t="str">
        <f t="shared" si="133"/>
        <v>24-25</v>
      </c>
    </row>
    <row r="4248" spans="1:15">
      <c r="A4248" t="s">
        <v>805</v>
      </c>
      <c r="B4248" s="31" t="s">
        <v>171</v>
      </c>
      <c r="C4248" s="33" t="s">
        <v>52</v>
      </c>
      <c r="D4248" s="33">
        <v>9</v>
      </c>
      <c r="E4248" s="33">
        <v>-9</v>
      </c>
      <c r="F4248" s="7">
        <v>2008</v>
      </c>
      <c r="G4248" s="31" t="s">
        <v>171</v>
      </c>
      <c r="H4248" s="33" t="s">
        <v>52</v>
      </c>
      <c r="I4248" s="33">
        <v>0</v>
      </c>
      <c r="J4248" s="33">
        <v>0</v>
      </c>
      <c r="K4248" s="7">
        <v>2008</v>
      </c>
      <c r="L4248">
        <f>VLOOKUP(B4248,NOME_BID!$A$8:$E$350,5,FALSE)</f>
        <v>25</v>
      </c>
      <c r="M4248" s="33">
        <v>24</v>
      </c>
      <c r="N4248" t="str">
        <f t="shared" si="132"/>
        <v>25-24</v>
      </c>
      <c r="O4248" t="str">
        <f t="shared" si="133"/>
        <v>24-25</v>
      </c>
    </row>
    <row r="4249" spans="1:15">
      <c r="A4249" t="s">
        <v>805</v>
      </c>
      <c r="B4249" s="31" t="s">
        <v>172</v>
      </c>
      <c r="C4249" s="33" t="s">
        <v>52</v>
      </c>
      <c r="D4249" s="32">
        <v>337720</v>
      </c>
      <c r="E4249" s="32">
        <v>-337720</v>
      </c>
      <c r="F4249" s="7">
        <v>2008</v>
      </c>
      <c r="G4249" s="31" t="s">
        <v>172</v>
      </c>
      <c r="H4249" s="33" t="s">
        <v>52</v>
      </c>
      <c r="I4249" s="32">
        <v>1610</v>
      </c>
      <c r="J4249" s="32">
        <v>-1610</v>
      </c>
      <c r="K4249" s="7">
        <v>2008</v>
      </c>
      <c r="L4249">
        <f>VLOOKUP(B4249,NOME_BID!$A$8:$E$350,5,FALSE)</f>
        <v>24</v>
      </c>
      <c r="M4249" s="33">
        <v>24</v>
      </c>
      <c r="N4249" t="str">
        <f t="shared" si="132"/>
        <v>24-24</v>
      </c>
      <c r="O4249" t="str">
        <f t="shared" si="133"/>
        <v>24-24</v>
      </c>
    </row>
    <row r="4250" spans="1:15">
      <c r="A4250" t="s">
        <v>805</v>
      </c>
      <c r="B4250" s="31" t="s">
        <v>45</v>
      </c>
      <c r="C4250" s="33" t="s">
        <v>52</v>
      </c>
      <c r="D4250" s="32">
        <v>1281766</v>
      </c>
      <c r="E4250" s="32">
        <v>-1281766</v>
      </c>
      <c r="F4250" s="7">
        <v>2008</v>
      </c>
      <c r="G4250" s="31" t="s">
        <v>45</v>
      </c>
      <c r="H4250" s="33" t="s">
        <v>52</v>
      </c>
      <c r="I4250" s="32">
        <v>1138</v>
      </c>
      <c r="J4250" s="32">
        <v>-1138</v>
      </c>
      <c r="K4250" s="7">
        <v>2008</v>
      </c>
      <c r="L4250">
        <f>VLOOKUP(B4250,NOME_BID!$A$8:$E$350,5,FALSE)</f>
        <v>15</v>
      </c>
      <c r="M4250" s="33">
        <v>24</v>
      </c>
      <c r="N4250" t="str">
        <f t="shared" si="132"/>
        <v>15-24</v>
      </c>
      <c r="O4250" t="str">
        <f t="shared" si="133"/>
        <v>24-15</v>
      </c>
    </row>
    <row r="4251" spans="1:15">
      <c r="A4251" t="s">
        <v>805</v>
      </c>
      <c r="B4251" s="31" t="s">
        <v>174</v>
      </c>
      <c r="C4251" s="33" t="s">
        <v>52</v>
      </c>
      <c r="D4251" s="33">
        <v>899</v>
      </c>
      <c r="E4251" s="33">
        <v>-899</v>
      </c>
      <c r="F4251" s="7">
        <v>2008</v>
      </c>
      <c r="G4251" s="31" t="s">
        <v>174</v>
      </c>
      <c r="H4251" s="33" t="s">
        <v>52</v>
      </c>
      <c r="I4251" s="33">
        <v>10</v>
      </c>
      <c r="J4251" s="33">
        <v>-10</v>
      </c>
      <c r="K4251" s="7">
        <v>2008</v>
      </c>
      <c r="L4251">
        <f>VLOOKUP(B4251,NOME_BID!$A$8:$E$350,5,FALSE)</f>
        <v>26</v>
      </c>
      <c r="M4251" s="33">
        <v>24</v>
      </c>
      <c r="N4251" t="str">
        <f t="shared" si="132"/>
        <v>26-24</v>
      </c>
      <c r="O4251" t="str">
        <f t="shared" si="133"/>
        <v>24-26</v>
      </c>
    </row>
    <row r="4252" spans="1:15">
      <c r="A4252" t="s">
        <v>805</v>
      </c>
      <c r="B4252" s="31" t="s">
        <v>175</v>
      </c>
      <c r="C4252" s="33" t="s">
        <v>52</v>
      </c>
      <c r="D4252" s="32">
        <v>1839</v>
      </c>
      <c r="E4252" s="32">
        <v>-1839</v>
      </c>
      <c r="F4252" s="7">
        <v>2008</v>
      </c>
      <c r="G4252" s="31" t="s">
        <v>175</v>
      </c>
      <c r="H4252" s="33" t="s">
        <v>52</v>
      </c>
      <c r="I4252" s="33">
        <v>64</v>
      </c>
      <c r="J4252" s="33">
        <v>-64</v>
      </c>
      <c r="K4252" s="7">
        <v>2008</v>
      </c>
      <c r="L4252">
        <f>VLOOKUP(B4252,NOME_BID!$A$8:$E$350,5,FALSE)</f>
        <v>26</v>
      </c>
      <c r="M4252" s="33">
        <v>24</v>
      </c>
      <c r="N4252" t="str">
        <f t="shared" si="132"/>
        <v>26-24</v>
      </c>
      <c r="O4252" t="str">
        <f t="shared" si="133"/>
        <v>24-26</v>
      </c>
    </row>
    <row r="4253" spans="1:15">
      <c r="A4253" t="s">
        <v>805</v>
      </c>
      <c r="B4253" s="31" t="s">
        <v>240</v>
      </c>
      <c r="C4253" s="32">
        <v>20235</v>
      </c>
      <c r="D4253" s="32">
        <v>3684175</v>
      </c>
      <c r="E4253" s="32">
        <v>-3663940</v>
      </c>
      <c r="F4253" s="7">
        <v>2008</v>
      </c>
      <c r="G4253" s="31" t="s">
        <v>240</v>
      </c>
      <c r="H4253" s="33">
        <v>650</v>
      </c>
      <c r="I4253" s="32">
        <v>9663</v>
      </c>
      <c r="J4253" s="32">
        <v>-9013</v>
      </c>
      <c r="K4253" s="7">
        <v>2008</v>
      </c>
      <c r="L4253">
        <f>VLOOKUP(B4253,NOME_BID!$A$8:$E$350,5,FALSE)</f>
        <v>24</v>
      </c>
      <c r="M4253" s="33">
        <v>24</v>
      </c>
      <c r="N4253" t="str">
        <f t="shared" si="132"/>
        <v>24-24</v>
      </c>
      <c r="O4253" t="str">
        <f t="shared" si="133"/>
        <v>24-24</v>
      </c>
    </row>
    <row r="4254" spans="1:15">
      <c r="A4254" t="s">
        <v>805</v>
      </c>
      <c r="B4254" s="31" t="s">
        <v>176</v>
      </c>
      <c r="C4254" s="33" t="s">
        <v>52</v>
      </c>
      <c r="D4254" s="33">
        <v>15</v>
      </c>
      <c r="E4254" s="33">
        <v>-15</v>
      </c>
      <c r="F4254" s="7">
        <v>2008</v>
      </c>
      <c r="G4254" s="31" t="s">
        <v>176</v>
      </c>
      <c r="H4254" s="33" t="s">
        <v>52</v>
      </c>
      <c r="I4254" s="33">
        <v>0</v>
      </c>
      <c r="J4254" s="33">
        <v>0</v>
      </c>
      <c r="K4254" s="7">
        <v>2008</v>
      </c>
      <c r="L4254">
        <f>VLOOKUP(B4254,NOME_BID!$A$8:$E$350,5,FALSE)</f>
        <v>26</v>
      </c>
      <c r="M4254" s="33">
        <v>24</v>
      </c>
      <c r="N4254" t="str">
        <f t="shared" si="132"/>
        <v>26-24</v>
      </c>
      <c r="O4254" t="str">
        <f t="shared" si="133"/>
        <v>24-26</v>
      </c>
    </row>
    <row r="4255" spans="1:15">
      <c r="A4255" t="s">
        <v>805</v>
      </c>
      <c r="B4255" s="31" t="s">
        <v>177</v>
      </c>
      <c r="C4255" s="32">
        <v>22573002</v>
      </c>
      <c r="D4255" s="32">
        <v>2927814</v>
      </c>
      <c r="E4255" s="32">
        <v>19645188</v>
      </c>
      <c r="F4255" s="7">
        <v>2008</v>
      </c>
      <c r="G4255" s="31" t="s">
        <v>177</v>
      </c>
      <c r="H4255" s="32">
        <v>2876</v>
      </c>
      <c r="I4255" s="32">
        <v>14502</v>
      </c>
      <c r="J4255" s="32">
        <v>-11626</v>
      </c>
      <c r="K4255" s="7">
        <v>2008</v>
      </c>
      <c r="L4255">
        <f>VLOOKUP(B4255,NOME_BID!$A$8:$E$350,5,FALSE)</f>
        <v>26</v>
      </c>
      <c r="M4255" s="33">
        <v>24</v>
      </c>
      <c r="N4255" t="str">
        <f t="shared" si="132"/>
        <v>26-24</v>
      </c>
      <c r="O4255" t="str">
        <f t="shared" si="133"/>
        <v>24-26</v>
      </c>
    </row>
    <row r="4256" spans="1:15">
      <c r="A4256" t="s">
        <v>805</v>
      </c>
      <c r="B4256" s="31" t="s">
        <v>180</v>
      </c>
      <c r="C4256" s="33" t="s">
        <v>52</v>
      </c>
      <c r="D4256" s="32">
        <v>2168</v>
      </c>
      <c r="E4256" s="32">
        <v>-2168</v>
      </c>
      <c r="F4256" s="7">
        <v>2008</v>
      </c>
      <c r="G4256" s="31" t="s">
        <v>180</v>
      </c>
      <c r="H4256" s="33" t="s">
        <v>52</v>
      </c>
      <c r="I4256" s="33">
        <v>26</v>
      </c>
      <c r="J4256" s="33">
        <v>-26</v>
      </c>
      <c r="K4256" s="7">
        <v>2008</v>
      </c>
      <c r="L4256">
        <f>VLOOKUP(B4256,NOME_BID!$A$8:$E$350,5,FALSE)</f>
        <v>22</v>
      </c>
      <c r="M4256" s="33">
        <v>24</v>
      </c>
      <c r="N4256" t="str">
        <f t="shared" si="132"/>
        <v>22-24</v>
      </c>
      <c r="O4256" t="str">
        <f t="shared" si="133"/>
        <v>24-22</v>
      </c>
    </row>
    <row r="4257" spans="1:15">
      <c r="A4257" t="s">
        <v>805</v>
      </c>
      <c r="B4257" s="31" t="s">
        <v>182</v>
      </c>
      <c r="C4257" s="33">
        <v>656</v>
      </c>
      <c r="D4257" s="32">
        <v>20967321</v>
      </c>
      <c r="E4257" s="32">
        <v>-20966665</v>
      </c>
      <c r="F4257" s="7">
        <v>2008</v>
      </c>
      <c r="G4257" s="31" t="s">
        <v>182</v>
      </c>
      <c r="H4257" s="33">
        <v>1</v>
      </c>
      <c r="I4257" s="32">
        <v>5661</v>
      </c>
      <c r="J4257" s="32">
        <v>-5660</v>
      </c>
      <c r="K4257" s="7">
        <v>2008</v>
      </c>
      <c r="L4257">
        <f>VLOOKUP(B4257,NOME_BID!$A$8:$E$350,5,FALSE)</f>
        <v>24</v>
      </c>
      <c r="M4257" s="33">
        <v>24</v>
      </c>
      <c r="N4257" t="str">
        <f t="shared" si="132"/>
        <v>24-24</v>
      </c>
      <c r="O4257" t="str">
        <f t="shared" si="133"/>
        <v>24-24</v>
      </c>
    </row>
    <row r="4258" spans="1:15">
      <c r="A4258" t="s">
        <v>805</v>
      </c>
      <c r="B4258" s="31" t="s">
        <v>183</v>
      </c>
      <c r="C4258" s="33" t="s">
        <v>52</v>
      </c>
      <c r="D4258" s="33">
        <v>318</v>
      </c>
      <c r="E4258" s="33">
        <v>-318</v>
      </c>
      <c r="F4258" s="7">
        <v>2008</v>
      </c>
      <c r="G4258" s="31" t="s">
        <v>183</v>
      </c>
      <c r="H4258" s="33" t="s">
        <v>52</v>
      </c>
      <c r="I4258" s="33">
        <v>1</v>
      </c>
      <c r="J4258" s="33">
        <v>-1</v>
      </c>
      <c r="K4258" s="7">
        <v>2008</v>
      </c>
      <c r="L4258">
        <f>VLOOKUP(B4258,NOME_BID!$A$8:$E$350,5,FALSE)</f>
        <v>26</v>
      </c>
      <c r="M4258" s="33">
        <v>24</v>
      </c>
      <c r="N4258" t="str">
        <f t="shared" si="132"/>
        <v>26-24</v>
      </c>
      <c r="O4258" t="str">
        <f t="shared" si="133"/>
        <v>24-26</v>
      </c>
    </row>
    <row r="4259" spans="1:15">
      <c r="A4259" t="s">
        <v>805</v>
      </c>
      <c r="B4259" s="31" t="s">
        <v>188</v>
      </c>
      <c r="C4259" s="32">
        <v>341740</v>
      </c>
      <c r="D4259" s="32">
        <v>1586111</v>
      </c>
      <c r="E4259" s="32">
        <v>-1244371</v>
      </c>
      <c r="F4259" s="7">
        <v>2008</v>
      </c>
      <c r="G4259" s="31" t="s">
        <v>188</v>
      </c>
      <c r="H4259" s="33">
        <v>231</v>
      </c>
      <c r="I4259" s="32">
        <v>1824</v>
      </c>
      <c r="J4259" s="32">
        <v>-1593</v>
      </c>
      <c r="K4259" s="7">
        <v>2008</v>
      </c>
      <c r="L4259">
        <f>VLOOKUP(B4259,NOME_BID!$A$8:$E$350,5,FALSE)</f>
        <v>24</v>
      </c>
      <c r="M4259" s="33">
        <v>24</v>
      </c>
      <c r="N4259" t="str">
        <f t="shared" si="132"/>
        <v>24-24</v>
      </c>
      <c r="O4259" t="str">
        <f t="shared" si="133"/>
        <v>24-24</v>
      </c>
    </row>
    <row r="4260" spans="1:15">
      <c r="A4260" t="s">
        <v>805</v>
      </c>
      <c r="B4260" s="31" t="s">
        <v>189</v>
      </c>
      <c r="C4260" s="32">
        <v>738521</v>
      </c>
      <c r="D4260" s="32">
        <v>9359102</v>
      </c>
      <c r="E4260" s="32">
        <v>-8620581</v>
      </c>
      <c r="F4260" s="7">
        <v>2008</v>
      </c>
      <c r="G4260" s="31" t="s">
        <v>189</v>
      </c>
      <c r="H4260" s="33">
        <v>488</v>
      </c>
      <c r="I4260" s="32">
        <v>1030</v>
      </c>
      <c r="J4260" s="33">
        <v>-542</v>
      </c>
      <c r="K4260" s="7">
        <v>2008</v>
      </c>
      <c r="L4260">
        <f>VLOOKUP(B4260,NOME_BID!$A$8:$E$350,5,FALSE)</f>
        <v>24</v>
      </c>
      <c r="M4260" s="33">
        <v>24</v>
      </c>
      <c r="N4260" t="str">
        <f t="shared" si="132"/>
        <v>24-24</v>
      </c>
      <c r="O4260" t="str">
        <f t="shared" si="133"/>
        <v>24-24</v>
      </c>
    </row>
    <row r="4261" spans="1:15">
      <c r="A4261" t="s">
        <v>805</v>
      </c>
      <c r="B4261" s="31" t="s">
        <v>191</v>
      </c>
      <c r="C4261" s="33" t="s">
        <v>52</v>
      </c>
      <c r="D4261" s="33">
        <v>792</v>
      </c>
      <c r="E4261" s="33">
        <v>-792</v>
      </c>
      <c r="F4261" s="7">
        <v>2008</v>
      </c>
      <c r="G4261" s="31" t="s">
        <v>191</v>
      </c>
      <c r="H4261" s="33" t="s">
        <v>52</v>
      </c>
      <c r="I4261" s="33">
        <v>8</v>
      </c>
      <c r="J4261" s="33">
        <v>-8</v>
      </c>
      <c r="K4261" s="7">
        <v>2008</v>
      </c>
      <c r="L4261">
        <f>VLOOKUP(B4261,NOME_BID!$A$8:$E$350,5,FALSE)</f>
        <v>22</v>
      </c>
      <c r="M4261" s="33">
        <v>24</v>
      </c>
      <c r="N4261" t="str">
        <f t="shared" si="132"/>
        <v>22-24</v>
      </c>
      <c r="O4261" t="str">
        <f t="shared" si="133"/>
        <v>24-22</v>
      </c>
    </row>
    <row r="4262" spans="1:15">
      <c r="A4262" t="s">
        <v>805</v>
      </c>
      <c r="B4262" s="31" t="s">
        <v>243</v>
      </c>
      <c r="C4262" s="33" t="s">
        <v>52</v>
      </c>
      <c r="D4262" s="32">
        <v>2000</v>
      </c>
      <c r="E4262" s="32">
        <v>-2000</v>
      </c>
      <c r="F4262" s="7">
        <v>2008</v>
      </c>
      <c r="G4262" s="31" t="s">
        <v>243</v>
      </c>
      <c r="H4262" s="33" t="s">
        <v>52</v>
      </c>
      <c r="I4262" s="33">
        <v>27</v>
      </c>
      <c r="J4262" s="33">
        <v>-27</v>
      </c>
      <c r="K4262" s="7">
        <v>2008</v>
      </c>
      <c r="L4262">
        <f>VLOOKUP(B4262,NOME_BID!$A$8:$E$350,5,FALSE)</f>
        <v>22</v>
      </c>
      <c r="M4262" s="33">
        <v>24</v>
      </c>
      <c r="N4262" t="str">
        <f t="shared" si="132"/>
        <v>22-24</v>
      </c>
      <c r="O4262" t="str">
        <f t="shared" si="133"/>
        <v>24-22</v>
      </c>
    </row>
    <row r="4263" spans="1:15">
      <c r="A4263" t="s">
        <v>805</v>
      </c>
      <c r="B4263" s="31" t="s">
        <v>195</v>
      </c>
      <c r="C4263" s="33" t="s">
        <v>52</v>
      </c>
      <c r="D4263" s="32">
        <v>1007</v>
      </c>
      <c r="E4263" s="32">
        <v>-1007</v>
      </c>
      <c r="F4263" s="7">
        <v>2008</v>
      </c>
      <c r="G4263" s="31" t="s">
        <v>195</v>
      </c>
      <c r="H4263" s="33" t="s">
        <v>52</v>
      </c>
      <c r="I4263" s="33">
        <v>7</v>
      </c>
      <c r="J4263" s="33">
        <v>-7</v>
      </c>
      <c r="K4263" s="7">
        <v>2008</v>
      </c>
      <c r="L4263">
        <f>VLOOKUP(B4263,NOME_BID!$A$8:$E$350,5,FALSE)</f>
        <v>25</v>
      </c>
      <c r="M4263" s="33">
        <v>24</v>
      </c>
      <c r="N4263" t="str">
        <f t="shared" si="132"/>
        <v>25-24</v>
      </c>
      <c r="O4263" t="str">
        <f t="shared" si="133"/>
        <v>24-25</v>
      </c>
    </row>
    <row r="4264" spans="1:15">
      <c r="A4264" t="s">
        <v>805</v>
      </c>
      <c r="B4264" s="31" t="s">
        <v>197</v>
      </c>
      <c r="C4264" s="33" t="s">
        <v>52</v>
      </c>
      <c r="D4264" s="33">
        <v>29</v>
      </c>
      <c r="E4264" s="33">
        <v>-29</v>
      </c>
      <c r="F4264" s="7">
        <v>2008</v>
      </c>
      <c r="G4264" s="31" t="s">
        <v>197</v>
      </c>
      <c r="H4264" s="33" t="s">
        <v>52</v>
      </c>
      <c r="I4264" s="33">
        <v>2</v>
      </c>
      <c r="J4264" s="33">
        <v>-2</v>
      </c>
      <c r="K4264" s="7">
        <v>2008</v>
      </c>
      <c r="L4264">
        <f>VLOOKUP(B4264,NOME_BID!$A$8:$E$350,5,FALSE)</f>
        <v>22</v>
      </c>
      <c r="M4264" s="33">
        <v>24</v>
      </c>
      <c r="N4264" t="str">
        <f t="shared" si="132"/>
        <v>22-24</v>
      </c>
      <c r="O4264" t="str">
        <f t="shared" si="133"/>
        <v>24-22</v>
      </c>
    </row>
    <row r="4265" spans="1:15">
      <c r="A4265" t="s">
        <v>805</v>
      </c>
      <c r="B4265" s="31" t="s">
        <v>199</v>
      </c>
      <c r="C4265" s="33" t="s">
        <v>52</v>
      </c>
      <c r="D4265" s="32">
        <v>7851</v>
      </c>
      <c r="E4265" s="32">
        <v>-7851</v>
      </c>
      <c r="F4265" s="7">
        <v>2008</v>
      </c>
      <c r="G4265" s="31" t="s">
        <v>199</v>
      </c>
      <c r="H4265" s="33" t="s">
        <v>52</v>
      </c>
      <c r="I4265" s="33">
        <v>143</v>
      </c>
      <c r="J4265" s="33">
        <v>-143</v>
      </c>
      <c r="K4265" s="7">
        <v>2008</v>
      </c>
      <c r="L4265">
        <f>VLOOKUP(B4265,NOME_BID!$A$8:$E$350,5,FALSE)</f>
        <v>26</v>
      </c>
      <c r="M4265" s="33">
        <v>24</v>
      </c>
      <c r="N4265" t="str">
        <f t="shared" si="132"/>
        <v>26-24</v>
      </c>
      <c r="O4265" t="str">
        <f t="shared" si="133"/>
        <v>24-26</v>
      </c>
    </row>
    <row r="4266" spans="1:15">
      <c r="A4266" t="s">
        <v>805</v>
      </c>
      <c r="B4266" s="31" t="s">
        <v>200</v>
      </c>
      <c r="C4266" s="33">
        <v>200</v>
      </c>
      <c r="D4266" s="32">
        <v>23737</v>
      </c>
      <c r="E4266" s="32">
        <v>-23537</v>
      </c>
      <c r="F4266" s="7">
        <v>2008</v>
      </c>
      <c r="G4266" s="31" t="s">
        <v>200</v>
      </c>
      <c r="H4266" s="33">
        <v>52</v>
      </c>
      <c r="I4266" s="32">
        <v>1138</v>
      </c>
      <c r="J4266" s="32">
        <v>-1086</v>
      </c>
      <c r="K4266" s="7">
        <v>2008</v>
      </c>
      <c r="L4266">
        <f>VLOOKUP(B4266,NOME_BID!$A$8:$E$350,5,FALSE)</f>
        <v>26</v>
      </c>
      <c r="M4266" s="33">
        <v>24</v>
      </c>
      <c r="N4266" t="str">
        <f t="shared" si="132"/>
        <v>26-24</v>
      </c>
      <c r="O4266" t="str">
        <f t="shared" si="133"/>
        <v>24-26</v>
      </c>
    </row>
    <row r="4267" spans="1:15">
      <c r="A4267" t="s">
        <v>805</v>
      </c>
      <c r="B4267" s="31" t="s">
        <v>201</v>
      </c>
      <c r="C4267" s="33" t="s">
        <v>52</v>
      </c>
      <c r="D4267" s="32">
        <v>42250</v>
      </c>
      <c r="E4267" s="32">
        <v>-42250</v>
      </c>
      <c r="F4267" s="7">
        <v>2008</v>
      </c>
      <c r="G4267" s="31" t="s">
        <v>201</v>
      </c>
      <c r="H4267" s="33" t="s">
        <v>52</v>
      </c>
      <c r="I4267" s="33">
        <v>132</v>
      </c>
      <c r="J4267" s="33">
        <v>-132</v>
      </c>
      <c r="K4267" s="7">
        <v>2008</v>
      </c>
      <c r="L4267">
        <f>VLOOKUP(B4267,NOME_BID!$A$8:$E$350,5,FALSE)</f>
        <v>17</v>
      </c>
      <c r="M4267" s="33">
        <v>24</v>
      </c>
      <c r="N4267" t="str">
        <f t="shared" si="132"/>
        <v>17-24</v>
      </c>
      <c r="O4267" t="str">
        <f t="shared" si="133"/>
        <v>24-17</v>
      </c>
    </row>
    <row r="4268" spans="1:15">
      <c r="A4268" t="s">
        <v>805</v>
      </c>
      <c r="B4268" s="31" t="s">
        <v>202</v>
      </c>
      <c r="C4268" s="32">
        <v>1808</v>
      </c>
      <c r="D4268" s="32">
        <v>185375</v>
      </c>
      <c r="E4268" s="32">
        <v>-183567</v>
      </c>
      <c r="F4268" s="7">
        <v>2008</v>
      </c>
      <c r="G4268" s="31" t="s">
        <v>202</v>
      </c>
      <c r="H4268" s="33">
        <v>17</v>
      </c>
      <c r="I4268" s="32">
        <v>2168</v>
      </c>
      <c r="J4268" s="32">
        <v>-2151</v>
      </c>
      <c r="K4268" s="7">
        <v>2008</v>
      </c>
      <c r="L4268">
        <f>VLOOKUP(B4268,NOME_BID!$A$8:$E$350,5,FALSE)</f>
        <v>25</v>
      </c>
      <c r="M4268" s="33">
        <v>24</v>
      </c>
      <c r="N4268" t="str">
        <f t="shared" si="132"/>
        <v>25-24</v>
      </c>
      <c r="O4268" t="str">
        <f t="shared" si="133"/>
        <v>24-25</v>
      </c>
    </row>
    <row r="4269" spans="1:15">
      <c r="A4269" t="s">
        <v>805</v>
      </c>
      <c r="B4269" s="31" t="s">
        <v>207</v>
      </c>
      <c r="C4269" s="32">
        <v>77433</v>
      </c>
      <c r="D4269" s="32">
        <v>54532178</v>
      </c>
      <c r="E4269" s="32">
        <v>-54454745</v>
      </c>
      <c r="F4269" s="7">
        <v>2008</v>
      </c>
      <c r="G4269" s="31" t="s">
        <v>207</v>
      </c>
      <c r="H4269" s="33">
        <v>191</v>
      </c>
      <c r="I4269" s="32">
        <v>37456</v>
      </c>
      <c r="J4269" s="32">
        <v>-37265</v>
      </c>
      <c r="K4269" s="7">
        <v>2008</v>
      </c>
      <c r="L4269">
        <f>VLOOKUP(B4269,NOME_BID!$A$8:$E$350,5,FALSE)</f>
        <v>24</v>
      </c>
      <c r="M4269" s="33">
        <v>24</v>
      </c>
      <c r="N4269" t="str">
        <f t="shared" si="132"/>
        <v>24-24</v>
      </c>
      <c r="O4269" t="str">
        <f t="shared" si="133"/>
        <v>24-24</v>
      </c>
    </row>
    <row r="4270" spans="1:15">
      <c r="A4270" t="s">
        <v>805</v>
      </c>
      <c r="B4270" s="31" t="s">
        <v>301</v>
      </c>
      <c r="C4270" s="33" t="s">
        <v>52</v>
      </c>
      <c r="D4270" s="33">
        <v>1</v>
      </c>
      <c r="E4270" s="33">
        <v>-1</v>
      </c>
      <c r="F4270" s="7">
        <v>2008</v>
      </c>
      <c r="G4270" s="31" t="s">
        <v>301</v>
      </c>
      <c r="H4270" s="33" t="s">
        <v>52</v>
      </c>
      <c r="I4270" s="33">
        <v>1</v>
      </c>
      <c r="J4270" s="33">
        <v>-1</v>
      </c>
      <c r="K4270" s="7">
        <v>2008</v>
      </c>
      <c r="L4270">
        <f>VLOOKUP(B4270,NOME_BID!$A$8:$E$350,5,FALSE)</f>
        <v>24</v>
      </c>
      <c r="M4270" s="33">
        <v>24</v>
      </c>
      <c r="N4270" t="str">
        <f t="shared" si="132"/>
        <v>24-24</v>
      </c>
      <c r="O4270" t="str">
        <f t="shared" si="133"/>
        <v>24-24</v>
      </c>
    </row>
    <row r="4271" spans="1:15">
      <c r="A4271" t="s">
        <v>805</v>
      </c>
      <c r="B4271" s="31" t="s">
        <v>210</v>
      </c>
      <c r="C4271" s="33" t="s">
        <v>52</v>
      </c>
      <c r="D4271" s="32">
        <v>74888</v>
      </c>
      <c r="E4271" s="32">
        <v>-74888</v>
      </c>
      <c r="F4271" s="7">
        <v>2008</v>
      </c>
      <c r="G4271" s="31" t="s">
        <v>210</v>
      </c>
      <c r="H4271" s="33" t="s">
        <v>52</v>
      </c>
      <c r="I4271" s="33">
        <v>84</v>
      </c>
      <c r="J4271" s="33">
        <v>-84</v>
      </c>
      <c r="K4271" s="7">
        <v>2008</v>
      </c>
      <c r="L4271">
        <f>VLOOKUP(B4271,NOME_BID!$A$8:$E$350,5,FALSE)</f>
        <v>26</v>
      </c>
      <c r="M4271" s="33">
        <v>24</v>
      </c>
      <c r="N4271" t="str">
        <f t="shared" si="132"/>
        <v>26-24</v>
      </c>
      <c r="O4271" t="str">
        <f t="shared" si="133"/>
        <v>24-26</v>
      </c>
    </row>
    <row r="4272" spans="1:15">
      <c r="A4272" t="s">
        <v>805</v>
      </c>
      <c r="B4272" s="31" t="s">
        <v>211</v>
      </c>
      <c r="C4272" s="33" t="s">
        <v>52</v>
      </c>
      <c r="D4272" s="33">
        <v>212</v>
      </c>
      <c r="E4272" s="33">
        <v>-212</v>
      </c>
      <c r="F4272" s="7">
        <v>2008</v>
      </c>
      <c r="G4272" s="31" t="s">
        <v>211</v>
      </c>
      <c r="H4272" s="33" t="s">
        <v>52</v>
      </c>
      <c r="I4272" s="33">
        <v>12</v>
      </c>
      <c r="J4272" s="33">
        <v>-12</v>
      </c>
      <c r="K4272" s="7">
        <v>2008</v>
      </c>
      <c r="L4272">
        <f>VLOOKUP(B4272,NOME_BID!$A$8:$E$350,5,FALSE)</f>
        <v>25</v>
      </c>
      <c r="M4272" s="33">
        <v>24</v>
      </c>
      <c r="N4272" t="str">
        <f t="shared" si="132"/>
        <v>25-24</v>
      </c>
      <c r="O4272" t="str">
        <f t="shared" si="133"/>
        <v>24-25</v>
      </c>
    </row>
    <row r="4273" spans="1:15">
      <c r="A4273" t="s">
        <v>805</v>
      </c>
      <c r="B4273" s="31" t="s">
        <v>212</v>
      </c>
      <c r="C4273" s="33" t="s">
        <v>52</v>
      </c>
      <c r="D4273" s="33">
        <v>201</v>
      </c>
      <c r="E4273" s="33">
        <v>-201</v>
      </c>
      <c r="F4273" s="7">
        <v>2008</v>
      </c>
      <c r="G4273" s="31" t="s">
        <v>212</v>
      </c>
      <c r="H4273" s="33" t="s">
        <v>52</v>
      </c>
      <c r="I4273" s="33">
        <v>1</v>
      </c>
      <c r="J4273" s="33">
        <v>-1</v>
      </c>
      <c r="K4273" s="7">
        <v>2008</v>
      </c>
      <c r="L4273">
        <f>VLOOKUP(B4273,NOME_BID!$A$8:$E$350,5,FALSE)</f>
        <v>26</v>
      </c>
      <c r="M4273" s="33">
        <v>24</v>
      </c>
      <c r="N4273" t="str">
        <f t="shared" si="132"/>
        <v>26-24</v>
      </c>
      <c r="O4273" t="str">
        <f t="shared" si="133"/>
        <v>24-26</v>
      </c>
    </row>
    <row r="4274" spans="1:15">
      <c r="A4274" t="s">
        <v>805</v>
      </c>
      <c r="B4274" s="31" t="s">
        <v>47</v>
      </c>
      <c r="C4274" s="33" t="s">
        <v>52</v>
      </c>
      <c r="D4274" s="32">
        <v>6338</v>
      </c>
      <c r="E4274" s="32">
        <v>-6338</v>
      </c>
      <c r="F4274" s="7">
        <v>2008</v>
      </c>
      <c r="G4274" s="31" t="s">
        <v>47</v>
      </c>
      <c r="H4274" s="33" t="s">
        <v>52</v>
      </c>
      <c r="I4274" s="33">
        <v>63</v>
      </c>
      <c r="J4274" s="33">
        <v>-63</v>
      </c>
      <c r="K4274" s="7">
        <v>2008</v>
      </c>
      <c r="L4274">
        <f>VLOOKUP(B4274,NOME_BID!$A$8:$E$350,5,FALSE)</f>
        <v>16</v>
      </c>
      <c r="M4274" s="33">
        <v>24</v>
      </c>
      <c r="N4274" t="str">
        <f t="shared" si="132"/>
        <v>16-24</v>
      </c>
      <c r="O4274" t="str">
        <f t="shared" si="133"/>
        <v>24-16</v>
      </c>
    </row>
    <row r="4275" spans="1:15">
      <c r="A4275" t="s">
        <v>805</v>
      </c>
      <c r="B4275" s="31" t="s">
        <v>48</v>
      </c>
      <c r="C4275" s="33" t="s">
        <v>52</v>
      </c>
      <c r="D4275" s="32">
        <v>33442</v>
      </c>
      <c r="E4275" s="32">
        <v>-33442</v>
      </c>
      <c r="F4275" s="7">
        <v>2008</v>
      </c>
      <c r="G4275" s="31" t="s">
        <v>48</v>
      </c>
      <c r="H4275" s="33" t="s">
        <v>52</v>
      </c>
      <c r="I4275" s="33">
        <v>30</v>
      </c>
      <c r="J4275" s="33">
        <v>-30</v>
      </c>
      <c r="K4275" s="7">
        <v>2008</v>
      </c>
      <c r="L4275">
        <f>VLOOKUP(B4275,NOME_BID!$A$8:$E$350,5,FALSE)</f>
        <v>17</v>
      </c>
      <c r="M4275" s="33">
        <v>24</v>
      </c>
      <c r="N4275" t="str">
        <f t="shared" si="132"/>
        <v>17-24</v>
      </c>
      <c r="O4275" t="str">
        <f t="shared" si="133"/>
        <v>24-17</v>
      </c>
    </row>
    <row r="4276" spans="1:15">
      <c r="A4276" t="s">
        <v>805</v>
      </c>
      <c r="B4276" s="31" t="s">
        <v>216</v>
      </c>
      <c r="C4276" s="33" t="s">
        <v>52</v>
      </c>
      <c r="D4276" s="32">
        <v>4124</v>
      </c>
      <c r="E4276" s="32">
        <v>-4124</v>
      </c>
      <c r="F4276" s="7">
        <v>2008</v>
      </c>
      <c r="G4276" s="31" t="s">
        <v>216</v>
      </c>
      <c r="H4276" s="33" t="s">
        <v>52</v>
      </c>
      <c r="I4276" s="33">
        <v>29</v>
      </c>
      <c r="J4276" s="33">
        <v>-29</v>
      </c>
      <c r="K4276" s="7">
        <v>2008</v>
      </c>
      <c r="L4276">
        <f>VLOOKUP(B4276,NOME_BID!$A$8:$E$350,5,FALSE)</f>
        <v>25</v>
      </c>
      <c r="M4276" s="33">
        <v>24</v>
      </c>
      <c r="N4276" t="str">
        <f t="shared" si="132"/>
        <v>25-24</v>
      </c>
      <c r="O4276" t="str">
        <f t="shared" si="133"/>
        <v>24-25</v>
      </c>
    </row>
    <row r="4277" spans="1:15">
      <c r="A4277" t="s">
        <v>805</v>
      </c>
      <c r="B4277" s="31" t="s">
        <v>274</v>
      </c>
      <c r="C4277" s="32">
        <v>54058</v>
      </c>
      <c r="D4277" s="32">
        <v>295773</v>
      </c>
      <c r="E4277" s="32">
        <v>-241715</v>
      </c>
      <c r="F4277" s="7">
        <v>2008</v>
      </c>
      <c r="G4277" s="31" t="s">
        <v>274</v>
      </c>
      <c r="H4277" s="33">
        <v>177</v>
      </c>
      <c r="I4277" s="33">
        <v>546</v>
      </c>
      <c r="J4277" s="33">
        <v>-369</v>
      </c>
      <c r="K4277" s="7">
        <v>2008</v>
      </c>
      <c r="L4277">
        <f>VLOOKUP(B4277,NOME_BID!$A$8:$E$350,5,FALSE)</f>
        <v>24</v>
      </c>
      <c r="M4277" s="33">
        <v>24</v>
      </c>
      <c r="N4277" t="str">
        <f t="shared" si="132"/>
        <v>24-24</v>
      </c>
      <c r="O4277" t="str">
        <f t="shared" si="133"/>
        <v>24-24</v>
      </c>
    </row>
    <row r="4278" spans="1:15">
      <c r="A4278" t="s">
        <v>805</v>
      </c>
      <c r="B4278" s="31" t="s">
        <v>275</v>
      </c>
      <c r="C4278" s="32">
        <v>138193</v>
      </c>
      <c r="D4278" s="32">
        <v>50103</v>
      </c>
      <c r="E4278" s="32">
        <v>88090</v>
      </c>
      <c r="F4278" s="7">
        <v>2008</v>
      </c>
      <c r="G4278" s="31" t="s">
        <v>275</v>
      </c>
      <c r="H4278" s="33">
        <v>234</v>
      </c>
      <c r="I4278" s="33">
        <v>87</v>
      </c>
      <c r="J4278" s="33">
        <v>147</v>
      </c>
      <c r="K4278" s="7">
        <v>2008</v>
      </c>
      <c r="L4278">
        <f>VLOOKUP(B4278,NOME_BID!$A$8:$E$350,5,FALSE)</f>
        <v>24</v>
      </c>
      <c r="M4278" s="33">
        <v>24</v>
      </c>
      <c r="N4278" t="str">
        <f t="shared" si="132"/>
        <v>24-24</v>
      </c>
      <c r="O4278" t="str">
        <f t="shared" si="133"/>
        <v>24-24</v>
      </c>
    </row>
    <row r="4279" spans="1:15">
      <c r="A4279" t="s">
        <v>805</v>
      </c>
      <c r="B4279" s="31" t="s">
        <v>217</v>
      </c>
      <c r="C4279" s="33" t="s">
        <v>52</v>
      </c>
      <c r="D4279" s="33">
        <v>5</v>
      </c>
      <c r="E4279" s="33">
        <v>-5</v>
      </c>
      <c r="F4279" s="7">
        <v>2008</v>
      </c>
      <c r="G4279" s="31" t="s">
        <v>217</v>
      </c>
      <c r="H4279" s="33" t="s">
        <v>52</v>
      </c>
      <c r="I4279" s="33">
        <v>0</v>
      </c>
      <c r="J4279" s="33">
        <v>0</v>
      </c>
      <c r="K4279" s="7">
        <v>2008</v>
      </c>
      <c r="L4279">
        <f>VLOOKUP(B4279,NOME_BID!$A$8:$E$350,5,FALSE)</f>
        <v>25</v>
      </c>
      <c r="M4279" s="33">
        <v>24</v>
      </c>
      <c r="N4279" t="str">
        <f t="shared" si="132"/>
        <v>25-24</v>
      </c>
      <c r="O4279" t="str">
        <f t="shared" si="133"/>
        <v>24-25</v>
      </c>
    </row>
    <row r="4280" spans="1:15">
      <c r="A4280" t="s">
        <v>46</v>
      </c>
      <c r="B4280" s="31" t="s">
        <v>54</v>
      </c>
      <c r="C4280" s="32">
        <v>150824</v>
      </c>
      <c r="D4280" s="33">
        <v>0</v>
      </c>
      <c r="E4280" s="32">
        <v>150824</v>
      </c>
      <c r="F4280" s="33">
        <v>2001</v>
      </c>
      <c r="G4280" s="31" t="s">
        <v>54</v>
      </c>
      <c r="H4280" s="33">
        <v>80</v>
      </c>
      <c r="I4280" s="32">
        <v>3382</v>
      </c>
      <c r="J4280" s="32">
        <v>-3302</v>
      </c>
      <c r="K4280" s="7">
        <v>2001</v>
      </c>
      <c r="L4280">
        <f>VLOOKUP(B4280,NOME_BID!$A$8:$E$350,5,FALSE)</f>
        <v>26</v>
      </c>
      <c r="M4280" s="33">
        <v>17</v>
      </c>
      <c r="N4280" t="str">
        <f t="shared" si="132"/>
        <v>26-17</v>
      </c>
      <c r="O4280" t="str">
        <f t="shared" si="133"/>
        <v>17-26</v>
      </c>
    </row>
    <row r="4281" spans="1:15">
      <c r="A4281" t="s">
        <v>46</v>
      </c>
      <c r="B4281" s="31" t="s">
        <v>57</v>
      </c>
      <c r="C4281" s="32">
        <v>46615</v>
      </c>
      <c r="D4281" s="33">
        <v>0</v>
      </c>
      <c r="E4281" s="32">
        <v>46615</v>
      </c>
      <c r="F4281" s="33">
        <v>2001</v>
      </c>
      <c r="G4281" s="31" t="s">
        <v>57</v>
      </c>
      <c r="H4281" s="33">
        <v>12</v>
      </c>
      <c r="I4281" s="33">
        <v>264</v>
      </c>
      <c r="J4281" s="33">
        <v>-252</v>
      </c>
      <c r="K4281" s="7">
        <v>2001</v>
      </c>
      <c r="L4281">
        <f>VLOOKUP(B4281,NOME_BID!$A$8:$E$350,5,FALSE)</f>
        <v>24</v>
      </c>
      <c r="M4281" s="33">
        <v>17</v>
      </c>
      <c r="N4281" t="str">
        <f t="shared" si="132"/>
        <v>24-17</v>
      </c>
      <c r="O4281" t="str">
        <f t="shared" si="133"/>
        <v>17-24</v>
      </c>
    </row>
    <row r="4282" spans="1:15">
      <c r="A4282" t="s">
        <v>46</v>
      </c>
      <c r="B4282" s="31" t="s">
        <v>227</v>
      </c>
      <c r="C4282" s="32">
        <v>324230</v>
      </c>
      <c r="D4282" s="33">
        <v>0</v>
      </c>
      <c r="E4282" s="32">
        <v>324230</v>
      </c>
      <c r="F4282" s="33">
        <v>2001</v>
      </c>
      <c r="G4282" s="31" t="s">
        <v>227</v>
      </c>
      <c r="H4282" s="33">
        <v>402</v>
      </c>
      <c r="I4282" s="32">
        <v>40251</v>
      </c>
      <c r="J4282" s="32">
        <v>-39849</v>
      </c>
      <c r="K4282" s="7">
        <v>2001</v>
      </c>
      <c r="L4282">
        <f>VLOOKUP(B4282,NOME_BID!$A$8:$E$350,5,FALSE)</f>
        <v>24</v>
      </c>
      <c r="M4282" s="33">
        <v>17</v>
      </c>
      <c r="N4282" t="str">
        <f t="shared" si="132"/>
        <v>24-17</v>
      </c>
      <c r="O4282" t="str">
        <f t="shared" si="133"/>
        <v>17-24</v>
      </c>
    </row>
    <row r="4283" spans="1:15">
      <c r="A4283" t="s">
        <v>46</v>
      </c>
      <c r="B4283" s="31" t="s">
        <v>36</v>
      </c>
      <c r="C4283" s="32">
        <v>24529000</v>
      </c>
      <c r="D4283" s="33">
        <v>0</v>
      </c>
      <c r="E4283" s="32">
        <v>24529000</v>
      </c>
      <c r="F4283" s="33">
        <v>2001</v>
      </c>
      <c r="G4283" s="31" t="s">
        <v>36</v>
      </c>
      <c r="H4283" s="32">
        <v>3802</v>
      </c>
      <c r="I4283" s="33">
        <v>220</v>
      </c>
      <c r="J4283" s="32">
        <v>3582</v>
      </c>
      <c r="K4283" s="7">
        <v>2001</v>
      </c>
      <c r="L4283">
        <f>VLOOKUP(B4283,NOME_BID!$A$8:$E$350,5,FALSE)</f>
        <v>6</v>
      </c>
      <c r="M4283" s="33">
        <v>17</v>
      </c>
      <c r="N4283" t="str">
        <f t="shared" si="132"/>
        <v>6-17</v>
      </c>
      <c r="O4283" t="str">
        <f t="shared" si="133"/>
        <v>17-6</v>
      </c>
    </row>
    <row r="4284" spans="1:15">
      <c r="A4284" t="s">
        <v>46</v>
      </c>
      <c r="B4284" s="31" t="s">
        <v>61</v>
      </c>
      <c r="C4284" s="33" t="s">
        <v>52</v>
      </c>
      <c r="D4284" s="33">
        <v>0</v>
      </c>
      <c r="E4284" s="33">
        <v>0</v>
      </c>
      <c r="F4284" s="33">
        <v>2001</v>
      </c>
      <c r="G4284" s="31" t="s">
        <v>61</v>
      </c>
      <c r="H4284" s="33" t="s">
        <v>52</v>
      </c>
      <c r="I4284" s="33">
        <v>154</v>
      </c>
      <c r="J4284" s="33">
        <v>-154</v>
      </c>
      <c r="K4284" s="7">
        <v>2001</v>
      </c>
      <c r="L4284">
        <f>VLOOKUP(B4284,NOME_BID!$A$8:$E$350,5,FALSE)</f>
        <v>25</v>
      </c>
      <c r="M4284" s="33">
        <v>17</v>
      </c>
      <c r="N4284" t="str">
        <f t="shared" si="132"/>
        <v>25-17</v>
      </c>
      <c r="O4284" t="str">
        <f t="shared" si="133"/>
        <v>17-25</v>
      </c>
    </row>
    <row r="4285" spans="1:15">
      <c r="A4285" t="s">
        <v>46</v>
      </c>
      <c r="B4285" s="31" t="s">
        <v>62</v>
      </c>
      <c r="C4285" s="33" t="s">
        <v>52</v>
      </c>
      <c r="D4285" s="33">
        <v>0</v>
      </c>
      <c r="E4285" s="33">
        <v>0</v>
      </c>
      <c r="F4285" s="33">
        <v>2001</v>
      </c>
      <c r="G4285" s="31" t="s">
        <v>62</v>
      </c>
      <c r="H4285" s="33" t="s">
        <v>52</v>
      </c>
      <c r="I4285" s="33">
        <v>47</v>
      </c>
      <c r="J4285" s="33">
        <v>-47</v>
      </c>
      <c r="K4285" s="7">
        <v>2001</v>
      </c>
      <c r="L4285">
        <f>VLOOKUP(B4285,NOME_BID!$A$8:$E$350,5,FALSE)</f>
        <v>26</v>
      </c>
      <c r="M4285" s="33">
        <v>17</v>
      </c>
      <c r="N4285" t="str">
        <f t="shared" si="132"/>
        <v>26-17</v>
      </c>
      <c r="O4285" t="str">
        <f t="shared" si="133"/>
        <v>17-26</v>
      </c>
    </row>
    <row r="4286" spans="1:15">
      <c r="A4286" t="s">
        <v>46</v>
      </c>
      <c r="B4286" s="31" t="s">
        <v>64</v>
      </c>
      <c r="C4286" s="32">
        <v>3800</v>
      </c>
      <c r="D4286" s="33">
        <v>0</v>
      </c>
      <c r="E4286" s="32">
        <v>3800</v>
      </c>
      <c r="F4286" s="33">
        <v>2001</v>
      </c>
      <c r="G4286" s="31" t="s">
        <v>64</v>
      </c>
      <c r="H4286" s="33">
        <v>11</v>
      </c>
      <c r="I4286" s="33">
        <v>44</v>
      </c>
      <c r="J4286" s="33">
        <v>-33</v>
      </c>
      <c r="K4286" s="7">
        <v>2001</v>
      </c>
      <c r="L4286">
        <f>VLOOKUP(B4286,NOME_BID!$A$8:$E$350,5,FALSE)</f>
        <v>24</v>
      </c>
      <c r="M4286" s="33">
        <v>17</v>
      </c>
      <c r="N4286" t="str">
        <f t="shared" si="132"/>
        <v>24-17</v>
      </c>
      <c r="O4286" t="str">
        <f t="shared" si="133"/>
        <v>17-24</v>
      </c>
    </row>
    <row r="4287" spans="1:15">
      <c r="A4287" t="s">
        <v>46</v>
      </c>
      <c r="B4287" s="31" t="s">
        <v>67</v>
      </c>
      <c r="C4287" s="32">
        <v>29093483</v>
      </c>
      <c r="D4287" s="33">
        <v>0</v>
      </c>
      <c r="E4287" s="32">
        <v>29093483</v>
      </c>
      <c r="F4287" s="33">
        <v>2001</v>
      </c>
      <c r="G4287" s="31" t="s">
        <v>67</v>
      </c>
      <c r="H4287" s="33">
        <v>267</v>
      </c>
      <c r="I4287" s="32">
        <v>4382</v>
      </c>
      <c r="J4287" s="32">
        <v>-4115</v>
      </c>
      <c r="K4287" s="7">
        <v>2001</v>
      </c>
      <c r="L4287">
        <f>VLOOKUP(B4287,NOME_BID!$A$8:$E$350,5,FALSE)</f>
        <v>24</v>
      </c>
      <c r="M4287" s="33">
        <v>17</v>
      </c>
      <c r="N4287" t="str">
        <f t="shared" si="132"/>
        <v>24-17</v>
      </c>
      <c r="O4287" t="str">
        <f t="shared" si="133"/>
        <v>17-24</v>
      </c>
    </row>
    <row r="4288" spans="1:15">
      <c r="A4288" t="s">
        <v>46</v>
      </c>
      <c r="B4288" s="31" t="s">
        <v>68</v>
      </c>
      <c r="C4288" s="32">
        <v>4049346</v>
      </c>
      <c r="D4288" s="33">
        <v>0</v>
      </c>
      <c r="E4288" s="32">
        <v>4049346</v>
      </c>
      <c r="F4288" s="33">
        <v>2001</v>
      </c>
      <c r="G4288" s="31" t="s">
        <v>68</v>
      </c>
      <c r="H4288" s="32">
        <v>2066</v>
      </c>
      <c r="I4288" s="32">
        <v>5089</v>
      </c>
      <c r="J4288" s="32">
        <v>-3023</v>
      </c>
      <c r="K4288" s="7">
        <v>2001</v>
      </c>
      <c r="L4288">
        <f>VLOOKUP(B4288,NOME_BID!$A$8:$E$350,5,FALSE)</f>
        <v>26</v>
      </c>
      <c r="M4288" s="33">
        <v>17</v>
      </c>
      <c r="N4288" t="str">
        <f t="shared" si="132"/>
        <v>26-17</v>
      </c>
      <c r="O4288" t="str">
        <f t="shared" si="133"/>
        <v>17-26</v>
      </c>
    </row>
    <row r="4289" spans="1:15">
      <c r="A4289" t="s">
        <v>46</v>
      </c>
      <c r="B4289" s="31" t="s">
        <v>69</v>
      </c>
      <c r="C4289" s="32">
        <v>20000</v>
      </c>
      <c r="D4289" s="33" t="s">
        <v>52</v>
      </c>
      <c r="E4289" s="32">
        <v>20000</v>
      </c>
      <c r="F4289" s="33">
        <v>2001</v>
      </c>
      <c r="G4289" s="31" t="s">
        <v>69</v>
      </c>
      <c r="H4289" s="33">
        <v>5</v>
      </c>
      <c r="I4289" s="33" t="s">
        <v>52</v>
      </c>
      <c r="J4289" s="33">
        <v>5</v>
      </c>
      <c r="K4289" s="7">
        <v>2001</v>
      </c>
      <c r="L4289">
        <f>VLOOKUP(B4289,NOME_BID!$A$8:$E$350,5,FALSE)</f>
        <v>24</v>
      </c>
      <c r="M4289" s="33">
        <v>17</v>
      </c>
      <c r="N4289" t="str">
        <f t="shared" si="132"/>
        <v>24-17</v>
      </c>
      <c r="O4289" t="str">
        <f t="shared" si="133"/>
        <v>17-24</v>
      </c>
    </row>
    <row r="4290" spans="1:15">
      <c r="A4290" t="s">
        <v>46</v>
      </c>
      <c r="B4290" s="31" t="s">
        <v>37</v>
      </c>
      <c r="C4290" s="33" t="s">
        <v>52</v>
      </c>
      <c r="D4290" s="33">
        <v>0</v>
      </c>
      <c r="E4290" s="33">
        <v>0</v>
      </c>
      <c r="F4290" s="33">
        <v>2001</v>
      </c>
      <c r="G4290" s="31" t="s">
        <v>37</v>
      </c>
      <c r="H4290" s="33" t="s">
        <v>52</v>
      </c>
      <c r="I4290" s="33">
        <v>32</v>
      </c>
      <c r="J4290" s="33">
        <v>-32</v>
      </c>
      <c r="K4290" s="7">
        <v>2001</v>
      </c>
      <c r="L4290">
        <f>VLOOKUP(B4290,NOME_BID!$A$8:$E$350,5,FALSE)</f>
        <v>10</v>
      </c>
      <c r="M4290" s="33">
        <v>17</v>
      </c>
      <c r="N4290" t="str">
        <f t="shared" si="132"/>
        <v>10-17</v>
      </c>
      <c r="O4290" t="str">
        <f t="shared" si="133"/>
        <v>17-10</v>
      </c>
    </row>
    <row r="4291" spans="1:15">
      <c r="A4291" t="s">
        <v>46</v>
      </c>
      <c r="B4291" s="31" t="s">
        <v>38</v>
      </c>
      <c r="C4291" s="32">
        <v>278821</v>
      </c>
      <c r="D4291" s="33">
        <v>0</v>
      </c>
      <c r="E4291" s="32">
        <v>278821</v>
      </c>
      <c r="F4291" s="33">
        <v>2001</v>
      </c>
      <c r="G4291" s="31" t="s">
        <v>38</v>
      </c>
      <c r="H4291" s="33">
        <v>178</v>
      </c>
      <c r="I4291" s="32">
        <v>7214</v>
      </c>
      <c r="J4291" s="32">
        <v>-7036</v>
      </c>
      <c r="K4291" s="7">
        <v>2001</v>
      </c>
      <c r="L4291">
        <f>VLOOKUP(B4291,NOME_BID!$A$8:$E$350,5,FALSE)</f>
        <v>999999</v>
      </c>
      <c r="M4291" s="33">
        <v>17</v>
      </c>
      <c r="N4291" t="str">
        <f t="shared" si="132"/>
        <v>999999-17</v>
      </c>
      <c r="O4291" t="str">
        <f t="shared" si="133"/>
        <v>17-999999</v>
      </c>
    </row>
    <row r="4292" spans="1:15">
      <c r="A4292" t="s">
        <v>46</v>
      </c>
      <c r="B4292" s="31" t="s">
        <v>75</v>
      </c>
      <c r="C4292" s="33" t="s">
        <v>52</v>
      </c>
      <c r="D4292" s="33">
        <v>0</v>
      </c>
      <c r="E4292" s="33">
        <v>0</v>
      </c>
      <c r="F4292" s="33">
        <v>2001</v>
      </c>
      <c r="G4292" s="31" t="s">
        <v>75</v>
      </c>
      <c r="H4292" s="33" t="s">
        <v>52</v>
      </c>
      <c r="I4292" s="33">
        <v>1</v>
      </c>
      <c r="J4292" s="33">
        <v>-1</v>
      </c>
      <c r="K4292" s="7">
        <v>2001</v>
      </c>
      <c r="L4292">
        <f>VLOOKUP(B4292,NOME_BID!$A$8:$E$350,5,FALSE)</f>
        <v>26</v>
      </c>
      <c r="M4292" s="33">
        <v>17</v>
      </c>
      <c r="N4292" t="str">
        <f t="shared" ref="N4292:N4355" si="134">CONCATENATE(L4292,"-",M4292)</f>
        <v>26-17</v>
      </c>
      <c r="O4292" t="str">
        <f t="shared" ref="O4292:O4355" si="135">CONCATENATE(M4292,"-",L4292)</f>
        <v>17-26</v>
      </c>
    </row>
    <row r="4293" spans="1:15">
      <c r="A4293" t="s">
        <v>46</v>
      </c>
      <c r="B4293" s="31" t="s">
        <v>279</v>
      </c>
      <c r="C4293" s="33" t="s">
        <v>52</v>
      </c>
      <c r="D4293" s="33">
        <v>0</v>
      </c>
      <c r="E4293" s="33">
        <v>0</v>
      </c>
      <c r="F4293" s="33">
        <v>2001</v>
      </c>
      <c r="G4293" s="31" t="s">
        <v>279</v>
      </c>
      <c r="H4293" s="33" t="s">
        <v>52</v>
      </c>
      <c r="I4293" s="33">
        <v>4</v>
      </c>
      <c r="J4293" s="33">
        <v>-4</v>
      </c>
      <c r="K4293" s="7">
        <v>2001</v>
      </c>
      <c r="L4293">
        <f>VLOOKUP(B4293,NOME_BID!$A$8:$E$350,5,FALSE)</f>
        <v>22</v>
      </c>
      <c r="M4293" s="33">
        <v>17</v>
      </c>
      <c r="N4293" t="str">
        <f t="shared" si="134"/>
        <v>22-17</v>
      </c>
      <c r="O4293" t="str">
        <f t="shared" si="135"/>
        <v>17-22</v>
      </c>
    </row>
    <row r="4294" spans="1:15">
      <c r="A4294" t="s">
        <v>46</v>
      </c>
      <c r="B4294" s="31" t="s">
        <v>258</v>
      </c>
      <c r="C4294" s="33" t="s">
        <v>52</v>
      </c>
      <c r="D4294" s="33">
        <v>0</v>
      </c>
      <c r="E4294" s="33">
        <v>0</v>
      </c>
      <c r="F4294" s="33">
        <v>2001</v>
      </c>
      <c r="G4294" s="31" t="s">
        <v>258</v>
      </c>
      <c r="H4294" s="33" t="s">
        <v>52</v>
      </c>
      <c r="I4294" s="33">
        <v>7</v>
      </c>
      <c r="J4294" s="33">
        <v>-7</v>
      </c>
      <c r="K4294" s="7">
        <v>2001</v>
      </c>
      <c r="L4294">
        <f>VLOOKUP(B4294,NOME_BID!$A$8:$E$350,5,FALSE)</f>
        <v>24</v>
      </c>
      <c r="M4294" s="33">
        <v>17</v>
      </c>
      <c r="N4294" t="str">
        <f t="shared" si="134"/>
        <v>24-17</v>
      </c>
      <c r="O4294" t="str">
        <f t="shared" si="135"/>
        <v>17-24</v>
      </c>
    </row>
    <row r="4295" spans="1:15">
      <c r="A4295" t="s">
        <v>46</v>
      </c>
      <c r="B4295" s="31" t="s">
        <v>78</v>
      </c>
      <c r="C4295" s="32">
        <v>12532000</v>
      </c>
      <c r="D4295" s="33">
        <v>0</v>
      </c>
      <c r="E4295" s="32">
        <v>12532000</v>
      </c>
      <c r="F4295" s="33">
        <v>2001</v>
      </c>
      <c r="G4295" s="31" t="s">
        <v>78</v>
      </c>
      <c r="H4295" s="32">
        <v>2228</v>
      </c>
      <c r="I4295" s="33">
        <v>15</v>
      </c>
      <c r="J4295" s="32">
        <v>2213</v>
      </c>
      <c r="K4295" s="7">
        <v>2001</v>
      </c>
      <c r="L4295">
        <f>VLOOKUP(B4295,NOME_BID!$A$8:$E$350,5,FALSE)</f>
        <v>23</v>
      </c>
      <c r="M4295" s="33">
        <v>17</v>
      </c>
      <c r="N4295" t="str">
        <f t="shared" si="134"/>
        <v>23-17</v>
      </c>
      <c r="O4295" t="str">
        <f t="shared" si="135"/>
        <v>17-23</v>
      </c>
    </row>
    <row r="4296" spans="1:15">
      <c r="A4296" t="s">
        <v>46</v>
      </c>
      <c r="B4296" s="31" t="s">
        <v>79</v>
      </c>
      <c r="C4296" s="32">
        <v>320668</v>
      </c>
      <c r="D4296" s="33">
        <v>0</v>
      </c>
      <c r="E4296" s="32">
        <v>320668</v>
      </c>
      <c r="F4296" s="33">
        <v>2001</v>
      </c>
      <c r="G4296" s="31" t="s">
        <v>79</v>
      </c>
      <c r="H4296" s="32">
        <v>1219</v>
      </c>
      <c r="I4296" s="32">
        <v>3592</v>
      </c>
      <c r="J4296" s="32">
        <v>-2373</v>
      </c>
      <c r="K4296" s="7">
        <v>2001</v>
      </c>
      <c r="L4296">
        <f>VLOOKUP(B4296,NOME_BID!$A$8:$E$350,5,FALSE)</f>
        <v>21</v>
      </c>
      <c r="M4296" s="33">
        <v>17</v>
      </c>
      <c r="N4296" t="str">
        <f t="shared" si="134"/>
        <v>21-17</v>
      </c>
      <c r="O4296" t="str">
        <f t="shared" si="135"/>
        <v>17-21</v>
      </c>
    </row>
    <row r="4297" spans="1:15">
      <c r="A4297" t="s">
        <v>46</v>
      </c>
      <c r="B4297" s="31" t="s">
        <v>39</v>
      </c>
      <c r="C4297" s="33" t="s">
        <v>52</v>
      </c>
      <c r="D4297" s="33">
        <v>0</v>
      </c>
      <c r="E4297" s="33">
        <v>0</v>
      </c>
      <c r="F4297" s="33">
        <v>2001</v>
      </c>
      <c r="G4297" s="31" t="s">
        <v>39</v>
      </c>
      <c r="H4297" s="33" t="s">
        <v>52</v>
      </c>
      <c r="I4297" s="33">
        <v>252</v>
      </c>
      <c r="J4297" s="33">
        <v>-252</v>
      </c>
      <c r="K4297" s="7">
        <v>2001</v>
      </c>
      <c r="L4297">
        <f>VLOOKUP(B4297,NOME_BID!$A$8:$E$350,5,FALSE)</f>
        <v>11</v>
      </c>
      <c r="M4297" s="33">
        <v>17</v>
      </c>
      <c r="N4297" t="str">
        <f t="shared" si="134"/>
        <v>11-17</v>
      </c>
      <c r="O4297" t="str">
        <f t="shared" si="135"/>
        <v>17-11</v>
      </c>
    </row>
    <row r="4298" spans="1:15">
      <c r="A4298" t="s">
        <v>46</v>
      </c>
      <c r="B4298" s="31" t="s">
        <v>81</v>
      </c>
      <c r="C4298" s="32">
        <v>12818941</v>
      </c>
      <c r="D4298" s="33">
        <v>0</v>
      </c>
      <c r="E4298" s="32">
        <v>12818941</v>
      </c>
      <c r="F4298" s="33">
        <v>2001</v>
      </c>
      <c r="G4298" s="31" t="s">
        <v>81</v>
      </c>
      <c r="H4298" s="32">
        <v>2950</v>
      </c>
      <c r="I4298" s="32">
        <v>14939</v>
      </c>
      <c r="J4298" s="32">
        <v>-11989</v>
      </c>
      <c r="K4298" s="7">
        <v>2001</v>
      </c>
      <c r="L4298">
        <f>VLOOKUP(B4298,NOME_BID!$A$8:$E$350,5,FALSE)</f>
        <v>25</v>
      </c>
      <c r="M4298" s="33">
        <v>17</v>
      </c>
      <c r="N4298" t="str">
        <f t="shared" si="134"/>
        <v>25-17</v>
      </c>
      <c r="O4298" t="str">
        <f t="shared" si="135"/>
        <v>17-25</v>
      </c>
    </row>
    <row r="4299" spans="1:15">
      <c r="A4299" t="s">
        <v>46</v>
      </c>
      <c r="B4299" s="31" t="s">
        <v>82</v>
      </c>
      <c r="C4299" s="32">
        <v>254678</v>
      </c>
      <c r="D4299" s="33">
        <v>0</v>
      </c>
      <c r="E4299" s="32">
        <v>254678</v>
      </c>
      <c r="F4299" s="33">
        <v>2001</v>
      </c>
      <c r="G4299" s="31" t="s">
        <v>82</v>
      </c>
      <c r="H4299" s="33">
        <v>107</v>
      </c>
      <c r="I4299" s="32">
        <v>1908</v>
      </c>
      <c r="J4299" s="32">
        <v>-1801</v>
      </c>
      <c r="K4299" s="7">
        <v>2001</v>
      </c>
      <c r="L4299">
        <f>VLOOKUP(B4299,NOME_BID!$A$8:$E$350,5,FALSE)</f>
        <v>25</v>
      </c>
      <c r="M4299" s="33">
        <v>17</v>
      </c>
      <c r="N4299" t="str">
        <f t="shared" si="134"/>
        <v>25-17</v>
      </c>
      <c r="O4299" t="str">
        <f t="shared" si="135"/>
        <v>17-25</v>
      </c>
    </row>
    <row r="4300" spans="1:15">
      <c r="A4300" t="s">
        <v>46</v>
      </c>
      <c r="B4300" s="31" t="s">
        <v>83</v>
      </c>
      <c r="C4300" s="33" t="s">
        <v>52</v>
      </c>
      <c r="D4300" s="33">
        <v>0</v>
      </c>
      <c r="E4300" s="33">
        <v>0</v>
      </c>
      <c r="F4300" s="33">
        <v>2001</v>
      </c>
      <c r="G4300" s="31" t="s">
        <v>83</v>
      </c>
      <c r="H4300" s="33" t="s">
        <v>52</v>
      </c>
      <c r="I4300" s="33">
        <v>164</v>
      </c>
      <c r="J4300" s="33">
        <v>-164</v>
      </c>
      <c r="K4300" s="7">
        <v>2001</v>
      </c>
      <c r="L4300">
        <f>VLOOKUP(B4300,NOME_BID!$A$8:$E$350,5,FALSE)</f>
        <v>26</v>
      </c>
      <c r="M4300" s="33">
        <v>17</v>
      </c>
      <c r="N4300" t="str">
        <f t="shared" si="134"/>
        <v>26-17</v>
      </c>
      <c r="O4300" t="str">
        <f t="shared" si="135"/>
        <v>17-26</v>
      </c>
    </row>
    <row r="4301" spans="1:15">
      <c r="A4301" t="s">
        <v>46</v>
      </c>
      <c r="B4301" s="31" t="s">
        <v>40</v>
      </c>
      <c r="C4301" s="33" t="s">
        <v>52</v>
      </c>
      <c r="D4301" s="33">
        <v>0</v>
      </c>
      <c r="E4301" s="33">
        <v>0</v>
      </c>
      <c r="F4301" s="33">
        <v>2001</v>
      </c>
      <c r="G4301" s="31" t="s">
        <v>40</v>
      </c>
      <c r="H4301" s="33" t="s">
        <v>52</v>
      </c>
      <c r="I4301" s="32">
        <v>4384</v>
      </c>
      <c r="J4301" s="32">
        <v>-4384</v>
      </c>
      <c r="K4301" s="7">
        <v>2001</v>
      </c>
      <c r="L4301">
        <f>VLOOKUP(B4301,NOME_BID!$A$8:$E$350,5,FALSE)</f>
        <v>12</v>
      </c>
      <c r="M4301" s="33">
        <v>17</v>
      </c>
      <c r="N4301" t="str">
        <f t="shared" si="134"/>
        <v>12-17</v>
      </c>
      <c r="O4301" t="str">
        <f t="shared" si="135"/>
        <v>17-12</v>
      </c>
    </row>
    <row r="4302" spans="1:15">
      <c r="A4302" t="s">
        <v>46</v>
      </c>
      <c r="B4302" s="31" t="s">
        <v>85</v>
      </c>
      <c r="C4302" s="32">
        <v>34346</v>
      </c>
      <c r="D4302" s="33">
        <v>0</v>
      </c>
      <c r="E4302" s="32">
        <v>34346</v>
      </c>
      <c r="F4302" s="33">
        <v>2001</v>
      </c>
      <c r="G4302" s="31" t="s">
        <v>85</v>
      </c>
      <c r="H4302" s="33">
        <v>90</v>
      </c>
      <c r="I4302" s="32">
        <v>1767</v>
      </c>
      <c r="J4302" s="32">
        <v>-1677</v>
      </c>
      <c r="K4302" s="7">
        <v>2001</v>
      </c>
      <c r="L4302">
        <f>VLOOKUP(B4302,NOME_BID!$A$8:$E$350,5,FALSE)</f>
        <v>25</v>
      </c>
      <c r="M4302" s="33">
        <v>17</v>
      </c>
      <c r="N4302" t="str">
        <f t="shared" si="134"/>
        <v>25-17</v>
      </c>
      <c r="O4302" t="str">
        <f t="shared" si="135"/>
        <v>17-25</v>
      </c>
    </row>
    <row r="4303" spans="1:15">
      <c r="A4303" t="s">
        <v>46</v>
      </c>
      <c r="B4303" s="31" t="s">
        <v>86</v>
      </c>
      <c r="C4303" s="33" t="s">
        <v>52</v>
      </c>
      <c r="D4303" s="33">
        <v>0</v>
      </c>
      <c r="E4303" s="33">
        <v>0</v>
      </c>
      <c r="F4303" s="33">
        <v>2001</v>
      </c>
      <c r="G4303" s="31" t="s">
        <v>86</v>
      </c>
      <c r="H4303" s="33" t="s">
        <v>52</v>
      </c>
      <c r="I4303" s="33">
        <v>89</v>
      </c>
      <c r="J4303" s="33">
        <v>-89</v>
      </c>
      <c r="K4303" s="7">
        <v>2001</v>
      </c>
      <c r="L4303">
        <f>VLOOKUP(B4303,NOME_BID!$A$8:$E$350,5,FALSE)</f>
        <v>25</v>
      </c>
      <c r="M4303" s="33">
        <v>17</v>
      </c>
      <c r="N4303" t="str">
        <f t="shared" si="134"/>
        <v>25-17</v>
      </c>
      <c r="O4303" t="str">
        <f t="shared" si="135"/>
        <v>17-25</v>
      </c>
    </row>
    <row r="4304" spans="1:15">
      <c r="A4304" t="s">
        <v>46</v>
      </c>
      <c r="B4304" s="31" t="s">
        <v>87</v>
      </c>
      <c r="C4304" s="33" t="s">
        <v>52</v>
      </c>
      <c r="D4304" s="33">
        <v>0</v>
      </c>
      <c r="E4304" s="33">
        <v>0</v>
      </c>
      <c r="F4304" s="33">
        <v>2001</v>
      </c>
      <c r="G4304" s="31" t="s">
        <v>87</v>
      </c>
      <c r="H4304" s="33" t="s">
        <v>52</v>
      </c>
      <c r="I4304" s="33">
        <v>31</v>
      </c>
      <c r="J4304" s="33">
        <v>-31</v>
      </c>
      <c r="K4304" s="7">
        <v>2001</v>
      </c>
      <c r="L4304">
        <f>VLOOKUP(B4304,NOME_BID!$A$8:$E$350,5,FALSE)</f>
        <v>23</v>
      </c>
      <c r="M4304" s="33">
        <v>17</v>
      </c>
      <c r="N4304" t="str">
        <f t="shared" si="134"/>
        <v>23-17</v>
      </c>
      <c r="O4304" t="str">
        <f t="shared" si="135"/>
        <v>17-23</v>
      </c>
    </row>
    <row r="4305" spans="1:15">
      <c r="A4305" t="s">
        <v>46</v>
      </c>
      <c r="B4305" s="31" t="s">
        <v>88</v>
      </c>
      <c r="C4305" s="33" t="s">
        <v>52</v>
      </c>
      <c r="D4305" s="33">
        <v>0</v>
      </c>
      <c r="E4305" s="33">
        <v>0</v>
      </c>
      <c r="F4305" s="33">
        <v>2001</v>
      </c>
      <c r="G4305" s="31" t="s">
        <v>88</v>
      </c>
      <c r="H4305" s="33" t="s">
        <v>52</v>
      </c>
      <c r="I4305" s="33">
        <v>808</v>
      </c>
      <c r="J4305" s="33">
        <v>-808</v>
      </c>
      <c r="K4305" s="7">
        <v>2001</v>
      </c>
      <c r="L4305">
        <f>VLOOKUP(B4305,NOME_BID!$A$8:$E$350,5,FALSE)</f>
        <v>24</v>
      </c>
      <c r="M4305" s="33">
        <v>17</v>
      </c>
      <c r="N4305" t="str">
        <f t="shared" si="134"/>
        <v>24-17</v>
      </c>
      <c r="O4305" t="str">
        <f t="shared" si="135"/>
        <v>17-24</v>
      </c>
    </row>
    <row r="4306" spans="1:15">
      <c r="A4306" t="s">
        <v>46</v>
      </c>
      <c r="B4306" s="31" t="s">
        <v>90</v>
      </c>
      <c r="C4306" s="33" t="s">
        <v>52</v>
      </c>
      <c r="D4306" s="33">
        <v>0</v>
      </c>
      <c r="E4306" s="33">
        <v>0</v>
      </c>
      <c r="F4306" s="33">
        <v>2001</v>
      </c>
      <c r="G4306" s="31" t="s">
        <v>90</v>
      </c>
      <c r="H4306" s="33" t="s">
        <v>52</v>
      </c>
      <c r="I4306" s="33">
        <v>126</v>
      </c>
      <c r="J4306" s="33">
        <v>-126</v>
      </c>
      <c r="K4306" s="7">
        <v>2001</v>
      </c>
      <c r="L4306">
        <f>VLOOKUP(B4306,NOME_BID!$A$8:$E$350,5,FALSE)</f>
        <v>24</v>
      </c>
      <c r="M4306" s="33">
        <v>17</v>
      </c>
      <c r="N4306" t="str">
        <f t="shared" si="134"/>
        <v>24-17</v>
      </c>
      <c r="O4306" t="str">
        <f t="shared" si="135"/>
        <v>17-24</v>
      </c>
    </row>
    <row r="4307" spans="1:15">
      <c r="A4307" t="s">
        <v>46</v>
      </c>
      <c r="B4307" s="31" t="s">
        <v>91</v>
      </c>
      <c r="C4307" s="32">
        <v>423100</v>
      </c>
      <c r="D4307" s="33">
        <v>0</v>
      </c>
      <c r="E4307" s="32">
        <v>423100</v>
      </c>
      <c r="F4307" s="33">
        <v>2001</v>
      </c>
      <c r="G4307" s="31" t="s">
        <v>91</v>
      </c>
      <c r="H4307" s="33">
        <v>87</v>
      </c>
      <c r="I4307" s="33">
        <v>309</v>
      </c>
      <c r="J4307" s="33">
        <v>-222</v>
      </c>
      <c r="K4307" s="7">
        <v>2001</v>
      </c>
      <c r="L4307">
        <f>VLOOKUP(B4307,NOME_BID!$A$8:$E$350,5,FALSE)</f>
        <v>26</v>
      </c>
      <c r="M4307" s="33">
        <v>17</v>
      </c>
      <c r="N4307" t="str">
        <f t="shared" si="134"/>
        <v>26-17</v>
      </c>
      <c r="O4307" t="str">
        <f t="shared" si="135"/>
        <v>17-26</v>
      </c>
    </row>
    <row r="4308" spans="1:15">
      <c r="A4308" t="s">
        <v>46</v>
      </c>
      <c r="B4308" s="31" t="s">
        <v>92</v>
      </c>
      <c r="C4308" s="33">
        <v>44</v>
      </c>
      <c r="D4308" s="33">
        <v>0</v>
      </c>
      <c r="E4308" s="33">
        <v>44</v>
      </c>
      <c r="F4308" s="33">
        <v>2001</v>
      </c>
      <c r="G4308" s="31" t="s">
        <v>92</v>
      </c>
      <c r="H4308" s="33">
        <v>2</v>
      </c>
      <c r="I4308" s="33">
        <v>467</v>
      </c>
      <c r="J4308" s="33">
        <v>-465</v>
      </c>
      <c r="K4308" s="7">
        <v>2001</v>
      </c>
      <c r="L4308">
        <f>VLOOKUP(B4308,NOME_BID!$A$8:$E$350,5,FALSE)</f>
        <v>24</v>
      </c>
      <c r="M4308" s="33">
        <v>17</v>
      </c>
      <c r="N4308" t="str">
        <f t="shared" si="134"/>
        <v>24-17</v>
      </c>
      <c r="O4308" t="str">
        <f t="shared" si="135"/>
        <v>17-24</v>
      </c>
    </row>
    <row r="4309" spans="1:15">
      <c r="A4309" t="s">
        <v>46</v>
      </c>
      <c r="B4309" s="31" t="s">
        <v>41</v>
      </c>
      <c r="C4309" s="33" t="s">
        <v>52</v>
      </c>
      <c r="D4309" s="33">
        <v>0</v>
      </c>
      <c r="E4309" s="33">
        <v>0</v>
      </c>
      <c r="F4309" s="33">
        <v>2001</v>
      </c>
      <c r="G4309" s="31" t="s">
        <v>41</v>
      </c>
      <c r="H4309" s="33" t="s">
        <v>52</v>
      </c>
      <c r="I4309" s="33">
        <v>22</v>
      </c>
      <c r="J4309" s="33">
        <v>-22</v>
      </c>
      <c r="K4309" s="7">
        <v>2001</v>
      </c>
      <c r="L4309">
        <f>VLOOKUP(B4309,NOME_BID!$A$8:$E$350,5,FALSE)</f>
        <v>13</v>
      </c>
      <c r="M4309" s="33">
        <v>17</v>
      </c>
      <c r="N4309" t="str">
        <f t="shared" si="134"/>
        <v>13-17</v>
      </c>
      <c r="O4309" t="str">
        <f t="shared" si="135"/>
        <v>17-13</v>
      </c>
    </row>
    <row r="4310" spans="1:15">
      <c r="A4310" t="s">
        <v>46</v>
      </c>
      <c r="B4310" s="31" t="s">
        <v>93</v>
      </c>
      <c r="C4310" s="33" t="s">
        <v>52</v>
      </c>
      <c r="D4310" s="33">
        <v>0</v>
      </c>
      <c r="E4310" s="33">
        <v>0</v>
      </c>
      <c r="F4310" s="33">
        <v>2001</v>
      </c>
      <c r="G4310" s="31" t="s">
        <v>93</v>
      </c>
      <c r="H4310" s="33" t="s">
        <v>52</v>
      </c>
      <c r="I4310" s="33">
        <v>18</v>
      </c>
      <c r="J4310" s="33">
        <v>-18</v>
      </c>
      <c r="K4310" s="7">
        <v>2001</v>
      </c>
      <c r="L4310">
        <f>VLOOKUP(B4310,NOME_BID!$A$8:$E$350,5,FALSE)</f>
        <v>26</v>
      </c>
      <c r="M4310" s="33">
        <v>17</v>
      </c>
      <c r="N4310" t="str">
        <f t="shared" si="134"/>
        <v>26-17</v>
      </c>
      <c r="O4310" t="str">
        <f t="shared" si="135"/>
        <v>17-26</v>
      </c>
    </row>
    <row r="4311" spans="1:15">
      <c r="A4311" t="s">
        <v>46</v>
      </c>
      <c r="B4311" s="31" t="s">
        <v>94</v>
      </c>
      <c r="C4311" s="33" t="s">
        <v>52</v>
      </c>
      <c r="D4311" s="33">
        <v>0</v>
      </c>
      <c r="E4311" s="33">
        <v>0</v>
      </c>
      <c r="F4311" s="33">
        <v>2001</v>
      </c>
      <c r="G4311" s="31" t="s">
        <v>94</v>
      </c>
      <c r="H4311" s="33" t="s">
        <v>52</v>
      </c>
      <c r="I4311" s="33">
        <v>62</v>
      </c>
      <c r="J4311" s="33">
        <v>-62</v>
      </c>
      <c r="K4311" s="7">
        <v>2001</v>
      </c>
      <c r="L4311">
        <f>VLOOKUP(B4311,NOME_BID!$A$8:$E$350,5,FALSE)</f>
        <v>24</v>
      </c>
      <c r="M4311" s="33">
        <v>17</v>
      </c>
      <c r="N4311" t="str">
        <f t="shared" si="134"/>
        <v>24-17</v>
      </c>
      <c r="O4311" t="str">
        <f t="shared" si="135"/>
        <v>17-24</v>
      </c>
    </row>
    <row r="4312" spans="1:15">
      <c r="A4312" t="s">
        <v>46</v>
      </c>
      <c r="B4312" s="31" t="s">
        <v>95</v>
      </c>
      <c r="C4312" s="32">
        <v>20000</v>
      </c>
      <c r="D4312" s="33">
        <v>0</v>
      </c>
      <c r="E4312" s="32">
        <v>20000</v>
      </c>
      <c r="F4312" s="33">
        <v>2001</v>
      </c>
      <c r="G4312" s="31" t="s">
        <v>95</v>
      </c>
      <c r="H4312" s="33">
        <v>24</v>
      </c>
      <c r="I4312" s="33">
        <v>26</v>
      </c>
      <c r="J4312" s="33">
        <v>-2</v>
      </c>
      <c r="K4312" s="7">
        <v>2001</v>
      </c>
      <c r="L4312">
        <f>VLOOKUP(B4312,NOME_BID!$A$8:$E$350,5,FALSE)</f>
        <v>26</v>
      </c>
      <c r="M4312" s="33">
        <v>17</v>
      </c>
      <c r="N4312" t="str">
        <f t="shared" si="134"/>
        <v>26-17</v>
      </c>
      <c r="O4312" t="str">
        <f t="shared" si="135"/>
        <v>17-26</v>
      </c>
    </row>
    <row r="4313" spans="1:15">
      <c r="A4313" t="s">
        <v>46</v>
      </c>
      <c r="B4313" s="31" t="s">
        <v>98</v>
      </c>
      <c r="C4313" s="32">
        <v>4535749</v>
      </c>
      <c r="D4313" s="33">
        <v>0</v>
      </c>
      <c r="E4313" s="32">
        <v>4535749</v>
      </c>
      <c r="F4313" s="33">
        <v>2001</v>
      </c>
      <c r="G4313" s="31" t="s">
        <v>98</v>
      </c>
      <c r="H4313" s="32">
        <v>1258</v>
      </c>
      <c r="I4313" s="33">
        <v>304</v>
      </c>
      <c r="J4313" s="33">
        <v>954</v>
      </c>
      <c r="K4313" s="7">
        <v>2001</v>
      </c>
      <c r="L4313">
        <f>VLOOKUP(B4313,NOME_BID!$A$8:$E$350,5,FALSE)</f>
        <v>26</v>
      </c>
      <c r="M4313" s="33">
        <v>17</v>
      </c>
      <c r="N4313" t="str">
        <f t="shared" si="134"/>
        <v>26-17</v>
      </c>
      <c r="O4313" t="str">
        <f t="shared" si="135"/>
        <v>17-26</v>
      </c>
    </row>
    <row r="4314" spans="1:15">
      <c r="A4314" t="s">
        <v>46</v>
      </c>
      <c r="B4314" s="31" t="s">
        <v>99</v>
      </c>
      <c r="C4314" s="32">
        <v>351605102</v>
      </c>
      <c r="D4314" s="33">
        <v>0</v>
      </c>
      <c r="E4314" s="32">
        <v>351605102</v>
      </c>
      <c r="F4314" s="33">
        <v>2001</v>
      </c>
      <c r="G4314" s="31" t="s">
        <v>99</v>
      </c>
      <c r="H4314" s="32">
        <v>64294</v>
      </c>
      <c r="I4314" s="32">
        <v>114575</v>
      </c>
      <c r="J4314" s="32">
        <v>-50281</v>
      </c>
      <c r="K4314" s="7">
        <v>2001</v>
      </c>
      <c r="L4314">
        <f>VLOOKUP(B4314,NOME_BID!$A$8:$E$350,5,FALSE)</f>
        <v>21</v>
      </c>
      <c r="M4314" s="33">
        <v>17</v>
      </c>
      <c r="N4314" t="str">
        <f t="shared" si="134"/>
        <v>21-17</v>
      </c>
      <c r="O4314" t="str">
        <f t="shared" si="135"/>
        <v>17-21</v>
      </c>
    </row>
    <row r="4315" spans="1:15">
      <c r="A4315" t="s">
        <v>46</v>
      </c>
      <c r="B4315" s="31" t="s">
        <v>103</v>
      </c>
      <c r="C4315" s="33" t="s">
        <v>52</v>
      </c>
      <c r="D4315" s="33">
        <v>0</v>
      </c>
      <c r="E4315" s="33">
        <v>0</v>
      </c>
      <c r="F4315" s="33">
        <v>2001</v>
      </c>
      <c r="G4315" s="31" t="s">
        <v>103</v>
      </c>
      <c r="H4315" s="33" t="s">
        <v>52</v>
      </c>
      <c r="I4315" s="33">
        <v>28</v>
      </c>
      <c r="J4315" s="33">
        <v>-28</v>
      </c>
      <c r="K4315" s="7">
        <v>2001</v>
      </c>
      <c r="L4315">
        <f>VLOOKUP(B4315,NOME_BID!$A$8:$E$350,5,FALSE)</f>
        <v>26</v>
      </c>
      <c r="M4315" s="33">
        <v>17</v>
      </c>
      <c r="N4315" t="str">
        <f t="shared" si="134"/>
        <v>26-17</v>
      </c>
      <c r="O4315" t="str">
        <f t="shared" si="135"/>
        <v>17-26</v>
      </c>
    </row>
    <row r="4316" spans="1:15">
      <c r="A4316" t="s">
        <v>46</v>
      </c>
      <c r="B4316" s="31" t="s">
        <v>104</v>
      </c>
      <c r="C4316" s="32">
        <v>217990145</v>
      </c>
      <c r="D4316" s="33">
        <v>0</v>
      </c>
      <c r="E4316" s="32">
        <v>217990145</v>
      </c>
      <c r="F4316" s="33">
        <v>2001</v>
      </c>
      <c r="G4316" s="31" t="s">
        <v>104</v>
      </c>
      <c r="H4316" s="32">
        <v>40037</v>
      </c>
      <c r="I4316" s="32">
        <v>1929</v>
      </c>
      <c r="J4316" s="32">
        <v>38108</v>
      </c>
      <c r="K4316" s="7">
        <v>2001</v>
      </c>
      <c r="L4316">
        <f>VLOOKUP(B4316,NOME_BID!$A$8:$E$350,5,FALSE)</f>
        <v>26</v>
      </c>
      <c r="M4316" s="33">
        <v>17</v>
      </c>
      <c r="N4316" t="str">
        <f t="shared" si="134"/>
        <v>26-17</v>
      </c>
      <c r="O4316" t="str">
        <f t="shared" si="135"/>
        <v>17-26</v>
      </c>
    </row>
    <row r="4317" spans="1:15">
      <c r="A4317" t="s">
        <v>46</v>
      </c>
      <c r="B4317" s="31" t="s">
        <v>107</v>
      </c>
      <c r="C4317" s="33" t="s">
        <v>52</v>
      </c>
      <c r="D4317" s="33">
        <v>0</v>
      </c>
      <c r="E4317" s="33">
        <v>0</v>
      </c>
      <c r="F4317" s="33">
        <v>2001</v>
      </c>
      <c r="G4317" s="31" t="s">
        <v>107</v>
      </c>
      <c r="H4317" s="33" t="s">
        <v>52</v>
      </c>
      <c r="I4317" s="33">
        <v>1</v>
      </c>
      <c r="J4317" s="33">
        <v>-1</v>
      </c>
      <c r="K4317" s="7">
        <v>2001</v>
      </c>
      <c r="L4317">
        <f>VLOOKUP(B4317,NOME_BID!$A$8:$E$350,5,FALSE)</f>
        <v>23</v>
      </c>
      <c r="M4317" s="33">
        <v>17</v>
      </c>
      <c r="N4317" t="str">
        <f t="shared" si="134"/>
        <v>23-17</v>
      </c>
      <c r="O4317" t="str">
        <f t="shared" si="135"/>
        <v>17-23</v>
      </c>
    </row>
    <row r="4318" spans="1:15">
      <c r="A4318" t="s">
        <v>46</v>
      </c>
      <c r="B4318" s="31" t="s">
        <v>232</v>
      </c>
      <c r="C4318" s="33" t="s">
        <v>52</v>
      </c>
      <c r="D4318" s="33">
        <v>0</v>
      </c>
      <c r="E4318" s="33">
        <v>0</v>
      </c>
      <c r="F4318" s="33">
        <v>2001</v>
      </c>
      <c r="G4318" s="31" t="s">
        <v>232</v>
      </c>
      <c r="H4318" s="33" t="s">
        <v>52</v>
      </c>
      <c r="I4318" s="33">
        <v>155</v>
      </c>
      <c r="J4318" s="33">
        <v>-155</v>
      </c>
      <c r="K4318" s="7">
        <v>2001</v>
      </c>
      <c r="L4318">
        <f>VLOOKUP(B4318,NOME_BID!$A$8:$E$350,5,FALSE)</f>
        <v>26</v>
      </c>
      <c r="M4318" s="33">
        <v>17</v>
      </c>
      <c r="N4318" t="str">
        <f t="shared" si="134"/>
        <v>26-17</v>
      </c>
      <c r="O4318" t="str">
        <f t="shared" si="135"/>
        <v>17-26</v>
      </c>
    </row>
    <row r="4319" spans="1:15">
      <c r="A4319" t="s">
        <v>46</v>
      </c>
      <c r="B4319" s="31" t="s">
        <v>108</v>
      </c>
      <c r="C4319" s="33">
        <v>42</v>
      </c>
      <c r="D4319" s="33">
        <v>0</v>
      </c>
      <c r="E4319" s="33">
        <v>42</v>
      </c>
      <c r="F4319" s="33">
        <v>2001</v>
      </c>
      <c r="G4319" s="31" t="s">
        <v>108</v>
      </c>
      <c r="H4319" s="33">
        <v>8</v>
      </c>
      <c r="I4319" s="33">
        <v>61</v>
      </c>
      <c r="J4319" s="33">
        <v>-53</v>
      </c>
      <c r="K4319" s="7">
        <v>2001</v>
      </c>
      <c r="L4319">
        <f>VLOOKUP(B4319,NOME_BID!$A$8:$E$350,5,FALSE)</f>
        <v>26</v>
      </c>
      <c r="M4319" s="33">
        <v>17</v>
      </c>
      <c r="N4319" t="str">
        <f t="shared" si="134"/>
        <v>26-17</v>
      </c>
      <c r="O4319" t="str">
        <f t="shared" si="135"/>
        <v>17-26</v>
      </c>
    </row>
    <row r="4320" spans="1:15">
      <c r="A4320" t="s">
        <v>46</v>
      </c>
      <c r="B4320" s="31" t="s">
        <v>109</v>
      </c>
      <c r="C4320" s="32">
        <v>26744</v>
      </c>
      <c r="D4320" s="33">
        <v>0</v>
      </c>
      <c r="E4320" s="32">
        <v>26744</v>
      </c>
      <c r="F4320" s="33">
        <v>2001</v>
      </c>
      <c r="G4320" s="31" t="s">
        <v>109</v>
      </c>
      <c r="H4320" s="33">
        <v>11</v>
      </c>
      <c r="I4320" s="33">
        <v>29</v>
      </c>
      <c r="J4320" s="33">
        <v>-18</v>
      </c>
      <c r="K4320" s="7">
        <v>2001</v>
      </c>
      <c r="L4320">
        <f>VLOOKUP(B4321,NOME_BID!$A$8:$E$350,5,FALSE)</f>
        <v>24</v>
      </c>
      <c r="M4320" s="33">
        <v>17</v>
      </c>
      <c r="N4320" t="str">
        <f t="shared" si="134"/>
        <v>24-17</v>
      </c>
      <c r="O4320" t="str">
        <f t="shared" si="135"/>
        <v>17-24</v>
      </c>
    </row>
    <row r="4321" spans="1:15">
      <c r="A4321" t="s">
        <v>46</v>
      </c>
      <c r="B4321" s="31" t="s">
        <v>261</v>
      </c>
      <c r="C4321" s="32">
        <v>83755</v>
      </c>
      <c r="D4321" s="33" t="s">
        <v>52</v>
      </c>
      <c r="E4321" s="32">
        <v>83755</v>
      </c>
      <c r="F4321" s="33">
        <v>2001</v>
      </c>
      <c r="G4321" s="31" t="s">
        <v>261</v>
      </c>
      <c r="H4321" s="33">
        <v>37</v>
      </c>
      <c r="I4321" s="33" t="s">
        <v>52</v>
      </c>
      <c r="J4321" s="33">
        <v>37</v>
      </c>
      <c r="K4321" s="7">
        <v>2001</v>
      </c>
      <c r="L4321">
        <f>VLOOKUP(B4321,NOME_BID!$A$8:$E$350,5,FALSE)</f>
        <v>24</v>
      </c>
      <c r="M4321" s="33">
        <v>17</v>
      </c>
      <c r="N4321" t="str">
        <f t="shared" si="134"/>
        <v>24-17</v>
      </c>
      <c r="O4321" t="str">
        <f t="shared" si="135"/>
        <v>17-24</v>
      </c>
    </row>
    <row r="4322" spans="1:15">
      <c r="A4322" t="s">
        <v>46</v>
      </c>
      <c r="B4322" s="31" t="s">
        <v>110</v>
      </c>
      <c r="C4322" s="32">
        <v>24532</v>
      </c>
      <c r="D4322" s="33">
        <v>0</v>
      </c>
      <c r="E4322" s="32">
        <v>24532</v>
      </c>
      <c r="F4322" s="33">
        <v>2001</v>
      </c>
      <c r="G4322" s="31" t="s">
        <v>110</v>
      </c>
      <c r="H4322" s="33">
        <v>79</v>
      </c>
      <c r="I4322" s="32">
        <v>1069</v>
      </c>
      <c r="J4322" s="33">
        <v>-990</v>
      </c>
      <c r="K4322" s="7">
        <v>2001</v>
      </c>
      <c r="L4322">
        <f>VLOOKUP(B4322,NOME_BID!$A$8:$E$350,5,FALSE)</f>
        <v>24</v>
      </c>
      <c r="M4322" s="33">
        <v>17</v>
      </c>
      <c r="N4322" t="str">
        <f t="shared" si="134"/>
        <v>24-17</v>
      </c>
      <c r="O4322" t="str">
        <f t="shared" si="135"/>
        <v>17-24</v>
      </c>
    </row>
    <row r="4323" spans="1:15">
      <c r="A4323" t="s">
        <v>46</v>
      </c>
      <c r="B4323" s="31" t="s">
        <v>263</v>
      </c>
      <c r="C4323" s="32">
        <v>923352</v>
      </c>
      <c r="D4323" s="33">
        <v>0</v>
      </c>
      <c r="E4323" s="32">
        <v>923352</v>
      </c>
      <c r="F4323" s="33">
        <v>2001</v>
      </c>
      <c r="G4323" s="31" t="s">
        <v>263</v>
      </c>
      <c r="H4323" s="33">
        <v>462</v>
      </c>
      <c r="I4323" s="33">
        <v>329</v>
      </c>
      <c r="J4323" s="33">
        <v>133</v>
      </c>
      <c r="K4323" s="7">
        <v>2001</v>
      </c>
      <c r="L4323">
        <f>VLOOKUP(B4323,NOME_BID!$A$8:$E$350,5,FALSE)</f>
        <v>17</v>
      </c>
      <c r="M4323" s="33">
        <v>17</v>
      </c>
      <c r="N4323" t="str">
        <f t="shared" si="134"/>
        <v>17-17</v>
      </c>
      <c r="O4323" t="str">
        <f t="shared" si="135"/>
        <v>17-17</v>
      </c>
    </row>
    <row r="4324" spans="1:15">
      <c r="A4324" t="s">
        <v>46</v>
      </c>
      <c r="B4324" s="31" t="s">
        <v>233</v>
      </c>
      <c r="C4324" s="33" t="s">
        <v>52</v>
      </c>
      <c r="D4324" s="33">
        <v>0</v>
      </c>
      <c r="E4324" s="33">
        <v>0</v>
      </c>
      <c r="F4324" s="33">
        <v>2001</v>
      </c>
      <c r="G4324" s="31" t="s">
        <v>233</v>
      </c>
      <c r="H4324" s="33" t="s">
        <v>52</v>
      </c>
      <c r="I4324" s="33">
        <v>319</v>
      </c>
      <c r="J4324" s="33">
        <v>-319</v>
      </c>
      <c r="K4324" s="7">
        <v>2001</v>
      </c>
      <c r="L4324">
        <f>VLOOKUP(B4324,NOME_BID!$A$8:$E$350,5,FALSE)</f>
        <v>23</v>
      </c>
      <c r="M4324" s="33">
        <v>17</v>
      </c>
      <c r="N4324" t="str">
        <f t="shared" si="134"/>
        <v>23-17</v>
      </c>
      <c r="O4324" t="str">
        <f t="shared" si="135"/>
        <v>17-23</v>
      </c>
    </row>
    <row r="4325" spans="1:15">
      <c r="A4325" t="s">
        <v>46</v>
      </c>
      <c r="B4325" s="31" t="s">
        <v>113</v>
      </c>
      <c r="C4325" s="32">
        <v>5212999</v>
      </c>
      <c r="D4325" s="33">
        <v>0</v>
      </c>
      <c r="E4325" s="32">
        <v>5212999</v>
      </c>
      <c r="F4325" s="33">
        <v>2001</v>
      </c>
      <c r="G4325" s="31" t="s">
        <v>113</v>
      </c>
      <c r="H4325" s="32">
        <v>1218</v>
      </c>
      <c r="I4325" s="32">
        <v>6646</v>
      </c>
      <c r="J4325" s="32">
        <v>-5428</v>
      </c>
      <c r="K4325" s="7">
        <v>2001</v>
      </c>
      <c r="L4325">
        <f>VLOOKUP(B4325,NOME_BID!$A$8:$E$350,5,FALSE)</f>
        <v>17</v>
      </c>
      <c r="M4325" s="33">
        <v>17</v>
      </c>
      <c r="N4325" t="str">
        <f t="shared" si="134"/>
        <v>17-17</v>
      </c>
      <c r="O4325" t="str">
        <f t="shared" si="135"/>
        <v>17-17</v>
      </c>
    </row>
    <row r="4326" spans="1:15">
      <c r="A4326" t="s">
        <v>46</v>
      </c>
      <c r="B4326" s="31" t="s">
        <v>114</v>
      </c>
      <c r="C4326" s="32">
        <v>1250</v>
      </c>
      <c r="D4326" s="33" t="s">
        <v>52</v>
      </c>
      <c r="E4326" s="32">
        <v>1250</v>
      </c>
      <c r="F4326" s="33">
        <v>2001</v>
      </c>
      <c r="G4326" s="31" t="s">
        <v>114</v>
      </c>
      <c r="H4326" s="33">
        <v>1</v>
      </c>
      <c r="I4326" s="33" t="s">
        <v>52</v>
      </c>
      <c r="J4326" s="33">
        <v>1</v>
      </c>
      <c r="K4326" s="7">
        <v>2001</v>
      </c>
      <c r="L4326">
        <f>VLOOKUP(B4326,NOME_BID!$A$8:$E$350,5,FALSE)</f>
        <v>24</v>
      </c>
      <c r="M4326" s="33">
        <v>17</v>
      </c>
      <c r="N4326" t="str">
        <f t="shared" si="134"/>
        <v>24-17</v>
      </c>
      <c r="O4326" t="str">
        <f t="shared" si="135"/>
        <v>17-24</v>
      </c>
    </row>
    <row r="4327" spans="1:15">
      <c r="A4327" t="s">
        <v>46</v>
      </c>
      <c r="B4327" s="31" t="s">
        <v>234</v>
      </c>
      <c r="C4327" s="32">
        <v>216276</v>
      </c>
      <c r="D4327" s="33">
        <v>0</v>
      </c>
      <c r="E4327" s="32">
        <v>216276</v>
      </c>
      <c r="F4327" s="33">
        <v>2001</v>
      </c>
      <c r="G4327" s="31" t="s">
        <v>234</v>
      </c>
      <c r="H4327" s="33">
        <v>226</v>
      </c>
      <c r="I4327" s="32">
        <v>3079</v>
      </c>
      <c r="J4327" s="32">
        <v>-2853</v>
      </c>
      <c r="K4327" s="7">
        <v>2001</v>
      </c>
      <c r="L4327">
        <f>VLOOKUP(B4327,NOME_BID!$A$8:$E$350,5,FALSE)</f>
        <v>26</v>
      </c>
      <c r="M4327" s="33">
        <v>17</v>
      </c>
      <c r="N4327" t="str">
        <f t="shared" si="134"/>
        <v>26-17</v>
      </c>
      <c r="O4327" t="str">
        <f t="shared" si="135"/>
        <v>17-26</v>
      </c>
    </row>
    <row r="4328" spans="1:15">
      <c r="A4328" t="s">
        <v>46</v>
      </c>
      <c r="B4328" s="31" t="s">
        <v>116</v>
      </c>
      <c r="C4328" s="32">
        <v>1182</v>
      </c>
      <c r="D4328" s="33">
        <v>0</v>
      </c>
      <c r="E4328" s="32">
        <v>1182</v>
      </c>
      <c r="F4328" s="33">
        <v>2001</v>
      </c>
      <c r="G4328" s="31" t="s">
        <v>116</v>
      </c>
      <c r="H4328" s="33">
        <v>75</v>
      </c>
      <c r="I4328" s="33">
        <v>1</v>
      </c>
      <c r="J4328" s="33">
        <v>74</v>
      </c>
      <c r="K4328" s="7">
        <v>2001</v>
      </c>
      <c r="L4328">
        <f>VLOOKUP(B4328,NOME_BID!$A$8:$E$350,5,FALSE)</f>
        <v>26</v>
      </c>
      <c r="M4328" s="33">
        <v>17</v>
      </c>
      <c r="N4328" t="str">
        <f t="shared" si="134"/>
        <v>26-17</v>
      </c>
      <c r="O4328" t="str">
        <f t="shared" si="135"/>
        <v>17-26</v>
      </c>
    </row>
    <row r="4329" spans="1:15">
      <c r="A4329" t="s">
        <v>46</v>
      </c>
      <c r="B4329" s="31" t="s">
        <v>117</v>
      </c>
      <c r="C4329" s="32">
        <v>9422</v>
      </c>
      <c r="D4329" s="33">
        <v>0</v>
      </c>
      <c r="E4329" s="32">
        <v>9422</v>
      </c>
      <c r="F4329" s="33">
        <v>2001</v>
      </c>
      <c r="G4329" s="31" t="s">
        <v>117</v>
      </c>
      <c r="H4329" s="33">
        <v>20</v>
      </c>
      <c r="I4329" s="32">
        <v>1134</v>
      </c>
      <c r="J4329" s="32">
        <v>-1114</v>
      </c>
      <c r="K4329" s="7">
        <v>2001</v>
      </c>
      <c r="L4329">
        <f>VLOOKUP(B4329,NOME_BID!$A$8:$E$350,5,FALSE)</f>
        <v>25</v>
      </c>
      <c r="M4329" s="33">
        <v>17</v>
      </c>
      <c r="N4329" t="str">
        <f t="shared" si="134"/>
        <v>25-17</v>
      </c>
      <c r="O4329" t="str">
        <f t="shared" si="135"/>
        <v>17-25</v>
      </c>
    </row>
    <row r="4330" spans="1:15">
      <c r="A4330" t="s">
        <v>46</v>
      </c>
      <c r="B4330" s="31" t="s">
        <v>118</v>
      </c>
      <c r="C4330" s="32">
        <v>11174</v>
      </c>
      <c r="D4330" s="33">
        <v>0</v>
      </c>
      <c r="E4330" s="32">
        <v>11174</v>
      </c>
      <c r="F4330" s="33">
        <v>2001</v>
      </c>
      <c r="G4330" s="31" t="s">
        <v>118</v>
      </c>
      <c r="H4330" s="33">
        <v>76</v>
      </c>
      <c r="I4330" s="32">
        <v>1527</v>
      </c>
      <c r="J4330" s="32">
        <v>-1451</v>
      </c>
      <c r="K4330" s="7">
        <v>2001</v>
      </c>
      <c r="L4330">
        <f>VLOOKUP(B4330,NOME_BID!$A$8:$E$350,5,FALSE)</f>
        <v>25</v>
      </c>
      <c r="M4330" s="33">
        <v>17</v>
      </c>
      <c r="N4330" t="str">
        <f t="shared" si="134"/>
        <v>25-17</v>
      </c>
      <c r="O4330" t="str">
        <f t="shared" si="135"/>
        <v>17-25</v>
      </c>
    </row>
    <row r="4331" spans="1:15">
      <c r="A4331" t="s">
        <v>46</v>
      </c>
      <c r="B4331" s="31" t="s">
        <v>121</v>
      </c>
      <c r="C4331" s="33">
        <v>10</v>
      </c>
      <c r="D4331" s="33">
        <v>0</v>
      </c>
      <c r="E4331" s="33">
        <v>10</v>
      </c>
      <c r="F4331" s="33">
        <v>2001</v>
      </c>
      <c r="G4331" s="31" t="s">
        <v>121</v>
      </c>
      <c r="H4331" s="33">
        <v>1</v>
      </c>
      <c r="I4331" s="33">
        <v>400</v>
      </c>
      <c r="J4331" s="33">
        <v>-399</v>
      </c>
      <c r="K4331" s="7">
        <v>2001</v>
      </c>
      <c r="L4331">
        <f>VLOOKUP(B4331,NOME_BID!$A$8:$E$350,5,FALSE)</f>
        <v>26</v>
      </c>
      <c r="M4331" s="33">
        <v>17</v>
      </c>
      <c r="N4331" t="str">
        <f t="shared" si="134"/>
        <v>26-17</v>
      </c>
      <c r="O4331" t="str">
        <f t="shared" si="135"/>
        <v>17-26</v>
      </c>
    </row>
    <row r="4332" spans="1:15">
      <c r="A4332" t="s">
        <v>46</v>
      </c>
      <c r="B4332" s="31" t="s">
        <v>235</v>
      </c>
      <c r="C4332" s="32">
        <v>9343719</v>
      </c>
      <c r="D4332" s="33">
        <v>0</v>
      </c>
      <c r="E4332" s="32">
        <v>9343719</v>
      </c>
      <c r="F4332" s="33">
        <v>2001</v>
      </c>
      <c r="G4332" s="31" t="s">
        <v>235</v>
      </c>
      <c r="H4332" s="32">
        <v>1774</v>
      </c>
      <c r="I4332" s="33">
        <v>177</v>
      </c>
      <c r="J4332" s="32">
        <v>1597</v>
      </c>
      <c r="K4332" s="7">
        <v>2001</v>
      </c>
      <c r="L4332">
        <f>VLOOKUP(B4332,NOME_BID!$A$8:$E$350,5,FALSE)</f>
        <v>24</v>
      </c>
      <c r="M4332" s="33">
        <v>17</v>
      </c>
      <c r="N4332" t="str">
        <f t="shared" si="134"/>
        <v>24-17</v>
      </c>
      <c r="O4332" t="str">
        <f t="shared" si="135"/>
        <v>17-24</v>
      </c>
    </row>
    <row r="4333" spans="1:15">
      <c r="A4333" t="s">
        <v>46</v>
      </c>
      <c r="B4333" s="31" t="s">
        <v>122</v>
      </c>
      <c r="C4333" s="32">
        <v>96558000</v>
      </c>
      <c r="D4333" s="33" t="s">
        <v>52</v>
      </c>
      <c r="E4333" s="32">
        <v>96558000</v>
      </c>
      <c r="F4333" s="33">
        <v>2001</v>
      </c>
      <c r="G4333" s="31" t="s">
        <v>122</v>
      </c>
      <c r="H4333" s="32">
        <v>16890</v>
      </c>
      <c r="I4333" s="33" t="s">
        <v>52</v>
      </c>
      <c r="J4333" s="32">
        <v>16890</v>
      </c>
      <c r="K4333" s="7">
        <v>2001</v>
      </c>
      <c r="L4333">
        <f>VLOOKUP(B4333,NOME_BID!$A$8:$E$350,5,FALSE)</f>
        <v>21</v>
      </c>
      <c r="M4333" s="33">
        <v>17</v>
      </c>
      <c r="N4333" t="str">
        <f t="shared" si="134"/>
        <v>21-17</v>
      </c>
      <c r="O4333" t="str">
        <f t="shared" si="135"/>
        <v>17-21</v>
      </c>
    </row>
    <row r="4334" spans="1:15">
      <c r="A4334" t="s">
        <v>46</v>
      </c>
      <c r="B4334" s="31" t="s">
        <v>124</v>
      </c>
      <c r="C4334" s="33" t="s">
        <v>52</v>
      </c>
      <c r="D4334" s="33">
        <v>0</v>
      </c>
      <c r="E4334" s="33">
        <v>0</v>
      </c>
      <c r="F4334" s="33">
        <v>2001</v>
      </c>
      <c r="G4334" s="31" t="s">
        <v>124</v>
      </c>
      <c r="H4334" s="33" t="s">
        <v>52</v>
      </c>
      <c r="I4334" s="33">
        <v>48</v>
      </c>
      <c r="J4334" s="33">
        <v>-48</v>
      </c>
      <c r="K4334" s="7">
        <v>2001</v>
      </c>
      <c r="L4334">
        <f>VLOOKUP(B4334,NOME_BID!$A$8:$E$350,5,FALSE)</f>
        <v>26</v>
      </c>
      <c r="M4334" s="33">
        <v>17</v>
      </c>
      <c r="N4334" t="str">
        <f t="shared" si="134"/>
        <v>26-17</v>
      </c>
      <c r="O4334" t="str">
        <f t="shared" si="135"/>
        <v>17-26</v>
      </c>
    </row>
    <row r="4335" spans="1:15">
      <c r="A4335" t="s">
        <v>46</v>
      </c>
      <c r="B4335" s="31" t="s">
        <v>125</v>
      </c>
      <c r="C4335" s="32">
        <v>886260</v>
      </c>
      <c r="D4335" s="33">
        <v>0</v>
      </c>
      <c r="E4335" s="32">
        <v>886260</v>
      </c>
      <c r="F4335" s="33">
        <v>2001</v>
      </c>
      <c r="G4335" s="31" t="s">
        <v>125</v>
      </c>
      <c r="H4335" s="33">
        <v>257</v>
      </c>
      <c r="I4335" s="33">
        <v>857</v>
      </c>
      <c r="J4335" s="33">
        <v>-600</v>
      </c>
      <c r="K4335" s="7">
        <v>2001</v>
      </c>
      <c r="L4335">
        <f>VLOOKUP(B4335,NOME_BID!$A$8:$E$350,5,FALSE)</f>
        <v>26</v>
      </c>
      <c r="M4335" s="33">
        <v>17</v>
      </c>
      <c r="N4335" t="str">
        <f t="shared" si="134"/>
        <v>26-17</v>
      </c>
      <c r="O4335" t="str">
        <f t="shared" si="135"/>
        <v>17-26</v>
      </c>
    </row>
    <row r="4336" spans="1:15">
      <c r="A4336" t="s">
        <v>46</v>
      </c>
      <c r="B4336" s="31" t="s">
        <v>126</v>
      </c>
      <c r="C4336" s="32">
        <v>8374285</v>
      </c>
      <c r="D4336" s="33">
        <v>0</v>
      </c>
      <c r="E4336" s="32">
        <v>8374285</v>
      </c>
      <c r="F4336" s="33">
        <v>2001</v>
      </c>
      <c r="G4336" s="31" t="s">
        <v>126</v>
      </c>
      <c r="H4336" s="32">
        <v>2969</v>
      </c>
      <c r="I4336" s="32">
        <v>1030</v>
      </c>
      <c r="J4336" s="32">
        <v>1939</v>
      </c>
      <c r="K4336" s="7">
        <v>2001</v>
      </c>
      <c r="L4336">
        <f>VLOOKUP(B4336,NOME_BID!$A$8:$E$350,5,FALSE)</f>
        <v>24</v>
      </c>
      <c r="M4336" s="33">
        <v>17</v>
      </c>
      <c r="N4336" t="str">
        <f t="shared" si="134"/>
        <v>24-17</v>
      </c>
      <c r="O4336" t="str">
        <f t="shared" si="135"/>
        <v>17-24</v>
      </c>
    </row>
    <row r="4337" spans="1:15">
      <c r="A4337" t="s">
        <v>46</v>
      </c>
      <c r="B4337" s="31" t="s">
        <v>127</v>
      </c>
      <c r="C4337" s="32">
        <v>1975507</v>
      </c>
      <c r="D4337" s="33">
        <v>0</v>
      </c>
      <c r="E4337" s="32">
        <v>1975507</v>
      </c>
      <c r="F4337" s="33">
        <v>2001</v>
      </c>
      <c r="G4337" s="31" t="s">
        <v>127</v>
      </c>
      <c r="H4337" s="32">
        <v>18999</v>
      </c>
      <c r="I4337" s="32">
        <v>27207</v>
      </c>
      <c r="J4337" s="32">
        <v>-8208</v>
      </c>
      <c r="K4337" s="7">
        <v>2001</v>
      </c>
      <c r="L4337">
        <f>VLOOKUP(B4337,NOME_BID!$A$8:$E$350,5,FALSE)</f>
        <v>25</v>
      </c>
      <c r="M4337" s="33">
        <v>17</v>
      </c>
      <c r="N4337" t="str">
        <f t="shared" si="134"/>
        <v>25-17</v>
      </c>
      <c r="O4337" t="str">
        <f t="shared" si="135"/>
        <v>17-25</v>
      </c>
    </row>
    <row r="4338" spans="1:15">
      <c r="A4338" t="s">
        <v>46</v>
      </c>
      <c r="B4338" s="31" t="s">
        <v>137</v>
      </c>
      <c r="C4338" s="32">
        <v>1780</v>
      </c>
      <c r="D4338" s="33">
        <v>0</v>
      </c>
      <c r="E4338" s="32">
        <v>1780</v>
      </c>
      <c r="F4338" s="33">
        <v>2001</v>
      </c>
      <c r="G4338" s="31" t="s">
        <v>137</v>
      </c>
      <c r="H4338" s="33">
        <v>1</v>
      </c>
      <c r="I4338" s="33">
        <v>17</v>
      </c>
      <c r="J4338" s="33">
        <v>-16</v>
      </c>
      <c r="K4338" s="7">
        <v>2001</v>
      </c>
      <c r="L4338">
        <f>VLOOKUP(B4338,NOME_BID!$A$8:$E$350,5,FALSE)</f>
        <v>26</v>
      </c>
      <c r="M4338" s="33">
        <v>17</v>
      </c>
      <c r="N4338" t="str">
        <f t="shared" si="134"/>
        <v>26-17</v>
      </c>
      <c r="O4338" t="str">
        <f t="shared" si="135"/>
        <v>17-26</v>
      </c>
    </row>
    <row r="4339" spans="1:15">
      <c r="A4339" t="s">
        <v>46</v>
      </c>
      <c r="B4339" s="31" t="s">
        <v>138</v>
      </c>
      <c r="C4339" s="32">
        <v>40498</v>
      </c>
      <c r="D4339" s="33">
        <v>0</v>
      </c>
      <c r="E4339" s="32">
        <v>40498</v>
      </c>
      <c r="F4339" s="33">
        <v>2001</v>
      </c>
      <c r="G4339" s="31" t="s">
        <v>138</v>
      </c>
      <c r="H4339" s="33">
        <v>17</v>
      </c>
      <c r="I4339" s="33">
        <v>34</v>
      </c>
      <c r="J4339" s="33">
        <v>-17</v>
      </c>
      <c r="K4339" s="7">
        <v>2001</v>
      </c>
      <c r="L4339">
        <f>VLOOKUP(B4339,NOME_BID!$A$8:$E$350,5,FALSE)</f>
        <v>23</v>
      </c>
      <c r="M4339" s="33">
        <v>17</v>
      </c>
      <c r="N4339" t="str">
        <f t="shared" si="134"/>
        <v>23-17</v>
      </c>
      <c r="O4339" t="str">
        <f t="shared" si="135"/>
        <v>17-23</v>
      </c>
    </row>
    <row r="4340" spans="1:15">
      <c r="A4340" t="s">
        <v>46</v>
      </c>
      <c r="B4340" s="31" t="s">
        <v>145</v>
      </c>
      <c r="C4340" s="32">
        <v>119397</v>
      </c>
      <c r="D4340" s="33">
        <v>0</v>
      </c>
      <c r="E4340" s="32">
        <v>119397</v>
      </c>
      <c r="F4340" s="33">
        <v>2001</v>
      </c>
      <c r="G4340" s="31" t="s">
        <v>145</v>
      </c>
      <c r="H4340" s="33">
        <v>71</v>
      </c>
      <c r="I4340" s="33">
        <v>174</v>
      </c>
      <c r="J4340" s="33">
        <v>-103</v>
      </c>
      <c r="K4340" s="7">
        <v>2001</v>
      </c>
      <c r="L4340">
        <f>VLOOKUP(B4340,NOME_BID!$A$8:$E$350,5,FALSE)</f>
        <v>25</v>
      </c>
      <c r="M4340" s="33">
        <v>17</v>
      </c>
      <c r="N4340" t="str">
        <f t="shared" si="134"/>
        <v>25-17</v>
      </c>
      <c r="O4340" t="str">
        <f t="shared" si="135"/>
        <v>17-25</v>
      </c>
    </row>
    <row r="4341" spans="1:15">
      <c r="A4341" t="s">
        <v>46</v>
      </c>
      <c r="B4341" s="31" t="s">
        <v>149</v>
      </c>
      <c r="C4341" s="32">
        <v>27900</v>
      </c>
      <c r="D4341" s="33">
        <v>0</v>
      </c>
      <c r="E4341" s="32">
        <v>27900</v>
      </c>
      <c r="F4341" s="33">
        <v>2001</v>
      </c>
      <c r="G4341" s="31" t="s">
        <v>149</v>
      </c>
      <c r="H4341" s="33">
        <v>10</v>
      </c>
      <c r="I4341" s="33">
        <v>4</v>
      </c>
      <c r="J4341" s="33">
        <v>6</v>
      </c>
      <c r="K4341" s="7">
        <v>2001</v>
      </c>
      <c r="L4341">
        <f>VLOOKUP(B4341,NOME_BID!$A$8:$E$350,5,FALSE)</f>
        <v>26</v>
      </c>
      <c r="M4341" s="33">
        <v>17</v>
      </c>
      <c r="N4341" t="str">
        <f t="shared" si="134"/>
        <v>26-17</v>
      </c>
      <c r="O4341" t="str">
        <f t="shared" si="135"/>
        <v>17-26</v>
      </c>
    </row>
    <row r="4342" spans="1:15">
      <c r="A4342" t="s">
        <v>46</v>
      </c>
      <c r="B4342" s="31" t="s">
        <v>264</v>
      </c>
      <c r="C4342" s="32">
        <v>2707056</v>
      </c>
      <c r="D4342" s="33">
        <v>0</v>
      </c>
      <c r="E4342" s="32">
        <v>2707056</v>
      </c>
      <c r="F4342" s="33">
        <v>2001</v>
      </c>
      <c r="G4342" s="31" t="s">
        <v>264</v>
      </c>
      <c r="H4342" s="32">
        <v>1136</v>
      </c>
      <c r="I4342" s="33">
        <v>32</v>
      </c>
      <c r="J4342" s="32">
        <v>1104</v>
      </c>
      <c r="K4342" s="7">
        <v>2001</v>
      </c>
      <c r="L4342">
        <f>VLOOKUP(B4342,NOME_BID!$A$8:$E$350,5,FALSE)</f>
        <v>24</v>
      </c>
      <c r="M4342" s="33">
        <v>17</v>
      </c>
      <c r="N4342" t="str">
        <f t="shared" si="134"/>
        <v>24-17</v>
      </c>
      <c r="O4342" t="str">
        <f t="shared" si="135"/>
        <v>17-24</v>
      </c>
    </row>
    <row r="4343" spans="1:15">
      <c r="A4343" t="s">
        <v>46</v>
      </c>
      <c r="B4343" s="31" t="s">
        <v>153</v>
      </c>
      <c r="C4343" s="32">
        <v>47281051</v>
      </c>
      <c r="D4343" s="33">
        <v>0</v>
      </c>
      <c r="E4343" s="32">
        <v>47281051</v>
      </c>
      <c r="F4343" s="33">
        <v>2001</v>
      </c>
      <c r="G4343" s="31" t="s">
        <v>153</v>
      </c>
      <c r="H4343" s="32">
        <v>9033</v>
      </c>
      <c r="I4343" s="32">
        <v>1540</v>
      </c>
      <c r="J4343" s="32">
        <v>7493</v>
      </c>
      <c r="K4343" s="7">
        <v>2001</v>
      </c>
      <c r="L4343">
        <f>VLOOKUP(B4343,NOME_BID!$A$8:$E$350,5,FALSE)</f>
        <v>24</v>
      </c>
      <c r="M4343" s="33">
        <v>17</v>
      </c>
      <c r="N4343" t="str">
        <f t="shared" si="134"/>
        <v>24-17</v>
      </c>
      <c r="O4343" t="str">
        <f t="shared" si="135"/>
        <v>17-24</v>
      </c>
    </row>
    <row r="4344" spans="1:15">
      <c r="A4344" t="s">
        <v>46</v>
      </c>
      <c r="B4344" s="31" t="s">
        <v>290</v>
      </c>
      <c r="C4344" s="32">
        <v>11287</v>
      </c>
      <c r="D4344" s="33" t="s">
        <v>52</v>
      </c>
      <c r="E4344" s="32">
        <v>11287</v>
      </c>
      <c r="F4344" s="33">
        <v>2001</v>
      </c>
      <c r="G4344" s="31" t="s">
        <v>290</v>
      </c>
      <c r="H4344" s="33">
        <v>14</v>
      </c>
      <c r="I4344" s="33" t="s">
        <v>52</v>
      </c>
      <c r="J4344" s="33">
        <v>14</v>
      </c>
      <c r="K4344" s="7">
        <v>2001</v>
      </c>
      <c r="L4344">
        <f>VLOOKUP(B4344,NOME_BID!$A$8:$E$350,5,FALSE)</f>
        <v>24</v>
      </c>
      <c r="M4344" s="33">
        <v>17</v>
      </c>
      <c r="N4344" t="str">
        <f t="shared" si="134"/>
        <v>24-17</v>
      </c>
      <c r="O4344" t="str">
        <f t="shared" si="135"/>
        <v>17-24</v>
      </c>
    </row>
    <row r="4345" spans="1:15">
      <c r="A4345" t="s">
        <v>46</v>
      </c>
      <c r="B4345" s="31" t="s">
        <v>158</v>
      </c>
      <c r="C4345" s="32">
        <v>7650</v>
      </c>
      <c r="D4345" s="33" t="s">
        <v>52</v>
      </c>
      <c r="E4345" s="32">
        <v>7650</v>
      </c>
      <c r="F4345" s="33">
        <v>2001</v>
      </c>
      <c r="G4345" s="31" t="s">
        <v>158</v>
      </c>
      <c r="H4345" s="33">
        <v>38</v>
      </c>
      <c r="I4345" s="33" t="s">
        <v>52</v>
      </c>
      <c r="J4345" s="33">
        <v>38</v>
      </c>
      <c r="K4345" s="7">
        <v>2001</v>
      </c>
      <c r="L4345">
        <f>VLOOKUP(B4345,NOME_BID!$A$8:$E$350,5,FALSE)</f>
        <v>22</v>
      </c>
      <c r="M4345" s="33">
        <v>17</v>
      </c>
      <c r="N4345" t="str">
        <f t="shared" si="134"/>
        <v>22-17</v>
      </c>
      <c r="O4345" t="str">
        <f t="shared" si="135"/>
        <v>17-22</v>
      </c>
    </row>
    <row r="4346" spans="1:15">
      <c r="A4346" t="s">
        <v>46</v>
      </c>
      <c r="B4346" s="31" t="s">
        <v>160</v>
      </c>
      <c r="C4346" s="33" t="s">
        <v>52</v>
      </c>
      <c r="D4346" s="33">
        <v>0</v>
      </c>
      <c r="E4346" s="33">
        <v>0</v>
      </c>
      <c r="F4346" s="33">
        <v>2001</v>
      </c>
      <c r="G4346" s="31" t="s">
        <v>160</v>
      </c>
      <c r="H4346" s="33" t="s">
        <v>52</v>
      </c>
      <c r="I4346" s="33">
        <v>91</v>
      </c>
      <c r="J4346" s="33">
        <v>-91</v>
      </c>
      <c r="K4346" s="7">
        <v>2001</v>
      </c>
      <c r="L4346">
        <f>VLOOKUP(B4346,NOME_BID!$A$8:$E$350,5,FALSE)</f>
        <v>23</v>
      </c>
      <c r="M4346" s="33">
        <v>17</v>
      </c>
      <c r="N4346" t="str">
        <f t="shared" si="134"/>
        <v>23-17</v>
      </c>
      <c r="O4346" t="str">
        <f t="shared" si="135"/>
        <v>17-23</v>
      </c>
    </row>
    <row r="4347" spans="1:15">
      <c r="A4347" t="s">
        <v>46</v>
      </c>
      <c r="B4347" s="31" t="s">
        <v>162</v>
      </c>
      <c r="C4347" s="32">
        <v>999990</v>
      </c>
      <c r="D4347" s="33" t="s">
        <v>52</v>
      </c>
      <c r="E4347" s="32">
        <v>999990</v>
      </c>
      <c r="F4347" s="33">
        <v>2001</v>
      </c>
      <c r="G4347" s="31" t="s">
        <v>162</v>
      </c>
      <c r="H4347" s="33">
        <v>220</v>
      </c>
      <c r="I4347" s="33" t="s">
        <v>52</v>
      </c>
      <c r="J4347" s="33">
        <v>220</v>
      </c>
      <c r="K4347" s="7">
        <v>2001</v>
      </c>
      <c r="L4347">
        <f>VLOOKUP(B4347,NOME_BID!$A$8:$E$350,5,FALSE)</f>
        <v>24</v>
      </c>
      <c r="M4347" s="33">
        <v>17</v>
      </c>
      <c r="N4347" t="str">
        <f t="shared" si="134"/>
        <v>24-17</v>
      </c>
      <c r="O4347" t="str">
        <f t="shared" si="135"/>
        <v>17-24</v>
      </c>
    </row>
    <row r="4348" spans="1:15">
      <c r="A4348" t="s">
        <v>46</v>
      </c>
      <c r="B4348" s="31" t="s">
        <v>165</v>
      </c>
      <c r="C4348" s="32">
        <v>1300</v>
      </c>
      <c r="D4348" s="33">
        <v>0</v>
      </c>
      <c r="E4348" s="32">
        <v>1300</v>
      </c>
      <c r="F4348" s="33">
        <v>2001</v>
      </c>
      <c r="G4348" s="31" t="s">
        <v>165</v>
      </c>
      <c r="H4348" s="33">
        <v>1</v>
      </c>
      <c r="I4348" s="33">
        <v>30</v>
      </c>
      <c r="J4348" s="33">
        <v>-29</v>
      </c>
      <c r="K4348" s="7">
        <v>2001</v>
      </c>
      <c r="L4348">
        <f>VLOOKUP(B4348,NOME_BID!$A$8:$E$350,5,FALSE)</f>
        <v>30</v>
      </c>
      <c r="M4348" s="33">
        <v>17</v>
      </c>
      <c r="N4348" t="str">
        <f t="shared" si="134"/>
        <v>30-17</v>
      </c>
      <c r="O4348" t="str">
        <f t="shared" si="135"/>
        <v>17-30</v>
      </c>
    </row>
    <row r="4349" spans="1:15">
      <c r="A4349" t="s">
        <v>46</v>
      </c>
      <c r="B4349" s="31" t="s">
        <v>166</v>
      </c>
      <c r="C4349" s="32">
        <v>495433716</v>
      </c>
      <c r="D4349" s="33">
        <v>0</v>
      </c>
      <c r="E4349" s="32">
        <v>495433716</v>
      </c>
      <c r="F4349" s="33">
        <v>2001</v>
      </c>
      <c r="G4349" s="31" t="s">
        <v>166</v>
      </c>
      <c r="H4349" s="32">
        <v>87595</v>
      </c>
      <c r="I4349" s="33">
        <v>478</v>
      </c>
      <c r="J4349" s="32">
        <v>87117</v>
      </c>
      <c r="K4349" s="7">
        <v>2001</v>
      </c>
      <c r="L4349">
        <f>VLOOKUP(B4349,NOME_BID!$A$8:$E$350,5,FALSE)</f>
        <v>26</v>
      </c>
      <c r="M4349" s="33">
        <v>17</v>
      </c>
      <c r="N4349" t="str">
        <f t="shared" si="134"/>
        <v>26-17</v>
      </c>
      <c r="O4349" t="str">
        <f t="shared" si="135"/>
        <v>17-26</v>
      </c>
    </row>
    <row r="4350" spans="1:15">
      <c r="A4350" t="s">
        <v>46</v>
      </c>
      <c r="B4350" s="31" t="s">
        <v>167</v>
      </c>
      <c r="C4350" s="33" t="s">
        <v>52</v>
      </c>
      <c r="D4350" s="33">
        <v>0</v>
      </c>
      <c r="E4350" s="33">
        <v>0</v>
      </c>
      <c r="F4350" s="33">
        <v>2001</v>
      </c>
      <c r="G4350" s="31" t="s">
        <v>167</v>
      </c>
      <c r="H4350" s="33" t="s">
        <v>52</v>
      </c>
      <c r="I4350" s="33">
        <v>27</v>
      </c>
      <c r="J4350" s="33">
        <v>-27</v>
      </c>
      <c r="K4350" s="7">
        <v>2001</v>
      </c>
      <c r="L4350">
        <f>VLOOKUP(B4350,NOME_BID!$A$8:$E$350,5,FALSE)</f>
        <v>25</v>
      </c>
      <c r="M4350" s="33">
        <v>17</v>
      </c>
      <c r="N4350" t="str">
        <f t="shared" si="134"/>
        <v>25-17</v>
      </c>
      <c r="O4350" t="str">
        <f t="shared" si="135"/>
        <v>17-25</v>
      </c>
    </row>
    <row r="4351" spans="1:15">
      <c r="A4351" t="s">
        <v>46</v>
      </c>
      <c r="B4351" s="31" t="s">
        <v>168</v>
      </c>
      <c r="C4351" s="33" t="s">
        <v>52</v>
      </c>
      <c r="D4351" s="33">
        <v>0</v>
      </c>
      <c r="E4351" s="33">
        <v>0</v>
      </c>
      <c r="F4351" s="33">
        <v>2001</v>
      </c>
      <c r="G4351" s="31" t="s">
        <v>168</v>
      </c>
      <c r="H4351" s="33" t="s">
        <v>52</v>
      </c>
      <c r="I4351" s="33">
        <v>4</v>
      </c>
      <c r="J4351" s="33">
        <v>-4</v>
      </c>
      <c r="K4351" s="7">
        <v>2001</v>
      </c>
      <c r="L4351">
        <f>VLOOKUP(B4351,NOME_BID!$A$8:$E$350,5,FALSE)</f>
        <v>26</v>
      </c>
      <c r="M4351" s="33">
        <v>17</v>
      </c>
      <c r="N4351" t="str">
        <f t="shared" si="134"/>
        <v>26-17</v>
      </c>
      <c r="O4351" t="str">
        <f t="shared" si="135"/>
        <v>17-26</v>
      </c>
    </row>
    <row r="4352" spans="1:15">
      <c r="A4352" t="s">
        <v>46</v>
      </c>
      <c r="B4352" s="31" t="s">
        <v>169</v>
      </c>
      <c r="C4352" s="32">
        <v>141022425</v>
      </c>
      <c r="D4352" s="33">
        <v>0</v>
      </c>
      <c r="E4352" s="32">
        <v>141022425</v>
      </c>
      <c r="F4352" s="33">
        <v>2001</v>
      </c>
      <c r="G4352" s="31" t="s">
        <v>169</v>
      </c>
      <c r="H4352" s="32">
        <v>33598</v>
      </c>
      <c r="I4352" s="32">
        <v>100018</v>
      </c>
      <c r="J4352" s="32">
        <v>-66420</v>
      </c>
      <c r="K4352" s="7">
        <v>2001</v>
      </c>
      <c r="L4352">
        <f>VLOOKUP(B4352,NOME_BID!$A$8:$E$350,5,FALSE)</f>
        <v>26</v>
      </c>
      <c r="M4352" s="33">
        <v>17</v>
      </c>
      <c r="N4352" t="str">
        <f t="shared" si="134"/>
        <v>26-17</v>
      </c>
      <c r="O4352" t="str">
        <f t="shared" si="135"/>
        <v>17-26</v>
      </c>
    </row>
    <row r="4353" spans="1:15">
      <c r="A4353" t="s">
        <v>46</v>
      </c>
      <c r="B4353" s="31" t="s">
        <v>172</v>
      </c>
      <c r="C4353" s="32">
        <v>33456</v>
      </c>
      <c r="D4353" s="33">
        <v>0</v>
      </c>
      <c r="E4353" s="32">
        <v>33456</v>
      </c>
      <c r="F4353" s="33">
        <v>2001</v>
      </c>
      <c r="G4353" s="31" t="s">
        <v>172</v>
      </c>
      <c r="H4353" s="33">
        <v>36</v>
      </c>
      <c r="I4353" s="32">
        <v>4781</v>
      </c>
      <c r="J4353" s="32">
        <v>-4745</v>
      </c>
      <c r="K4353" s="7">
        <v>2001</v>
      </c>
      <c r="L4353">
        <f>VLOOKUP(B4353,NOME_BID!$A$8:$E$350,5,FALSE)</f>
        <v>24</v>
      </c>
      <c r="M4353" s="33">
        <v>17</v>
      </c>
      <c r="N4353" t="str">
        <f t="shared" si="134"/>
        <v>24-17</v>
      </c>
      <c r="O4353" t="str">
        <f t="shared" si="135"/>
        <v>17-24</v>
      </c>
    </row>
    <row r="4354" spans="1:15">
      <c r="A4354" t="s">
        <v>46</v>
      </c>
      <c r="B4354" s="31" t="s">
        <v>44</v>
      </c>
      <c r="C4354" s="32">
        <v>4911</v>
      </c>
      <c r="D4354" s="33" t="s">
        <v>52</v>
      </c>
      <c r="E4354" s="32">
        <v>4911</v>
      </c>
      <c r="F4354" s="33">
        <v>2001</v>
      </c>
      <c r="G4354" s="31" t="s">
        <v>44</v>
      </c>
      <c r="H4354" s="33">
        <v>40</v>
      </c>
      <c r="I4354" s="33" t="s">
        <v>52</v>
      </c>
      <c r="J4354" s="33">
        <v>40</v>
      </c>
      <c r="K4354" s="7">
        <v>2001</v>
      </c>
      <c r="L4354">
        <f>VLOOKUP(B4354,NOME_BID!$A$8:$E$350,5,FALSE)</f>
        <v>14</v>
      </c>
      <c r="M4354" s="33">
        <v>17</v>
      </c>
      <c r="N4354" t="str">
        <f t="shared" si="134"/>
        <v>14-17</v>
      </c>
      <c r="O4354" t="str">
        <f t="shared" si="135"/>
        <v>17-14</v>
      </c>
    </row>
    <row r="4355" spans="1:15">
      <c r="A4355" t="s">
        <v>46</v>
      </c>
      <c r="B4355" s="31" t="s">
        <v>45</v>
      </c>
      <c r="C4355" s="33" t="s">
        <v>52</v>
      </c>
      <c r="D4355" s="33">
        <v>0</v>
      </c>
      <c r="E4355" s="33">
        <v>0</v>
      </c>
      <c r="F4355" s="33">
        <v>2001</v>
      </c>
      <c r="G4355" s="31" t="s">
        <v>45</v>
      </c>
      <c r="H4355" s="33" t="s">
        <v>52</v>
      </c>
      <c r="I4355" s="33">
        <v>90</v>
      </c>
      <c r="J4355" s="33">
        <v>-90</v>
      </c>
      <c r="K4355" s="7">
        <v>2001</v>
      </c>
      <c r="L4355">
        <f>VLOOKUP(B4355,NOME_BID!$A$8:$E$350,5,FALSE)</f>
        <v>15</v>
      </c>
      <c r="M4355" s="33">
        <v>17</v>
      </c>
      <c r="N4355" t="str">
        <f t="shared" si="134"/>
        <v>15-17</v>
      </c>
      <c r="O4355" t="str">
        <f t="shared" si="135"/>
        <v>17-15</v>
      </c>
    </row>
    <row r="4356" spans="1:15">
      <c r="A4356" t="s">
        <v>46</v>
      </c>
      <c r="B4356" s="31" t="s">
        <v>174</v>
      </c>
      <c r="C4356" s="33">
        <v>415</v>
      </c>
      <c r="D4356" s="33">
        <v>0</v>
      </c>
      <c r="E4356" s="33">
        <v>415</v>
      </c>
      <c r="F4356" s="33">
        <v>2001</v>
      </c>
      <c r="G4356" s="31" t="s">
        <v>174</v>
      </c>
      <c r="H4356" s="33">
        <v>12</v>
      </c>
      <c r="I4356" s="33">
        <v>33</v>
      </c>
      <c r="J4356" s="33">
        <v>-21</v>
      </c>
      <c r="K4356" s="7">
        <v>2001</v>
      </c>
      <c r="L4356">
        <f>VLOOKUP(B4356,NOME_BID!$A$8:$E$350,5,FALSE)</f>
        <v>26</v>
      </c>
      <c r="M4356" s="33">
        <v>17</v>
      </c>
      <c r="N4356" t="str">
        <f t="shared" ref="N4356:N4419" si="136">CONCATENATE(L4356,"-",M4356)</f>
        <v>26-17</v>
      </c>
      <c r="O4356" t="str">
        <f t="shared" ref="O4356:O4419" si="137">CONCATENATE(M4356,"-",L4356)</f>
        <v>17-26</v>
      </c>
    </row>
    <row r="4357" spans="1:15">
      <c r="A4357" t="s">
        <v>46</v>
      </c>
      <c r="B4357" s="31" t="s">
        <v>175</v>
      </c>
      <c r="C4357" s="32">
        <v>3557273</v>
      </c>
      <c r="D4357" s="33">
        <v>0</v>
      </c>
      <c r="E4357" s="32">
        <v>3557273</v>
      </c>
      <c r="F4357" s="33">
        <v>2001</v>
      </c>
      <c r="G4357" s="31" t="s">
        <v>175</v>
      </c>
      <c r="H4357" s="33">
        <v>814</v>
      </c>
      <c r="I4357" s="33">
        <v>3</v>
      </c>
      <c r="J4357" s="33">
        <v>811</v>
      </c>
      <c r="K4357" s="7">
        <v>2001</v>
      </c>
      <c r="L4357">
        <f>VLOOKUP(B4357,NOME_BID!$A$8:$E$350,5,FALSE)</f>
        <v>26</v>
      </c>
      <c r="M4357" s="33">
        <v>17</v>
      </c>
      <c r="N4357" t="str">
        <f t="shared" si="136"/>
        <v>26-17</v>
      </c>
      <c r="O4357" t="str">
        <f t="shared" si="137"/>
        <v>17-26</v>
      </c>
    </row>
    <row r="4358" spans="1:15">
      <c r="A4358" t="s">
        <v>46</v>
      </c>
      <c r="B4358" s="31" t="s">
        <v>240</v>
      </c>
      <c r="C4358" s="33">
        <v>473</v>
      </c>
      <c r="D4358" s="33">
        <v>0</v>
      </c>
      <c r="E4358" s="33">
        <v>473</v>
      </c>
      <c r="F4358" s="33">
        <v>2001</v>
      </c>
      <c r="G4358" s="31" t="s">
        <v>240</v>
      </c>
      <c r="H4358" s="33">
        <v>4</v>
      </c>
      <c r="I4358" s="33">
        <v>573</v>
      </c>
      <c r="J4358" s="33">
        <v>-569</v>
      </c>
      <c r="K4358" s="7">
        <v>2001</v>
      </c>
      <c r="L4358">
        <f>VLOOKUP(B4358,NOME_BID!$A$8:$E$350,5,FALSE)</f>
        <v>24</v>
      </c>
      <c r="M4358" s="33">
        <v>17</v>
      </c>
      <c r="N4358" t="str">
        <f t="shared" si="136"/>
        <v>24-17</v>
      </c>
      <c r="O4358" t="str">
        <f t="shared" si="137"/>
        <v>17-24</v>
      </c>
    </row>
    <row r="4359" spans="1:15">
      <c r="A4359" t="s">
        <v>46</v>
      </c>
      <c r="B4359" s="31" t="s">
        <v>177</v>
      </c>
      <c r="C4359" s="32">
        <v>38757702</v>
      </c>
      <c r="D4359" s="33">
        <v>0</v>
      </c>
      <c r="E4359" s="32">
        <v>38757702</v>
      </c>
      <c r="F4359" s="33">
        <v>2001</v>
      </c>
      <c r="G4359" s="31" t="s">
        <v>177</v>
      </c>
      <c r="H4359" s="32">
        <v>7903</v>
      </c>
      <c r="I4359" s="32">
        <v>3032</v>
      </c>
      <c r="J4359" s="32">
        <v>4871</v>
      </c>
      <c r="K4359" s="7">
        <v>2001</v>
      </c>
      <c r="L4359">
        <f>VLOOKUP(B4359,NOME_BID!$A$8:$E$350,5,FALSE)</f>
        <v>26</v>
      </c>
      <c r="M4359" s="33">
        <v>17</v>
      </c>
      <c r="N4359" t="str">
        <f t="shared" si="136"/>
        <v>26-17</v>
      </c>
      <c r="O4359" t="str">
        <f t="shared" si="137"/>
        <v>17-26</v>
      </c>
    </row>
    <row r="4360" spans="1:15">
      <c r="A4360" t="s">
        <v>46</v>
      </c>
      <c r="B4360" s="31" t="s">
        <v>180</v>
      </c>
      <c r="C4360" s="32">
        <v>5755</v>
      </c>
      <c r="D4360" s="33">
        <v>0</v>
      </c>
      <c r="E4360" s="32">
        <v>5755</v>
      </c>
      <c r="F4360" s="33">
        <v>2001</v>
      </c>
      <c r="G4360" s="31" t="s">
        <v>180</v>
      </c>
      <c r="H4360" s="33">
        <v>58</v>
      </c>
      <c r="I4360" s="33">
        <v>32</v>
      </c>
      <c r="J4360" s="33">
        <v>26</v>
      </c>
      <c r="K4360" s="7">
        <v>2001</v>
      </c>
      <c r="L4360">
        <f>VLOOKUP(B4360,NOME_BID!$A$8:$E$350,5,FALSE)</f>
        <v>22</v>
      </c>
      <c r="M4360" s="33">
        <v>17</v>
      </c>
      <c r="N4360" t="str">
        <f t="shared" si="136"/>
        <v>22-17</v>
      </c>
      <c r="O4360" t="str">
        <f t="shared" si="137"/>
        <v>17-22</v>
      </c>
    </row>
    <row r="4361" spans="1:15">
      <c r="A4361" t="s">
        <v>46</v>
      </c>
      <c r="B4361" s="31" t="s">
        <v>182</v>
      </c>
      <c r="C4361" s="32">
        <v>5606</v>
      </c>
      <c r="D4361" s="33">
        <v>0</v>
      </c>
      <c r="E4361" s="32">
        <v>5606</v>
      </c>
      <c r="F4361" s="33">
        <v>2001</v>
      </c>
      <c r="G4361" s="31" t="s">
        <v>182</v>
      </c>
      <c r="H4361" s="33">
        <v>90</v>
      </c>
      <c r="I4361" s="33">
        <v>507</v>
      </c>
      <c r="J4361" s="33">
        <v>-417</v>
      </c>
      <c r="K4361" s="7">
        <v>2001</v>
      </c>
      <c r="L4361">
        <f>VLOOKUP(B4361,NOME_BID!$A$8:$E$350,5,FALSE)</f>
        <v>24</v>
      </c>
      <c r="M4361" s="33">
        <v>17</v>
      </c>
      <c r="N4361" t="str">
        <f t="shared" si="136"/>
        <v>24-17</v>
      </c>
      <c r="O4361" t="str">
        <f t="shared" si="137"/>
        <v>17-24</v>
      </c>
    </row>
    <row r="4362" spans="1:15">
      <c r="A4362" t="s">
        <v>46</v>
      </c>
      <c r="B4362" s="31" t="s">
        <v>184</v>
      </c>
      <c r="C4362" s="32">
        <v>21316</v>
      </c>
      <c r="D4362" s="33" t="s">
        <v>52</v>
      </c>
      <c r="E4362" s="32">
        <v>21316</v>
      </c>
      <c r="F4362" s="33">
        <v>2001</v>
      </c>
      <c r="G4362" s="31" t="s">
        <v>184</v>
      </c>
      <c r="H4362" s="33">
        <v>5</v>
      </c>
      <c r="I4362" s="33" t="s">
        <v>52</v>
      </c>
      <c r="J4362" s="33">
        <v>5</v>
      </c>
      <c r="K4362" s="7">
        <v>2001</v>
      </c>
      <c r="L4362">
        <f>VLOOKUP(B4362,NOME_BID!$A$8:$E$350,5,FALSE)</f>
        <v>25</v>
      </c>
      <c r="M4362" s="33">
        <v>17</v>
      </c>
      <c r="N4362" t="str">
        <f t="shared" si="136"/>
        <v>25-17</v>
      </c>
      <c r="O4362" t="str">
        <f t="shared" si="137"/>
        <v>17-25</v>
      </c>
    </row>
    <row r="4363" spans="1:15">
      <c r="A4363" t="s">
        <v>46</v>
      </c>
      <c r="B4363" s="31" t="s">
        <v>188</v>
      </c>
      <c r="C4363" s="33" t="s">
        <v>52</v>
      </c>
      <c r="D4363" s="33">
        <v>0</v>
      </c>
      <c r="E4363" s="33">
        <v>0</v>
      </c>
      <c r="F4363" s="33">
        <v>2001</v>
      </c>
      <c r="G4363" s="31" t="s">
        <v>188</v>
      </c>
      <c r="H4363" s="33" t="s">
        <v>52</v>
      </c>
      <c r="I4363" s="33">
        <v>68</v>
      </c>
      <c r="J4363" s="33">
        <v>-68</v>
      </c>
      <c r="K4363" s="7">
        <v>2001</v>
      </c>
      <c r="L4363">
        <f>VLOOKUP(B4363,NOME_BID!$A$8:$E$350,5,FALSE)</f>
        <v>24</v>
      </c>
      <c r="M4363" s="33">
        <v>17</v>
      </c>
      <c r="N4363" t="str">
        <f t="shared" si="136"/>
        <v>24-17</v>
      </c>
      <c r="O4363" t="str">
        <f t="shared" si="137"/>
        <v>17-24</v>
      </c>
    </row>
    <row r="4364" spans="1:15">
      <c r="A4364" t="s">
        <v>46</v>
      </c>
      <c r="B4364" s="31" t="s">
        <v>189</v>
      </c>
      <c r="C4364" s="32">
        <v>1775</v>
      </c>
      <c r="D4364" s="33">
        <v>0</v>
      </c>
      <c r="E4364" s="32">
        <v>1775</v>
      </c>
      <c r="F4364" s="33">
        <v>2001</v>
      </c>
      <c r="G4364" s="31" t="s">
        <v>189</v>
      </c>
      <c r="H4364" s="33">
        <v>13</v>
      </c>
      <c r="I4364" s="33">
        <v>220</v>
      </c>
      <c r="J4364" s="33">
        <v>-207</v>
      </c>
      <c r="K4364" s="7">
        <v>2001</v>
      </c>
      <c r="L4364">
        <f>VLOOKUP(B4364,NOME_BID!$A$8:$E$350,5,FALSE)</f>
        <v>24</v>
      </c>
      <c r="M4364" s="33">
        <v>17</v>
      </c>
      <c r="N4364" t="str">
        <f t="shared" si="136"/>
        <v>24-17</v>
      </c>
      <c r="O4364" t="str">
        <f t="shared" si="137"/>
        <v>17-24</v>
      </c>
    </row>
    <row r="4365" spans="1:15">
      <c r="A4365" t="s">
        <v>46</v>
      </c>
      <c r="B4365" s="31" t="s">
        <v>190</v>
      </c>
      <c r="C4365" s="33" t="s">
        <v>52</v>
      </c>
      <c r="D4365" s="33">
        <v>0</v>
      </c>
      <c r="E4365" s="33">
        <v>0</v>
      </c>
      <c r="F4365" s="33">
        <v>2001</v>
      </c>
      <c r="G4365" s="31" t="s">
        <v>190</v>
      </c>
      <c r="H4365" s="33" t="s">
        <v>52</v>
      </c>
      <c r="I4365" s="33">
        <v>14</v>
      </c>
      <c r="J4365" s="33">
        <v>-14</v>
      </c>
      <c r="K4365" s="7">
        <v>2001</v>
      </c>
      <c r="L4365">
        <f>VLOOKUP(B4365,NOME_BID!$A$8:$E$350,5,FALSE)</f>
        <v>23</v>
      </c>
      <c r="M4365" s="33">
        <v>17</v>
      </c>
      <c r="N4365" t="str">
        <f t="shared" si="136"/>
        <v>23-17</v>
      </c>
      <c r="O4365" t="str">
        <f t="shared" si="137"/>
        <v>17-23</v>
      </c>
    </row>
    <row r="4366" spans="1:15">
      <c r="A4366" t="s">
        <v>46</v>
      </c>
      <c r="B4366" s="31" t="s">
        <v>192</v>
      </c>
      <c r="C4366" s="33" t="s">
        <v>52</v>
      </c>
      <c r="D4366" s="33">
        <v>0</v>
      </c>
      <c r="E4366" s="33">
        <v>0</v>
      </c>
      <c r="F4366" s="33">
        <v>2001</v>
      </c>
      <c r="G4366" s="31" t="s">
        <v>192</v>
      </c>
      <c r="H4366" s="33" t="s">
        <v>52</v>
      </c>
      <c r="I4366" s="33">
        <v>122</v>
      </c>
      <c r="J4366" s="33">
        <v>-122</v>
      </c>
      <c r="K4366" s="7">
        <v>2001</v>
      </c>
      <c r="L4366">
        <f>VLOOKUP(B4366,NOME_BID!$A$8:$E$350,5,FALSE)</f>
        <v>23</v>
      </c>
      <c r="M4366" s="33">
        <v>17</v>
      </c>
      <c r="N4366" t="str">
        <f t="shared" si="136"/>
        <v>23-17</v>
      </c>
      <c r="O4366" t="str">
        <f t="shared" si="137"/>
        <v>17-23</v>
      </c>
    </row>
    <row r="4367" spans="1:15">
      <c r="A4367" t="s">
        <v>46</v>
      </c>
      <c r="B4367" s="31" t="s">
        <v>193</v>
      </c>
      <c r="C4367" s="32">
        <v>23500</v>
      </c>
      <c r="D4367" s="33">
        <v>0</v>
      </c>
      <c r="E4367" s="32">
        <v>23500</v>
      </c>
      <c r="F4367" s="33">
        <v>2001</v>
      </c>
      <c r="G4367" s="31" t="s">
        <v>193</v>
      </c>
      <c r="H4367" s="33">
        <v>7</v>
      </c>
      <c r="I4367" s="33">
        <v>860</v>
      </c>
      <c r="J4367" s="33">
        <v>-853</v>
      </c>
      <c r="K4367" s="7">
        <v>2001</v>
      </c>
      <c r="L4367">
        <f>VLOOKUP(B4367,NOME_BID!$A$8:$E$350,5,FALSE)</f>
        <v>25</v>
      </c>
      <c r="M4367" s="33">
        <v>17</v>
      </c>
      <c r="N4367" t="str">
        <f t="shared" si="136"/>
        <v>25-17</v>
      </c>
      <c r="O4367" t="str">
        <f t="shared" si="137"/>
        <v>17-25</v>
      </c>
    </row>
    <row r="4368" spans="1:15">
      <c r="A4368" t="s">
        <v>46</v>
      </c>
      <c r="B4368" s="31" t="s">
        <v>195</v>
      </c>
      <c r="C4368" s="33" t="s">
        <v>52</v>
      </c>
      <c r="D4368" s="33">
        <v>0</v>
      </c>
      <c r="E4368" s="33">
        <v>0</v>
      </c>
      <c r="F4368" s="33">
        <v>2001</v>
      </c>
      <c r="G4368" s="31" t="s">
        <v>195</v>
      </c>
      <c r="H4368" s="33" t="s">
        <v>52</v>
      </c>
      <c r="I4368" s="33">
        <v>120</v>
      </c>
      <c r="J4368" s="33">
        <v>-120</v>
      </c>
      <c r="K4368" s="7">
        <v>2001</v>
      </c>
      <c r="L4368">
        <f>VLOOKUP(B4368,NOME_BID!$A$8:$E$350,5,FALSE)</f>
        <v>25</v>
      </c>
      <c r="M4368" s="33">
        <v>17</v>
      </c>
      <c r="N4368" t="str">
        <f t="shared" si="136"/>
        <v>25-17</v>
      </c>
      <c r="O4368" t="str">
        <f t="shared" si="137"/>
        <v>17-25</v>
      </c>
    </row>
    <row r="4369" spans="1:15">
      <c r="A4369" t="s">
        <v>46</v>
      </c>
      <c r="B4369" s="31" t="s">
        <v>198</v>
      </c>
      <c r="C4369" s="33">
        <v>137</v>
      </c>
      <c r="D4369" s="33" t="s">
        <v>52</v>
      </c>
      <c r="E4369" s="33">
        <v>137</v>
      </c>
      <c r="F4369" s="33">
        <v>2001</v>
      </c>
      <c r="G4369" s="31" t="s">
        <v>198</v>
      </c>
      <c r="H4369" s="33">
        <v>16</v>
      </c>
      <c r="I4369" s="33" t="s">
        <v>52</v>
      </c>
      <c r="J4369" s="33">
        <v>16</v>
      </c>
      <c r="K4369" s="7">
        <v>2001</v>
      </c>
      <c r="L4369">
        <f>VLOOKUP(B4369,NOME_BID!$A$8:$E$350,5,FALSE)</f>
        <v>26</v>
      </c>
      <c r="M4369" s="33">
        <v>17</v>
      </c>
      <c r="N4369" t="str">
        <f t="shared" si="136"/>
        <v>26-17</v>
      </c>
      <c r="O4369" t="str">
        <f t="shared" si="137"/>
        <v>17-26</v>
      </c>
    </row>
    <row r="4370" spans="1:15">
      <c r="A4370" t="s">
        <v>46</v>
      </c>
      <c r="B4370" s="31" t="s">
        <v>199</v>
      </c>
      <c r="C4370" s="33" t="s">
        <v>52</v>
      </c>
      <c r="D4370" s="33">
        <v>0</v>
      </c>
      <c r="E4370" s="33">
        <v>0</v>
      </c>
      <c r="F4370" s="33">
        <v>2001</v>
      </c>
      <c r="G4370" s="31" t="s">
        <v>199</v>
      </c>
      <c r="H4370" s="33" t="s">
        <v>52</v>
      </c>
      <c r="I4370" s="33">
        <v>52</v>
      </c>
      <c r="J4370" s="33">
        <v>-52</v>
      </c>
      <c r="K4370" s="7">
        <v>2001</v>
      </c>
      <c r="L4370">
        <f>VLOOKUP(B4370,NOME_BID!$A$8:$E$350,5,FALSE)</f>
        <v>26</v>
      </c>
      <c r="M4370" s="33">
        <v>17</v>
      </c>
      <c r="N4370" t="str">
        <f t="shared" si="136"/>
        <v>26-17</v>
      </c>
      <c r="O4370" t="str">
        <f t="shared" si="137"/>
        <v>17-26</v>
      </c>
    </row>
    <row r="4371" spans="1:15">
      <c r="A4371" t="s">
        <v>46</v>
      </c>
      <c r="B4371" s="31" t="s">
        <v>200</v>
      </c>
      <c r="C4371" s="32">
        <v>142011</v>
      </c>
      <c r="D4371" s="33">
        <v>0</v>
      </c>
      <c r="E4371" s="32">
        <v>142011</v>
      </c>
      <c r="F4371" s="33">
        <v>2001</v>
      </c>
      <c r="G4371" s="31" t="s">
        <v>200</v>
      </c>
      <c r="H4371" s="33">
        <v>264</v>
      </c>
      <c r="I4371" s="33">
        <v>618</v>
      </c>
      <c r="J4371" s="33">
        <v>-354</v>
      </c>
      <c r="K4371" s="7">
        <v>2001</v>
      </c>
      <c r="L4371">
        <f>VLOOKUP(B4371,NOME_BID!$A$8:$E$350,5,FALSE)</f>
        <v>26</v>
      </c>
      <c r="M4371" s="33">
        <v>17</v>
      </c>
      <c r="N4371" t="str">
        <f t="shared" si="136"/>
        <v>26-17</v>
      </c>
      <c r="O4371" t="str">
        <f t="shared" si="137"/>
        <v>17-26</v>
      </c>
    </row>
    <row r="4372" spans="1:15">
      <c r="A4372" t="s">
        <v>46</v>
      </c>
      <c r="B4372" s="31" t="s">
        <v>202</v>
      </c>
      <c r="C4372" s="33">
        <v>43</v>
      </c>
      <c r="D4372" s="33">
        <v>0</v>
      </c>
      <c r="E4372" s="33">
        <v>43</v>
      </c>
      <c r="F4372" s="33">
        <v>2001</v>
      </c>
      <c r="G4372" s="31" t="s">
        <v>202</v>
      </c>
      <c r="H4372" s="33">
        <v>24</v>
      </c>
      <c r="I4372" s="32">
        <v>2240</v>
      </c>
      <c r="J4372" s="32">
        <v>-2216</v>
      </c>
      <c r="K4372" s="7">
        <v>2001</v>
      </c>
      <c r="L4372">
        <f>VLOOKUP(B4372,NOME_BID!$A$8:$E$350,5,FALSE)</f>
        <v>25</v>
      </c>
      <c r="M4372" s="33">
        <v>17</v>
      </c>
      <c r="N4372" t="str">
        <f t="shared" si="136"/>
        <v>25-17</v>
      </c>
      <c r="O4372" t="str">
        <f t="shared" si="137"/>
        <v>17-25</v>
      </c>
    </row>
    <row r="4373" spans="1:15">
      <c r="A4373" t="s">
        <v>46</v>
      </c>
      <c r="B4373" s="31" t="s">
        <v>207</v>
      </c>
      <c r="C4373" s="32">
        <v>13606296</v>
      </c>
      <c r="D4373" s="33">
        <v>0</v>
      </c>
      <c r="E4373" s="32">
        <v>13606296</v>
      </c>
      <c r="F4373" s="33">
        <v>2001</v>
      </c>
      <c r="G4373" s="31" t="s">
        <v>207</v>
      </c>
      <c r="H4373" s="32">
        <v>2730</v>
      </c>
      <c r="I4373" s="32">
        <v>73905</v>
      </c>
      <c r="J4373" s="32">
        <v>-71175</v>
      </c>
      <c r="K4373" s="7">
        <v>2001</v>
      </c>
      <c r="L4373">
        <f>VLOOKUP(B4373,NOME_BID!$A$8:$E$350,5,FALSE)</f>
        <v>24</v>
      </c>
      <c r="M4373" s="33">
        <v>17</v>
      </c>
      <c r="N4373" t="str">
        <f t="shared" si="136"/>
        <v>24-17</v>
      </c>
      <c r="O4373" t="str">
        <f t="shared" si="137"/>
        <v>17-24</v>
      </c>
    </row>
    <row r="4374" spans="1:15">
      <c r="A4374" t="s">
        <v>46</v>
      </c>
      <c r="B4374" s="31" t="s">
        <v>208</v>
      </c>
      <c r="C4374" s="33" t="s">
        <v>52</v>
      </c>
      <c r="D4374" s="33">
        <v>0</v>
      </c>
      <c r="E4374" s="33">
        <v>0</v>
      </c>
      <c r="F4374" s="33">
        <v>2001</v>
      </c>
      <c r="G4374" s="31" t="s">
        <v>208</v>
      </c>
      <c r="H4374" s="33" t="s">
        <v>52</v>
      </c>
      <c r="I4374" s="33">
        <v>75</v>
      </c>
      <c r="J4374" s="33">
        <v>-75</v>
      </c>
      <c r="K4374" s="7">
        <v>2001</v>
      </c>
      <c r="L4374">
        <f>VLOOKUP(B4374,NOME_BID!$A$8:$E$350,5,FALSE)</f>
        <v>26</v>
      </c>
      <c r="M4374" s="33">
        <v>17</v>
      </c>
      <c r="N4374" t="str">
        <f t="shared" si="136"/>
        <v>26-17</v>
      </c>
      <c r="O4374" t="str">
        <f t="shared" si="137"/>
        <v>17-26</v>
      </c>
    </row>
    <row r="4375" spans="1:15">
      <c r="A4375" t="s">
        <v>46</v>
      </c>
      <c r="B4375" s="31" t="s">
        <v>210</v>
      </c>
      <c r="C4375" s="33" t="s">
        <v>52</v>
      </c>
      <c r="D4375" s="33">
        <v>0</v>
      </c>
      <c r="E4375" s="33">
        <v>0</v>
      </c>
      <c r="F4375" s="33">
        <v>2001</v>
      </c>
      <c r="G4375" s="31" t="s">
        <v>210</v>
      </c>
      <c r="H4375" s="33" t="s">
        <v>52</v>
      </c>
      <c r="I4375" s="33">
        <v>713</v>
      </c>
      <c r="J4375" s="33">
        <v>-713</v>
      </c>
      <c r="K4375" s="7">
        <v>2001</v>
      </c>
      <c r="L4375">
        <f>VLOOKUP(B4375,NOME_BID!$A$8:$E$350,5,FALSE)</f>
        <v>26</v>
      </c>
      <c r="M4375" s="33">
        <v>17</v>
      </c>
      <c r="N4375" t="str">
        <f t="shared" si="136"/>
        <v>26-17</v>
      </c>
      <c r="O4375" t="str">
        <f t="shared" si="137"/>
        <v>17-26</v>
      </c>
    </row>
    <row r="4376" spans="1:15">
      <c r="A4376" t="s">
        <v>46</v>
      </c>
      <c r="B4376" s="31" t="s">
        <v>47</v>
      </c>
      <c r="C4376" s="33" t="s">
        <v>52</v>
      </c>
      <c r="D4376" s="33">
        <v>0</v>
      </c>
      <c r="E4376" s="33">
        <v>0</v>
      </c>
      <c r="F4376" s="33">
        <v>2001</v>
      </c>
      <c r="G4376" s="31" t="s">
        <v>47</v>
      </c>
      <c r="H4376" s="33" t="s">
        <v>52</v>
      </c>
      <c r="I4376" s="33">
        <v>8</v>
      </c>
      <c r="J4376" s="33">
        <v>-8</v>
      </c>
      <c r="K4376" s="7">
        <v>2001</v>
      </c>
      <c r="L4376">
        <f>VLOOKUP(B4376,NOME_BID!$A$8:$E$350,5,FALSE)</f>
        <v>16</v>
      </c>
      <c r="M4376" s="33">
        <v>17</v>
      </c>
      <c r="N4376" t="str">
        <f t="shared" si="136"/>
        <v>16-17</v>
      </c>
      <c r="O4376" t="str">
        <f t="shared" si="137"/>
        <v>17-16</v>
      </c>
    </row>
    <row r="4377" spans="1:15">
      <c r="A4377" t="s">
        <v>46</v>
      </c>
      <c r="B4377" s="31" t="s">
        <v>48</v>
      </c>
      <c r="C4377" s="32">
        <v>248334</v>
      </c>
      <c r="D4377" s="33">
        <v>0</v>
      </c>
      <c r="E4377" s="32">
        <v>248334</v>
      </c>
      <c r="F4377" s="33">
        <v>2001</v>
      </c>
      <c r="G4377" s="31" t="s">
        <v>48</v>
      </c>
      <c r="H4377" s="33">
        <v>270</v>
      </c>
      <c r="I4377" s="32">
        <v>1365</v>
      </c>
      <c r="J4377" s="32">
        <v>-1095</v>
      </c>
      <c r="K4377" s="7">
        <v>2001</v>
      </c>
      <c r="L4377">
        <f>VLOOKUP(B4377,NOME_BID!$A$8:$E$350,5,FALSE)</f>
        <v>17</v>
      </c>
      <c r="M4377" s="33">
        <v>17</v>
      </c>
      <c r="N4377" t="str">
        <f t="shared" si="136"/>
        <v>17-17</v>
      </c>
      <c r="O4377" t="str">
        <f t="shared" si="137"/>
        <v>17-17</v>
      </c>
    </row>
    <row r="4378" spans="1:15">
      <c r="A4378" t="s">
        <v>207</v>
      </c>
      <c r="B4378" s="31" t="s">
        <v>51</v>
      </c>
      <c r="C4378" s="33" t="s">
        <v>52</v>
      </c>
      <c r="D4378" s="33">
        <v>2</v>
      </c>
      <c r="E4378" s="33">
        <v>-2</v>
      </c>
      <c r="F4378" s="33">
        <v>2007</v>
      </c>
      <c r="G4378" s="31" t="s">
        <v>51</v>
      </c>
      <c r="H4378" s="33" t="s">
        <v>52</v>
      </c>
      <c r="I4378" s="33">
        <v>1</v>
      </c>
      <c r="J4378" s="33">
        <v>-1</v>
      </c>
      <c r="K4378" s="7">
        <v>2007</v>
      </c>
      <c r="L4378">
        <f>VLOOKUP(B4378,NOME_BID!$A$8:$E$350,5,FALSE)</f>
        <v>25</v>
      </c>
      <c r="M4378" s="33">
        <v>24</v>
      </c>
      <c r="N4378" t="str">
        <f t="shared" si="136"/>
        <v>25-24</v>
      </c>
      <c r="O4378" t="str">
        <f t="shared" si="137"/>
        <v>24-25</v>
      </c>
    </row>
    <row r="4379" spans="1:15">
      <c r="A4379" t="s">
        <v>207</v>
      </c>
      <c r="B4379" s="31" t="s">
        <v>53</v>
      </c>
      <c r="C4379" s="32">
        <v>1234705</v>
      </c>
      <c r="D4379" s="33" t="s">
        <v>52</v>
      </c>
      <c r="E4379" s="32">
        <v>1234705</v>
      </c>
      <c r="F4379" s="33">
        <v>2007</v>
      </c>
      <c r="G4379" s="31" t="s">
        <v>53</v>
      </c>
      <c r="H4379" s="33">
        <v>874</v>
      </c>
      <c r="I4379" s="33" t="s">
        <v>52</v>
      </c>
      <c r="J4379" s="33">
        <v>874</v>
      </c>
      <c r="K4379" s="7">
        <v>2007</v>
      </c>
      <c r="L4379">
        <f>VLOOKUP(B4379,NOME_BID!$A$8:$E$350,5,FALSE)</f>
        <v>26</v>
      </c>
      <c r="M4379" s="33">
        <v>24</v>
      </c>
      <c r="N4379" t="str">
        <f t="shared" si="136"/>
        <v>26-24</v>
      </c>
      <c r="O4379" t="str">
        <f t="shared" si="137"/>
        <v>24-26</v>
      </c>
    </row>
    <row r="4380" spans="1:15">
      <c r="A4380" t="s">
        <v>207</v>
      </c>
      <c r="B4380" s="31" t="s">
        <v>54</v>
      </c>
      <c r="C4380" s="32">
        <v>139965212</v>
      </c>
      <c r="D4380" s="32">
        <v>137818292</v>
      </c>
      <c r="E4380" s="32">
        <v>2146920</v>
      </c>
      <c r="F4380" s="33">
        <v>2007</v>
      </c>
      <c r="G4380" s="31" t="s">
        <v>54</v>
      </c>
      <c r="H4380" s="32">
        <v>307243</v>
      </c>
      <c r="I4380" s="32">
        <v>173242</v>
      </c>
      <c r="J4380" s="32">
        <v>134001</v>
      </c>
      <c r="K4380" s="7">
        <v>2007</v>
      </c>
      <c r="L4380">
        <f>VLOOKUP(B4380,NOME_BID!$A$8:$E$350,5,FALSE)</f>
        <v>26</v>
      </c>
      <c r="M4380" s="33">
        <v>24</v>
      </c>
      <c r="N4380" t="str">
        <f t="shared" si="136"/>
        <v>26-24</v>
      </c>
      <c r="O4380" t="str">
        <f t="shared" si="137"/>
        <v>24-26</v>
      </c>
    </row>
    <row r="4381" spans="1:15">
      <c r="A4381" t="s">
        <v>207</v>
      </c>
      <c r="B4381" s="31" t="s">
        <v>55</v>
      </c>
      <c r="C4381" s="33" t="s">
        <v>52</v>
      </c>
      <c r="D4381" s="33">
        <v>5</v>
      </c>
      <c r="E4381" s="33">
        <v>-5</v>
      </c>
      <c r="F4381" s="33">
        <v>2007</v>
      </c>
      <c r="G4381" s="31" t="s">
        <v>55</v>
      </c>
      <c r="H4381" s="33" t="s">
        <v>52</v>
      </c>
      <c r="I4381" s="33">
        <v>1</v>
      </c>
      <c r="J4381" s="33">
        <v>-1</v>
      </c>
      <c r="K4381" s="7">
        <v>2007</v>
      </c>
      <c r="L4381">
        <f>VLOOKUP(B4381,NOME_BID!$A$8:$E$350,5,FALSE)</f>
        <v>26</v>
      </c>
      <c r="M4381" s="33">
        <v>24</v>
      </c>
      <c r="N4381" t="str">
        <f t="shared" si="136"/>
        <v>26-24</v>
      </c>
      <c r="O4381" t="str">
        <f t="shared" si="137"/>
        <v>24-26</v>
      </c>
    </row>
    <row r="4382" spans="1:15">
      <c r="A4382" t="s">
        <v>207</v>
      </c>
      <c r="B4382" s="31" t="s">
        <v>56</v>
      </c>
      <c r="C4382" s="33">
        <v>159</v>
      </c>
      <c r="D4382" s="33" t="s">
        <v>52</v>
      </c>
      <c r="E4382" s="33">
        <v>159</v>
      </c>
      <c r="F4382" s="33">
        <v>2007</v>
      </c>
      <c r="G4382" s="31" t="s">
        <v>56</v>
      </c>
      <c r="H4382" s="33">
        <v>6</v>
      </c>
      <c r="I4382" s="33" t="s">
        <v>52</v>
      </c>
      <c r="J4382" s="33">
        <v>6</v>
      </c>
      <c r="K4382" s="7">
        <v>2007</v>
      </c>
      <c r="L4382">
        <f>VLOOKUP(B4382,NOME_BID!$A$8:$E$350,5,FALSE)</f>
        <v>23</v>
      </c>
      <c r="M4382" s="33">
        <v>24</v>
      </c>
      <c r="N4382" t="str">
        <f t="shared" si="136"/>
        <v>23-24</v>
      </c>
      <c r="O4382" t="str">
        <f t="shared" si="137"/>
        <v>24-23</v>
      </c>
    </row>
    <row r="4383" spans="1:15">
      <c r="A4383" t="s">
        <v>207</v>
      </c>
      <c r="B4383" s="31" t="s">
        <v>277</v>
      </c>
      <c r="C4383" s="32">
        <v>5305763</v>
      </c>
      <c r="D4383" s="32">
        <v>14457</v>
      </c>
      <c r="E4383" s="32">
        <v>5291306</v>
      </c>
      <c r="F4383" s="33">
        <v>2007</v>
      </c>
      <c r="G4383" s="31" t="s">
        <v>277</v>
      </c>
      <c r="H4383" s="32">
        <v>2290</v>
      </c>
      <c r="I4383" s="33">
        <v>110</v>
      </c>
      <c r="J4383" s="32">
        <v>2180</v>
      </c>
      <c r="K4383" s="7">
        <v>2007</v>
      </c>
      <c r="L4383">
        <f>VLOOKUP(B4383,NOME_BID!$A$8:$E$350,5,FALSE)</f>
        <v>24</v>
      </c>
      <c r="M4383" s="33">
        <v>24</v>
      </c>
      <c r="N4383" t="str">
        <f t="shared" si="136"/>
        <v>24-24</v>
      </c>
      <c r="O4383" t="str">
        <f t="shared" si="137"/>
        <v>24-24</v>
      </c>
    </row>
    <row r="4384" spans="1:15">
      <c r="A4384" t="s">
        <v>207</v>
      </c>
      <c r="B4384" s="31" t="s">
        <v>23</v>
      </c>
      <c r="C4384" s="33">
        <v>150</v>
      </c>
      <c r="D4384" s="33" t="s">
        <v>52</v>
      </c>
      <c r="E4384" s="33">
        <v>150</v>
      </c>
      <c r="F4384" s="33">
        <v>2007</v>
      </c>
      <c r="G4384" s="31" t="s">
        <v>23</v>
      </c>
      <c r="H4384" s="33">
        <v>1</v>
      </c>
      <c r="I4384" s="33" t="s">
        <v>52</v>
      </c>
      <c r="J4384" s="33">
        <v>1</v>
      </c>
      <c r="K4384" s="7">
        <v>2007</v>
      </c>
      <c r="L4384">
        <f>VLOOKUP(B4384,NOME_BID!$A$8:$E$350,5,FALSE)</f>
        <v>30</v>
      </c>
      <c r="M4384" s="33">
        <v>24</v>
      </c>
      <c r="N4384" t="str">
        <f t="shared" si="136"/>
        <v>30-24</v>
      </c>
      <c r="O4384" t="str">
        <f t="shared" si="137"/>
        <v>24-30</v>
      </c>
    </row>
    <row r="4385" spans="1:15">
      <c r="A4385" t="s">
        <v>207</v>
      </c>
      <c r="B4385" s="31" t="s">
        <v>57</v>
      </c>
      <c r="C4385" s="32">
        <v>112912096</v>
      </c>
      <c r="D4385" s="32">
        <v>892808</v>
      </c>
      <c r="E4385" s="32">
        <v>112019288</v>
      </c>
      <c r="F4385" s="33">
        <v>2007</v>
      </c>
      <c r="G4385" s="31" t="s">
        <v>57</v>
      </c>
      <c r="H4385" s="32">
        <v>69382</v>
      </c>
      <c r="I4385" s="33">
        <v>700</v>
      </c>
      <c r="J4385" s="32">
        <v>68682</v>
      </c>
      <c r="K4385" s="7">
        <v>2007</v>
      </c>
      <c r="L4385">
        <f>VLOOKUP(B4385,NOME_BID!$A$8:$E$350,5,FALSE)</f>
        <v>24</v>
      </c>
      <c r="M4385" s="33">
        <v>24</v>
      </c>
      <c r="N4385" t="str">
        <f t="shared" si="136"/>
        <v>24-24</v>
      </c>
      <c r="O4385" t="str">
        <f t="shared" si="137"/>
        <v>24-24</v>
      </c>
    </row>
    <row r="4386" spans="1:15">
      <c r="A4386" t="s">
        <v>207</v>
      </c>
      <c r="B4386" s="31" t="s">
        <v>227</v>
      </c>
      <c r="C4386" s="32">
        <v>193798795</v>
      </c>
      <c r="D4386" s="32">
        <v>8763050</v>
      </c>
      <c r="E4386" s="32">
        <v>185035745</v>
      </c>
      <c r="F4386" s="33">
        <v>2007</v>
      </c>
      <c r="G4386" s="31" t="s">
        <v>227</v>
      </c>
      <c r="H4386" s="32">
        <v>91088</v>
      </c>
      <c r="I4386" s="32">
        <v>3248</v>
      </c>
      <c r="J4386" s="32">
        <v>87840</v>
      </c>
      <c r="K4386" s="7">
        <v>2007</v>
      </c>
      <c r="L4386">
        <f>VLOOKUP(B4386,NOME_BID!$A$8:$E$350,5,FALSE)</f>
        <v>24</v>
      </c>
      <c r="M4386" s="33">
        <v>24</v>
      </c>
      <c r="N4386" t="str">
        <f t="shared" si="136"/>
        <v>24-24</v>
      </c>
      <c r="O4386" t="str">
        <f t="shared" si="137"/>
        <v>24-24</v>
      </c>
    </row>
    <row r="4387" spans="1:15">
      <c r="A4387" t="s">
        <v>207</v>
      </c>
      <c r="B4387" s="31" t="s">
        <v>278</v>
      </c>
      <c r="C4387" s="32">
        <v>170310526</v>
      </c>
      <c r="D4387" s="33" t="s">
        <v>52</v>
      </c>
      <c r="E4387" s="32">
        <v>170310526</v>
      </c>
      <c r="F4387" s="33">
        <v>2007</v>
      </c>
      <c r="G4387" s="31" t="s">
        <v>278</v>
      </c>
      <c r="H4387" s="32">
        <v>77995</v>
      </c>
      <c r="I4387" s="33" t="s">
        <v>52</v>
      </c>
      <c r="J4387" s="32">
        <v>77995</v>
      </c>
      <c r="K4387" s="7">
        <v>2007</v>
      </c>
      <c r="L4387">
        <f>VLOOKUP(B4387,NOME_BID!$A$8:$E$350,5,FALSE)</f>
        <v>30</v>
      </c>
      <c r="M4387" s="33">
        <v>24</v>
      </c>
      <c r="N4387" t="str">
        <f t="shared" si="136"/>
        <v>30-24</v>
      </c>
      <c r="O4387" t="str">
        <f t="shared" si="137"/>
        <v>24-30</v>
      </c>
    </row>
    <row r="4388" spans="1:15">
      <c r="A4388" t="s">
        <v>207</v>
      </c>
      <c r="B4388" s="31" t="s">
        <v>58</v>
      </c>
      <c r="C4388" s="32">
        <v>40699</v>
      </c>
      <c r="D4388" s="32">
        <v>435496</v>
      </c>
      <c r="E4388" s="32">
        <v>-394797</v>
      </c>
      <c r="F4388" s="33">
        <v>2007</v>
      </c>
      <c r="G4388" s="31" t="s">
        <v>58</v>
      </c>
      <c r="H4388" s="33">
        <v>56</v>
      </c>
      <c r="I4388" s="32">
        <v>1287</v>
      </c>
      <c r="J4388" s="32">
        <v>-1231</v>
      </c>
      <c r="K4388" s="7">
        <v>2007</v>
      </c>
      <c r="L4388">
        <f>VLOOKUP(B4388,NOME_BID!$A$8:$E$350,5,FALSE)</f>
        <v>26</v>
      </c>
      <c r="M4388" s="33">
        <v>24</v>
      </c>
      <c r="N4388" t="str">
        <f t="shared" si="136"/>
        <v>26-24</v>
      </c>
      <c r="O4388" t="str">
        <f t="shared" si="137"/>
        <v>24-26</v>
      </c>
    </row>
    <row r="4389" spans="1:15">
      <c r="A4389" t="s">
        <v>207</v>
      </c>
      <c r="B4389" s="31" t="s">
        <v>36</v>
      </c>
      <c r="C4389" s="32">
        <v>47091125</v>
      </c>
      <c r="D4389" s="32">
        <v>23955563</v>
      </c>
      <c r="E4389" s="32">
        <v>23135562</v>
      </c>
      <c r="F4389" s="33">
        <v>2007</v>
      </c>
      <c r="G4389" s="31" t="s">
        <v>36</v>
      </c>
      <c r="H4389" s="32">
        <v>9541</v>
      </c>
      <c r="I4389" s="32">
        <v>29054</v>
      </c>
      <c r="J4389" s="32">
        <v>-19513</v>
      </c>
      <c r="K4389" s="7">
        <v>2007</v>
      </c>
      <c r="L4389">
        <f>VLOOKUP(B4389,NOME_BID!$A$8:$E$350,5,FALSE)</f>
        <v>6</v>
      </c>
      <c r="M4389" s="33">
        <v>24</v>
      </c>
      <c r="N4389" t="str">
        <f t="shared" si="136"/>
        <v>6-24</v>
      </c>
      <c r="O4389" t="str">
        <f t="shared" si="137"/>
        <v>24-6</v>
      </c>
    </row>
    <row r="4390" spans="1:15">
      <c r="A4390" t="s">
        <v>207</v>
      </c>
      <c r="B4390" s="31" t="s">
        <v>61</v>
      </c>
      <c r="C4390" s="32">
        <v>444794</v>
      </c>
      <c r="D4390" s="32">
        <v>10519926</v>
      </c>
      <c r="E4390" s="32">
        <v>-10075132</v>
      </c>
      <c r="F4390" s="33">
        <v>2007</v>
      </c>
      <c r="G4390" s="31" t="s">
        <v>61</v>
      </c>
      <c r="H4390" s="32">
        <v>4301</v>
      </c>
      <c r="I4390" s="32">
        <v>18077</v>
      </c>
      <c r="J4390" s="32">
        <v>-13776</v>
      </c>
      <c r="K4390" s="7">
        <v>2007</v>
      </c>
      <c r="L4390">
        <f>VLOOKUP(B4390,NOME_BID!$A$8:$E$350,5,FALSE)</f>
        <v>25</v>
      </c>
      <c r="M4390" s="33">
        <v>24</v>
      </c>
      <c r="N4390" t="str">
        <f t="shared" si="136"/>
        <v>25-24</v>
      </c>
      <c r="O4390" t="str">
        <f t="shared" si="137"/>
        <v>24-25</v>
      </c>
    </row>
    <row r="4391" spans="1:15">
      <c r="A4391" t="s">
        <v>207</v>
      </c>
      <c r="B4391" s="31" t="s">
        <v>62</v>
      </c>
      <c r="C4391" s="32">
        <v>22050</v>
      </c>
      <c r="D4391" s="32">
        <v>10154359</v>
      </c>
      <c r="E4391" s="32">
        <v>-10132309</v>
      </c>
      <c r="F4391" s="33">
        <v>2007</v>
      </c>
      <c r="G4391" s="31" t="s">
        <v>62</v>
      </c>
      <c r="H4391" s="33">
        <v>99</v>
      </c>
      <c r="I4391" s="32">
        <v>18055</v>
      </c>
      <c r="J4391" s="32">
        <v>-17956</v>
      </c>
      <c r="K4391" s="7">
        <v>2007</v>
      </c>
      <c r="L4391">
        <f>VLOOKUP(B4391,NOME_BID!$A$8:$E$350,5,FALSE)</f>
        <v>26</v>
      </c>
      <c r="M4391" s="33">
        <v>24</v>
      </c>
      <c r="N4391" t="str">
        <f t="shared" si="136"/>
        <v>26-24</v>
      </c>
      <c r="O4391" t="str">
        <f t="shared" si="137"/>
        <v>24-26</v>
      </c>
    </row>
    <row r="4392" spans="1:15">
      <c r="A4392" t="s">
        <v>207</v>
      </c>
      <c r="B4392" s="31" t="s">
        <v>63</v>
      </c>
      <c r="C4392" s="33">
        <v>781</v>
      </c>
      <c r="D4392" s="33">
        <v>22</v>
      </c>
      <c r="E4392" s="33">
        <v>759</v>
      </c>
      <c r="F4392" s="33">
        <v>2007</v>
      </c>
      <c r="G4392" s="31" t="s">
        <v>63</v>
      </c>
      <c r="H4392" s="33">
        <v>56</v>
      </c>
      <c r="I4392" s="33">
        <v>2</v>
      </c>
      <c r="J4392" s="33">
        <v>54</v>
      </c>
      <c r="K4392" s="7">
        <v>2007</v>
      </c>
      <c r="L4392">
        <f>VLOOKUP(B4392,NOME_BID!$A$8:$E$350,5,FALSE)</f>
        <v>26</v>
      </c>
      <c r="M4392" s="33">
        <v>24</v>
      </c>
      <c r="N4392" t="str">
        <f t="shared" si="136"/>
        <v>26-24</v>
      </c>
      <c r="O4392" t="str">
        <f t="shared" si="137"/>
        <v>24-26</v>
      </c>
    </row>
    <row r="4393" spans="1:15">
      <c r="A4393" t="s">
        <v>207</v>
      </c>
      <c r="B4393" s="31" t="s">
        <v>64</v>
      </c>
      <c r="C4393" s="32">
        <v>32296386</v>
      </c>
      <c r="D4393" s="32">
        <v>94970148</v>
      </c>
      <c r="E4393" s="32">
        <v>-62673762</v>
      </c>
      <c r="F4393" s="33">
        <v>2007</v>
      </c>
      <c r="G4393" s="31" t="s">
        <v>64</v>
      </c>
      <c r="H4393" s="32">
        <v>23623</v>
      </c>
      <c r="I4393" s="32">
        <v>3471</v>
      </c>
      <c r="J4393" s="32">
        <v>20152</v>
      </c>
      <c r="K4393" s="7">
        <v>2007</v>
      </c>
      <c r="L4393">
        <f>VLOOKUP(B4393,NOME_BID!$A$8:$E$350,5,FALSE)</f>
        <v>24</v>
      </c>
      <c r="M4393" s="33">
        <v>24</v>
      </c>
      <c r="N4393" t="str">
        <f t="shared" si="136"/>
        <v>24-24</v>
      </c>
      <c r="O4393" t="str">
        <f t="shared" si="137"/>
        <v>24-24</v>
      </c>
    </row>
    <row r="4394" spans="1:15">
      <c r="A4394" t="s">
        <v>207</v>
      </c>
      <c r="B4394" s="31" t="s">
        <v>65</v>
      </c>
      <c r="C4394" s="32">
        <v>57584</v>
      </c>
      <c r="D4394" s="32">
        <v>2254</v>
      </c>
      <c r="E4394" s="32">
        <v>55330</v>
      </c>
      <c r="F4394" s="33">
        <v>2007</v>
      </c>
      <c r="G4394" s="31" t="s">
        <v>65</v>
      </c>
      <c r="H4394" s="32">
        <v>1698</v>
      </c>
      <c r="I4394" s="33">
        <v>40</v>
      </c>
      <c r="J4394" s="32">
        <v>1658</v>
      </c>
      <c r="K4394" s="7">
        <v>2007</v>
      </c>
      <c r="L4394">
        <f>VLOOKUP(B4394,NOME_BID!$A$8:$E$350,5,FALSE)</f>
        <v>26</v>
      </c>
      <c r="M4394" s="33">
        <v>24</v>
      </c>
      <c r="N4394" t="str">
        <f t="shared" si="136"/>
        <v>26-24</v>
      </c>
      <c r="O4394" t="str">
        <f t="shared" si="137"/>
        <v>24-26</v>
      </c>
    </row>
    <row r="4395" spans="1:15">
      <c r="A4395" t="s">
        <v>207</v>
      </c>
      <c r="B4395" s="31" t="s">
        <v>66</v>
      </c>
      <c r="C4395" s="32">
        <v>25229526</v>
      </c>
      <c r="D4395" s="32">
        <v>77058</v>
      </c>
      <c r="E4395" s="32">
        <v>25152468</v>
      </c>
      <c r="F4395" s="33">
        <v>2007</v>
      </c>
      <c r="G4395" s="31" t="s">
        <v>66</v>
      </c>
      <c r="H4395" s="32">
        <v>2244</v>
      </c>
      <c r="I4395" s="33">
        <v>729</v>
      </c>
      <c r="J4395" s="32">
        <v>1515</v>
      </c>
      <c r="K4395" s="7">
        <v>2007</v>
      </c>
      <c r="L4395">
        <f>VLOOKUP(B4395,NOME_BID!$A$8:$E$350,5,FALSE)</f>
        <v>25</v>
      </c>
      <c r="M4395" s="33">
        <v>24</v>
      </c>
      <c r="N4395" t="str">
        <f t="shared" si="136"/>
        <v>25-24</v>
      </c>
      <c r="O4395" t="str">
        <f t="shared" si="137"/>
        <v>24-25</v>
      </c>
    </row>
    <row r="4396" spans="1:15">
      <c r="A4396" t="s">
        <v>207</v>
      </c>
      <c r="B4396" s="31" t="s">
        <v>67</v>
      </c>
      <c r="C4396" s="32">
        <v>437016155</v>
      </c>
      <c r="D4396" s="32">
        <v>81040465</v>
      </c>
      <c r="E4396" s="32">
        <v>355975690</v>
      </c>
      <c r="F4396" s="33">
        <v>2007</v>
      </c>
      <c r="G4396" s="31" t="s">
        <v>67</v>
      </c>
      <c r="H4396" s="32">
        <v>301083</v>
      </c>
      <c r="I4396" s="32">
        <v>44522</v>
      </c>
      <c r="J4396" s="32">
        <v>256561</v>
      </c>
      <c r="K4396" s="7">
        <v>2007</v>
      </c>
      <c r="L4396">
        <f>VLOOKUP(B4396,NOME_BID!$A$8:$E$350,5,FALSE)</f>
        <v>24</v>
      </c>
      <c r="M4396" s="33">
        <v>24</v>
      </c>
      <c r="N4396" t="str">
        <f t="shared" si="136"/>
        <v>24-24</v>
      </c>
      <c r="O4396" t="str">
        <f t="shared" si="137"/>
        <v>24-24</v>
      </c>
    </row>
    <row r="4397" spans="1:15">
      <c r="A4397" t="s">
        <v>207</v>
      </c>
      <c r="B4397" s="31" t="s">
        <v>68</v>
      </c>
      <c r="C4397" s="32">
        <v>75577100</v>
      </c>
      <c r="D4397" s="32">
        <v>31497838</v>
      </c>
      <c r="E4397" s="32">
        <v>44079262</v>
      </c>
      <c r="F4397" s="33">
        <v>2007</v>
      </c>
      <c r="G4397" s="31" t="s">
        <v>68</v>
      </c>
      <c r="H4397" s="32">
        <v>24013</v>
      </c>
      <c r="I4397" s="32">
        <v>21921</v>
      </c>
      <c r="J4397" s="32">
        <v>2092</v>
      </c>
      <c r="K4397" s="7">
        <v>2007</v>
      </c>
      <c r="L4397">
        <f>VLOOKUP(B4397,NOME_BID!$A$8:$E$350,5,FALSE)</f>
        <v>26</v>
      </c>
      <c r="M4397" s="33">
        <v>24</v>
      </c>
      <c r="N4397" t="str">
        <f t="shared" si="136"/>
        <v>26-24</v>
      </c>
      <c r="O4397" t="str">
        <f t="shared" si="137"/>
        <v>24-26</v>
      </c>
    </row>
    <row r="4398" spans="1:15">
      <c r="A4398" t="s">
        <v>207</v>
      </c>
      <c r="B4398" s="31" t="s">
        <v>69</v>
      </c>
      <c r="C4398" s="32">
        <v>8614409</v>
      </c>
      <c r="D4398" s="32">
        <v>11140766</v>
      </c>
      <c r="E4398" s="32">
        <v>-2526357</v>
      </c>
      <c r="F4398" s="33">
        <v>2007</v>
      </c>
      <c r="G4398" s="31" t="s">
        <v>69</v>
      </c>
      <c r="H4398" s="32">
        <v>8927</v>
      </c>
      <c r="I4398" s="32">
        <v>8933</v>
      </c>
      <c r="J4398" s="33">
        <v>-6</v>
      </c>
      <c r="K4398" s="7">
        <v>2007</v>
      </c>
      <c r="L4398">
        <f>VLOOKUP(B4398,NOME_BID!$A$8:$E$350,5,FALSE)</f>
        <v>24</v>
      </c>
      <c r="M4398" s="33">
        <v>24</v>
      </c>
      <c r="N4398" t="str">
        <f t="shared" si="136"/>
        <v>24-24</v>
      </c>
      <c r="O4398" t="str">
        <f t="shared" si="137"/>
        <v>24-24</v>
      </c>
    </row>
    <row r="4399" spans="1:15">
      <c r="A4399" t="s">
        <v>207</v>
      </c>
      <c r="B4399" s="31" t="s">
        <v>70</v>
      </c>
      <c r="C4399" s="32">
        <v>5375343</v>
      </c>
      <c r="D4399" s="33" t="s">
        <v>52</v>
      </c>
      <c r="E4399" s="32">
        <v>5375343</v>
      </c>
      <c r="F4399" s="33">
        <v>2007</v>
      </c>
      <c r="G4399" s="31" t="s">
        <v>70</v>
      </c>
      <c r="H4399" s="32">
        <v>6163</v>
      </c>
      <c r="I4399" s="33" t="s">
        <v>52</v>
      </c>
      <c r="J4399" s="32">
        <v>6163</v>
      </c>
      <c r="K4399" s="7">
        <v>2007</v>
      </c>
      <c r="L4399">
        <f>VLOOKUP(B4399,NOME_BID!$A$8:$E$350,5,FALSE)</f>
        <v>23</v>
      </c>
      <c r="M4399" s="33">
        <v>24</v>
      </c>
      <c r="N4399" t="str">
        <f t="shared" si="136"/>
        <v>23-24</v>
      </c>
      <c r="O4399" t="str">
        <f t="shared" si="137"/>
        <v>24-23</v>
      </c>
    </row>
    <row r="4400" spans="1:15">
      <c r="A4400" t="s">
        <v>207</v>
      </c>
      <c r="B4400" s="31" t="s">
        <v>257</v>
      </c>
      <c r="C4400" s="32">
        <v>120711289</v>
      </c>
      <c r="D4400" s="33">
        <v>171</v>
      </c>
      <c r="E4400" s="32">
        <v>120711118</v>
      </c>
      <c r="F4400" s="33">
        <v>2007</v>
      </c>
      <c r="G4400" s="31" t="s">
        <v>257</v>
      </c>
      <c r="H4400" s="32">
        <v>53217</v>
      </c>
      <c r="I4400" s="33">
        <v>83</v>
      </c>
      <c r="J4400" s="32">
        <v>53134</v>
      </c>
      <c r="K4400" s="7">
        <v>2007</v>
      </c>
      <c r="L4400">
        <f>VLOOKUP(B4400,NOME_BID!$A$8:$E$350,5,FALSE)</f>
        <v>24</v>
      </c>
      <c r="M4400" s="33">
        <v>24</v>
      </c>
      <c r="N4400" t="str">
        <f t="shared" si="136"/>
        <v>24-24</v>
      </c>
      <c r="O4400" t="str">
        <f t="shared" si="137"/>
        <v>24-24</v>
      </c>
    </row>
    <row r="4401" spans="1:15">
      <c r="A4401" t="s">
        <v>207</v>
      </c>
      <c r="B4401" s="31" t="s">
        <v>37</v>
      </c>
      <c r="C4401" s="32">
        <v>36438</v>
      </c>
      <c r="D4401" s="32">
        <v>3325</v>
      </c>
      <c r="E4401" s="32">
        <v>33113</v>
      </c>
      <c r="F4401" s="33">
        <v>2007</v>
      </c>
      <c r="G4401" s="31" t="s">
        <v>37</v>
      </c>
      <c r="H4401" s="33">
        <v>545</v>
      </c>
      <c r="I4401" s="33">
        <v>58</v>
      </c>
      <c r="J4401" s="33">
        <v>487</v>
      </c>
      <c r="K4401" s="7">
        <v>2007</v>
      </c>
      <c r="L4401">
        <f>VLOOKUP(B4401,NOME_BID!$A$8:$E$350,5,FALSE)</f>
        <v>10</v>
      </c>
      <c r="M4401" s="33">
        <v>24</v>
      </c>
      <c r="N4401" t="str">
        <f t="shared" si="136"/>
        <v>10-24</v>
      </c>
      <c r="O4401" t="str">
        <f t="shared" si="137"/>
        <v>24-10</v>
      </c>
    </row>
    <row r="4402" spans="1:15">
      <c r="A4402" t="s">
        <v>207</v>
      </c>
      <c r="B4402" s="31" t="s">
        <v>72</v>
      </c>
      <c r="C4402" s="32">
        <v>9600</v>
      </c>
      <c r="D4402" s="33">
        <v>3</v>
      </c>
      <c r="E4402" s="32">
        <v>9597</v>
      </c>
      <c r="F4402" s="33">
        <v>2007</v>
      </c>
      <c r="G4402" s="31" t="s">
        <v>72</v>
      </c>
      <c r="H4402" s="33">
        <v>15</v>
      </c>
      <c r="I4402" s="33">
        <v>1</v>
      </c>
      <c r="J4402" s="33">
        <v>14</v>
      </c>
      <c r="K4402" s="7">
        <v>2007</v>
      </c>
      <c r="L4402">
        <f>VLOOKUP(B4402,NOME_BID!$A$8:$E$350,5,FALSE)</f>
        <v>26</v>
      </c>
      <c r="M4402" s="33">
        <v>24</v>
      </c>
      <c r="N4402" t="str">
        <f t="shared" si="136"/>
        <v>26-24</v>
      </c>
      <c r="O4402" t="str">
        <f t="shared" si="137"/>
        <v>24-26</v>
      </c>
    </row>
    <row r="4403" spans="1:15">
      <c r="A4403" t="s">
        <v>207</v>
      </c>
      <c r="B4403" s="31" t="s">
        <v>73</v>
      </c>
      <c r="C4403" s="33" t="s">
        <v>52</v>
      </c>
      <c r="D4403" s="32">
        <v>2930</v>
      </c>
      <c r="E4403" s="32">
        <v>-2930</v>
      </c>
      <c r="F4403" s="33">
        <v>2007</v>
      </c>
      <c r="G4403" s="31" t="s">
        <v>73</v>
      </c>
      <c r="H4403" s="33" t="s">
        <v>52</v>
      </c>
      <c r="I4403" s="33">
        <v>13</v>
      </c>
      <c r="J4403" s="33">
        <v>-13</v>
      </c>
      <c r="K4403" s="7">
        <v>2007</v>
      </c>
      <c r="L4403">
        <f>VLOOKUP(B4403,NOME_BID!$A$8:$E$350,5,FALSE)</f>
        <v>22</v>
      </c>
      <c r="M4403" s="33">
        <v>24</v>
      </c>
      <c r="N4403" t="str">
        <f t="shared" si="136"/>
        <v>22-24</v>
      </c>
      <c r="O4403" t="str">
        <f t="shared" si="137"/>
        <v>24-22</v>
      </c>
    </row>
    <row r="4404" spans="1:15">
      <c r="A4404" t="s">
        <v>207</v>
      </c>
      <c r="B4404" s="31" t="s">
        <v>38</v>
      </c>
      <c r="C4404" s="32">
        <v>300025851</v>
      </c>
      <c r="D4404" s="32">
        <v>4535048761</v>
      </c>
      <c r="E4404" s="32">
        <v>-4235022910</v>
      </c>
      <c r="F4404" s="33">
        <v>2007</v>
      </c>
      <c r="G4404" s="31" t="s">
        <v>38</v>
      </c>
      <c r="H4404" s="32">
        <v>88853</v>
      </c>
      <c r="I4404" s="32">
        <v>815607</v>
      </c>
      <c r="J4404" s="32">
        <v>-726754</v>
      </c>
      <c r="K4404" s="7">
        <v>2007</v>
      </c>
      <c r="L4404">
        <f>VLOOKUP(B4404,NOME_BID!$A$8:$E$350,5,FALSE)</f>
        <v>999999</v>
      </c>
      <c r="M4404" s="33">
        <v>24</v>
      </c>
      <c r="N4404" t="str">
        <f t="shared" si="136"/>
        <v>999999-24</v>
      </c>
      <c r="O4404" t="str">
        <f t="shared" si="137"/>
        <v>24-999999</v>
      </c>
    </row>
    <row r="4405" spans="1:15">
      <c r="A4405" t="s">
        <v>207</v>
      </c>
      <c r="B4405" s="31" t="s">
        <v>74</v>
      </c>
      <c r="C4405" s="33">
        <v>7</v>
      </c>
      <c r="D4405" s="33" t="s">
        <v>52</v>
      </c>
      <c r="E4405" s="33">
        <v>7</v>
      </c>
      <c r="F4405" s="33">
        <v>2007</v>
      </c>
      <c r="G4405" s="31" t="s">
        <v>74</v>
      </c>
      <c r="H4405" s="33">
        <v>0</v>
      </c>
      <c r="I4405" s="33" t="s">
        <v>52</v>
      </c>
      <c r="J4405" s="33">
        <v>0</v>
      </c>
      <c r="K4405" s="7">
        <v>2007</v>
      </c>
      <c r="L4405">
        <f>VLOOKUP(B4405,NOME_BID!$A$8:$E$350,5,FALSE)</f>
        <v>25</v>
      </c>
      <c r="M4405" s="33">
        <v>24</v>
      </c>
      <c r="N4405" t="str">
        <f t="shared" si="136"/>
        <v>25-24</v>
      </c>
      <c r="O4405" t="str">
        <f t="shared" si="137"/>
        <v>24-25</v>
      </c>
    </row>
    <row r="4406" spans="1:15">
      <c r="A4406" t="s">
        <v>207</v>
      </c>
      <c r="B4406" s="31" t="s">
        <v>75</v>
      </c>
      <c r="C4406" s="33" t="s">
        <v>52</v>
      </c>
      <c r="D4406" s="32">
        <v>60624644</v>
      </c>
      <c r="E4406" s="32">
        <v>-60624644</v>
      </c>
      <c r="F4406" s="33">
        <v>2007</v>
      </c>
      <c r="G4406" s="31" t="s">
        <v>75</v>
      </c>
      <c r="H4406" s="33" t="s">
        <v>52</v>
      </c>
      <c r="I4406" s="32">
        <v>41614</v>
      </c>
      <c r="J4406" s="32">
        <v>-41614</v>
      </c>
      <c r="K4406" s="7">
        <v>2007</v>
      </c>
      <c r="L4406">
        <f>VLOOKUP(B4406,NOME_BID!$A$8:$E$350,5,FALSE)</f>
        <v>26</v>
      </c>
      <c r="M4406" s="33">
        <v>24</v>
      </c>
      <c r="N4406" t="str">
        <f t="shared" si="136"/>
        <v>26-24</v>
      </c>
      <c r="O4406" t="str">
        <f t="shared" si="137"/>
        <v>24-26</v>
      </c>
    </row>
    <row r="4407" spans="1:15">
      <c r="A4407" t="s">
        <v>207</v>
      </c>
      <c r="B4407" s="31" t="s">
        <v>3</v>
      </c>
      <c r="C4407" s="33" t="s">
        <v>52</v>
      </c>
      <c r="D4407" s="32">
        <v>36765</v>
      </c>
      <c r="E4407" s="32">
        <v>-36765</v>
      </c>
      <c r="F4407" s="33">
        <v>2007</v>
      </c>
      <c r="G4407" s="31" t="s">
        <v>3</v>
      </c>
      <c r="H4407" s="33" t="s">
        <v>52</v>
      </c>
      <c r="I4407" s="33">
        <v>75</v>
      </c>
      <c r="J4407" s="33">
        <v>-75</v>
      </c>
      <c r="K4407" s="7">
        <v>2007</v>
      </c>
      <c r="L4407">
        <f>VLOOKUP(B4407,NOME_BID!$A$8:$E$350,5,FALSE)</f>
        <v>25</v>
      </c>
      <c r="M4407" s="33">
        <v>24</v>
      </c>
      <c r="N4407" t="str">
        <f t="shared" si="136"/>
        <v>25-24</v>
      </c>
      <c r="O4407" t="str">
        <f t="shared" si="137"/>
        <v>24-25</v>
      </c>
    </row>
    <row r="4408" spans="1:15">
      <c r="A4408" t="s">
        <v>207</v>
      </c>
      <c r="B4408" s="31" t="s">
        <v>76</v>
      </c>
      <c r="C4408" s="33" t="s">
        <v>52</v>
      </c>
      <c r="D4408" s="33">
        <v>858</v>
      </c>
      <c r="E4408" s="33">
        <v>-858</v>
      </c>
      <c r="F4408" s="33">
        <v>2007</v>
      </c>
      <c r="G4408" s="31" t="s">
        <v>76</v>
      </c>
      <c r="H4408" s="33" t="s">
        <v>52</v>
      </c>
      <c r="I4408" s="33">
        <v>8</v>
      </c>
      <c r="J4408" s="33">
        <v>-8</v>
      </c>
      <c r="K4408" s="7">
        <v>2007</v>
      </c>
      <c r="L4408">
        <f>VLOOKUP(B4408,NOME_BID!$A$8:$E$350,5,FALSE)</f>
        <v>23</v>
      </c>
      <c r="M4408" s="33">
        <v>24</v>
      </c>
      <c r="N4408" t="str">
        <f t="shared" si="136"/>
        <v>23-24</v>
      </c>
      <c r="O4408" t="str">
        <f t="shared" si="137"/>
        <v>24-23</v>
      </c>
    </row>
    <row r="4409" spans="1:15">
      <c r="A4409" t="s">
        <v>207</v>
      </c>
      <c r="B4409" s="31" t="s">
        <v>258</v>
      </c>
      <c r="C4409" s="32">
        <v>5362881</v>
      </c>
      <c r="D4409" s="32">
        <v>100832</v>
      </c>
      <c r="E4409" s="32">
        <v>5262049</v>
      </c>
      <c r="F4409" s="33">
        <v>2007</v>
      </c>
      <c r="G4409" s="31" t="s">
        <v>258</v>
      </c>
      <c r="H4409" s="32">
        <v>17648</v>
      </c>
      <c r="I4409" s="33">
        <v>829</v>
      </c>
      <c r="J4409" s="32">
        <v>16819</v>
      </c>
      <c r="K4409" s="7">
        <v>2007</v>
      </c>
      <c r="L4409">
        <f>VLOOKUP(B4409,NOME_BID!$A$8:$E$350,5,FALSE)</f>
        <v>24</v>
      </c>
      <c r="M4409" s="33">
        <v>24</v>
      </c>
      <c r="N4409" t="str">
        <f t="shared" si="136"/>
        <v>24-24</v>
      </c>
      <c r="O4409" t="str">
        <f t="shared" si="137"/>
        <v>24-24</v>
      </c>
    </row>
    <row r="4410" spans="1:15">
      <c r="A4410" t="s">
        <v>207</v>
      </c>
      <c r="B4410" s="31" t="s">
        <v>77</v>
      </c>
      <c r="C4410" s="33" t="s">
        <v>52</v>
      </c>
      <c r="D4410" s="32">
        <v>2914</v>
      </c>
      <c r="E4410" s="32">
        <v>-2914</v>
      </c>
      <c r="F4410" s="33">
        <v>2007</v>
      </c>
      <c r="G4410" s="31" t="s">
        <v>77</v>
      </c>
      <c r="H4410" s="33" t="s">
        <v>52</v>
      </c>
      <c r="I4410" s="33">
        <v>24</v>
      </c>
      <c r="J4410" s="33">
        <v>-24</v>
      </c>
      <c r="K4410" s="7">
        <v>2007</v>
      </c>
      <c r="L4410">
        <f>VLOOKUP(B4410,NOME_BID!$A$8:$E$350,5,FALSE)</f>
        <v>25</v>
      </c>
      <c r="M4410" s="33">
        <v>24</v>
      </c>
      <c r="N4410" t="str">
        <f t="shared" si="136"/>
        <v>25-24</v>
      </c>
      <c r="O4410" t="str">
        <f t="shared" si="137"/>
        <v>24-25</v>
      </c>
    </row>
    <row r="4411" spans="1:15">
      <c r="A4411" t="s">
        <v>207</v>
      </c>
      <c r="B4411" s="31" t="s">
        <v>78</v>
      </c>
      <c r="C4411" s="33" t="s">
        <v>52</v>
      </c>
      <c r="D4411" s="33">
        <v>1</v>
      </c>
      <c r="E4411" s="33">
        <v>-1</v>
      </c>
      <c r="F4411" s="33">
        <v>2007</v>
      </c>
      <c r="G4411" s="31" t="s">
        <v>78</v>
      </c>
      <c r="H4411" s="33" t="s">
        <v>52</v>
      </c>
      <c r="I4411" s="33">
        <v>0</v>
      </c>
      <c r="J4411" s="33">
        <v>0</v>
      </c>
      <c r="K4411" s="7">
        <v>2007</v>
      </c>
      <c r="L4411">
        <f>VLOOKUP(B4411,NOME_BID!$A$8:$E$350,5,FALSE)</f>
        <v>23</v>
      </c>
      <c r="M4411" s="33">
        <v>24</v>
      </c>
      <c r="N4411" t="str">
        <f t="shared" si="136"/>
        <v>23-24</v>
      </c>
      <c r="O4411" t="str">
        <f t="shared" si="137"/>
        <v>24-23</v>
      </c>
    </row>
    <row r="4412" spans="1:15">
      <c r="A4412" t="s">
        <v>207</v>
      </c>
      <c r="B4412" s="31" t="s">
        <v>79</v>
      </c>
      <c r="C4412" s="32">
        <v>600123515</v>
      </c>
      <c r="D4412" s="32">
        <v>997223497</v>
      </c>
      <c r="E4412" s="32">
        <v>-397099982</v>
      </c>
      <c r="F4412" s="33">
        <v>2007</v>
      </c>
      <c r="G4412" s="31" t="s">
        <v>79</v>
      </c>
      <c r="H4412" s="32">
        <v>135621</v>
      </c>
      <c r="I4412" s="32">
        <v>314429</v>
      </c>
      <c r="J4412" s="32">
        <v>-178808</v>
      </c>
      <c r="K4412" s="7">
        <v>2007</v>
      </c>
      <c r="L4412">
        <f>VLOOKUP(B4412,NOME_BID!$A$8:$E$350,5,FALSE)</f>
        <v>21</v>
      </c>
      <c r="M4412" s="33">
        <v>24</v>
      </c>
      <c r="N4412" t="str">
        <f t="shared" si="136"/>
        <v>21-24</v>
      </c>
      <c r="O4412" t="str">
        <f t="shared" si="137"/>
        <v>24-21</v>
      </c>
    </row>
    <row r="4413" spans="1:15">
      <c r="A4413" t="s">
        <v>207</v>
      </c>
      <c r="B4413" s="31" t="s">
        <v>719</v>
      </c>
      <c r="C4413" s="32">
        <v>1350</v>
      </c>
      <c r="D4413" s="32">
        <v>3384895</v>
      </c>
      <c r="E4413" s="32">
        <v>-3383545</v>
      </c>
      <c r="F4413" s="33">
        <v>2007</v>
      </c>
      <c r="G4413" s="31" t="s">
        <v>719</v>
      </c>
      <c r="H4413" s="33">
        <v>32</v>
      </c>
      <c r="I4413" s="32">
        <v>3347</v>
      </c>
      <c r="J4413" s="32">
        <v>-3315</v>
      </c>
      <c r="K4413" s="7">
        <v>2007</v>
      </c>
      <c r="L4413">
        <f>VLOOKUP(B4413,NOME_BID!$A$8:$E$350,5,FALSE)</f>
        <v>26</v>
      </c>
      <c r="M4413" s="33">
        <v>24</v>
      </c>
      <c r="N4413" t="str">
        <f t="shared" si="136"/>
        <v>26-24</v>
      </c>
      <c r="O4413" t="str">
        <f t="shared" si="137"/>
        <v>24-26</v>
      </c>
    </row>
    <row r="4414" spans="1:15">
      <c r="A4414" t="s">
        <v>207</v>
      </c>
      <c r="B4414" s="31" t="s">
        <v>39</v>
      </c>
      <c r="C4414" s="32">
        <v>16632192</v>
      </c>
      <c r="D4414" s="32">
        <v>15150773</v>
      </c>
      <c r="E4414" s="32">
        <v>1481419</v>
      </c>
      <c r="F4414" s="33">
        <v>2007</v>
      </c>
      <c r="G4414" s="31" t="s">
        <v>39</v>
      </c>
      <c r="H4414" s="32">
        <v>4905</v>
      </c>
      <c r="I4414" s="32">
        <v>17434</v>
      </c>
      <c r="J4414" s="32">
        <v>-12529</v>
      </c>
      <c r="K4414" s="7">
        <v>2007</v>
      </c>
      <c r="L4414">
        <f>VLOOKUP(B4414,NOME_BID!$A$8:$E$350,5,FALSE)</f>
        <v>11</v>
      </c>
      <c r="M4414" s="33">
        <v>24</v>
      </c>
      <c r="N4414" t="str">
        <f t="shared" si="136"/>
        <v>11-24</v>
      </c>
      <c r="O4414" t="str">
        <f t="shared" si="137"/>
        <v>24-11</v>
      </c>
    </row>
    <row r="4415" spans="1:15">
      <c r="A4415" t="s">
        <v>207</v>
      </c>
      <c r="B4415" s="31" t="s">
        <v>81</v>
      </c>
      <c r="C4415" s="32">
        <v>76860130</v>
      </c>
      <c r="D4415" s="32">
        <v>273627730</v>
      </c>
      <c r="E4415" s="32">
        <v>-196767600</v>
      </c>
      <c r="F4415" s="33">
        <v>2007</v>
      </c>
      <c r="G4415" s="31" t="s">
        <v>81</v>
      </c>
      <c r="H4415" s="32">
        <v>22288</v>
      </c>
      <c r="I4415" s="32">
        <v>356387</v>
      </c>
      <c r="J4415" s="32">
        <v>-334099</v>
      </c>
      <c r="K4415" s="7">
        <v>2007</v>
      </c>
      <c r="L4415">
        <f>VLOOKUP(B4415,NOME_BID!$A$8:$E$350,5,FALSE)</f>
        <v>25</v>
      </c>
      <c r="M4415" s="33">
        <v>24</v>
      </c>
      <c r="N4415" t="str">
        <f t="shared" si="136"/>
        <v>25-24</v>
      </c>
      <c r="O4415" t="str">
        <f t="shared" si="137"/>
        <v>24-25</v>
      </c>
    </row>
    <row r="4416" spans="1:15">
      <c r="A4416" t="s">
        <v>207</v>
      </c>
      <c r="B4416" s="31" t="s">
        <v>82</v>
      </c>
      <c r="C4416" s="32">
        <v>94334464</v>
      </c>
      <c r="D4416" s="32">
        <v>15683445</v>
      </c>
      <c r="E4416" s="32">
        <v>78651019</v>
      </c>
      <c r="F4416" s="33">
        <v>2007</v>
      </c>
      <c r="G4416" s="31" t="s">
        <v>82</v>
      </c>
      <c r="H4416" s="32">
        <v>16895</v>
      </c>
      <c r="I4416" s="32">
        <v>39501</v>
      </c>
      <c r="J4416" s="32">
        <v>-22606</v>
      </c>
      <c r="K4416" s="7">
        <v>2007</v>
      </c>
      <c r="L4416">
        <f>VLOOKUP(B4416,NOME_BID!$A$8:$E$350,5,FALSE)</f>
        <v>25</v>
      </c>
      <c r="M4416" s="33">
        <v>24</v>
      </c>
      <c r="N4416" t="str">
        <f t="shared" si="136"/>
        <v>25-24</v>
      </c>
      <c r="O4416" t="str">
        <f t="shared" si="137"/>
        <v>24-25</v>
      </c>
    </row>
    <row r="4417" spans="1:15">
      <c r="A4417" t="s">
        <v>207</v>
      </c>
      <c r="B4417" s="31" t="s">
        <v>83</v>
      </c>
      <c r="C4417" s="32">
        <v>57095</v>
      </c>
      <c r="D4417" s="32">
        <v>5441</v>
      </c>
      <c r="E4417" s="32">
        <v>51654</v>
      </c>
      <c r="F4417" s="33">
        <v>2007</v>
      </c>
      <c r="G4417" s="31" t="s">
        <v>83</v>
      </c>
      <c r="H4417" s="33">
        <v>493</v>
      </c>
      <c r="I4417" s="33">
        <v>109</v>
      </c>
      <c r="J4417" s="33">
        <v>384</v>
      </c>
      <c r="K4417" s="7">
        <v>2007</v>
      </c>
      <c r="L4417">
        <f>VLOOKUP(B4417,NOME_BID!$A$8:$E$350,5,FALSE)</f>
        <v>26</v>
      </c>
      <c r="M4417" s="33">
        <v>24</v>
      </c>
      <c r="N4417" t="str">
        <f t="shared" si="136"/>
        <v>26-24</v>
      </c>
      <c r="O4417" t="str">
        <f t="shared" si="137"/>
        <v>24-26</v>
      </c>
    </row>
    <row r="4418" spans="1:15">
      <c r="A4418" t="s">
        <v>207</v>
      </c>
      <c r="B4418" s="31" t="s">
        <v>280</v>
      </c>
      <c r="C4418" s="33" t="s">
        <v>52</v>
      </c>
      <c r="D4418" s="32">
        <v>16716</v>
      </c>
      <c r="E4418" s="32">
        <v>-16716</v>
      </c>
      <c r="F4418" s="33">
        <v>2007</v>
      </c>
      <c r="G4418" s="31" t="s">
        <v>280</v>
      </c>
      <c r="H4418" s="33" t="s">
        <v>52</v>
      </c>
      <c r="I4418" s="33">
        <v>67</v>
      </c>
      <c r="J4418" s="33">
        <v>-67</v>
      </c>
      <c r="K4418" s="7">
        <v>2007</v>
      </c>
      <c r="L4418">
        <f>VLOOKUP(B4418,NOME_BID!$A$8:$E$350,5,FALSE)</f>
        <v>26</v>
      </c>
      <c r="M4418" s="33">
        <v>24</v>
      </c>
      <c r="N4418" t="str">
        <f t="shared" si="136"/>
        <v>26-24</v>
      </c>
      <c r="O4418" t="str">
        <f t="shared" si="137"/>
        <v>24-26</v>
      </c>
    </row>
    <row r="4419" spans="1:15">
      <c r="A4419" t="s">
        <v>207</v>
      </c>
      <c r="B4419" s="31" t="s">
        <v>259</v>
      </c>
      <c r="C4419" s="33" t="s">
        <v>52</v>
      </c>
      <c r="D4419" s="32">
        <v>9596</v>
      </c>
      <c r="E4419" s="32">
        <v>-9596</v>
      </c>
      <c r="F4419" s="33">
        <v>2007</v>
      </c>
      <c r="G4419" s="31" t="s">
        <v>259</v>
      </c>
      <c r="H4419" s="33" t="s">
        <v>52</v>
      </c>
      <c r="I4419" s="33">
        <v>26</v>
      </c>
      <c r="J4419" s="33">
        <v>-26</v>
      </c>
      <c r="K4419" s="7">
        <v>2007</v>
      </c>
      <c r="L4419">
        <f>VLOOKUP(B4419,NOME_BID!$A$8:$E$350,5,FALSE)</f>
        <v>25</v>
      </c>
      <c r="M4419" s="33">
        <v>24</v>
      </c>
      <c r="N4419" t="str">
        <f t="shared" si="136"/>
        <v>25-24</v>
      </c>
      <c r="O4419" t="str">
        <f t="shared" si="137"/>
        <v>24-25</v>
      </c>
    </row>
    <row r="4420" spans="1:15">
      <c r="A4420" t="s">
        <v>207</v>
      </c>
      <c r="B4420" s="31" t="s">
        <v>40</v>
      </c>
      <c r="C4420" s="32">
        <v>423112947</v>
      </c>
      <c r="D4420" s="32">
        <v>1353439506</v>
      </c>
      <c r="E4420" s="32">
        <v>-930326559</v>
      </c>
      <c r="F4420" s="33">
        <v>2007</v>
      </c>
      <c r="G4420" s="31" t="s">
        <v>40</v>
      </c>
      <c r="H4420" s="32">
        <v>273228</v>
      </c>
      <c r="I4420" s="32">
        <v>678513</v>
      </c>
      <c r="J4420" s="32">
        <v>-405285</v>
      </c>
      <c r="K4420" s="7">
        <v>2007</v>
      </c>
      <c r="L4420">
        <f>VLOOKUP(B4421,NOME_BID!$A$8:$E$350,5,FALSE)</f>
        <v>22</v>
      </c>
      <c r="M4420" s="33">
        <v>24</v>
      </c>
      <c r="N4420" t="str">
        <f t="shared" ref="N4420:N4483" si="138">CONCATENATE(L4420,"-",M4420)</f>
        <v>22-24</v>
      </c>
      <c r="O4420" t="str">
        <f t="shared" ref="O4420:O4483" si="139">CONCATENATE(M4420,"-",L4420)</f>
        <v>24-22</v>
      </c>
    </row>
    <row r="4421" spans="1:15">
      <c r="A4421" t="s">
        <v>207</v>
      </c>
      <c r="B4421" s="31" t="s">
        <v>229</v>
      </c>
      <c r="C4421" s="32">
        <v>2625</v>
      </c>
      <c r="D4421" s="32">
        <v>2004</v>
      </c>
      <c r="E4421" s="33">
        <v>621</v>
      </c>
      <c r="F4421" s="33">
        <v>2007</v>
      </c>
      <c r="G4421" s="31" t="s">
        <v>229</v>
      </c>
      <c r="H4421" s="33">
        <v>7</v>
      </c>
      <c r="I4421" s="33">
        <v>18</v>
      </c>
      <c r="J4421" s="33">
        <v>-11</v>
      </c>
      <c r="K4421" s="7">
        <v>2007</v>
      </c>
      <c r="L4421">
        <f>VLOOKUP(B4421,NOME_BID!$A$8:$E$350,5,FALSE)</f>
        <v>22</v>
      </c>
      <c r="M4421" s="33">
        <v>24</v>
      </c>
      <c r="N4421" t="str">
        <f t="shared" si="138"/>
        <v>22-24</v>
      </c>
      <c r="O4421" t="str">
        <f t="shared" si="139"/>
        <v>24-22</v>
      </c>
    </row>
    <row r="4422" spans="1:15">
      <c r="A4422" t="s">
        <v>207</v>
      </c>
      <c r="B4422" s="31" t="s">
        <v>84</v>
      </c>
      <c r="C4422" s="33" t="s">
        <v>52</v>
      </c>
      <c r="D4422" s="32">
        <v>856605008</v>
      </c>
      <c r="E4422" s="32">
        <v>-856605008</v>
      </c>
      <c r="F4422" s="33">
        <v>2007</v>
      </c>
      <c r="G4422" s="31" t="s">
        <v>84</v>
      </c>
      <c r="H4422" s="33" t="s">
        <v>52</v>
      </c>
      <c r="I4422" s="32">
        <v>440184</v>
      </c>
      <c r="J4422" s="32">
        <v>-440184</v>
      </c>
      <c r="K4422" s="7">
        <v>2007</v>
      </c>
      <c r="L4422">
        <f>VLOOKUP(B4422,NOME_BID!$A$8:$E$350,5,FALSE)</f>
        <v>23</v>
      </c>
      <c r="M4422" s="33">
        <v>24</v>
      </c>
      <c r="N4422" t="str">
        <f t="shared" si="138"/>
        <v>23-24</v>
      </c>
      <c r="O4422" t="str">
        <f t="shared" si="139"/>
        <v>24-23</v>
      </c>
    </row>
    <row r="4423" spans="1:15">
      <c r="A4423" t="s">
        <v>207</v>
      </c>
      <c r="B4423" s="31" t="s">
        <v>281</v>
      </c>
      <c r="C4423" s="33" t="s">
        <v>52</v>
      </c>
      <c r="D4423" s="33">
        <v>0</v>
      </c>
      <c r="E4423" s="33">
        <v>0</v>
      </c>
      <c r="F4423" s="33">
        <v>2007</v>
      </c>
      <c r="G4423" s="31" t="s">
        <v>281</v>
      </c>
      <c r="H4423" s="33" t="s">
        <v>52</v>
      </c>
      <c r="I4423" s="33">
        <v>0</v>
      </c>
      <c r="J4423" s="33">
        <v>0</v>
      </c>
      <c r="K4423" s="7">
        <v>2007</v>
      </c>
      <c r="L4423">
        <f>VLOOKUP(B4423,NOME_BID!$A$8:$E$350,5,FALSE)</f>
        <v>25</v>
      </c>
      <c r="M4423" s="33">
        <v>24</v>
      </c>
      <c r="N4423" t="str">
        <f t="shared" si="138"/>
        <v>25-24</v>
      </c>
      <c r="O4423" t="str">
        <f t="shared" si="139"/>
        <v>24-25</v>
      </c>
    </row>
    <row r="4424" spans="1:15">
      <c r="A4424" t="s">
        <v>207</v>
      </c>
      <c r="B4424" s="31" t="s">
        <v>85</v>
      </c>
      <c r="C4424" s="32">
        <v>10044186</v>
      </c>
      <c r="D4424" s="32">
        <v>990282</v>
      </c>
      <c r="E4424" s="32">
        <v>9053904</v>
      </c>
      <c r="F4424" s="33">
        <v>2007</v>
      </c>
      <c r="G4424" s="31" t="s">
        <v>85</v>
      </c>
      <c r="H4424" s="32">
        <v>2156</v>
      </c>
      <c r="I4424" s="32">
        <v>4303</v>
      </c>
      <c r="J4424" s="32">
        <v>-2147</v>
      </c>
      <c r="K4424" s="7">
        <v>2007</v>
      </c>
      <c r="L4424">
        <f>VLOOKUP(B4424,NOME_BID!$A$8:$E$350,5,FALSE)</f>
        <v>25</v>
      </c>
      <c r="M4424" s="33">
        <v>24</v>
      </c>
      <c r="N4424" t="str">
        <f t="shared" si="138"/>
        <v>25-24</v>
      </c>
      <c r="O4424" t="str">
        <f t="shared" si="139"/>
        <v>24-25</v>
      </c>
    </row>
    <row r="4425" spans="1:15">
      <c r="A4425" t="s">
        <v>207</v>
      </c>
      <c r="B4425" s="31" t="s">
        <v>86</v>
      </c>
      <c r="C4425" s="32">
        <v>32816310</v>
      </c>
      <c r="D4425" s="32">
        <v>14393896</v>
      </c>
      <c r="E4425" s="32">
        <v>18422414</v>
      </c>
      <c r="F4425" s="33">
        <v>2007</v>
      </c>
      <c r="G4425" s="31" t="s">
        <v>86</v>
      </c>
      <c r="H4425" s="32">
        <v>6514</v>
      </c>
      <c r="I4425" s="32">
        <v>71490</v>
      </c>
      <c r="J4425" s="32">
        <v>-64976</v>
      </c>
      <c r="K4425" s="7">
        <v>2007</v>
      </c>
      <c r="L4425">
        <f>VLOOKUP(B4425,NOME_BID!$A$8:$E$350,5,FALSE)</f>
        <v>25</v>
      </c>
      <c r="M4425" s="33">
        <v>24</v>
      </c>
      <c r="N4425" t="str">
        <f t="shared" si="138"/>
        <v>25-24</v>
      </c>
      <c r="O4425" t="str">
        <f t="shared" si="139"/>
        <v>24-25</v>
      </c>
    </row>
    <row r="4426" spans="1:15">
      <c r="A4426" t="s">
        <v>207</v>
      </c>
      <c r="B4426" s="31" t="s">
        <v>87</v>
      </c>
      <c r="C4426" s="32">
        <v>15243325</v>
      </c>
      <c r="D4426" s="32">
        <v>234921</v>
      </c>
      <c r="E4426" s="32">
        <v>15008404</v>
      </c>
      <c r="F4426" s="33">
        <v>2007</v>
      </c>
      <c r="G4426" s="31" t="s">
        <v>87</v>
      </c>
      <c r="H4426" s="32">
        <v>5328</v>
      </c>
      <c r="I4426" s="33">
        <v>723</v>
      </c>
      <c r="J4426" s="32">
        <v>4605</v>
      </c>
      <c r="K4426" s="7">
        <v>2007</v>
      </c>
      <c r="L4426">
        <f>VLOOKUP(B4426,NOME_BID!$A$8:$E$350,5,FALSE)</f>
        <v>23</v>
      </c>
      <c r="M4426" s="33">
        <v>24</v>
      </c>
      <c r="N4426" t="str">
        <f t="shared" si="138"/>
        <v>23-24</v>
      </c>
      <c r="O4426" t="str">
        <f t="shared" si="139"/>
        <v>24-23</v>
      </c>
    </row>
    <row r="4427" spans="1:15">
      <c r="A4427" t="s">
        <v>207</v>
      </c>
      <c r="B4427" s="31" t="s">
        <v>88</v>
      </c>
      <c r="C4427" s="32">
        <v>113134071</v>
      </c>
      <c r="D4427" s="32">
        <v>13452619</v>
      </c>
      <c r="E4427" s="32">
        <v>99681452</v>
      </c>
      <c r="F4427" s="33">
        <v>2007</v>
      </c>
      <c r="G4427" s="31" t="s">
        <v>88</v>
      </c>
      <c r="H4427" s="32">
        <v>63372</v>
      </c>
      <c r="I4427" s="32">
        <v>25267</v>
      </c>
      <c r="J4427" s="32">
        <v>38105</v>
      </c>
      <c r="K4427" s="7">
        <v>2007</v>
      </c>
      <c r="L4427">
        <f>VLOOKUP(B4427,NOME_BID!$A$8:$E$350,5,FALSE)</f>
        <v>24</v>
      </c>
      <c r="M4427" s="33">
        <v>24</v>
      </c>
      <c r="N4427" t="str">
        <f t="shared" si="138"/>
        <v>24-24</v>
      </c>
      <c r="O4427" t="str">
        <f t="shared" si="139"/>
        <v>24-24</v>
      </c>
    </row>
    <row r="4428" spans="1:15">
      <c r="A4428" t="s">
        <v>207</v>
      </c>
      <c r="B4428" s="31" t="s">
        <v>89</v>
      </c>
      <c r="C4428" s="33" t="s">
        <v>52</v>
      </c>
      <c r="D4428" s="33">
        <v>247</v>
      </c>
      <c r="E4428" s="33">
        <v>-247</v>
      </c>
      <c r="F4428" s="33">
        <v>2007</v>
      </c>
      <c r="G4428" s="31" t="s">
        <v>89</v>
      </c>
      <c r="H4428" s="33" t="s">
        <v>52</v>
      </c>
      <c r="I4428" s="33">
        <v>3</v>
      </c>
      <c r="J4428" s="33">
        <v>-3</v>
      </c>
      <c r="K4428" s="7">
        <v>2007</v>
      </c>
      <c r="L4428">
        <f>VLOOKUP(B4428,NOME_BID!$A$8:$E$350,5,FALSE)</f>
        <v>26</v>
      </c>
      <c r="M4428" s="33">
        <v>24</v>
      </c>
      <c r="N4428" t="str">
        <f t="shared" si="138"/>
        <v>26-24</v>
      </c>
      <c r="O4428" t="str">
        <f t="shared" si="139"/>
        <v>24-26</v>
      </c>
    </row>
    <row r="4429" spans="1:15">
      <c r="A4429" t="s">
        <v>207</v>
      </c>
      <c r="B4429" s="31" t="s">
        <v>90</v>
      </c>
      <c r="C4429" s="32">
        <v>47533044</v>
      </c>
      <c r="D4429" s="32">
        <v>20163326</v>
      </c>
      <c r="E4429" s="32">
        <v>27369718</v>
      </c>
      <c r="F4429" s="33">
        <v>2007</v>
      </c>
      <c r="G4429" s="31" t="s">
        <v>90</v>
      </c>
      <c r="H4429" s="32">
        <v>16552</v>
      </c>
      <c r="I4429" s="32">
        <v>7079</v>
      </c>
      <c r="J4429" s="32">
        <v>9473</v>
      </c>
      <c r="K4429" s="7">
        <v>2007</v>
      </c>
      <c r="L4429">
        <f>VLOOKUP(B4429,NOME_BID!$A$8:$E$350,5,FALSE)</f>
        <v>24</v>
      </c>
      <c r="M4429" s="33">
        <v>24</v>
      </c>
      <c r="N4429" t="str">
        <f t="shared" si="138"/>
        <v>24-24</v>
      </c>
      <c r="O4429" t="str">
        <f t="shared" si="139"/>
        <v>24-24</v>
      </c>
    </row>
    <row r="4430" spans="1:15">
      <c r="A4430" t="s">
        <v>207</v>
      </c>
      <c r="B4430" s="31" t="s">
        <v>91</v>
      </c>
      <c r="C4430" s="32">
        <v>4246</v>
      </c>
      <c r="D4430" s="32">
        <v>128591490</v>
      </c>
      <c r="E4430" s="32">
        <v>-128587244</v>
      </c>
      <c r="F4430" s="33">
        <v>2007</v>
      </c>
      <c r="G4430" s="31" t="s">
        <v>91</v>
      </c>
      <c r="H4430" s="33">
        <v>35</v>
      </c>
      <c r="I4430" s="32">
        <v>12534</v>
      </c>
      <c r="J4430" s="32">
        <v>-12499</v>
      </c>
      <c r="K4430" s="7">
        <v>2007</v>
      </c>
      <c r="L4430">
        <f>VLOOKUP(B4430,NOME_BID!$A$8:$E$350,5,FALSE)</f>
        <v>26</v>
      </c>
      <c r="M4430" s="33">
        <v>24</v>
      </c>
      <c r="N4430" t="str">
        <f t="shared" si="138"/>
        <v>26-24</v>
      </c>
      <c r="O4430" t="str">
        <f t="shared" si="139"/>
        <v>24-26</v>
      </c>
    </row>
    <row r="4431" spans="1:15">
      <c r="A4431" t="s">
        <v>207</v>
      </c>
      <c r="B4431" s="31" t="s">
        <v>92</v>
      </c>
      <c r="C4431" s="32">
        <v>39214913</v>
      </c>
      <c r="D4431" s="32">
        <v>1925496</v>
      </c>
      <c r="E4431" s="32">
        <v>37289417</v>
      </c>
      <c r="F4431" s="33">
        <v>2007</v>
      </c>
      <c r="G4431" s="31" t="s">
        <v>92</v>
      </c>
      <c r="H4431" s="32">
        <v>30502</v>
      </c>
      <c r="I4431" s="32">
        <v>5233</v>
      </c>
      <c r="J4431" s="32">
        <v>25269</v>
      </c>
      <c r="K4431" s="7">
        <v>2007</v>
      </c>
      <c r="L4431">
        <f>VLOOKUP(B4431,NOME_BID!$A$8:$E$350,5,FALSE)</f>
        <v>24</v>
      </c>
      <c r="M4431" s="33">
        <v>24</v>
      </c>
      <c r="N4431" t="str">
        <f t="shared" si="138"/>
        <v>24-24</v>
      </c>
      <c r="O4431" t="str">
        <f t="shared" si="139"/>
        <v>24-24</v>
      </c>
    </row>
    <row r="4432" spans="1:15">
      <c r="A4432" t="s">
        <v>207</v>
      </c>
      <c r="B4432" s="31" t="s">
        <v>41</v>
      </c>
      <c r="C4432" s="32">
        <v>13531941</v>
      </c>
      <c r="D4432" s="32">
        <v>2635477</v>
      </c>
      <c r="E4432" s="32">
        <v>10896464</v>
      </c>
      <c r="F4432" s="33">
        <v>2007</v>
      </c>
      <c r="G4432" s="31" t="s">
        <v>41</v>
      </c>
      <c r="H4432" s="32">
        <v>6588</v>
      </c>
      <c r="I4432" s="32">
        <v>6970</v>
      </c>
      <c r="J4432" s="33">
        <v>-382</v>
      </c>
      <c r="K4432" s="7">
        <v>2007</v>
      </c>
      <c r="L4432">
        <f>VLOOKUP(B4432,NOME_BID!$A$8:$E$350,5,FALSE)</f>
        <v>13</v>
      </c>
      <c r="M4432" s="33">
        <v>24</v>
      </c>
      <c r="N4432" t="str">
        <f t="shared" si="138"/>
        <v>13-24</v>
      </c>
      <c r="O4432" t="str">
        <f t="shared" si="139"/>
        <v>24-13</v>
      </c>
    </row>
    <row r="4433" spans="1:15">
      <c r="A4433" t="s">
        <v>207</v>
      </c>
      <c r="B4433" s="31" t="s">
        <v>93</v>
      </c>
      <c r="C4433" s="33">
        <v>323</v>
      </c>
      <c r="D4433" s="32">
        <v>1088081</v>
      </c>
      <c r="E4433" s="32">
        <v>-1087758</v>
      </c>
      <c r="F4433" s="33">
        <v>2007</v>
      </c>
      <c r="G4433" s="31" t="s">
        <v>93</v>
      </c>
      <c r="H4433" s="33">
        <v>23</v>
      </c>
      <c r="I4433" s="32">
        <v>1855</v>
      </c>
      <c r="J4433" s="32">
        <v>-1832</v>
      </c>
      <c r="K4433" s="7">
        <v>2007</v>
      </c>
      <c r="L4433">
        <f>VLOOKUP(B4433,NOME_BID!$A$8:$E$350,5,FALSE)</f>
        <v>26</v>
      </c>
      <c r="M4433" s="33">
        <v>24</v>
      </c>
      <c r="N4433" t="str">
        <f t="shared" si="138"/>
        <v>26-24</v>
      </c>
      <c r="O4433" t="str">
        <f t="shared" si="139"/>
        <v>24-26</v>
      </c>
    </row>
    <row r="4434" spans="1:15">
      <c r="A4434" t="s">
        <v>207</v>
      </c>
      <c r="B4434" s="31" t="s">
        <v>94</v>
      </c>
      <c r="C4434" s="32">
        <v>33443237</v>
      </c>
      <c r="D4434" s="32">
        <v>326653</v>
      </c>
      <c r="E4434" s="32">
        <v>33116584</v>
      </c>
      <c r="F4434" s="33">
        <v>2007</v>
      </c>
      <c r="G4434" s="31" t="s">
        <v>94</v>
      </c>
      <c r="H4434" s="32">
        <v>18303</v>
      </c>
      <c r="I4434" s="33">
        <v>858</v>
      </c>
      <c r="J4434" s="32">
        <v>17445</v>
      </c>
      <c r="K4434" s="7">
        <v>2007</v>
      </c>
      <c r="L4434">
        <f>VLOOKUP(B4434,NOME_BID!$A$8:$E$350,5,FALSE)</f>
        <v>24</v>
      </c>
      <c r="M4434" s="33">
        <v>24</v>
      </c>
      <c r="N4434" t="str">
        <f t="shared" si="138"/>
        <v>24-24</v>
      </c>
      <c r="O4434" t="str">
        <f t="shared" si="139"/>
        <v>24-24</v>
      </c>
    </row>
    <row r="4435" spans="1:15">
      <c r="A4435" t="s">
        <v>207</v>
      </c>
      <c r="B4435" s="31" t="s">
        <v>95</v>
      </c>
      <c r="C4435" s="32">
        <v>246110</v>
      </c>
      <c r="D4435" s="32">
        <v>520045</v>
      </c>
      <c r="E4435" s="32">
        <v>-273935</v>
      </c>
      <c r="F4435" s="33">
        <v>2007</v>
      </c>
      <c r="G4435" s="31" t="s">
        <v>95</v>
      </c>
      <c r="H4435" s="33">
        <v>306</v>
      </c>
      <c r="I4435" s="32">
        <v>2085</v>
      </c>
      <c r="J4435" s="32">
        <v>-1779</v>
      </c>
      <c r="K4435" s="7">
        <v>2007</v>
      </c>
      <c r="L4435">
        <f>VLOOKUP(B4435,NOME_BID!$A$8:$E$350,5,FALSE)</f>
        <v>26</v>
      </c>
      <c r="M4435" s="33">
        <v>24</v>
      </c>
      <c r="N4435" t="str">
        <f t="shared" si="138"/>
        <v>26-24</v>
      </c>
      <c r="O4435" t="str">
        <f t="shared" si="139"/>
        <v>24-26</v>
      </c>
    </row>
    <row r="4436" spans="1:15">
      <c r="A4436" t="s">
        <v>207</v>
      </c>
      <c r="B4436" s="31" t="s">
        <v>96</v>
      </c>
      <c r="C4436" s="33">
        <v>131</v>
      </c>
      <c r="D4436" s="33">
        <v>69</v>
      </c>
      <c r="E4436" s="33">
        <v>62</v>
      </c>
      <c r="F4436" s="33">
        <v>2007</v>
      </c>
      <c r="G4436" s="31" t="s">
        <v>96</v>
      </c>
      <c r="H4436" s="33">
        <v>10</v>
      </c>
      <c r="I4436" s="33">
        <v>2</v>
      </c>
      <c r="J4436" s="33">
        <v>8</v>
      </c>
      <c r="K4436" s="7">
        <v>2007</v>
      </c>
      <c r="L4436">
        <f>VLOOKUP(B4436,NOME_BID!$A$8:$E$350,5,FALSE)</f>
        <v>26</v>
      </c>
      <c r="M4436" s="33">
        <v>24</v>
      </c>
      <c r="N4436" t="str">
        <f t="shared" si="138"/>
        <v>26-24</v>
      </c>
      <c r="O4436" t="str">
        <f t="shared" si="139"/>
        <v>24-26</v>
      </c>
    </row>
    <row r="4437" spans="1:15">
      <c r="A4437" t="s">
        <v>207</v>
      </c>
      <c r="B4437" s="31" t="s">
        <v>97</v>
      </c>
      <c r="C4437" s="33" t="s">
        <v>52</v>
      </c>
      <c r="D4437" s="33">
        <v>209</v>
      </c>
      <c r="E4437" s="33">
        <v>-209</v>
      </c>
      <c r="F4437" s="33">
        <v>2007</v>
      </c>
      <c r="G4437" s="31" t="s">
        <v>97</v>
      </c>
      <c r="H4437" s="33" t="s">
        <v>52</v>
      </c>
      <c r="I4437" s="33">
        <v>3</v>
      </c>
      <c r="J4437" s="33">
        <v>-3</v>
      </c>
      <c r="K4437" s="7">
        <v>2007</v>
      </c>
      <c r="L4437">
        <f>VLOOKUP(B4437,NOME_BID!$A$8:$E$350,5,FALSE)</f>
        <v>26</v>
      </c>
      <c r="M4437" s="33">
        <v>24</v>
      </c>
      <c r="N4437" t="str">
        <f t="shared" si="138"/>
        <v>26-24</v>
      </c>
      <c r="O4437" t="str">
        <f t="shared" si="139"/>
        <v>24-26</v>
      </c>
    </row>
    <row r="4438" spans="1:15">
      <c r="A4438" t="s">
        <v>207</v>
      </c>
      <c r="B4438" s="31" t="s">
        <v>98</v>
      </c>
      <c r="C4438" s="32">
        <v>2773216166</v>
      </c>
      <c r="D4438" s="32">
        <v>48573300</v>
      </c>
      <c r="E4438" s="32">
        <v>2724642866</v>
      </c>
      <c r="F4438" s="33">
        <v>2007</v>
      </c>
      <c r="G4438" s="31" t="s">
        <v>98</v>
      </c>
      <c r="H4438" s="32">
        <v>532604</v>
      </c>
      <c r="I4438" s="32">
        <v>59177</v>
      </c>
      <c r="J4438" s="32">
        <v>473427</v>
      </c>
      <c r="K4438" s="7">
        <v>2007</v>
      </c>
      <c r="L4438">
        <f>VLOOKUP(B4438,NOME_BID!$A$8:$E$350,5,FALSE)</f>
        <v>26</v>
      </c>
      <c r="M4438" s="33">
        <v>24</v>
      </c>
      <c r="N4438" t="str">
        <f t="shared" si="138"/>
        <v>26-24</v>
      </c>
      <c r="O4438" t="str">
        <f t="shared" si="139"/>
        <v>24-26</v>
      </c>
    </row>
    <row r="4439" spans="1:15">
      <c r="A4439" t="s">
        <v>207</v>
      </c>
      <c r="B4439" s="31" t="s">
        <v>99</v>
      </c>
      <c r="C4439" s="32">
        <v>19166086281</v>
      </c>
      <c r="D4439" s="32">
        <v>984863200</v>
      </c>
      <c r="E4439" s="32">
        <v>18181223081</v>
      </c>
      <c r="F4439" s="33">
        <v>2007</v>
      </c>
      <c r="G4439" s="31" t="s">
        <v>99</v>
      </c>
      <c r="H4439" s="32">
        <v>7536848</v>
      </c>
      <c r="I4439" s="32">
        <v>1914952</v>
      </c>
      <c r="J4439" s="32">
        <v>5621896</v>
      </c>
      <c r="K4439" s="7">
        <v>2007</v>
      </c>
      <c r="L4439">
        <f>VLOOKUP(B4439,NOME_BID!$A$8:$E$350,5,FALSE)</f>
        <v>21</v>
      </c>
      <c r="M4439" s="33">
        <v>24</v>
      </c>
      <c r="N4439" t="str">
        <f t="shared" si="138"/>
        <v>21-24</v>
      </c>
      <c r="O4439" t="str">
        <f t="shared" si="139"/>
        <v>24-21</v>
      </c>
    </row>
    <row r="4440" spans="1:15">
      <c r="A4440" t="s">
        <v>207</v>
      </c>
      <c r="B4440" s="31" t="s">
        <v>100</v>
      </c>
      <c r="C4440" s="33" t="s">
        <v>52</v>
      </c>
      <c r="D4440" s="32">
        <v>22225</v>
      </c>
      <c r="E4440" s="32">
        <v>-22225</v>
      </c>
      <c r="F4440" s="33">
        <v>2007</v>
      </c>
      <c r="G4440" s="31" t="s">
        <v>100</v>
      </c>
      <c r="H4440" s="33" t="s">
        <v>52</v>
      </c>
      <c r="I4440" s="33">
        <v>43</v>
      </c>
      <c r="J4440" s="33">
        <v>-43</v>
      </c>
      <c r="K4440" s="7">
        <v>2007</v>
      </c>
      <c r="L4440">
        <f>VLOOKUP(B4440,NOME_BID!$A$8:$E$350,5,FALSE)</f>
        <v>26</v>
      </c>
      <c r="M4440" s="33">
        <v>24</v>
      </c>
      <c r="N4440" t="str">
        <f t="shared" si="138"/>
        <v>26-24</v>
      </c>
      <c r="O4440" t="str">
        <f t="shared" si="139"/>
        <v>24-26</v>
      </c>
    </row>
    <row r="4441" spans="1:15">
      <c r="A4441" t="s">
        <v>207</v>
      </c>
      <c r="B4441" s="31" t="s">
        <v>101</v>
      </c>
      <c r="C4441" s="33">
        <v>451</v>
      </c>
      <c r="D4441" s="33" t="s">
        <v>52</v>
      </c>
      <c r="E4441" s="33">
        <v>451</v>
      </c>
      <c r="F4441" s="33">
        <v>2007</v>
      </c>
      <c r="G4441" s="31" t="s">
        <v>101</v>
      </c>
      <c r="H4441" s="33">
        <v>1</v>
      </c>
      <c r="I4441" s="33" t="s">
        <v>52</v>
      </c>
      <c r="J4441" s="33">
        <v>1</v>
      </c>
      <c r="K4441" s="7">
        <v>2007</v>
      </c>
      <c r="L4441">
        <f>VLOOKUP(B4441,NOME_BID!$A$8:$E$350,5,FALSE)</f>
        <v>22</v>
      </c>
      <c r="M4441" s="33">
        <v>24</v>
      </c>
      <c r="N4441" t="str">
        <f t="shared" si="138"/>
        <v>22-24</v>
      </c>
      <c r="O4441" t="str">
        <f t="shared" si="139"/>
        <v>24-22</v>
      </c>
    </row>
    <row r="4442" spans="1:15">
      <c r="A4442" t="s">
        <v>207</v>
      </c>
      <c r="B4442" s="31" t="s">
        <v>102</v>
      </c>
      <c r="C4442" s="33">
        <v>670</v>
      </c>
      <c r="D4442" s="32">
        <v>1154634</v>
      </c>
      <c r="E4442" s="32">
        <v>-1153964</v>
      </c>
      <c r="F4442" s="33">
        <v>2007</v>
      </c>
      <c r="G4442" s="31" t="s">
        <v>102</v>
      </c>
      <c r="H4442" s="33">
        <v>0</v>
      </c>
      <c r="I4442" s="32">
        <v>1582</v>
      </c>
      <c r="J4442" s="32">
        <v>-1582</v>
      </c>
      <c r="K4442" s="7">
        <v>2007</v>
      </c>
      <c r="L4442">
        <f>VLOOKUP(B4442,NOME_BID!$A$8:$E$350,5,FALSE)</f>
        <v>25</v>
      </c>
      <c r="M4442" s="33">
        <v>24</v>
      </c>
      <c r="N4442" t="str">
        <f t="shared" si="138"/>
        <v>25-24</v>
      </c>
      <c r="O4442" t="str">
        <f t="shared" si="139"/>
        <v>24-25</v>
      </c>
    </row>
    <row r="4443" spans="1:15">
      <c r="A4443" t="s">
        <v>207</v>
      </c>
      <c r="B4443" s="31" t="s">
        <v>103</v>
      </c>
      <c r="C4443" s="33">
        <v>90</v>
      </c>
      <c r="D4443" s="32">
        <v>912759</v>
      </c>
      <c r="E4443" s="32">
        <v>-912669</v>
      </c>
      <c r="F4443" s="33">
        <v>2007</v>
      </c>
      <c r="G4443" s="31" t="s">
        <v>103</v>
      </c>
      <c r="H4443" s="33">
        <v>1</v>
      </c>
      <c r="I4443" s="32">
        <v>8233</v>
      </c>
      <c r="J4443" s="32">
        <v>-8232</v>
      </c>
      <c r="K4443" s="7">
        <v>2007</v>
      </c>
      <c r="L4443">
        <f>VLOOKUP(B4443,NOME_BID!$A$8:$E$350,5,FALSE)</f>
        <v>26</v>
      </c>
      <c r="M4443" s="33">
        <v>24</v>
      </c>
      <c r="N4443" t="str">
        <f t="shared" si="138"/>
        <v>26-24</v>
      </c>
      <c r="O4443" t="str">
        <f t="shared" si="139"/>
        <v>24-26</v>
      </c>
    </row>
    <row r="4444" spans="1:15">
      <c r="A4444" t="s">
        <v>207</v>
      </c>
      <c r="B4444" s="31" t="s">
        <v>104</v>
      </c>
      <c r="C4444" s="32">
        <v>478959654</v>
      </c>
      <c r="D4444" s="32">
        <v>29034850</v>
      </c>
      <c r="E4444" s="32">
        <v>449924804</v>
      </c>
      <c r="F4444" s="33">
        <v>2007</v>
      </c>
      <c r="G4444" s="31" t="s">
        <v>104</v>
      </c>
      <c r="H4444" s="32">
        <v>143873</v>
      </c>
      <c r="I4444" s="32">
        <v>54837</v>
      </c>
      <c r="J4444" s="32">
        <v>89036</v>
      </c>
      <c r="K4444" s="7">
        <v>2007</v>
      </c>
      <c r="L4444">
        <f>VLOOKUP(B4444,NOME_BID!$A$8:$E$350,5,FALSE)</f>
        <v>26</v>
      </c>
      <c r="M4444" s="33">
        <v>24</v>
      </c>
      <c r="N4444" t="str">
        <f t="shared" si="138"/>
        <v>26-24</v>
      </c>
      <c r="O4444" t="str">
        <f t="shared" si="139"/>
        <v>24-26</v>
      </c>
    </row>
    <row r="4445" spans="1:15">
      <c r="A4445" t="s">
        <v>207</v>
      </c>
      <c r="B4445" s="31" t="s">
        <v>105</v>
      </c>
      <c r="C4445" s="33">
        <v>150</v>
      </c>
      <c r="D4445" s="32">
        <v>1037663685</v>
      </c>
      <c r="E4445" s="32">
        <v>-1037663535</v>
      </c>
      <c r="F4445" s="33">
        <v>2007</v>
      </c>
      <c r="G4445" s="31" t="s">
        <v>105</v>
      </c>
      <c r="H4445" s="33">
        <v>1</v>
      </c>
      <c r="I4445" s="32">
        <v>521482</v>
      </c>
      <c r="J4445" s="32">
        <v>-521481</v>
      </c>
      <c r="K4445" s="7">
        <v>2007</v>
      </c>
      <c r="L4445">
        <f>VLOOKUP(B4445,NOME_BID!$A$8:$E$350,5,FALSE)</f>
        <v>23</v>
      </c>
      <c r="M4445" s="33">
        <v>24</v>
      </c>
      <c r="N4445" t="str">
        <f t="shared" si="138"/>
        <v>23-24</v>
      </c>
      <c r="O4445" t="str">
        <f t="shared" si="139"/>
        <v>24-23</v>
      </c>
    </row>
    <row r="4446" spans="1:15">
      <c r="A4446" t="s">
        <v>207</v>
      </c>
      <c r="B4446" s="31" t="s">
        <v>106</v>
      </c>
      <c r="C4446" s="33">
        <v>595</v>
      </c>
      <c r="D4446" s="33">
        <v>16</v>
      </c>
      <c r="E4446" s="33">
        <v>579</v>
      </c>
      <c r="F4446" s="33">
        <v>2007</v>
      </c>
      <c r="G4446" s="31" t="s">
        <v>106</v>
      </c>
      <c r="H4446" s="33">
        <v>1</v>
      </c>
      <c r="I4446" s="33">
        <v>2</v>
      </c>
      <c r="J4446" s="33">
        <v>-1</v>
      </c>
      <c r="K4446" s="7">
        <v>2007</v>
      </c>
      <c r="L4446">
        <f>VLOOKUP(B4446,NOME_BID!$A$8:$E$350,5,FALSE)</f>
        <v>26</v>
      </c>
      <c r="M4446" s="33">
        <v>24</v>
      </c>
      <c r="N4446" t="str">
        <f t="shared" si="138"/>
        <v>26-24</v>
      </c>
      <c r="O4446" t="str">
        <f t="shared" si="139"/>
        <v>24-26</v>
      </c>
    </row>
    <row r="4447" spans="1:15">
      <c r="A4447" t="s">
        <v>207</v>
      </c>
      <c r="B4447" s="31" t="s">
        <v>107</v>
      </c>
      <c r="C4447" s="32">
        <v>659641</v>
      </c>
      <c r="D4447" s="32">
        <v>28167</v>
      </c>
      <c r="E4447" s="32">
        <v>631474</v>
      </c>
      <c r="F4447" s="33">
        <v>2007</v>
      </c>
      <c r="G4447" s="31" t="s">
        <v>107</v>
      </c>
      <c r="H4447" s="33">
        <v>930</v>
      </c>
      <c r="I4447" s="33">
        <v>43</v>
      </c>
      <c r="J4447" s="33">
        <v>887</v>
      </c>
      <c r="K4447" s="7">
        <v>2007</v>
      </c>
      <c r="L4447">
        <f>VLOOKUP(B4447,NOME_BID!$A$8:$E$350,5,FALSE)</f>
        <v>23</v>
      </c>
      <c r="M4447" s="33">
        <v>24</v>
      </c>
      <c r="N4447" t="str">
        <f t="shared" si="138"/>
        <v>23-24</v>
      </c>
      <c r="O4447" t="str">
        <f t="shared" si="139"/>
        <v>24-23</v>
      </c>
    </row>
    <row r="4448" spans="1:15">
      <c r="A4448" t="s">
        <v>207</v>
      </c>
      <c r="B4448" s="31" t="s">
        <v>232</v>
      </c>
      <c r="C4448" s="33">
        <v>45</v>
      </c>
      <c r="D4448" s="33" t="s">
        <v>52</v>
      </c>
      <c r="E4448" s="33">
        <v>45</v>
      </c>
      <c r="F4448" s="33">
        <v>2007</v>
      </c>
      <c r="G4448" s="31" t="s">
        <v>232</v>
      </c>
      <c r="H4448" s="33">
        <v>1</v>
      </c>
      <c r="I4448" s="33" t="s">
        <v>52</v>
      </c>
      <c r="J4448" s="33">
        <v>1</v>
      </c>
      <c r="K4448" s="7">
        <v>2007</v>
      </c>
      <c r="L4448">
        <f>VLOOKUP(B4448,NOME_BID!$A$8:$E$350,5,FALSE)</f>
        <v>26</v>
      </c>
      <c r="M4448" s="33">
        <v>24</v>
      </c>
      <c r="N4448" t="str">
        <f t="shared" si="138"/>
        <v>26-24</v>
      </c>
      <c r="O4448" t="str">
        <f t="shared" si="139"/>
        <v>24-26</v>
      </c>
    </row>
    <row r="4449" spans="1:15">
      <c r="A4449" t="s">
        <v>207</v>
      </c>
      <c r="B4449" s="31" t="s">
        <v>108</v>
      </c>
      <c r="C4449" s="32">
        <v>1434964</v>
      </c>
      <c r="D4449" s="32">
        <v>590677</v>
      </c>
      <c r="E4449" s="32">
        <v>844287</v>
      </c>
      <c r="F4449" s="33">
        <v>2007</v>
      </c>
      <c r="G4449" s="31" t="s">
        <v>108</v>
      </c>
      <c r="H4449" s="32">
        <v>1483</v>
      </c>
      <c r="I4449" s="32">
        <v>2326</v>
      </c>
      <c r="J4449" s="33">
        <v>-843</v>
      </c>
      <c r="K4449" s="7">
        <v>2007</v>
      </c>
      <c r="L4449">
        <f>VLOOKUP(B4449,NOME_BID!$A$8:$E$350,5,FALSE)</f>
        <v>26</v>
      </c>
      <c r="M4449" s="33">
        <v>24</v>
      </c>
      <c r="N4449" t="str">
        <f t="shared" si="138"/>
        <v>26-24</v>
      </c>
      <c r="O4449" t="str">
        <f t="shared" si="139"/>
        <v>24-26</v>
      </c>
    </row>
    <row r="4450" spans="1:15">
      <c r="A4450" t="s">
        <v>207</v>
      </c>
      <c r="B4450" s="31" t="s">
        <v>109</v>
      </c>
      <c r="C4450" s="32">
        <v>203769992</v>
      </c>
      <c r="D4450" s="32">
        <v>409067</v>
      </c>
      <c r="E4450" s="32">
        <v>203360925</v>
      </c>
      <c r="F4450" s="33">
        <v>2007</v>
      </c>
      <c r="G4450" s="31" t="s">
        <v>109</v>
      </c>
      <c r="H4450" s="32">
        <v>98072</v>
      </c>
      <c r="I4450" s="33">
        <v>533</v>
      </c>
      <c r="J4450" s="32">
        <v>97539</v>
      </c>
      <c r="K4450" s="7">
        <v>2007</v>
      </c>
      <c r="L4450">
        <f>VLOOKUP(B4450,NOME_BID!$A$8:$E$350,5,FALSE)</f>
        <v>24</v>
      </c>
      <c r="M4450" s="33">
        <v>24</v>
      </c>
      <c r="N4450" t="str">
        <f t="shared" si="138"/>
        <v>24-24</v>
      </c>
      <c r="O4450" t="str">
        <f t="shared" si="139"/>
        <v>24-24</v>
      </c>
    </row>
    <row r="4451" spans="1:15">
      <c r="A4451" t="s">
        <v>207</v>
      </c>
      <c r="B4451" s="31" t="s">
        <v>283</v>
      </c>
      <c r="C4451" s="33" t="s">
        <v>52</v>
      </c>
      <c r="D4451" s="32">
        <v>2574</v>
      </c>
      <c r="E4451" s="32">
        <v>-2574</v>
      </c>
      <c r="F4451" s="33">
        <v>2007</v>
      </c>
      <c r="G4451" s="31" t="s">
        <v>283</v>
      </c>
      <c r="H4451" s="33" t="s">
        <v>52</v>
      </c>
      <c r="I4451" s="33">
        <v>10</v>
      </c>
      <c r="J4451" s="33">
        <v>-10</v>
      </c>
      <c r="K4451" s="7">
        <v>2007</v>
      </c>
      <c r="L4451">
        <f>VLOOKUP(B4451,NOME_BID!$A$8:$E$350,5,FALSE)</f>
        <v>21</v>
      </c>
      <c r="M4451" s="33">
        <v>24</v>
      </c>
      <c r="N4451" t="str">
        <f t="shared" si="138"/>
        <v>21-24</v>
      </c>
      <c r="O4451" t="str">
        <f t="shared" si="139"/>
        <v>24-21</v>
      </c>
    </row>
    <row r="4452" spans="1:15">
      <c r="A4452" t="s">
        <v>207</v>
      </c>
      <c r="B4452" s="31" t="s">
        <v>261</v>
      </c>
      <c r="C4452" s="32">
        <v>82573510</v>
      </c>
      <c r="D4452" s="32">
        <v>113592</v>
      </c>
      <c r="E4452" s="32">
        <v>82459918</v>
      </c>
      <c r="F4452" s="33">
        <v>2007</v>
      </c>
      <c r="G4452" s="31" t="s">
        <v>261</v>
      </c>
      <c r="H4452" s="32">
        <v>45989</v>
      </c>
      <c r="I4452" s="33">
        <v>482</v>
      </c>
      <c r="J4452" s="32">
        <v>45507</v>
      </c>
      <c r="K4452" s="7">
        <v>2007</v>
      </c>
      <c r="L4452">
        <f>VLOOKUP(B4452,NOME_BID!$A$8:$E$350,5,FALSE)</f>
        <v>24</v>
      </c>
      <c r="M4452" s="33">
        <v>24</v>
      </c>
      <c r="N4452" t="str">
        <f t="shared" si="138"/>
        <v>24-24</v>
      </c>
      <c r="O4452" t="str">
        <f t="shared" si="139"/>
        <v>24-24</v>
      </c>
    </row>
    <row r="4453" spans="1:15">
      <c r="A4453" t="s">
        <v>207</v>
      </c>
      <c r="B4453" s="31" t="s">
        <v>110</v>
      </c>
      <c r="C4453" s="32">
        <v>60680714</v>
      </c>
      <c r="D4453" s="32">
        <v>5947643</v>
      </c>
      <c r="E4453" s="32">
        <v>54733071</v>
      </c>
      <c r="F4453" s="33">
        <v>2007</v>
      </c>
      <c r="G4453" s="31" t="s">
        <v>110</v>
      </c>
      <c r="H4453" s="32">
        <v>31361</v>
      </c>
      <c r="I4453" s="32">
        <v>6698</v>
      </c>
      <c r="J4453" s="32">
        <v>24663</v>
      </c>
      <c r="K4453" s="7">
        <v>2007</v>
      </c>
      <c r="L4453">
        <f>VLOOKUP(B4453,NOME_BID!$A$8:$E$350,5,FALSE)</f>
        <v>24</v>
      </c>
      <c r="M4453" s="33">
        <v>24</v>
      </c>
      <c r="N4453" t="str">
        <f t="shared" si="138"/>
        <v>24-24</v>
      </c>
      <c r="O4453" t="str">
        <f t="shared" si="139"/>
        <v>24-24</v>
      </c>
    </row>
    <row r="4454" spans="1:15">
      <c r="A4454" t="s">
        <v>207</v>
      </c>
      <c r="B4454" s="31" t="s">
        <v>263</v>
      </c>
      <c r="C4454" s="32">
        <v>72013212</v>
      </c>
      <c r="D4454" s="33" t="s">
        <v>52</v>
      </c>
      <c r="E4454" s="32">
        <v>72013212</v>
      </c>
      <c r="F4454" s="33">
        <v>2007</v>
      </c>
      <c r="G4454" s="31" t="s">
        <v>263</v>
      </c>
      <c r="H4454" s="32">
        <v>38121</v>
      </c>
      <c r="I4454" s="33" t="s">
        <v>52</v>
      </c>
      <c r="J4454" s="32">
        <v>38121</v>
      </c>
      <c r="K4454" s="7">
        <v>2007</v>
      </c>
      <c r="L4454">
        <f>VLOOKUP(B4454,NOME_BID!$A$8:$E$350,5,FALSE)</f>
        <v>17</v>
      </c>
      <c r="M4454" s="33">
        <v>24</v>
      </c>
      <c r="N4454" t="str">
        <f t="shared" si="138"/>
        <v>17-24</v>
      </c>
      <c r="O4454" t="str">
        <f t="shared" si="139"/>
        <v>24-17</v>
      </c>
    </row>
    <row r="4455" spans="1:15">
      <c r="A4455" t="s">
        <v>207</v>
      </c>
      <c r="B4455" s="31" t="s">
        <v>111</v>
      </c>
      <c r="C4455" s="33">
        <v>140</v>
      </c>
      <c r="D4455" s="33">
        <v>2</v>
      </c>
      <c r="E4455" s="33">
        <v>138</v>
      </c>
      <c r="F4455" s="33">
        <v>2007</v>
      </c>
      <c r="G4455" s="31" t="s">
        <v>111</v>
      </c>
      <c r="H4455" s="33">
        <v>5</v>
      </c>
      <c r="I4455" s="33">
        <v>0</v>
      </c>
      <c r="J4455" s="33">
        <v>5</v>
      </c>
      <c r="K4455" s="7">
        <v>2007</v>
      </c>
      <c r="L4455">
        <f>VLOOKUP(B4455,NOME_BID!$A$8:$E$350,5,FALSE)</f>
        <v>23</v>
      </c>
      <c r="M4455" s="33">
        <v>24</v>
      </c>
      <c r="N4455" t="str">
        <f t="shared" si="138"/>
        <v>23-24</v>
      </c>
      <c r="O4455" t="str">
        <f t="shared" si="139"/>
        <v>24-23</v>
      </c>
    </row>
    <row r="4456" spans="1:15">
      <c r="A4456" t="s">
        <v>207</v>
      </c>
      <c r="B4456" s="31" t="s">
        <v>112</v>
      </c>
      <c r="C4456" s="33" t="s">
        <v>52</v>
      </c>
      <c r="D4456" s="32">
        <v>6132</v>
      </c>
      <c r="E4456" s="32">
        <v>-6132</v>
      </c>
      <c r="F4456" s="33">
        <v>2007</v>
      </c>
      <c r="G4456" s="31" t="s">
        <v>112</v>
      </c>
      <c r="H4456" s="33" t="s">
        <v>52</v>
      </c>
      <c r="I4456" s="33">
        <v>32</v>
      </c>
      <c r="J4456" s="33">
        <v>-32</v>
      </c>
      <c r="K4456" s="7">
        <v>2007</v>
      </c>
      <c r="L4456">
        <f>VLOOKUP(B4456,NOME_BID!$A$8:$E$350,5,FALSE)</f>
        <v>23</v>
      </c>
      <c r="M4456" s="33">
        <v>24</v>
      </c>
      <c r="N4456" t="str">
        <f t="shared" si="138"/>
        <v>23-24</v>
      </c>
      <c r="O4456" t="str">
        <f t="shared" si="139"/>
        <v>24-23</v>
      </c>
    </row>
    <row r="4457" spans="1:15">
      <c r="A4457" t="s">
        <v>207</v>
      </c>
      <c r="B4457" s="31" t="s">
        <v>113</v>
      </c>
      <c r="C4457" s="32">
        <v>498097666</v>
      </c>
      <c r="D4457" s="32">
        <v>59705093</v>
      </c>
      <c r="E4457" s="32">
        <v>438392573</v>
      </c>
      <c r="F4457" s="33">
        <v>2007</v>
      </c>
      <c r="G4457" s="31" t="s">
        <v>113</v>
      </c>
      <c r="H4457" s="32">
        <v>240629</v>
      </c>
      <c r="I4457" s="32">
        <v>25477</v>
      </c>
      <c r="J4457" s="32">
        <v>215152</v>
      </c>
      <c r="K4457" s="7">
        <v>2007</v>
      </c>
      <c r="L4457">
        <f>VLOOKUP(B4457,NOME_BID!$A$8:$E$350,5,FALSE)</f>
        <v>17</v>
      </c>
      <c r="M4457" s="33">
        <v>24</v>
      </c>
      <c r="N4457" t="str">
        <f t="shared" si="138"/>
        <v>17-24</v>
      </c>
      <c r="O4457" t="str">
        <f t="shared" si="139"/>
        <v>24-17</v>
      </c>
    </row>
    <row r="4458" spans="1:15">
      <c r="A4458" t="s">
        <v>207</v>
      </c>
      <c r="B4458" s="31" t="s">
        <v>114</v>
      </c>
      <c r="C4458" s="32">
        <v>72293300</v>
      </c>
      <c r="D4458" s="32">
        <v>48313</v>
      </c>
      <c r="E4458" s="32">
        <v>72244987</v>
      </c>
      <c r="F4458" s="33">
        <v>2007</v>
      </c>
      <c r="G4458" s="31" t="s">
        <v>114</v>
      </c>
      <c r="H4458" s="32">
        <v>32626</v>
      </c>
      <c r="I4458" s="33">
        <v>229</v>
      </c>
      <c r="J4458" s="32">
        <v>32397</v>
      </c>
      <c r="K4458" s="7">
        <v>2007</v>
      </c>
      <c r="L4458">
        <f>VLOOKUP(B4458,NOME_BID!$A$8:$E$350,5,FALSE)</f>
        <v>24</v>
      </c>
      <c r="M4458" s="33">
        <v>24</v>
      </c>
      <c r="N4458" t="str">
        <f t="shared" si="138"/>
        <v>24-24</v>
      </c>
      <c r="O4458" t="str">
        <f t="shared" si="139"/>
        <v>24-24</v>
      </c>
    </row>
    <row r="4459" spans="1:15">
      <c r="A4459" t="s">
        <v>207</v>
      </c>
      <c r="B4459" s="31" t="s">
        <v>19</v>
      </c>
      <c r="C4459" s="33" t="s">
        <v>52</v>
      </c>
      <c r="D4459" s="33">
        <v>387</v>
      </c>
      <c r="E4459" s="33">
        <v>-387</v>
      </c>
      <c r="F4459" s="33">
        <v>2007</v>
      </c>
      <c r="G4459" s="31" t="s">
        <v>19</v>
      </c>
      <c r="H4459" s="33" t="s">
        <v>52</v>
      </c>
      <c r="I4459" s="33">
        <v>5</v>
      </c>
      <c r="J4459" s="33">
        <v>-5</v>
      </c>
      <c r="K4459" s="7">
        <v>2007</v>
      </c>
      <c r="L4459">
        <f>VLOOKUP(B4459,NOME_BID!$A$8:$E$350,5,FALSE)</f>
        <v>22</v>
      </c>
      <c r="M4459" s="33">
        <v>24</v>
      </c>
      <c r="N4459" t="str">
        <f t="shared" si="138"/>
        <v>22-24</v>
      </c>
      <c r="O4459" t="str">
        <f t="shared" si="139"/>
        <v>24-22</v>
      </c>
    </row>
    <row r="4460" spans="1:15">
      <c r="A4460" t="s">
        <v>207</v>
      </c>
      <c r="B4460" s="31" t="s">
        <v>115</v>
      </c>
      <c r="C4460" s="32">
        <v>60767160</v>
      </c>
      <c r="D4460" s="32">
        <v>13378813</v>
      </c>
      <c r="E4460" s="32">
        <v>47388347</v>
      </c>
      <c r="F4460" s="33">
        <v>2007</v>
      </c>
      <c r="G4460" s="31" t="s">
        <v>115</v>
      </c>
      <c r="H4460" s="32">
        <v>38540</v>
      </c>
      <c r="I4460" s="32">
        <v>5962</v>
      </c>
      <c r="J4460" s="32">
        <v>32578</v>
      </c>
      <c r="K4460" s="7">
        <v>2007</v>
      </c>
      <c r="L4460">
        <f>VLOOKUP(B4460,NOME_BID!$A$8:$E$350,5,FALSE)</f>
        <v>24</v>
      </c>
      <c r="M4460" s="33">
        <v>24</v>
      </c>
      <c r="N4460" t="str">
        <f t="shared" si="138"/>
        <v>24-24</v>
      </c>
      <c r="O4460" t="str">
        <f t="shared" si="139"/>
        <v>24-24</v>
      </c>
    </row>
    <row r="4461" spans="1:15">
      <c r="A4461" t="s">
        <v>207</v>
      </c>
      <c r="B4461" s="31" t="s">
        <v>234</v>
      </c>
      <c r="C4461" s="32">
        <v>1350712</v>
      </c>
      <c r="D4461" s="32">
        <v>58938721</v>
      </c>
      <c r="E4461" s="32">
        <v>-57588009</v>
      </c>
      <c r="F4461" s="33">
        <v>2007</v>
      </c>
      <c r="G4461" s="31" t="s">
        <v>234</v>
      </c>
      <c r="H4461" s="33">
        <v>337</v>
      </c>
      <c r="I4461" s="32">
        <v>9607</v>
      </c>
      <c r="J4461" s="32">
        <v>-9270</v>
      </c>
      <c r="K4461" s="7">
        <v>2007</v>
      </c>
      <c r="L4461">
        <f>VLOOKUP(B4461,NOME_BID!$A$8:$E$350,5,FALSE)</f>
        <v>26</v>
      </c>
      <c r="M4461" s="33">
        <v>24</v>
      </c>
      <c r="N4461" t="str">
        <f t="shared" si="138"/>
        <v>26-24</v>
      </c>
      <c r="O4461" t="str">
        <f t="shared" si="139"/>
        <v>24-26</v>
      </c>
    </row>
    <row r="4462" spans="1:15">
      <c r="A4462" t="s">
        <v>207</v>
      </c>
      <c r="B4462" s="31" t="s">
        <v>116</v>
      </c>
      <c r="C4462" s="32">
        <v>72733590</v>
      </c>
      <c r="D4462" s="32">
        <v>358089</v>
      </c>
      <c r="E4462" s="32">
        <v>72375501</v>
      </c>
      <c r="F4462" s="33">
        <v>2007</v>
      </c>
      <c r="G4462" s="31" t="s">
        <v>116</v>
      </c>
      <c r="H4462" s="32">
        <v>42673</v>
      </c>
      <c r="I4462" s="32">
        <v>5561</v>
      </c>
      <c r="J4462" s="32">
        <v>37112</v>
      </c>
      <c r="K4462" s="7">
        <v>2007</v>
      </c>
      <c r="L4462">
        <f>VLOOKUP(B4462,NOME_BID!$A$8:$E$350,5,FALSE)</f>
        <v>26</v>
      </c>
      <c r="M4462" s="33">
        <v>24</v>
      </c>
      <c r="N4462" t="str">
        <f t="shared" si="138"/>
        <v>26-24</v>
      </c>
      <c r="O4462" t="str">
        <f t="shared" si="139"/>
        <v>24-26</v>
      </c>
    </row>
    <row r="4463" spans="1:15">
      <c r="A4463" t="s">
        <v>207</v>
      </c>
      <c r="B4463" s="31" t="s">
        <v>117</v>
      </c>
      <c r="C4463" s="32">
        <v>383229461</v>
      </c>
      <c r="D4463" s="32">
        <v>28659037</v>
      </c>
      <c r="E4463" s="32">
        <v>354570424</v>
      </c>
      <c r="F4463" s="33">
        <v>2007</v>
      </c>
      <c r="G4463" s="31" t="s">
        <v>117</v>
      </c>
      <c r="H4463" s="32">
        <v>78261</v>
      </c>
      <c r="I4463" s="32">
        <v>47134</v>
      </c>
      <c r="J4463" s="32">
        <v>31127</v>
      </c>
      <c r="K4463" s="7">
        <v>2007</v>
      </c>
      <c r="L4463">
        <f>VLOOKUP(B4463,NOME_BID!$A$8:$E$350,5,FALSE)</f>
        <v>25</v>
      </c>
      <c r="M4463" s="33">
        <v>24</v>
      </c>
      <c r="N4463" t="str">
        <f t="shared" si="138"/>
        <v>25-24</v>
      </c>
      <c r="O4463" t="str">
        <f t="shared" si="139"/>
        <v>24-25</v>
      </c>
    </row>
    <row r="4464" spans="1:15">
      <c r="A4464" t="s">
        <v>207</v>
      </c>
      <c r="B4464" s="31" t="s">
        <v>118</v>
      </c>
      <c r="C4464" s="32">
        <v>146684320</v>
      </c>
      <c r="D4464" s="32">
        <v>12572991</v>
      </c>
      <c r="E4464" s="32">
        <v>134111329</v>
      </c>
      <c r="F4464" s="33">
        <v>2007</v>
      </c>
      <c r="G4464" s="31" t="s">
        <v>118</v>
      </c>
      <c r="H4464" s="32">
        <v>27725</v>
      </c>
      <c r="I4464" s="32">
        <v>6912</v>
      </c>
      <c r="J4464" s="32">
        <v>20813</v>
      </c>
      <c r="K4464" s="7">
        <v>2007</v>
      </c>
      <c r="L4464">
        <f>VLOOKUP(B4464,NOME_BID!$A$8:$E$350,5,FALSE)</f>
        <v>25</v>
      </c>
      <c r="M4464" s="33">
        <v>24</v>
      </c>
      <c r="N4464" t="str">
        <f t="shared" si="138"/>
        <v>25-24</v>
      </c>
      <c r="O4464" t="str">
        <f t="shared" si="139"/>
        <v>24-25</v>
      </c>
    </row>
    <row r="4465" spans="1:15">
      <c r="A4465" t="s">
        <v>207</v>
      </c>
      <c r="B4465" s="31" t="s">
        <v>120</v>
      </c>
      <c r="C4465" s="33" t="s">
        <v>52</v>
      </c>
      <c r="D4465" s="32">
        <v>14345851</v>
      </c>
      <c r="E4465" s="32">
        <v>-14345851</v>
      </c>
      <c r="F4465" s="33">
        <v>2007</v>
      </c>
      <c r="G4465" s="31" t="s">
        <v>120</v>
      </c>
      <c r="H4465" s="33" t="s">
        <v>52</v>
      </c>
      <c r="I4465" s="33">
        <v>726</v>
      </c>
      <c r="J4465" s="33">
        <v>-726</v>
      </c>
      <c r="K4465" s="7">
        <v>2007</v>
      </c>
      <c r="L4465">
        <f>VLOOKUP(B4465,NOME_BID!$A$8:$E$350,5,FALSE)</f>
        <v>26</v>
      </c>
      <c r="M4465" s="33">
        <v>24</v>
      </c>
      <c r="N4465" t="str">
        <f t="shared" si="138"/>
        <v>26-24</v>
      </c>
      <c r="O4465" t="str">
        <f t="shared" si="139"/>
        <v>24-26</v>
      </c>
    </row>
    <row r="4466" spans="1:15">
      <c r="A4466" t="s">
        <v>207</v>
      </c>
      <c r="B4466" s="31" t="s">
        <v>121</v>
      </c>
      <c r="C4466" s="32">
        <v>186755</v>
      </c>
      <c r="D4466" s="32">
        <v>4873723</v>
      </c>
      <c r="E4466" s="32">
        <v>-4686968</v>
      </c>
      <c r="F4466" s="33">
        <v>2007</v>
      </c>
      <c r="G4466" s="31" t="s">
        <v>121</v>
      </c>
      <c r="H4466" s="33">
        <v>544</v>
      </c>
      <c r="I4466" s="32">
        <v>24466</v>
      </c>
      <c r="J4466" s="32">
        <v>-23922</v>
      </c>
      <c r="K4466" s="7">
        <v>2007</v>
      </c>
      <c r="L4466">
        <f>VLOOKUP(B4466,NOME_BID!$A$8:$E$350,5,FALSE)</f>
        <v>26</v>
      </c>
      <c r="M4466" s="33">
        <v>24</v>
      </c>
      <c r="N4466" t="str">
        <f t="shared" si="138"/>
        <v>26-24</v>
      </c>
      <c r="O4466" t="str">
        <f t="shared" si="139"/>
        <v>24-26</v>
      </c>
    </row>
    <row r="4467" spans="1:15">
      <c r="A4467" t="s">
        <v>207</v>
      </c>
      <c r="B4467" s="31" t="s">
        <v>235</v>
      </c>
      <c r="C4467" s="32">
        <v>34037830</v>
      </c>
      <c r="D4467" s="32">
        <v>500719</v>
      </c>
      <c r="E4467" s="32">
        <v>33537111</v>
      </c>
      <c r="F4467" s="33">
        <v>2007</v>
      </c>
      <c r="G4467" s="31" t="s">
        <v>235</v>
      </c>
      <c r="H4467" s="32">
        <v>22658</v>
      </c>
      <c r="I4467" s="33">
        <v>509</v>
      </c>
      <c r="J4467" s="32">
        <v>22149</v>
      </c>
      <c r="K4467" s="7">
        <v>2007</v>
      </c>
      <c r="L4467">
        <f>VLOOKUP(B4467,NOME_BID!$A$8:$E$350,5,FALSE)</f>
        <v>24</v>
      </c>
      <c r="M4467" s="33">
        <v>24</v>
      </c>
      <c r="N4467" t="str">
        <f t="shared" si="138"/>
        <v>24-24</v>
      </c>
      <c r="O4467" t="str">
        <f t="shared" si="139"/>
        <v>24-24</v>
      </c>
    </row>
    <row r="4468" spans="1:15">
      <c r="A4468" t="s">
        <v>207</v>
      </c>
      <c r="B4468" s="31" t="s">
        <v>122</v>
      </c>
      <c r="C4468" s="32">
        <v>12580</v>
      </c>
      <c r="D4468" s="32">
        <v>261846</v>
      </c>
      <c r="E4468" s="32">
        <v>-249266</v>
      </c>
      <c r="F4468" s="33">
        <v>2007</v>
      </c>
      <c r="G4468" s="31" t="s">
        <v>122</v>
      </c>
      <c r="H4468" s="33">
        <v>17</v>
      </c>
      <c r="I4468" s="33">
        <v>61</v>
      </c>
      <c r="J4468" s="33">
        <v>-44</v>
      </c>
      <c r="K4468" s="7">
        <v>2007</v>
      </c>
      <c r="L4468">
        <f>VLOOKUP(B4468,NOME_BID!$A$8:$E$350,5,FALSE)</f>
        <v>21</v>
      </c>
      <c r="M4468" s="33">
        <v>24</v>
      </c>
      <c r="N4468" t="str">
        <f t="shared" si="138"/>
        <v>21-24</v>
      </c>
      <c r="O4468" t="str">
        <f t="shared" si="139"/>
        <v>24-21</v>
      </c>
    </row>
    <row r="4469" spans="1:15">
      <c r="A4469" t="s">
        <v>207</v>
      </c>
      <c r="B4469" s="31" t="s">
        <v>124</v>
      </c>
      <c r="C4469" s="32">
        <v>16465</v>
      </c>
      <c r="D4469" s="32">
        <v>399790</v>
      </c>
      <c r="E4469" s="32">
        <v>-383325</v>
      </c>
      <c r="F4469" s="33">
        <v>2007</v>
      </c>
      <c r="G4469" s="31" t="s">
        <v>124</v>
      </c>
      <c r="H4469" s="33">
        <v>53</v>
      </c>
      <c r="I4469" s="32">
        <v>4044</v>
      </c>
      <c r="J4469" s="32">
        <v>-3991</v>
      </c>
      <c r="K4469" s="7">
        <v>2007</v>
      </c>
      <c r="L4469">
        <f>VLOOKUP(B4469,NOME_BID!$A$8:$E$350,5,FALSE)</f>
        <v>26</v>
      </c>
      <c r="M4469" s="33">
        <v>24</v>
      </c>
      <c r="N4469" t="str">
        <f t="shared" si="138"/>
        <v>26-24</v>
      </c>
      <c r="O4469" t="str">
        <f t="shared" si="139"/>
        <v>24-26</v>
      </c>
    </row>
    <row r="4470" spans="1:15">
      <c r="A4470" t="s">
        <v>207</v>
      </c>
      <c r="B4470" s="31" t="s">
        <v>125</v>
      </c>
      <c r="C4470" s="32">
        <v>57218873</v>
      </c>
      <c r="D4470" s="32">
        <v>94132363</v>
      </c>
      <c r="E4470" s="32">
        <v>-36913490</v>
      </c>
      <c r="F4470" s="33">
        <v>2007</v>
      </c>
      <c r="G4470" s="31" t="s">
        <v>125</v>
      </c>
      <c r="H4470" s="32">
        <v>28858</v>
      </c>
      <c r="I4470" s="32">
        <v>168545</v>
      </c>
      <c r="J4470" s="32">
        <v>-139687</v>
      </c>
      <c r="K4470" s="7">
        <v>2007</v>
      </c>
      <c r="L4470">
        <f>VLOOKUP(B4470,NOME_BID!$A$8:$E$350,5,FALSE)</f>
        <v>26</v>
      </c>
      <c r="M4470" s="33">
        <v>24</v>
      </c>
      <c r="N4470" t="str">
        <f t="shared" si="138"/>
        <v>26-24</v>
      </c>
      <c r="O4470" t="str">
        <f t="shared" si="139"/>
        <v>24-26</v>
      </c>
    </row>
    <row r="4471" spans="1:15">
      <c r="A4471" t="s">
        <v>207</v>
      </c>
      <c r="B4471" s="31" t="s">
        <v>126</v>
      </c>
      <c r="C4471" s="32">
        <v>1007113462</v>
      </c>
      <c r="D4471" s="32">
        <v>15081380</v>
      </c>
      <c r="E4471" s="32">
        <v>992032082</v>
      </c>
      <c r="F4471" s="33">
        <v>2007</v>
      </c>
      <c r="G4471" s="31" t="s">
        <v>126</v>
      </c>
      <c r="H4471" s="32">
        <v>613009</v>
      </c>
      <c r="I4471" s="32">
        <v>15859</v>
      </c>
      <c r="J4471" s="32">
        <v>597150</v>
      </c>
      <c r="K4471" s="7">
        <v>2007</v>
      </c>
      <c r="L4471">
        <f>VLOOKUP(B4471,NOME_BID!$A$8:$E$350,5,FALSE)</f>
        <v>24</v>
      </c>
      <c r="M4471" s="33">
        <v>24</v>
      </c>
      <c r="N4471" t="str">
        <f t="shared" si="138"/>
        <v>24-24</v>
      </c>
      <c r="O4471" t="str">
        <f t="shared" si="139"/>
        <v>24-24</v>
      </c>
    </row>
    <row r="4472" spans="1:15">
      <c r="A4472" t="s">
        <v>207</v>
      </c>
      <c r="B4472" s="31" t="s">
        <v>127</v>
      </c>
      <c r="C4472" s="32">
        <v>211273174</v>
      </c>
      <c r="D4472" s="32">
        <v>95605435</v>
      </c>
      <c r="E4472" s="32">
        <v>115667739</v>
      </c>
      <c r="F4472" s="33">
        <v>2007</v>
      </c>
      <c r="G4472" s="31" t="s">
        <v>127</v>
      </c>
      <c r="H4472" s="32">
        <v>75196</v>
      </c>
      <c r="I4472" s="32">
        <v>264087</v>
      </c>
      <c r="J4472" s="32">
        <v>-188891</v>
      </c>
      <c r="K4472" s="7">
        <v>2007</v>
      </c>
      <c r="L4472">
        <f>VLOOKUP(B4472,NOME_BID!$A$8:$E$350,5,FALSE)</f>
        <v>25</v>
      </c>
      <c r="M4472" s="33">
        <v>24</v>
      </c>
      <c r="N4472" t="str">
        <f t="shared" si="138"/>
        <v>25-24</v>
      </c>
      <c r="O4472" t="str">
        <f t="shared" si="139"/>
        <v>24-25</v>
      </c>
    </row>
    <row r="4473" spans="1:15">
      <c r="A4473" t="s">
        <v>207</v>
      </c>
      <c r="B4473" s="31" t="s">
        <v>128</v>
      </c>
      <c r="C4473" s="33" t="s">
        <v>52</v>
      </c>
      <c r="D4473" s="32">
        <v>395428</v>
      </c>
      <c r="E4473" s="32">
        <v>-395428</v>
      </c>
      <c r="F4473" s="33">
        <v>2007</v>
      </c>
      <c r="G4473" s="31" t="s">
        <v>128</v>
      </c>
      <c r="H4473" s="33" t="s">
        <v>52</v>
      </c>
      <c r="I4473" s="33">
        <v>204</v>
      </c>
      <c r="J4473" s="33">
        <v>-204</v>
      </c>
      <c r="K4473" s="7">
        <v>2007</v>
      </c>
      <c r="L4473">
        <f>VLOOKUP(B4473,NOME_BID!$A$8:$E$350,5,FALSE)</f>
        <v>26</v>
      </c>
      <c r="M4473" s="33">
        <v>24</v>
      </c>
      <c r="N4473" t="str">
        <f t="shared" si="138"/>
        <v>26-24</v>
      </c>
      <c r="O4473" t="str">
        <f t="shared" si="139"/>
        <v>24-26</v>
      </c>
    </row>
    <row r="4474" spans="1:15">
      <c r="A4474" t="s">
        <v>207</v>
      </c>
      <c r="B4474" s="31" t="s">
        <v>129</v>
      </c>
      <c r="C4474" s="33">
        <v>186</v>
      </c>
      <c r="D4474" s="33">
        <v>12</v>
      </c>
      <c r="E4474" s="33">
        <v>174</v>
      </c>
      <c r="F4474" s="33">
        <v>2007</v>
      </c>
      <c r="G4474" s="31" t="s">
        <v>129</v>
      </c>
      <c r="H4474" s="33">
        <v>10</v>
      </c>
      <c r="I4474" s="33">
        <v>6</v>
      </c>
      <c r="J4474" s="33">
        <v>4</v>
      </c>
      <c r="K4474" s="7">
        <v>2007</v>
      </c>
      <c r="L4474">
        <f>VLOOKUP(B4474,NOME_BID!$A$8:$E$350,5,FALSE)</f>
        <v>25</v>
      </c>
      <c r="M4474" s="33">
        <v>24</v>
      </c>
      <c r="N4474" t="str">
        <f t="shared" si="138"/>
        <v>25-24</v>
      </c>
      <c r="O4474" t="str">
        <f t="shared" si="139"/>
        <v>24-25</v>
      </c>
    </row>
    <row r="4475" spans="1:15">
      <c r="A4475" t="s">
        <v>207</v>
      </c>
      <c r="B4475" s="31" t="s">
        <v>130</v>
      </c>
      <c r="C4475" s="33" t="s">
        <v>52</v>
      </c>
      <c r="D4475" s="32">
        <v>25348</v>
      </c>
      <c r="E4475" s="32">
        <v>-25348</v>
      </c>
      <c r="F4475" s="33">
        <v>2007</v>
      </c>
      <c r="G4475" s="31" t="s">
        <v>130</v>
      </c>
      <c r="H4475" s="33" t="s">
        <v>52</v>
      </c>
      <c r="I4475" s="33">
        <v>270</v>
      </c>
      <c r="J4475" s="33">
        <v>-270</v>
      </c>
      <c r="K4475" s="7">
        <v>2007</v>
      </c>
      <c r="L4475">
        <f>VLOOKUP(B4475,NOME_BID!$A$8:$E$350,5,FALSE)</f>
        <v>22</v>
      </c>
      <c r="M4475" s="33">
        <v>24</v>
      </c>
      <c r="N4475" t="str">
        <f t="shared" si="138"/>
        <v>22-24</v>
      </c>
      <c r="O4475" t="str">
        <f t="shared" si="139"/>
        <v>24-22</v>
      </c>
    </row>
    <row r="4476" spans="1:15">
      <c r="A4476" t="s">
        <v>207</v>
      </c>
      <c r="B4476" s="31" t="s">
        <v>134</v>
      </c>
      <c r="C4476" s="33" t="s">
        <v>52</v>
      </c>
      <c r="D4476" s="32">
        <v>35266</v>
      </c>
      <c r="E4476" s="32">
        <v>-35266</v>
      </c>
      <c r="F4476" s="33">
        <v>2007</v>
      </c>
      <c r="G4476" s="31" t="s">
        <v>134</v>
      </c>
      <c r="H4476" s="33" t="s">
        <v>52</v>
      </c>
      <c r="I4476" s="33">
        <v>195</v>
      </c>
      <c r="J4476" s="33">
        <v>-195</v>
      </c>
      <c r="K4476" s="7">
        <v>2007</v>
      </c>
      <c r="L4476">
        <f>VLOOKUP(B4476,NOME_BID!$A$8:$E$350,5,FALSE)</f>
        <v>25</v>
      </c>
      <c r="M4476" s="33">
        <v>24</v>
      </c>
      <c r="N4476" t="str">
        <f t="shared" si="138"/>
        <v>25-24</v>
      </c>
      <c r="O4476" t="str">
        <f t="shared" si="139"/>
        <v>24-25</v>
      </c>
    </row>
    <row r="4477" spans="1:15">
      <c r="A4477" t="s">
        <v>207</v>
      </c>
      <c r="B4477" s="31" t="s">
        <v>135</v>
      </c>
      <c r="C4477" s="33">
        <v>718</v>
      </c>
      <c r="D4477" s="33">
        <v>339</v>
      </c>
      <c r="E4477" s="33">
        <v>379</v>
      </c>
      <c r="F4477" s="33">
        <v>2007</v>
      </c>
      <c r="G4477" s="31" t="s">
        <v>135</v>
      </c>
      <c r="H4477" s="33">
        <v>2</v>
      </c>
      <c r="I4477" s="33">
        <v>8</v>
      </c>
      <c r="J4477" s="33">
        <v>-6</v>
      </c>
      <c r="K4477" s="7">
        <v>2007</v>
      </c>
      <c r="L4477">
        <f>VLOOKUP(B4477,NOME_BID!$A$8:$E$350,5,FALSE)</f>
        <v>26</v>
      </c>
      <c r="M4477" s="33">
        <v>24</v>
      </c>
      <c r="N4477" t="str">
        <f t="shared" si="138"/>
        <v>26-24</v>
      </c>
      <c r="O4477" t="str">
        <f t="shared" si="139"/>
        <v>24-26</v>
      </c>
    </row>
    <row r="4478" spans="1:15">
      <c r="A4478" t="s">
        <v>207</v>
      </c>
      <c r="B4478" s="31" t="s">
        <v>136</v>
      </c>
      <c r="C4478" s="33" t="s">
        <v>52</v>
      </c>
      <c r="D4478" s="33">
        <v>365</v>
      </c>
      <c r="E4478" s="33">
        <v>-365</v>
      </c>
      <c r="F4478" s="33">
        <v>2007</v>
      </c>
      <c r="G4478" s="31" t="s">
        <v>136</v>
      </c>
      <c r="H4478" s="33" t="s">
        <v>52</v>
      </c>
      <c r="I4478" s="33">
        <v>2</v>
      </c>
      <c r="J4478" s="33">
        <v>-2</v>
      </c>
      <c r="K4478" s="7">
        <v>2007</v>
      </c>
      <c r="L4478">
        <f>VLOOKUP(B4478,NOME_BID!$A$8:$E$350,5,FALSE)</f>
        <v>22</v>
      </c>
      <c r="M4478" s="33">
        <v>24</v>
      </c>
      <c r="N4478" t="str">
        <f t="shared" si="138"/>
        <v>22-24</v>
      </c>
      <c r="O4478" t="str">
        <f t="shared" si="139"/>
        <v>24-22</v>
      </c>
    </row>
    <row r="4479" spans="1:15">
      <c r="A4479" t="s">
        <v>207</v>
      </c>
      <c r="B4479" s="31" t="s">
        <v>137</v>
      </c>
      <c r="C4479" s="33" t="s">
        <v>52</v>
      </c>
      <c r="D4479" s="32">
        <v>27231</v>
      </c>
      <c r="E4479" s="32">
        <v>-27231</v>
      </c>
      <c r="F4479" s="33">
        <v>2007</v>
      </c>
      <c r="G4479" s="31" t="s">
        <v>137</v>
      </c>
      <c r="H4479" s="33" t="s">
        <v>52</v>
      </c>
      <c r="I4479" s="33">
        <v>85</v>
      </c>
      <c r="J4479" s="33">
        <v>-85</v>
      </c>
      <c r="K4479" s="7">
        <v>2007</v>
      </c>
      <c r="L4479">
        <f>VLOOKUP(B4479,NOME_BID!$A$8:$E$350,5,FALSE)</f>
        <v>26</v>
      </c>
      <c r="M4479" s="33">
        <v>24</v>
      </c>
      <c r="N4479" t="str">
        <f t="shared" si="138"/>
        <v>26-24</v>
      </c>
      <c r="O4479" t="str">
        <f t="shared" si="139"/>
        <v>24-26</v>
      </c>
    </row>
    <row r="4480" spans="1:15">
      <c r="A4480" t="s">
        <v>207</v>
      </c>
      <c r="B4480" s="31" t="s">
        <v>138</v>
      </c>
      <c r="C4480" s="32">
        <v>2313</v>
      </c>
      <c r="D4480" s="33" t="s">
        <v>52</v>
      </c>
      <c r="E4480" s="32">
        <v>2313</v>
      </c>
      <c r="F4480" s="33">
        <v>2007</v>
      </c>
      <c r="G4480" s="31" t="s">
        <v>138</v>
      </c>
      <c r="H4480" s="33">
        <v>49</v>
      </c>
      <c r="I4480" s="33" t="s">
        <v>52</v>
      </c>
      <c r="J4480" s="33">
        <v>49</v>
      </c>
      <c r="K4480" s="7">
        <v>2007</v>
      </c>
      <c r="L4480">
        <f>VLOOKUP(B4480,NOME_BID!$A$8:$E$350,5,FALSE)</f>
        <v>23</v>
      </c>
      <c r="M4480" s="33">
        <v>24</v>
      </c>
      <c r="N4480" t="str">
        <f t="shared" si="138"/>
        <v>23-24</v>
      </c>
      <c r="O4480" t="str">
        <f t="shared" si="139"/>
        <v>24-23</v>
      </c>
    </row>
    <row r="4481" spans="1:15">
      <c r="A4481" t="s">
        <v>207</v>
      </c>
      <c r="B4481" s="31" t="s">
        <v>139</v>
      </c>
      <c r="C4481" s="32">
        <v>2187</v>
      </c>
      <c r="D4481" s="33" t="s">
        <v>52</v>
      </c>
      <c r="E4481" s="32">
        <v>2187</v>
      </c>
      <c r="F4481" s="33">
        <v>2007</v>
      </c>
      <c r="G4481" s="31" t="s">
        <v>139</v>
      </c>
      <c r="H4481" s="33">
        <v>29</v>
      </c>
      <c r="I4481" s="33" t="s">
        <v>52</v>
      </c>
      <c r="J4481" s="33">
        <v>29</v>
      </c>
      <c r="K4481" s="7">
        <v>2007</v>
      </c>
      <c r="L4481">
        <f>VLOOKUP(B4481,NOME_BID!$A$8:$E$350,5,FALSE)</f>
        <v>26</v>
      </c>
      <c r="M4481" s="33">
        <v>24</v>
      </c>
      <c r="N4481" t="str">
        <f t="shared" si="138"/>
        <v>26-24</v>
      </c>
      <c r="O4481" t="str">
        <f t="shared" si="139"/>
        <v>24-26</v>
      </c>
    </row>
    <row r="4482" spans="1:15">
      <c r="A4482" t="s">
        <v>207</v>
      </c>
      <c r="B4482" s="31" t="s">
        <v>140</v>
      </c>
      <c r="C4482" s="33" t="s">
        <v>52</v>
      </c>
      <c r="D4482" s="32">
        <v>20118</v>
      </c>
      <c r="E4482" s="32">
        <v>-20118</v>
      </c>
      <c r="F4482" s="33">
        <v>2007</v>
      </c>
      <c r="G4482" s="31" t="s">
        <v>140</v>
      </c>
      <c r="H4482" s="33" t="s">
        <v>52</v>
      </c>
      <c r="I4482" s="33">
        <v>8</v>
      </c>
      <c r="J4482" s="33">
        <v>-8</v>
      </c>
      <c r="K4482" s="7">
        <v>2007</v>
      </c>
      <c r="L4482">
        <f>VLOOKUP(B4482,NOME_BID!$A$8:$E$350,5,FALSE)</f>
        <v>26</v>
      </c>
      <c r="M4482" s="33">
        <v>24</v>
      </c>
      <c r="N4482" t="str">
        <f t="shared" si="138"/>
        <v>26-24</v>
      </c>
      <c r="O4482" t="str">
        <f t="shared" si="139"/>
        <v>24-26</v>
      </c>
    </row>
    <row r="4483" spans="1:15">
      <c r="A4483" t="s">
        <v>207</v>
      </c>
      <c r="B4483" s="31" t="s">
        <v>141</v>
      </c>
      <c r="C4483" s="33" t="s">
        <v>52</v>
      </c>
      <c r="D4483" s="32">
        <v>20125</v>
      </c>
      <c r="E4483" s="32">
        <v>-20125</v>
      </c>
      <c r="F4483" s="33">
        <v>2007</v>
      </c>
      <c r="G4483" s="31" t="s">
        <v>141</v>
      </c>
      <c r="H4483" s="33" t="s">
        <v>52</v>
      </c>
      <c r="I4483" s="33">
        <v>7</v>
      </c>
      <c r="J4483" s="33">
        <v>-7</v>
      </c>
      <c r="K4483" s="7">
        <v>2007</v>
      </c>
      <c r="L4483">
        <f>VLOOKUP(B4483,NOME_BID!$A$8:$E$350,5,FALSE)</f>
        <v>26</v>
      </c>
      <c r="M4483" s="33">
        <v>24</v>
      </c>
      <c r="N4483" t="str">
        <f t="shared" si="138"/>
        <v>26-24</v>
      </c>
      <c r="O4483" t="str">
        <f t="shared" si="139"/>
        <v>24-26</v>
      </c>
    </row>
    <row r="4484" spans="1:15">
      <c r="A4484" t="s">
        <v>207</v>
      </c>
      <c r="B4484" s="31" t="s">
        <v>142</v>
      </c>
      <c r="C4484" s="32">
        <v>3080</v>
      </c>
      <c r="D4484" s="32">
        <v>21500</v>
      </c>
      <c r="E4484" s="32">
        <v>-18420</v>
      </c>
      <c r="F4484" s="33">
        <v>2007</v>
      </c>
      <c r="G4484" s="31" t="s">
        <v>142</v>
      </c>
      <c r="H4484" s="33">
        <v>11</v>
      </c>
      <c r="I4484" s="33">
        <v>256</v>
      </c>
      <c r="J4484" s="33">
        <v>-245</v>
      </c>
      <c r="K4484" s="7">
        <v>2007</v>
      </c>
      <c r="L4484">
        <f>VLOOKUP(B4484,NOME_BID!$A$8:$E$350,5,FALSE)</f>
        <v>26</v>
      </c>
      <c r="M4484" s="33">
        <v>24</v>
      </c>
      <c r="N4484" t="str">
        <f t="shared" ref="N4484:N4547" si="140">CONCATENATE(L4484,"-",M4484)</f>
        <v>26-24</v>
      </c>
      <c r="O4484" t="str">
        <f t="shared" ref="O4484:O4547" si="141">CONCATENATE(M4484,"-",L4484)</f>
        <v>24-26</v>
      </c>
    </row>
    <row r="4485" spans="1:15">
      <c r="A4485" t="s">
        <v>207</v>
      </c>
      <c r="B4485" s="31" t="s">
        <v>237</v>
      </c>
      <c r="C4485" s="33" t="s">
        <v>52</v>
      </c>
      <c r="D4485" s="33">
        <v>117</v>
      </c>
      <c r="E4485" s="33">
        <v>-117</v>
      </c>
      <c r="F4485" s="33">
        <v>2007</v>
      </c>
      <c r="G4485" s="31" t="s">
        <v>237</v>
      </c>
      <c r="H4485" s="33" t="s">
        <v>52</v>
      </c>
      <c r="I4485" s="33">
        <v>2</v>
      </c>
      <c r="J4485" s="33">
        <v>-2</v>
      </c>
      <c r="K4485" s="7">
        <v>2007</v>
      </c>
      <c r="L4485">
        <f>VLOOKUP(B4485,NOME_BID!$A$8:$E$350,5,FALSE)</f>
        <v>25</v>
      </c>
      <c r="M4485" s="33">
        <v>24</v>
      </c>
      <c r="N4485" t="str">
        <f t="shared" si="140"/>
        <v>25-24</v>
      </c>
      <c r="O4485" t="str">
        <f t="shared" si="141"/>
        <v>24-25</v>
      </c>
    </row>
    <row r="4486" spans="1:15">
      <c r="A4486" t="s">
        <v>207</v>
      </c>
      <c r="B4486" s="31" t="s">
        <v>144</v>
      </c>
      <c r="C4486" s="33" t="s">
        <v>52</v>
      </c>
      <c r="D4486" s="32">
        <v>2998</v>
      </c>
      <c r="E4486" s="32">
        <v>-2998</v>
      </c>
      <c r="F4486" s="33">
        <v>2007</v>
      </c>
      <c r="G4486" s="31" t="s">
        <v>144</v>
      </c>
      <c r="H4486" s="33" t="s">
        <v>52</v>
      </c>
      <c r="I4486" s="33">
        <v>15</v>
      </c>
      <c r="J4486" s="33">
        <v>-15</v>
      </c>
      <c r="K4486" s="7">
        <v>2007</v>
      </c>
      <c r="L4486">
        <f>VLOOKUP(B4486,NOME_BID!$A$8:$E$350,5,FALSE)</f>
        <v>22</v>
      </c>
      <c r="M4486" s="33">
        <v>24</v>
      </c>
      <c r="N4486" t="str">
        <f t="shared" si="140"/>
        <v>22-24</v>
      </c>
      <c r="O4486" t="str">
        <f t="shared" si="141"/>
        <v>24-22</v>
      </c>
    </row>
    <row r="4487" spans="1:15">
      <c r="A4487" t="s">
        <v>207</v>
      </c>
      <c r="B4487" s="31" t="s">
        <v>145</v>
      </c>
      <c r="C4487" s="32">
        <v>4722</v>
      </c>
      <c r="D4487" s="32">
        <v>11483188</v>
      </c>
      <c r="E4487" s="32">
        <v>-11478466</v>
      </c>
      <c r="F4487" s="33">
        <v>2007</v>
      </c>
      <c r="G4487" s="31" t="s">
        <v>145</v>
      </c>
      <c r="H4487" s="33">
        <v>12</v>
      </c>
      <c r="I4487" s="32">
        <v>26065</v>
      </c>
      <c r="J4487" s="32">
        <v>-26053</v>
      </c>
      <c r="K4487" s="7">
        <v>2007</v>
      </c>
      <c r="L4487">
        <f>VLOOKUP(B4487,NOME_BID!$A$8:$E$350,5,FALSE)</f>
        <v>25</v>
      </c>
      <c r="M4487" s="33">
        <v>24</v>
      </c>
      <c r="N4487" t="str">
        <f t="shared" si="140"/>
        <v>25-24</v>
      </c>
      <c r="O4487" t="str">
        <f t="shared" si="141"/>
        <v>24-25</v>
      </c>
    </row>
    <row r="4488" spans="1:15">
      <c r="A4488" t="s">
        <v>207</v>
      </c>
      <c r="B4488" s="31" t="s">
        <v>146</v>
      </c>
      <c r="C4488" s="33" t="s">
        <v>52</v>
      </c>
      <c r="D4488" s="32">
        <v>16200</v>
      </c>
      <c r="E4488" s="32">
        <v>-16200</v>
      </c>
      <c r="F4488" s="33">
        <v>2007</v>
      </c>
      <c r="G4488" s="31" t="s">
        <v>146</v>
      </c>
      <c r="H4488" s="33" t="s">
        <v>52</v>
      </c>
      <c r="I4488" s="33">
        <v>11</v>
      </c>
      <c r="J4488" s="33">
        <v>-11</v>
      </c>
      <c r="K4488" s="7">
        <v>2007</v>
      </c>
      <c r="L4488">
        <f>VLOOKUP(B4488,NOME_BID!$A$8:$E$350,5,FALSE)</f>
        <v>22</v>
      </c>
      <c r="M4488" s="33">
        <v>24</v>
      </c>
      <c r="N4488" t="str">
        <f t="shared" si="140"/>
        <v>22-24</v>
      </c>
      <c r="O4488" t="str">
        <f t="shared" si="141"/>
        <v>24-22</v>
      </c>
    </row>
    <row r="4489" spans="1:15">
      <c r="A4489" t="s">
        <v>207</v>
      </c>
      <c r="B4489" s="31" t="s">
        <v>147</v>
      </c>
      <c r="C4489" s="33">
        <v>94</v>
      </c>
      <c r="D4489" s="33" t="s">
        <v>52</v>
      </c>
      <c r="E4489" s="33">
        <v>94</v>
      </c>
      <c r="F4489" s="33">
        <v>2007</v>
      </c>
      <c r="G4489" s="31" t="s">
        <v>147</v>
      </c>
      <c r="H4489" s="33">
        <v>10</v>
      </c>
      <c r="I4489" s="33" t="s">
        <v>52</v>
      </c>
      <c r="J4489" s="33">
        <v>10</v>
      </c>
      <c r="K4489" s="7">
        <v>2007</v>
      </c>
      <c r="L4489">
        <f>VLOOKUP(B4489,NOME_BID!$A$8:$E$350,5,FALSE)</f>
        <v>25</v>
      </c>
      <c r="M4489" s="33">
        <v>24</v>
      </c>
      <c r="N4489" t="str">
        <f t="shared" si="140"/>
        <v>25-24</v>
      </c>
      <c r="O4489" t="str">
        <f t="shared" si="141"/>
        <v>24-25</v>
      </c>
    </row>
    <row r="4490" spans="1:15">
      <c r="A4490" t="s">
        <v>207</v>
      </c>
      <c r="B4490" s="31" t="s">
        <v>149</v>
      </c>
      <c r="C4490" s="32">
        <v>27318</v>
      </c>
      <c r="D4490" s="32">
        <v>205017</v>
      </c>
      <c r="E4490" s="32">
        <v>-177699</v>
      </c>
      <c r="F4490" s="33">
        <v>2007</v>
      </c>
      <c r="G4490" s="31" t="s">
        <v>149</v>
      </c>
      <c r="H4490" s="33">
        <v>126</v>
      </c>
      <c r="I4490" s="32">
        <v>1024</v>
      </c>
      <c r="J4490" s="33">
        <v>-898</v>
      </c>
      <c r="K4490" s="7">
        <v>2007</v>
      </c>
      <c r="L4490">
        <f>VLOOKUP(B4490,NOME_BID!$A$8:$E$350,5,FALSE)</f>
        <v>26</v>
      </c>
      <c r="M4490" s="33">
        <v>24</v>
      </c>
      <c r="N4490" t="str">
        <f t="shared" si="140"/>
        <v>26-24</v>
      </c>
      <c r="O4490" t="str">
        <f t="shared" si="141"/>
        <v>24-26</v>
      </c>
    </row>
    <row r="4491" spans="1:15">
      <c r="A4491" t="s">
        <v>207</v>
      </c>
      <c r="B4491" s="31" t="s">
        <v>150</v>
      </c>
      <c r="C4491" s="33">
        <v>34</v>
      </c>
      <c r="D4491" s="32">
        <v>817676</v>
      </c>
      <c r="E4491" s="32">
        <v>-817642</v>
      </c>
      <c r="F4491" s="33">
        <v>2007</v>
      </c>
      <c r="G4491" s="31" t="s">
        <v>150</v>
      </c>
      <c r="H4491" s="33">
        <v>0</v>
      </c>
      <c r="I4491" s="32">
        <v>1041</v>
      </c>
      <c r="J4491" s="32">
        <v>-1041</v>
      </c>
      <c r="K4491" s="7">
        <v>2007</v>
      </c>
      <c r="L4491">
        <f>VLOOKUP(B4491,NOME_BID!$A$8:$E$350,5,FALSE)</f>
        <v>26</v>
      </c>
      <c r="M4491" s="33">
        <v>24</v>
      </c>
      <c r="N4491" t="str">
        <f t="shared" si="140"/>
        <v>26-24</v>
      </c>
      <c r="O4491" t="str">
        <f t="shared" si="141"/>
        <v>24-26</v>
      </c>
    </row>
    <row r="4492" spans="1:15">
      <c r="A4492" t="s">
        <v>207</v>
      </c>
      <c r="B4492" s="31" t="s">
        <v>264</v>
      </c>
      <c r="C4492" s="32">
        <v>61884668</v>
      </c>
      <c r="D4492" s="32">
        <v>8341519</v>
      </c>
      <c r="E4492" s="32">
        <v>53543149</v>
      </c>
      <c r="F4492" s="33">
        <v>2007</v>
      </c>
      <c r="G4492" s="31" t="s">
        <v>264</v>
      </c>
      <c r="H4492" s="32">
        <v>30289</v>
      </c>
      <c r="I4492" s="32">
        <v>2552</v>
      </c>
      <c r="J4492" s="32">
        <v>27737</v>
      </c>
      <c r="K4492" s="7">
        <v>2007</v>
      </c>
      <c r="L4492">
        <f>VLOOKUP(B4492,NOME_BID!$A$8:$E$350,5,FALSE)</f>
        <v>24</v>
      </c>
      <c r="M4492" s="33">
        <v>24</v>
      </c>
      <c r="N4492" t="str">
        <f t="shared" si="140"/>
        <v>24-24</v>
      </c>
      <c r="O4492" t="str">
        <f t="shared" si="141"/>
        <v>24-24</v>
      </c>
    </row>
    <row r="4493" spans="1:15">
      <c r="A4493" t="s">
        <v>207</v>
      </c>
      <c r="B4493" s="31" t="s">
        <v>151</v>
      </c>
      <c r="C4493" s="33" t="s">
        <v>52</v>
      </c>
      <c r="D4493" s="32">
        <v>7762</v>
      </c>
      <c r="E4493" s="32">
        <v>-7762</v>
      </c>
      <c r="F4493" s="33">
        <v>2007</v>
      </c>
      <c r="G4493" s="31" t="s">
        <v>151</v>
      </c>
      <c r="H4493" s="33" t="s">
        <v>52</v>
      </c>
      <c r="I4493" s="33">
        <v>67</v>
      </c>
      <c r="J4493" s="33">
        <v>-67</v>
      </c>
      <c r="K4493" s="7">
        <v>2007</v>
      </c>
      <c r="L4493">
        <f>VLOOKUP(B4493,NOME_BID!$A$8:$E$350,5,FALSE)</f>
        <v>22</v>
      </c>
      <c r="M4493" s="33">
        <v>24</v>
      </c>
      <c r="N4493" t="str">
        <f t="shared" si="140"/>
        <v>22-24</v>
      </c>
      <c r="O4493" t="str">
        <f t="shared" si="141"/>
        <v>24-22</v>
      </c>
    </row>
    <row r="4494" spans="1:15">
      <c r="A4494" t="s">
        <v>207</v>
      </c>
      <c r="B4494" s="31" t="s">
        <v>289</v>
      </c>
      <c r="C4494" s="32">
        <v>2300</v>
      </c>
      <c r="D4494" s="33">
        <v>45</v>
      </c>
      <c r="E4494" s="32">
        <v>2255</v>
      </c>
      <c r="F4494" s="33">
        <v>2007</v>
      </c>
      <c r="G4494" s="31" t="s">
        <v>289</v>
      </c>
      <c r="H4494" s="33">
        <v>5</v>
      </c>
      <c r="I4494" s="33">
        <v>3</v>
      </c>
      <c r="J4494" s="33">
        <v>2</v>
      </c>
      <c r="K4494" s="7">
        <v>2007</v>
      </c>
      <c r="L4494">
        <f>VLOOKUP(B4494,NOME_BID!$A$8:$E$350,5,FALSE)</f>
        <v>25</v>
      </c>
      <c r="M4494" s="33">
        <v>24</v>
      </c>
      <c r="N4494" t="str">
        <f t="shared" si="140"/>
        <v>25-24</v>
      </c>
      <c r="O4494" t="str">
        <f t="shared" si="141"/>
        <v>24-25</v>
      </c>
    </row>
    <row r="4495" spans="1:15">
      <c r="A4495" t="s">
        <v>207</v>
      </c>
      <c r="B4495" s="31" t="s">
        <v>153</v>
      </c>
      <c r="C4495" s="32">
        <v>890187123</v>
      </c>
      <c r="D4495" s="32">
        <v>48184526</v>
      </c>
      <c r="E4495" s="32">
        <v>842002597</v>
      </c>
      <c r="F4495" s="33">
        <v>2007</v>
      </c>
      <c r="G4495" s="31" t="s">
        <v>153</v>
      </c>
      <c r="H4495" s="32">
        <v>213850</v>
      </c>
      <c r="I4495" s="32">
        <v>70431</v>
      </c>
      <c r="J4495" s="32">
        <v>143419</v>
      </c>
      <c r="K4495" s="7">
        <v>2007</v>
      </c>
      <c r="L4495">
        <f>VLOOKUP(B4495,NOME_BID!$A$8:$E$350,5,FALSE)</f>
        <v>24</v>
      </c>
      <c r="M4495" s="33">
        <v>24</v>
      </c>
      <c r="N4495" t="str">
        <f t="shared" si="140"/>
        <v>24-24</v>
      </c>
      <c r="O4495" t="str">
        <f t="shared" si="141"/>
        <v>24-24</v>
      </c>
    </row>
    <row r="4496" spans="1:15">
      <c r="A4496" t="s">
        <v>207</v>
      </c>
      <c r="B4496" s="31" t="s">
        <v>290</v>
      </c>
      <c r="C4496" s="32">
        <v>8566331</v>
      </c>
      <c r="D4496" s="32">
        <v>3060001</v>
      </c>
      <c r="E4496" s="32">
        <v>5506330</v>
      </c>
      <c r="F4496" s="33">
        <v>2007</v>
      </c>
      <c r="G4496" s="31" t="s">
        <v>290</v>
      </c>
      <c r="H4496" s="32">
        <v>2282</v>
      </c>
      <c r="I4496" s="33">
        <v>51</v>
      </c>
      <c r="J4496" s="32">
        <v>2231</v>
      </c>
      <c r="K4496" s="7">
        <v>2007</v>
      </c>
      <c r="L4496">
        <f>VLOOKUP(B4496,NOME_BID!$A$8:$E$350,5,FALSE)</f>
        <v>24</v>
      </c>
      <c r="M4496" s="33">
        <v>24</v>
      </c>
      <c r="N4496" t="str">
        <f t="shared" si="140"/>
        <v>24-24</v>
      </c>
      <c r="O4496" t="str">
        <f t="shared" si="141"/>
        <v>24-24</v>
      </c>
    </row>
    <row r="4497" spans="1:15">
      <c r="A4497" t="s">
        <v>207</v>
      </c>
      <c r="B4497" s="31" t="s">
        <v>159</v>
      </c>
      <c r="C4497" s="33" t="s">
        <v>52</v>
      </c>
      <c r="D4497" s="32">
        <v>1504</v>
      </c>
      <c r="E4497" s="32">
        <v>-1504</v>
      </c>
      <c r="F4497" s="33">
        <v>2007</v>
      </c>
      <c r="G4497" s="31" t="s">
        <v>159</v>
      </c>
      <c r="H4497" s="33" t="s">
        <v>52</v>
      </c>
      <c r="I4497" s="33">
        <v>5</v>
      </c>
      <c r="J4497" s="33">
        <v>-5</v>
      </c>
      <c r="K4497" s="7">
        <v>2007</v>
      </c>
      <c r="L4497">
        <f>VLOOKUP(B4497,NOME_BID!$A$8:$E$350,5,FALSE)</f>
        <v>25</v>
      </c>
      <c r="M4497" s="33">
        <v>24</v>
      </c>
      <c r="N4497" t="str">
        <f t="shared" si="140"/>
        <v>25-24</v>
      </c>
      <c r="O4497" t="str">
        <f t="shared" si="141"/>
        <v>24-25</v>
      </c>
    </row>
    <row r="4498" spans="1:15">
      <c r="A4498" t="s">
        <v>207</v>
      </c>
      <c r="B4498" s="31" t="s">
        <v>160</v>
      </c>
      <c r="C4498" s="32">
        <v>3244</v>
      </c>
      <c r="D4498" s="33">
        <v>101</v>
      </c>
      <c r="E4498" s="32">
        <v>3143</v>
      </c>
      <c r="F4498" s="33">
        <v>2007</v>
      </c>
      <c r="G4498" s="31" t="s">
        <v>160</v>
      </c>
      <c r="H4498" s="33">
        <v>33</v>
      </c>
      <c r="I4498" s="33">
        <v>0</v>
      </c>
      <c r="J4498" s="33">
        <v>33</v>
      </c>
      <c r="K4498" s="7">
        <v>2007</v>
      </c>
      <c r="L4498">
        <f>VLOOKUP(B4498,NOME_BID!$A$8:$E$350,5,FALSE)</f>
        <v>23</v>
      </c>
      <c r="M4498" s="33">
        <v>24</v>
      </c>
      <c r="N4498" t="str">
        <f t="shared" si="140"/>
        <v>23-24</v>
      </c>
      <c r="O4498" t="str">
        <f t="shared" si="141"/>
        <v>24-23</v>
      </c>
    </row>
    <row r="4499" spans="1:15">
      <c r="A4499" t="s">
        <v>207</v>
      </c>
      <c r="B4499" s="31" t="s">
        <v>267</v>
      </c>
      <c r="C4499" s="33">
        <v>370</v>
      </c>
      <c r="D4499" s="33" t="s">
        <v>52</v>
      </c>
      <c r="E4499" s="33">
        <v>370</v>
      </c>
      <c r="F4499" s="33">
        <v>2007</v>
      </c>
      <c r="G4499" s="31" t="s">
        <v>267</v>
      </c>
      <c r="H4499" s="33">
        <v>2</v>
      </c>
      <c r="I4499" s="33" t="s">
        <v>52</v>
      </c>
      <c r="J4499" s="33">
        <v>2</v>
      </c>
      <c r="K4499" s="7">
        <v>2007</v>
      </c>
      <c r="L4499">
        <f>VLOOKUP(B4499,NOME_BID!$A$8:$E$350,5,FALSE)</f>
        <v>25</v>
      </c>
      <c r="M4499" s="33">
        <v>24</v>
      </c>
      <c r="N4499" t="str">
        <f t="shared" si="140"/>
        <v>25-24</v>
      </c>
      <c r="O4499" t="str">
        <f t="shared" si="141"/>
        <v>24-25</v>
      </c>
    </row>
    <row r="4500" spans="1:15">
      <c r="A4500" t="s">
        <v>207</v>
      </c>
      <c r="B4500" s="31" t="s">
        <v>161</v>
      </c>
      <c r="C4500" s="33" t="s">
        <v>52</v>
      </c>
      <c r="D4500" s="33">
        <v>766</v>
      </c>
      <c r="E4500" s="33">
        <v>-766</v>
      </c>
      <c r="F4500" s="33">
        <v>2007</v>
      </c>
      <c r="G4500" s="31" t="s">
        <v>161</v>
      </c>
      <c r="H4500" s="33" t="s">
        <v>52</v>
      </c>
      <c r="I4500" s="33">
        <v>4</v>
      </c>
      <c r="J4500" s="33">
        <v>-4</v>
      </c>
      <c r="K4500" s="7">
        <v>2007</v>
      </c>
      <c r="L4500">
        <f>VLOOKUP(B4500,NOME_BID!$A$8:$E$350,5,FALSE)</f>
        <v>25</v>
      </c>
      <c r="M4500" s="33">
        <v>24</v>
      </c>
      <c r="N4500" t="str">
        <f t="shared" si="140"/>
        <v>25-24</v>
      </c>
      <c r="O4500" t="str">
        <f t="shared" si="141"/>
        <v>24-25</v>
      </c>
    </row>
    <row r="4501" spans="1:15">
      <c r="A4501" t="s">
        <v>207</v>
      </c>
      <c r="B4501" s="31" t="s">
        <v>162</v>
      </c>
      <c r="C4501" s="32">
        <v>15931650</v>
      </c>
      <c r="D4501" s="33">
        <v>312</v>
      </c>
      <c r="E4501" s="32">
        <v>15931338</v>
      </c>
      <c r="F4501" s="33">
        <v>2007</v>
      </c>
      <c r="G4501" s="31" t="s">
        <v>162</v>
      </c>
      <c r="H4501" s="32">
        <v>8188</v>
      </c>
      <c r="I4501" s="33">
        <v>14</v>
      </c>
      <c r="J4501" s="32">
        <v>8174</v>
      </c>
      <c r="K4501" s="7">
        <v>2007</v>
      </c>
      <c r="L4501">
        <f>VLOOKUP(B4501,NOME_BID!$A$8:$E$350,5,FALSE)</f>
        <v>24</v>
      </c>
      <c r="M4501" s="33">
        <v>24</v>
      </c>
      <c r="N4501" t="str">
        <f t="shared" si="140"/>
        <v>24-24</v>
      </c>
      <c r="O4501" t="str">
        <f t="shared" si="141"/>
        <v>24-24</v>
      </c>
    </row>
    <row r="4502" spans="1:15">
      <c r="A4502" t="s">
        <v>207</v>
      </c>
      <c r="B4502" s="31" t="s">
        <v>163</v>
      </c>
      <c r="C4502" s="33" t="s">
        <v>52</v>
      </c>
      <c r="D4502" s="33">
        <v>46</v>
      </c>
      <c r="E4502" s="33">
        <v>-46</v>
      </c>
      <c r="F4502" s="33">
        <v>2007</v>
      </c>
      <c r="G4502" s="31" t="s">
        <v>163</v>
      </c>
      <c r="H4502" s="33" t="s">
        <v>52</v>
      </c>
      <c r="I4502" s="33">
        <v>6</v>
      </c>
      <c r="J4502" s="33">
        <v>-6</v>
      </c>
      <c r="K4502" s="7">
        <v>2007</v>
      </c>
      <c r="L4502">
        <f>VLOOKUP(B4502,NOME_BID!$A$8:$E$350,5,FALSE)</f>
        <v>23</v>
      </c>
      <c r="M4502" s="33">
        <v>24</v>
      </c>
      <c r="N4502" t="str">
        <f t="shared" si="140"/>
        <v>23-24</v>
      </c>
      <c r="O4502" t="str">
        <f t="shared" si="141"/>
        <v>24-23</v>
      </c>
    </row>
    <row r="4503" spans="1:15">
      <c r="A4503" t="s">
        <v>207</v>
      </c>
      <c r="B4503" s="31" t="s">
        <v>164</v>
      </c>
      <c r="C4503" s="32">
        <v>39158165</v>
      </c>
      <c r="D4503" s="32">
        <v>612205115</v>
      </c>
      <c r="E4503" s="32">
        <v>-573046950</v>
      </c>
      <c r="F4503" s="33">
        <v>2007</v>
      </c>
      <c r="G4503" s="31" t="s">
        <v>164</v>
      </c>
      <c r="H4503" s="32">
        <v>27305</v>
      </c>
      <c r="I4503" s="32">
        <v>304398</v>
      </c>
      <c r="J4503" s="32">
        <v>-277093</v>
      </c>
      <c r="K4503" s="7">
        <v>2007</v>
      </c>
      <c r="L4503">
        <f>VLOOKUP(B4503,NOME_BID!$A$8:$E$350,5,FALSE)</f>
        <v>23</v>
      </c>
      <c r="M4503" s="33">
        <v>24</v>
      </c>
      <c r="N4503" t="str">
        <f t="shared" si="140"/>
        <v>23-24</v>
      </c>
      <c r="O4503" t="str">
        <f t="shared" si="141"/>
        <v>24-23</v>
      </c>
    </row>
    <row r="4504" spans="1:15">
      <c r="A4504" t="s">
        <v>207</v>
      </c>
      <c r="B4504" s="31" t="s">
        <v>165</v>
      </c>
      <c r="C4504" s="33" t="s">
        <v>52</v>
      </c>
      <c r="D4504" s="33">
        <v>17</v>
      </c>
      <c r="E4504" s="33">
        <v>-17</v>
      </c>
      <c r="F4504" s="33">
        <v>2007</v>
      </c>
      <c r="G4504" s="31" t="s">
        <v>165</v>
      </c>
      <c r="H4504" s="33" t="s">
        <v>52</v>
      </c>
      <c r="I4504" s="33">
        <v>0</v>
      </c>
      <c r="J4504" s="33">
        <v>0</v>
      </c>
      <c r="K4504" s="7">
        <v>2007</v>
      </c>
      <c r="L4504">
        <f>VLOOKUP(B4504,NOME_BID!$A$8:$E$350,5,FALSE)</f>
        <v>30</v>
      </c>
      <c r="M4504" s="33">
        <v>24</v>
      </c>
      <c r="N4504" t="str">
        <f t="shared" si="140"/>
        <v>30-24</v>
      </c>
      <c r="O4504" t="str">
        <f t="shared" si="141"/>
        <v>24-30</v>
      </c>
    </row>
    <row r="4505" spans="1:15">
      <c r="A4505" t="s">
        <v>207</v>
      </c>
      <c r="B4505" s="31" t="s">
        <v>292</v>
      </c>
      <c r="C4505" s="33" t="s">
        <v>52</v>
      </c>
      <c r="D4505" s="32">
        <v>10044</v>
      </c>
      <c r="E4505" s="32">
        <v>-10044</v>
      </c>
      <c r="F4505" s="33">
        <v>2007</v>
      </c>
      <c r="G4505" s="31" t="s">
        <v>292</v>
      </c>
      <c r="H4505" s="33" t="s">
        <v>52</v>
      </c>
      <c r="I4505" s="33">
        <v>60</v>
      </c>
      <c r="J4505" s="33">
        <v>-60</v>
      </c>
      <c r="K4505" s="7">
        <v>2007</v>
      </c>
      <c r="L4505">
        <f>VLOOKUP(B4505,NOME_BID!$A$8:$E$350,5,FALSE)</f>
        <v>25</v>
      </c>
      <c r="M4505" s="33">
        <v>24</v>
      </c>
      <c r="N4505" t="str">
        <f t="shared" si="140"/>
        <v>25-24</v>
      </c>
      <c r="O4505" t="str">
        <f t="shared" si="141"/>
        <v>24-25</v>
      </c>
    </row>
    <row r="4506" spans="1:15">
      <c r="A4506" t="s">
        <v>207</v>
      </c>
      <c r="B4506" s="31" t="s">
        <v>166</v>
      </c>
      <c r="C4506" s="32">
        <v>56269</v>
      </c>
      <c r="D4506" s="32">
        <v>1590198</v>
      </c>
      <c r="E4506" s="32">
        <v>-1533929</v>
      </c>
      <c r="F4506" s="33">
        <v>2007</v>
      </c>
      <c r="G4506" s="31" t="s">
        <v>166</v>
      </c>
      <c r="H4506" s="33">
        <v>989</v>
      </c>
      <c r="I4506" s="32">
        <v>7996</v>
      </c>
      <c r="J4506" s="32">
        <v>-7007</v>
      </c>
      <c r="K4506" s="7">
        <v>2007</v>
      </c>
      <c r="L4506">
        <f>VLOOKUP(B4506,NOME_BID!$A$8:$E$350,5,FALSE)</f>
        <v>26</v>
      </c>
      <c r="M4506" s="33">
        <v>24</v>
      </c>
      <c r="N4506" t="str">
        <f t="shared" si="140"/>
        <v>26-24</v>
      </c>
      <c r="O4506" t="str">
        <f t="shared" si="141"/>
        <v>24-26</v>
      </c>
    </row>
    <row r="4507" spans="1:15">
      <c r="A4507" t="s">
        <v>207</v>
      </c>
      <c r="B4507" s="31" t="s">
        <v>268</v>
      </c>
      <c r="C4507" s="33" t="s">
        <v>52</v>
      </c>
      <c r="D4507" s="32">
        <v>6733</v>
      </c>
      <c r="E4507" s="32">
        <v>-6733</v>
      </c>
      <c r="F4507" s="33">
        <v>2007</v>
      </c>
      <c r="G4507" s="31" t="s">
        <v>268</v>
      </c>
      <c r="H4507" s="33" t="s">
        <v>52</v>
      </c>
      <c r="I4507" s="33">
        <v>11</v>
      </c>
      <c r="J4507" s="33">
        <v>-11</v>
      </c>
      <c r="K4507" s="7">
        <v>2007</v>
      </c>
      <c r="L4507">
        <f>VLOOKUP(B4507,NOME_BID!$A$8:$E$350,5,FALSE)</f>
        <v>25</v>
      </c>
      <c r="M4507" s="33">
        <v>24</v>
      </c>
      <c r="N4507" t="str">
        <f t="shared" si="140"/>
        <v>25-24</v>
      </c>
      <c r="O4507" t="str">
        <f t="shared" si="141"/>
        <v>24-25</v>
      </c>
    </row>
    <row r="4508" spans="1:15">
      <c r="A4508" t="s">
        <v>207</v>
      </c>
      <c r="B4508" s="31" t="s">
        <v>167</v>
      </c>
      <c r="C4508" s="32">
        <v>70755</v>
      </c>
      <c r="D4508" s="32">
        <v>29505376</v>
      </c>
      <c r="E4508" s="32">
        <v>-29434621</v>
      </c>
      <c r="F4508" s="33">
        <v>2007</v>
      </c>
      <c r="G4508" s="31" t="s">
        <v>167</v>
      </c>
      <c r="H4508" s="33">
        <v>306</v>
      </c>
      <c r="I4508" s="32">
        <v>29974</v>
      </c>
      <c r="J4508" s="32">
        <v>-29668</v>
      </c>
      <c r="K4508" s="7">
        <v>2007</v>
      </c>
      <c r="L4508">
        <f>VLOOKUP(B4508,NOME_BID!$A$8:$E$350,5,FALSE)</f>
        <v>25</v>
      </c>
      <c r="M4508" s="33">
        <v>24</v>
      </c>
      <c r="N4508" t="str">
        <f t="shared" si="140"/>
        <v>25-24</v>
      </c>
      <c r="O4508" t="str">
        <f t="shared" si="141"/>
        <v>24-25</v>
      </c>
    </row>
    <row r="4509" spans="1:15">
      <c r="A4509" t="s">
        <v>207</v>
      </c>
      <c r="B4509" s="31" t="s">
        <v>168</v>
      </c>
      <c r="C4509" s="33">
        <v>776</v>
      </c>
      <c r="D4509" s="32">
        <v>28876</v>
      </c>
      <c r="E4509" s="32">
        <v>-28100</v>
      </c>
      <c r="F4509" s="33">
        <v>2007</v>
      </c>
      <c r="G4509" s="31" t="s">
        <v>168</v>
      </c>
      <c r="H4509" s="33">
        <v>11</v>
      </c>
      <c r="I4509" s="33">
        <v>167</v>
      </c>
      <c r="J4509" s="33">
        <v>-156</v>
      </c>
      <c r="K4509" s="7">
        <v>2007</v>
      </c>
      <c r="L4509">
        <f>VLOOKUP(B4509,NOME_BID!$A$8:$E$350,5,FALSE)</f>
        <v>26</v>
      </c>
      <c r="M4509" s="33">
        <v>24</v>
      </c>
      <c r="N4509" t="str">
        <f t="shared" si="140"/>
        <v>26-24</v>
      </c>
      <c r="O4509" t="str">
        <f t="shared" si="141"/>
        <v>24-26</v>
      </c>
    </row>
    <row r="4510" spans="1:15">
      <c r="A4510" t="s">
        <v>207</v>
      </c>
      <c r="B4510" s="31" t="s">
        <v>169</v>
      </c>
      <c r="C4510" s="32">
        <v>603190630</v>
      </c>
      <c r="D4510" s="32">
        <v>75689716</v>
      </c>
      <c r="E4510" s="32">
        <v>527500914</v>
      </c>
      <c r="F4510" s="33">
        <v>2007</v>
      </c>
      <c r="G4510" s="31" t="s">
        <v>169</v>
      </c>
      <c r="H4510" s="32">
        <v>262149</v>
      </c>
      <c r="I4510" s="32">
        <v>55566</v>
      </c>
      <c r="J4510" s="32">
        <v>206583</v>
      </c>
      <c r="K4510" s="7">
        <v>2007</v>
      </c>
      <c r="L4510">
        <f>VLOOKUP(B4510,NOME_BID!$A$8:$E$350,5,FALSE)</f>
        <v>26</v>
      </c>
      <c r="M4510" s="33">
        <v>24</v>
      </c>
      <c r="N4510" t="str">
        <f t="shared" si="140"/>
        <v>26-24</v>
      </c>
      <c r="O4510" t="str">
        <f t="shared" si="141"/>
        <v>24-26</v>
      </c>
    </row>
    <row r="4511" spans="1:15">
      <c r="A4511" t="s">
        <v>207</v>
      </c>
      <c r="B4511" s="31" t="s">
        <v>170</v>
      </c>
      <c r="C4511" s="32">
        <v>793466</v>
      </c>
      <c r="D4511" s="32">
        <v>3381685</v>
      </c>
      <c r="E4511" s="32">
        <v>-2588219</v>
      </c>
      <c r="F4511" s="33">
        <v>2007</v>
      </c>
      <c r="G4511" s="31" t="s">
        <v>170</v>
      </c>
      <c r="H4511" s="33">
        <v>83</v>
      </c>
      <c r="I4511" s="32">
        <v>5702</v>
      </c>
      <c r="J4511" s="32">
        <v>-5619</v>
      </c>
      <c r="K4511" s="7">
        <v>2007</v>
      </c>
      <c r="L4511">
        <f>VLOOKUP(B4511,NOME_BID!$A$8:$E$350,5,FALSE)</f>
        <v>25</v>
      </c>
      <c r="M4511" s="33">
        <v>24</v>
      </c>
      <c r="N4511" t="str">
        <f t="shared" si="140"/>
        <v>25-24</v>
      </c>
      <c r="O4511" t="str">
        <f t="shared" si="141"/>
        <v>24-25</v>
      </c>
    </row>
    <row r="4512" spans="1:15">
      <c r="A4512" t="s">
        <v>207</v>
      </c>
      <c r="B4512" s="31" t="s">
        <v>172</v>
      </c>
      <c r="C4512" s="32">
        <v>197335533</v>
      </c>
      <c r="D4512" s="32">
        <v>3022521</v>
      </c>
      <c r="E4512" s="32">
        <v>194313012</v>
      </c>
      <c r="F4512" s="33">
        <v>2007</v>
      </c>
      <c r="G4512" s="31" t="s">
        <v>172</v>
      </c>
      <c r="H4512" s="32">
        <v>98117</v>
      </c>
      <c r="I4512" s="32">
        <v>8577</v>
      </c>
      <c r="J4512" s="32">
        <v>89540</v>
      </c>
      <c r="K4512" s="7">
        <v>2007</v>
      </c>
      <c r="L4512">
        <f>VLOOKUP(B4512,NOME_BID!$A$8:$E$350,5,FALSE)</f>
        <v>24</v>
      </c>
      <c r="M4512" s="33">
        <v>24</v>
      </c>
      <c r="N4512" t="str">
        <f t="shared" si="140"/>
        <v>24-24</v>
      </c>
      <c r="O4512" t="str">
        <f t="shared" si="141"/>
        <v>24-24</v>
      </c>
    </row>
    <row r="4513" spans="1:15">
      <c r="A4513" t="s">
        <v>207</v>
      </c>
      <c r="B4513" s="31" t="s">
        <v>44</v>
      </c>
      <c r="C4513" s="32">
        <v>40000</v>
      </c>
      <c r="D4513" s="32">
        <v>23828</v>
      </c>
      <c r="E4513" s="32">
        <v>16172</v>
      </c>
      <c r="F4513" s="33">
        <v>2007</v>
      </c>
      <c r="G4513" s="31" t="s">
        <v>44</v>
      </c>
      <c r="H4513" s="33">
        <v>17</v>
      </c>
      <c r="I4513" s="33">
        <v>82</v>
      </c>
      <c r="J4513" s="33">
        <v>-65</v>
      </c>
      <c r="K4513" s="7">
        <v>2007</v>
      </c>
      <c r="L4513">
        <f>VLOOKUP(B4513,NOME_BID!$A$8:$E$350,5,FALSE)</f>
        <v>14</v>
      </c>
      <c r="M4513" s="33">
        <v>24</v>
      </c>
      <c r="N4513" t="str">
        <f t="shared" si="140"/>
        <v>14-24</v>
      </c>
      <c r="O4513" t="str">
        <f t="shared" si="141"/>
        <v>24-14</v>
      </c>
    </row>
    <row r="4514" spans="1:15">
      <c r="A4514" t="s">
        <v>207</v>
      </c>
      <c r="B4514" s="31" t="s">
        <v>45</v>
      </c>
      <c r="C4514" s="32">
        <v>63037978</v>
      </c>
      <c r="D4514" s="32">
        <v>368757169</v>
      </c>
      <c r="E4514" s="32">
        <v>-305719191</v>
      </c>
      <c r="F4514" s="33">
        <v>2007</v>
      </c>
      <c r="G4514" s="31" t="s">
        <v>45</v>
      </c>
      <c r="H4514" s="32">
        <v>13464</v>
      </c>
      <c r="I4514" s="32">
        <v>42043</v>
      </c>
      <c r="J4514" s="32">
        <v>-28579</v>
      </c>
      <c r="K4514" s="7">
        <v>2007</v>
      </c>
      <c r="L4514">
        <f>VLOOKUP(B4514,NOME_BID!$A$8:$E$350,5,FALSE)</f>
        <v>15</v>
      </c>
      <c r="M4514" s="33">
        <v>24</v>
      </c>
      <c r="N4514" t="str">
        <f t="shared" si="140"/>
        <v>15-24</v>
      </c>
      <c r="O4514" t="str">
        <f t="shared" si="141"/>
        <v>24-15</v>
      </c>
    </row>
    <row r="4515" spans="1:15">
      <c r="A4515" t="s">
        <v>207</v>
      </c>
      <c r="B4515" s="31" t="s">
        <v>270</v>
      </c>
      <c r="C4515" s="33" t="s">
        <v>52</v>
      </c>
      <c r="D4515" s="33">
        <v>82</v>
      </c>
      <c r="E4515" s="33">
        <v>-82</v>
      </c>
      <c r="F4515" s="33">
        <v>2007</v>
      </c>
      <c r="G4515" s="31" t="s">
        <v>270</v>
      </c>
      <c r="H4515" s="33" t="s">
        <v>52</v>
      </c>
      <c r="I4515" s="33">
        <v>0</v>
      </c>
      <c r="J4515" s="33">
        <v>0</v>
      </c>
      <c r="K4515" s="7">
        <v>2007</v>
      </c>
      <c r="L4515">
        <f>VLOOKUP(B4515,NOME_BID!$A$8:$E$350,5,FALSE)</f>
        <v>25</v>
      </c>
      <c r="M4515" s="33">
        <v>24</v>
      </c>
      <c r="N4515" t="str">
        <f t="shared" si="140"/>
        <v>25-24</v>
      </c>
      <c r="O4515" t="str">
        <f t="shared" si="141"/>
        <v>24-25</v>
      </c>
    </row>
    <row r="4516" spans="1:15">
      <c r="A4516" t="s">
        <v>207</v>
      </c>
      <c r="B4516" s="31" t="s">
        <v>174</v>
      </c>
      <c r="C4516" s="33" t="s">
        <v>52</v>
      </c>
      <c r="D4516" s="32">
        <v>2112735</v>
      </c>
      <c r="E4516" s="32">
        <v>-2112735</v>
      </c>
      <c r="F4516" s="33">
        <v>2007</v>
      </c>
      <c r="G4516" s="31" t="s">
        <v>174</v>
      </c>
      <c r="H4516" s="33" t="s">
        <v>52</v>
      </c>
      <c r="I4516" s="32">
        <v>5872</v>
      </c>
      <c r="J4516" s="32">
        <v>-5872</v>
      </c>
      <c r="K4516" s="7">
        <v>2007</v>
      </c>
      <c r="L4516">
        <f>VLOOKUP(B4516,NOME_BID!$A$8:$E$350,5,FALSE)</f>
        <v>26</v>
      </c>
      <c r="M4516" s="33">
        <v>24</v>
      </c>
      <c r="N4516" t="str">
        <f t="shared" si="140"/>
        <v>26-24</v>
      </c>
      <c r="O4516" t="str">
        <f t="shared" si="141"/>
        <v>24-26</v>
      </c>
    </row>
    <row r="4517" spans="1:15">
      <c r="A4517" t="s">
        <v>207</v>
      </c>
      <c r="B4517" s="31" t="s">
        <v>175</v>
      </c>
      <c r="C4517" s="32">
        <v>48400150</v>
      </c>
      <c r="D4517" s="32">
        <v>1299491</v>
      </c>
      <c r="E4517" s="32">
        <v>47100659</v>
      </c>
      <c r="F4517" s="33">
        <v>2007</v>
      </c>
      <c r="G4517" s="31" t="s">
        <v>175</v>
      </c>
      <c r="H4517" s="32">
        <v>14465</v>
      </c>
      <c r="I4517" s="32">
        <v>2436</v>
      </c>
      <c r="J4517" s="32">
        <v>12029</v>
      </c>
      <c r="K4517" s="7">
        <v>2007</v>
      </c>
      <c r="L4517">
        <f>VLOOKUP(B4517,NOME_BID!$A$8:$E$350,5,FALSE)</f>
        <v>26</v>
      </c>
      <c r="M4517" s="33">
        <v>24</v>
      </c>
      <c r="N4517" t="str">
        <f t="shared" si="140"/>
        <v>26-24</v>
      </c>
      <c r="O4517" t="str">
        <f t="shared" si="141"/>
        <v>24-26</v>
      </c>
    </row>
    <row r="4518" spans="1:15">
      <c r="A4518" t="s">
        <v>207</v>
      </c>
      <c r="B4518" s="31" t="s">
        <v>240</v>
      </c>
      <c r="C4518" s="32">
        <v>704134770</v>
      </c>
      <c r="D4518" s="32">
        <v>7570277</v>
      </c>
      <c r="E4518" s="32">
        <v>696564493</v>
      </c>
      <c r="F4518" s="33">
        <v>2007</v>
      </c>
      <c r="G4518" s="31" t="s">
        <v>240</v>
      </c>
      <c r="H4518" s="32">
        <v>229243</v>
      </c>
      <c r="I4518" s="32">
        <v>21579</v>
      </c>
      <c r="J4518" s="32">
        <v>207664</v>
      </c>
      <c r="K4518" s="7">
        <v>2007</v>
      </c>
      <c r="L4518">
        <f>VLOOKUP(B4518,NOME_BID!$A$8:$E$350,5,FALSE)</f>
        <v>24</v>
      </c>
      <c r="M4518" s="33">
        <v>24</v>
      </c>
      <c r="N4518" t="str">
        <f t="shared" si="140"/>
        <v>24-24</v>
      </c>
      <c r="O4518" t="str">
        <f t="shared" si="141"/>
        <v>24-24</v>
      </c>
    </row>
    <row r="4519" spans="1:15">
      <c r="A4519" t="s">
        <v>207</v>
      </c>
      <c r="B4519" s="31" t="s">
        <v>176</v>
      </c>
      <c r="C4519" s="32">
        <v>2741</v>
      </c>
      <c r="D4519" s="32">
        <v>1815</v>
      </c>
      <c r="E4519" s="33">
        <v>926</v>
      </c>
      <c r="F4519" s="33">
        <v>2007</v>
      </c>
      <c r="G4519" s="31" t="s">
        <v>176</v>
      </c>
      <c r="H4519" s="33">
        <v>48</v>
      </c>
      <c r="I4519" s="33">
        <v>20</v>
      </c>
      <c r="J4519" s="33">
        <v>28</v>
      </c>
      <c r="K4519" s="7">
        <v>2007</v>
      </c>
      <c r="L4519">
        <f>VLOOKUP(B4519,NOME_BID!$A$8:$E$350,5,FALSE)</f>
        <v>26</v>
      </c>
      <c r="M4519" s="33">
        <v>24</v>
      </c>
      <c r="N4519" t="str">
        <f t="shared" si="140"/>
        <v>26-24</v>
      </c>
      <c r="O4519" t="str">
        <f t="shared" si="141"/>
        <v>24-26</v>
      </c>
    </row>
    <row r="4520" spans="1:15">
      <c r="A4520" t="s">
        <v>207</v>
      </c>
      <c r="B4520" s="31" t="s">
        <v>177</v>
      </c>
      <c r="C4520" s="32">
        <v>558471612</v>
      </c>
      <c r="D4520" s="32">
        <v>130165130</v>
      </c>
      <c r="E4520" s="32">
        <v>428306482</v>
      </c>
      <c r="F4520" s="33">
        <v>2007</v>
      </c>
      <c r="G4520" s="31" t="s">
        <v>177</v>
      </c>
      <c r="H4520" s="32">
        <v>224524</v>
      </c>
      <c r="I4520" s="32">
        <v>223497</v>
      </c>
      <c r="J4520" s="32">
        <v>1027</v>
      </c>
      <c r="K4520" s="7">
        <v>2007</v>
      </c>
      <c r="L4520">
        <f>VLOOKUP(B4521,NOME_BID!$A$8:$E$350,5,FALSE)</f>
        <v>26</v>
      </c>
      <c r="M4520" s="33">
        <v>24</v>
      </c>
      <c r="N4520" t="str">
        <f t="shared" si="140"/>
        <v>26-24</v>
      </c>
      <c r="O4520" t="str">
        <f t="shared" si="141"/>
        <v>24-26</v>
      </c>
    </row>
    <row r="4521" spans="1:15">
      <c r="A4521" t="s">
        <v>207</v>
      </c>
      <c r="B4521" s="31" t="s">
        <v>179</v>
      </c>
      <c r="C4521" s="33" t="s">
        <v>52</v>
      </c>
      <c r="D4521" s="32">
        <v>18726</v>
      </c>
      <c r="E4521" s="32">
        <v>-18726</v>
      </c>
      <c r="F4521" s="33">
        <v>2007</v>
      </c>
      <c r="G4521" s="31" t="s">
        <v>179</v>
      </c>
      <c r="H4521" s="33" t="s">
        <v>52</v>
      </c>
      <c r="I4521" s="33">
        <v>68</v>
      </c>
      <c r="J4521" s="33">
        <v>-68</v>
      </c>
      <c r="K4521" s="7">
        <v>2007</v>
      </c>
      <c r="L4521">
        <f>VLOOKUP(B4521,NOME_BID!$A$8:$E$350,5,FALSE)</f>
        <v>26</v>
      </c>
      <c r="M4521" s="33">
        <v>24</v>
      </c>
      <c r="N4521" t="str">
        <f t="shared" si="140"/>
        <v>26-24</v>
      </c>
      <c r="O4521" t="str">
        <f t="shared" si="141"/>
        <v>24-26</v>
      </c>
    </row>
    <row r="4522" spans="1:15">
      <c r="A4522" t="s">
        <v>207</v>
      </c>
      <c r="B4522" s="31" t="s">
        <v>180</v>
      </c>
      <c r="C4522" s="32">
        <v>43465664</v>
      </c>
      <c r="D4522" s="32">
        <v>2095094</v>
      </c>
      <c r="E4522" s="32">
        <v>41370570</v>
      </c>
      <c r="F4522" s="33">
        <v>2007</v>
      </c>
      <c r="G4522" s="31" t="s">
        <v>180</v>
      </c>
      <c r="H4522" s="32">
        <v>10364</v>
      </c>
      <c r="I4522" s="32">
        <v>34925</v>
      </c>
      <c r="J4522" s="32">
        <v>-24561</v>
      </c>
      <c r="K4522" s="7">
        <v>2007</v>
      </c>
      <c r="L4522">
        <f>VLOOKUP(B4522,NOME_BID!$A$8:$E$350,5,FALSE)</f>
        <v>22</v>
      </c>
      <c r="M4522" s="33">
        <v>24</v>
      </c>
      <c r="N4522" t="str">
        <f t="shared" si="140"/>
        <v>22-24</v>
      </c>
      <c r="O4522" t="str">
        <f t="shared" si="141"/>
        <v>24-22</v>
      </c>
    </row>
    <row r="4523" spans="1:15">
      <c r="A4523" t="s">
        <v>207</v>
      </c>
      <c r="B4523" s="31" t="s">
        <v>181</v>
      </c>
      <c r="C4523" s="32">
        <v>55560</v>
      </c>
      <c r="D4523" s="32">
        <v>37975</v>
      </c>
      <c r="E4523" s="32">
        <v>17585</v>
      </c>
      <c r="F4523" s="33">
        <v>2007</v>
      </c>
      <c r="G4523" s="31" t="s">
        <v>181</v>
      </c>
      <c r="H4523" s="33">
        <v>59</v>
      </c>
      <c r="I4523" s="33">
        <v>158</v>
      </c>
      <c r="J4523" s="33">
        <v>-99</v>
      </c>
      <c r="K4523" s="7">
        <v>2007</v>
      </c>
      <c r="L4523">
        <f>VLOOKUP(B4523,NOME_BID!$A$8:$E$350,5,FALSE)</f>
        <v>23</v>
      </c>
      <c r="M4523" s="33">
        <v>24</v>
      </c>
      <c r="N4523" t="str">
        <f t="shared" si="140"/>
        <v>23-24</v>
      </c>
      <c r="O4523" t="str">
        <f t="shared" si="141"/>
        <v>24-23</v>
      </c>
    </row>
    <row r="4524" spans="1:15">
      <c r="A4524" t="s">
        <v>207</v>
      </c>
      <c r="B4524" s="31" t="s">
        <v>182</v>
      </c>
      <c r="C4524" s="32">
        <v>833759342</v>
      </c>
      <c r="D4524" s="32">
        <v>117467442</v>
      </c>
      <c r="E4524" s="32">
        <v>716291900</v>
      </c>
      <c r="F4524" s="33">
        <v>2007</v>
      </c>
      <c r="G4524" s="31" t="s">
        <v>182</v>
      </c>
      <c r="H4524" s="32">
        <v>354041</v>
      </c>
      <c r="I4524" s="32">
        <v>14104</v>
      </c>
      <c r="J4524" s="32">
        <v>339937</v>
      </c>
      <c r="K4524" s="7">
        <v>2007</v>
      </c>
      <c r="L4524">
        <f>VLOOKUP(B4524,NOME_BID!$A$8:$E$350,5,FALSE)</f>
        <v>24</v>
      </c>
      <c r="M4524" s="33">
        <v>24</v>
      </c>
      <c r="N4524" t="str">
        <f t="shared" si="140"/>
        <v>24-24</v>
      </c>
      <c r="O4524" t="str">
        <f t="shared" si="141"/>
        <v>24-24</v>
      </c>
    </row>
    <row r="4525" spans="1:15">
      <c r="A4525" t="s">
        <v>207</v>
      </c>
      <c r="B4525" s="31" t="s">
        <v>183</v>
      </c>
      <c r="C4525" s="33" t="s">
        <v>52</v>
      </c>
      <c r="D4525" s="32">
        <v>1556801</v>
      </c>
      <c r="E4525" s="32">
        <v>-1556801</v>
      </c>
      <c r="F4525" s="33">
        <v>2007</v>
      </c>
      <c r="G4525" s="31" t="s">
        <v>183</v>
      </c>
      <c r="H4525" s="33" t="s">
        <v>52</v>
      </c>
      <c r="I4525" s="32">
        <v>12988</v>
      </c>
      <c r="J4525" s="32">
        <v>-12988</v>
      </c>
      <c r="K4525" s="7">
        <v>2007</v>
      </c>
      <c r="L4525">
        <f>VLOOKUP(B4525,NOME_BID!$A$8:$E$350,5,FALSE)</f>
        <v>26</v>
      </c>
      <c r="M4525" s="33">
        <v>24</v>
      </c>
      <c r="N4525" t="str">
        <f t="shared" si="140"/>
        <v>26-24</v>
      </c>
      <c r="O4525" t="str">
        <f t="shared" si="141"/>
        <v>24-26</v>
      </c>
    </row>
    <row r="4526" spans="1:15">
      <c r="A4526" t="s">
        <v>207</v>
      </c>
      <c r="B4526" s="31" t="s">
        <v>184</v>
      </c>
      <c r="C4526" s="32">
        <v>11579</v>
      </c>
      <c r="D4526" s="32">
        <v>5687193</v>
      </c>
      <c r="E4526" s="32">
        <v>-5675614</v>
      </c>
      <c r="F4526" s="33">
        <v>2007</v>
      </c>
      <c r="G4526" s="31" t="s">
        <v>184</v>
      </c>
      <c r="H4526" s="33">
        <v>253</v>
      </c>
      <c r="I4526" s="32">
        <v>5666</v>
      </c>
      <c r="J4526" s="32">
        <v>-5413</v>
      </c>
      <c r="K4526" s="7">
        <v>2007</v>
      </c>
      <c r="L4526">
        <f>VLOOKUP(B4526,NOME_BID!$A$8:$E$350,5,FALSE)</f>
        <v>25</v>
      </c>
      <c r="M4526" s="33">
        <v>24</v>
      </c>
      <c r="N4526" t="str">
        <f t="shared" si="140"/>
        <v>25-24</v>
      </c>
      <c r="O4526" t="str">
        <f t="shared" si="141"/>
        <v>24-25</v>
      </c>
    </row>
    <row r="4527" spans="1:15">
      <c r="A4527" t="s">
        <v>207</v>
      </c>
      <c r="B4527" s="31" t="s">
        <v>185</v>
      </c>
      <c r="C4527" s="33" t="s">
        <v>52</v>
      </c>
      <c r="D4527" s="33">
        <v>822</v>
      </c>
      <c r="E4527" s="33">
        <v>-822</v>
      </c>
      <c r="F4527" s="33">
        <v>2007</v>
      </c>
      <c r="G4527" s="31" t="s">
        <v>185</v>
      </c>
      <c r="H4527" s="33" t="s">
        <v>52</v>
      </c>
      <c r="I4527" s="33">
        <v>56</v>
      </c>
      <c r="J4527" s="33">
        <v>-56</v>
      </c>
      <c r="K4527" s="7">
        <v>2007</v>
      </c>
      <c r="L4527">
        <f>VLOOKUP(B4527,NOME_BID!$A$8:$E$350,5,FALSE)</f>
        <v>23</v>
      </c>
      <c r="M4527" s="33">
        <v>24</v>
      </c>
      <c r="N4527" t="str">
        <f t="shared" si="140"/>
        <v>23-24</v>
      </c>
      <c r="O4527" t="str">
        <f t="shared" si="141"/>
        <v>24-23</v>
      </c>
    </row>
    <row r="4528" spans="1:15">
      <c r="A4528" t="s">
        <v>207</v>
      </c>
      <c r="B4528" s="31" t="s">
        <v>186</v>
      </c>
      <c r="C4528" s="33" t="s">
        <v>52</v>
      </c>
      <c r="D4528" s="32">
        <v>1008</v>
      </c>
      <c r="E4528" s="32">
        <v>-1008</v>
      </c>
      <c r="F4528" s="33">
        <v>2007</v>
      </c>
      <c r="G4528" s="31" t="s">
        <v>186</v>
      </c>
      <c r="H4528" s="33" t="s">
        <v>52</v>
      </c>
      <c r="I4528" s="33">
        <v>6</v>
      </c>
      <c r="J4528" s="33">
        <v>-6</v>
      </c>
      <c r="K4528" s="7">
        <v>2007</v>
      </c>
      <c r="L4528">
        <f>VLOOKUP(B4528,NOME_BID!$A$8:$E$350,5,FALSE)</f>
        <v>25</v>
      </c>
      <c r="M4528" s="33">
        <v>24</v>
      </c>
      <c r="N4528" t="str">
        <f t="shared" si="140"/>
        <v>25-24</v>
      </c>
      <c r="O4528" t="str">
        <f t="shared" si="141"/>
        <v>24-25</v>
      </c>
    </row>
    <row r="4529" spans="1:15">
      <c r="A4529" t="s">
        <v>207</v>
      </c>
      <c r="B4529" s="31" t="s">
        <v>187</v>
      </c>
      <c r="C4529" s="32">
        <v>37586</v>
      </c>
      <c r="D4529" s="32">
        <v>10124</v>
      </c>
      <c r="E4529" s="32">
        <v>27462</v>
      </c>
      <c r="F4529" s="33">
        <v>2007</v>
      </c>
      <c r="G4529" s="31" t="s">
        <v>187</v>
      </c>
      <c r="H4529" s="33">
        <v>118</v>
      </c>
      <c r="I4529" s="33">
        <v>3</v>
      </c>
      <c r="J4529" s="33">
        <v>115</v>
      </c>
      <c r="K4529" s="7">
        <v>2007</v>
      </c>
      <c r="L4529">
        <f>VLOOKUP(B4529,NOME_BID!$A$8:$E$350,5,FALSE)</f>
        <v>26</v>
      </c>
      <c r="M4529" s="33">
        <v>24</v>
      </c>
      <c r="N4529" t="str">
        <f t="shared" si="140"/>
        <v>26-24</v>
      </c>
      <c r="O4529" t="str">
        <f t="shared" si="141"/>
        <v>24-26</v>
      </c>
    </row>
    <row r="4530" spans="1:15">
      <c r="A4530" t="s">
        <v>207</v>
      </c>
      <c r="B4530" s="31" t="s">
        <v>297</v>
      </c>
      <c r="C4530" s="32">
        <v>4833</v>
      </c>
      <c r="D4530" s="33" t="s">
        <v>52</v>
      </c>
      <c r="E4530" s="32">
        <v>4833</v>
      </c>
      <c r="F4530" s="33">
        <v>2007</v>
      </c>
      <c r="G4530" s="31" t="s">
        <v>297</v>
      </c>
      <c r="H4530" s="33">
        <v>8</v>
      </c>
      <c r="I4530" s="33" t="s">
        <v>52</v>
      </c>
      <c r="J4530" s="33">
        <v>8</v>
      </c>
      <c r="K4530" s="7">
        <v>2007</v>
      </c>
      <c r="L4530">
        <f>VLOOKUP(B4530,NOME_BID!$A$8:$E$350,5,FALSE)</f>
        <v>26</v>
      </c>
      <c r="M4530" s="33">
        <v>24</v>
      </c>
      <c r="N4530" t="str">
        <f t="shared" si="140"/>
        <v>26-24</v>
      </c>
      <c r="O4530" t="str">
        <f t="shared" si="141"/>
        <v>24-26</v>
      </c>
    </row>
    <row r="4531" spans="1:15">
      <c r="A4531" t="s">
        <v>207</v>
      </c>
      <c r="B4531" s="31" t="s">
        <v>188</v>
      </c>
      <c r="C4531" s="32">
        <v>125754183</v>
      </c>
      <c r="D4531" s="32">
        <v>10866953</v>
      </c>
      <c r="E4531" s="32">
        <v>114887230</v>
      </c>
      <c r="F4531" s="33">
        <v>2007</v>
      </c>
      <c r="G4531" s="31" t="s">
        <v>188</v>
      </c>
      <c r="H4531" s="32">
        <v>65067</v>
      </c>
      <c r="I4531" s="32">
        <v>6153</v>
      </c>
      <c r="J4531" s="32">
        <v>58914</v>
      </c>
      <c r="K4531" s="7">
        <v>2007</v>
      </c>
      <c r="L4531">
        <f>VLOOKUP(B4531,NOME_BID!$A$8:$E$350,5,FALSE)</f>
        <v>24</v>
      </c>
      <c r="M4531" s="33">
        <v>24</v>
      </c>
      <c r="N4531" t="str">
        <f t="shared" si="140"/>
        <v>24-24</v>
      </c>
      <c r="O4531" t="str">
        <f t="shared" si="141"/>
        <v>24-24</v>
      </c>
    </row>
    <row r="4532" spans="1:15">
      <c r="A4532" t="s">
        <v>207</v>
      </c>
      <c r="B4532" s="31" t="s">
        <v>298</v>
      </c>
      <c r="C4532" s="32">
        <v>85560</v>
      </c>
      <c r="D4532" s="33" t="s">
        <v>52</v>
      </c>
      <c r="E4532" s="32">
        <v>85560</v>
      </c>
      <c r="F4532" s="33">
        <v>2007</v>
      </c>
      <c r="G4532" s="31" t="s">
        <v>298</v>
      </c>
      <c r="H4532" s="33">
        <v>5</v>
      </c>
      <c r="I4532" s="33" t="s">
        <v>52</v>
      </c>
      <c r="J4532" s="33">
        <v>5</v>
      </c>
      <c r="K4532" s="7">
        <v>2007</v>
      </c>
      <c r="L4532">
        <f>VLOOKUP(B4532,NOME_BID!$A$8:$E$350,5,FALSE)</f>
        <v>22</v>
      </c>
      <c r="M4532" s="33">
        <v>24</v>
      </c>
      <c r="N4532" t="str">
        <f t="shared" si="140"/>
        <v>22-24</v>
      </c>
      <c r="O4532" t="str">
        <f t="shared" si="141"/>
        <v>24-22</v>
      </c>
    </row>
    <row r="4533" spans="1:15">
      <c r="A4533" t="s">
        <v>207</v>
      </c>
      <c r="B4533" s="31" t="s">
        <v>189</v>
      </c>
      <c r="C4533" s="32">
        <v>139283237</v>
      </c>
      <c r="D4533" s="32">
        <v>49049874</v>
      </c>
      <c r="E4533" s="32">
        <v>90233363</v>
      </c>
      <c r="F4533" s="33">
        <v>2007</v>
      </c>
      <c r="G4533" s="31" t="s">
        <v>189</v>
      </c>
      <c r="H4533" s="32">
        <v>94408</v>
      </c>
      <c r="I4533" s="32">
        <v>6636</v>
      </c>
      <c r="J4533" s="32">
        <v>87772</v>
      </c>
      <c r="K4533" s="7">
        <v>2007</v>
      </c>
      <c r="L4533">
        <f>VLOOKUP(B4533,NOME_BID!$A$8:$E$350,5,FALSE)</f>
        <v>24</v>
      </c>
      <c r="M4533" s="33">
        <v>24</v>
      </c>
      <c r="N4533" t="str">
        <f t="shared" si="140"/>
        <v>24-24</v>
      </c>
      <c r="O4533" t="str">
        <f t="shared" si="141"/>
        <v>24-24</v>
      </c>
    </row>
    <row r="4534" spans="1:15">
      <c r="A4534" t="s">
        <v>207</v>
      </c>
      <c r="B4534" s="31" t="s">
        <v>190</v>
      </c>
      <c r="C4534" s="32">
        <v>13944477</v>
      </c>
      <c r="D4534" s="32">
        <v>1360</v>
      </c>
      <c r="E4534" s="32">
        <v>13943117</v>
      </c>
      <c r="F4534" s="33">
        <v>2007</v>
      </c>
      <c r="G4534" s="31" t="s">
        <v>190</v>
      </c>
      <c r="H4534" s="32">
        <v>7919</v>
      </c>
      <c r="I4534" s="33">
        <v>8</v>
      </c>
      <c r="J4534" s="32">
        <v>7911</v>
      </c>
      <c r="K4534" s="7">
        <v>2007</v>
      </c>
      <c r="L4534">
        <f>VLOOKUP(B4534,NOME_BID!$A$8:$E$350,5,FALSE)</f>
        <v>23</v>
      </c>
      <c r="M4534" s="33">
        <v>24</v>
      </c>
      <c r="N4534" t="str">
        <f t="shared" si="140"/>
        <v>23-24</v>
      </c>
      <c r="O4534" t="str">
        <f t="shared" si="141"/>
        <v>24-23</v>
      </c>
    </row>
    <row r="4535" spans="1:15">
      <c r="A4535" t="s">
        <v>207</v>
      </c>
      <c r="B4535" s="31" t="s">
        <v>191</v>
      </c>
      <c r="C4535" s="33" t="s">
        <v>52</v>
      </c>
      <c r="D4535" s="33">
        <v>220</v>
      </c>
      <c r="E4535" s="33">
        <v>-220</v>
      </c>
      <c r="F4535" s="33">
        <v>2007</v>
      </c>
      <c r="G4535" s="31" t="s">
        <v>191</v>
      </c>
      <c r="H4535" s="33" t="s">
        <v>52</v>
      </c>
      <c r="I4535" s="33">
        <v>11</v>
      </c>
      <c r="J4535" s="33">
        <v>-11</v>
      </c>
      <c r="K4535" s="7">
        <v>2007</v>
      </c>
      <c r="L4535">
        <f>VLOOKUP(B4535,NOME_BID!$A$8:$E$350,5,FALSE)</f>
        <v>22</v>
      </c>
      <c r="M4535" s="33">
        <v>24</v>
      </c>
      <c r="N4535" t="str">
        <f t="shared" si="140"/>
        <v>22-24</v>
      </c>
      <c r="O4535" t="str">
        <f t="shared" si="141"/>
        <v>24-22</v>
      </c>
    </row>
    <row r="4536" spans="1:15">
      <c r="A4536" t="s">
        <v>207</v>
      </c>
      <c r="B4536" s="31" t="s">
        <v>192</v>
      </c>
      <c r="C4536" s="32">
        <v>130081</v>
      </c>
      <c r="D4536" s="33">
        <v>66</v>
      </c>
      <c r="E4536" s="32">
        <v>130015</v>
      </c>
      <c r="F4536" s="33">
        <v>2007</v>
      </c>
      <c r="G4536" s="31" t="s">
        <v>192</v>
      </c>
      <c r="H4536" s="33">
        <v>192</v>
      </c>
      <c r="I4536" s="33">
        <v>1</v>
      </c>
      <c r="J4536" s="33">
        <v>191</v>
      </c>
      <c r="K4536" s="7">
        <v>2007</v>
      </c>
      <c r="L4536">
        <f>VLOOKUP(B4536,NOME_BID!$A$8:$E$350,5,FALSE)</f>
        <v>23</v>
      </c>
      <c r="M4536" s="33">
        <v>24</v>
      </c>
      <c r="N4536" t="str">
        <f t="shared" si="140"/>
        <v>23-24</v>
      </c>
      <c r="O4536" t="str">
        <f t="shared" si="141"/>
        <v>24-23</v>
      </c>
    </row>
    <row r="4537" spans="1:15">
      <c r="A4537" t="s">
        <v>207</v>
      </c>
      <c r="B4537" s="31" t="s">
        <v>193</v>
      </c>
      <c r="C4537" s="32">
        <v>7656126</v>
      </c>
      <c r="D4537" s="32">
        <v>45107259</v>
      </c>
      <c r="E4537" s="32">
        <v>-37451133</v>
      </c>
      <c r="F4537" s="33">
        <v>2007</v>
      </c>
      <c r="G4537" s="31" t="s">
        <v>193</v>
      </c>
      <c r="H4537" s="32">
        <v>31714</v>
      </c>
      <c r="I4537" s="32">
        <v>26907</v>
      </c>
      <c r="J4537" s="32">
        <v>4807</v>
      </c>
      <c r="K4537" s="7">
        <v>2007</v>
      </c>
      <c r="L4537">
        <f>VLOOKUP(B4537,NOME_BID!$A$8:$E$350,5,FALSE)</f>
        <v>25</v>
      </c>
      <c r="M4537" s="33">
        <v>24</v>
      </c>
      <c r="N4537" t="str">
        <f t="shared" si="140"/>
        <v>25-24</v>
      </c>
      <c r="O4537" t="str">
        <f t="shared" si="141"/>
        <v>24-25</v>
      </c>
    </row>
    <row r="4538" spans="1:15">
      <c r="A4538" t="s">
        <v>207</v>
      </c>
      <c r="B4538" s="31" t="s">
        <v>194</v>
      </c>
      <c r="C4538" s="33" t="s">
        <v>52</v>
      </c>
      <c r="D4538" s="32">
        <v>323931</v>
      </c>
      <c r="E4538" s="32">
        <v>-323931</v>
      </c>
      <c r="F4538" s="33">
        <v>2007</v>
      </c>
      <c r="G4538" s="31" t="s">
        <v>194</v>
      </c>
      <c r="H4538" s="33" t="s">
        <v>52</v>
      </c>
      <c r="I4538" s="33">
        <v>393</v>
      </c>
      <c r="J4538" s="33">
        <v>-393</v>
      </c>
      <c r="K4538" s="7">
        <v>2007</v>
      </c>
      <c r="L4538">
        <f>VLOOKUP(B4538,NOME_BID!$A$8:$E$350,5,FALSE)</f>
        <v>26</v>
      </c>
      <c r="M4538" s="33">
        <v>24</v>
      </c>
      <c r="N4538" t="str">
        <f t="shared" si="140"/>
        <v>26-24</v>
      </c>
      <c r="O4538" t="str">
        <f t="shared" si="141"/>
        <v>24-26</v>
      </c>
    </row>
    <row r="4539" spans="1:15">
      <c r="A4539" t="s">
        <v>207</v>
      </c>
      <c r="B4539" s="31" t="s">
        <v>243</v>
      </c>
      <c r="C4539" s="33" t="s">
        <v>52</v>
      </c>
      <c r="D4539" s="33">
        <v>8</v>
      </c>
      <c r="E4539" s="33">
        <v>-8</v>
      </c>
      <c r="F4539" s="33">
        <v>2007</v>
      </c>
      <c r="G4539" s="31" t="s">
        <v>243</v>
      </c>
      <c r="H4539" s="33" t="s">
        <v>52</v>
      </c>
      <c r="I4539" s="33">
        <v>0</v>
      </c>
      <c r="J4539" s="33">
        <v>0</v>
      </c>
      <c r="K4539" s="7">
        <v>2007</v>
      </c>
      <c r="L4539">
        <f>VLOOKUP(B4539,NOME_BID!$A$8:$E$350,5,FALSE)</f>
        <v>22</v>
      </c>
      <c r="M4539" s="33">
        <v>24</v>
      </c>
      <c r="N4539" t="str">
        <f t="shared" si="140"/>
        <v>22-24</v>
      </c>
      <c r="O4539" t="str">
        <f t="shared" si="141"/>
        <v>24-22</v>
      </c>
    </row>
    <row r="4540" spans="1:15">
      <c r="A4540" t="s">
        <v>207</v>
      </c>
      <c r="B4540" s="31" t="s">
        <v>195</v>
      </c>
      <c r="C4540" s="33">
        <v>113</v>
      </c>
      <c r="D4540" s="32">
        <v>245728</v>
      </c>
      <c r="E4540" s="32">
        <v>-245615</v>
      </c>
      <c r="F4540" s="33">
        <v>2007</v>
      </c>
      <c r="G4540" s="31" t="s">
        <v>195</v>
      </c>
      <c r="H4540" s="33">
        <v>2</v>
      </c>
      <c r="I4540" s="32">
        <v>1063</v>
      </c>
      <c r="J4540" s="32">
        <v>-1061</v>
      </c>
      <c r="K4540" s="7">
        <v>2007</v>
      </c>
      <c r="L4540">
        <f>VLOOKUP(B4540,NOME_BID!$A$8:$E$350,5,FALSE)</f>
        <v>25</v>
      </c>
      <c r="M4540" s="33">
        <v>24</v>
      </c>
      <c r="N4540" t="str">
        <f t="shared" si="140"/>
        <v>25-24</v>
      </c>
      <c r="O4540" t="str">
        <f t="shared" si="141"/>
        <v>24-25</v>
      </c>
    </row>
    <row r="4541" spans="1:15">
      <c r="A4541" t="s">
        <v>207</v>
      </c>
      <c r="B4541" s="31" t="s">
        <v>196</v>
      </c>
      <c r="C4541" s="32">
        <v>71188780</v>
      </c>
      <c r="D4541" s="32">
        <v>25904</v>
      </c>
      <c r="E4541" s="32">
        <v>71162876</v>
      </c>
      <c r="F4541" s="33">
        <v>2007</v>
      </c>
      <c r="G4541" s="31" t="s">
        <v>196</v>
      </c>
      <c r="H4541" s="32">
        <v>42326</v>
      </c>
      <c r="I4541" s="33">
        <v>48</v>
      </c>
      <c r="J4541" s="32">
        <v>42278</v>
      </c>
      <c r="K4541" s="7">
        <v>2007</v>
      </c>
      <c r="L4541">
        <f>VLOOKUP(B4541,NOME_BID!$A$8:$E$350,5,FALSE)</f>
        <v>24</v>
      </c>
      <c r="M4541" s="33">
        <v>24</v>
      </c>
      <c r="N4541" t="str">
        <f t="shared" si="140"/>
        <v>24-24</v>
      </c>
      <c r="O4541" t="str">
        <f t="shared" si="141"/>
        <v>24-24</v>
      </c>
    </row>
    <row r="4542" spans="1:15">
      <c r="A4542" t="s">
        <v>207</v>
      </c>
      <c r="B4542" s="31" t="s">
        <v>197</v>
      </c>
      <c r="C4542" s="33" t="s">
        <v>52</v>
      </c>
      <c r="D4542" s="32">
        <v>1558</v>
      </c>
      <c r="E4542" s="32">
        <v>-1558</v>
      </c>
      <c r="F4542" s="33">
        <v>2007</v>
      </c>
      <c r="G4542" s="31" t="s">
        <v>197</v>
      </c>
      <c r="H4542" s="33" t="s">
        <v>52</v>
      </c>
      <c r="I4542" s="33">
        <v>180</v>
      </c>
      <c r="J4542" s="33">
        <v>-180</v>
      </c>
      <c r="K4542" s="7">
        <v>2007</v>
      </c>
      <c r="L4542">
        <f>VLOOKUP(B4542,NOME_BID!$A$8:$E$350,5,FALSE)</f>
        <v>22</v>
      </c>
      <c r="M4542" s="33">
        <v>24</v>
      </c>
      <c r="N4542" t="str">
        <f t="shared" si="140"/>
        <v>22-24</v>
      </c>
      <c r="O4542" t="str">
        <f t="shared" si="141"/>
        <v>24-22</v>
      </c>
    </row>
    <row r="4543" spans="1:15">
      <c r="A4543" t="s">
        <v>207</v>
      </c>
      <c r="B4543" s="31" t="s">
        <v>198</v>
      </c>
      <c r="C4543" s="33" t="s">
        <v>52</v>
      </c>
      <c r="D4543" s="32">
        <v>10652</v>
      </c>
      <c r="E4543" s="32">
        <v>-10652</v>
      </c>
      <c r="F4543" s="33">
        <v>2007</v>
      </c>
      <c r="G4543" s="31" t="s">
        <v>198</v>
      </c>
      <c r="H4543" s="33" t="s">
        <v>52</v>
      </c>
      <c r="I4543" s="33">
        <v>26</v>
      </c>
      <c r="J4543" s="33">
        <v>-26</v>
      </c>
      <c r="K4543" s="7">
        <v>2007</v>
      </c>
      <c r="L4543">
        <f>VLOOKUP(B4543,NOME_BID!$A$8:$E$350,5,FALSE)</f>
        <v>26</v>
      </c>
      <c r="M4543" s="33">
        <v>24</v>
      </c>
      <c r="N4543" t="str">
        <f t="shared" si="140"/>
        <v>26-24</v>
      </c>
      <c r="O4543" t="str">
        <f t="shared" si="141"/>
        <v>24-26</v>
      </c>
    </row>
    <row r="4544" spans="1:15">
      <c r="A4544" t="s">
        <v>207</v>
      </c>
      <c r="B4544" s="31" t="s">
        <v>199</v>
      </c>
      <c r="C4544" s="32">
        <v>31065</v>
      </c>
      <c r="D4544" s="32">
        <v>6110952</v>
      </c>
      <c r="E4544" s="32">
        <v>-6079887</v>
      </c>
      <c r="F4544" s="33">
        <v>2007</v>
      </c>
      <c r="G4544" s="31" t="s">
        <v>199</v>
      </c>
      <c r="H4544" s="33">
        <v>26</v>
      </c>
      <c r="I4544" s="32">
        <v>18702</v>
      </c>
      <c r="J4544" s="32">
        <v>-18676</v>
      </c>
      <c r="K4544" s="7">
        <v>2007</v>
      </c>
      <c r="L4544">
        <f>VLOOKUP(B4544,NOME_BID!$A$8:$E$350,5,FALSE)</f>
        <v>26</v>
      </c>
      <c r="M4544" s="33">
        <v>24</v>
      </c>
      <c r="N4544" t="str">
        <f t="shared" si="140"/>
        <v>26-24</v>
      </c>
      <c r="O4544" t="str">
        <f t="shared" si="141"/>
        <v>24-26</v>
      </c>
    </row>
    <row r="4545" spans="1:15">
      <c r="A4545" t="s">
        <v>207</v>
      </c>
      <c r="B4545" s="31" t="s">
        <v>200</v>
      </c>
      <c r="C4545" s="32">
        <v>138276131</v>
      </c>
      <c r="D4545" s="32">
        <v>1542240</v>
      </c>
      <c r="E4545" s="32">
        <v>136733891</v>
      </c>
      <c r="F4545" s="33">
        <v>2007</v>
      </c>
      <c r="G4545" s="31" t="s">
        <v>200</v>
      </c>
      <c r="H4545" s="32">
        <v>79157</v>
      </c>
      <c r="I4545" s="32">
        <v>17820</v>
      </c>
      <c r="J4545" s="32">
        <v>61337</v>
      </c>
      <c r="K4545" s="7">
        <v>2007</v>
      </c>
      <c r="L4545">
        <f>VLOOKUP(B4545,NOME_BID!$A$8:$E$350,5,FALSE)</f>
        <v>26</v>
      </c>
      <c r="M4545" s="33">
        <v>24</v>
      </c>
      <c r="N4545" t="str">
        <f t="shared" si="140"/>
        <v>26-24</v>
      </c>
      <c r="O4545" t="str">
        <f t="shared" si="141"/>
        <v>24-26</v>
      </c>
    </row>
    <row r="4546" spans="1:15">
      <c r="A4546" t="s">
        <v>207</v>
      </c>
      <c r="B4546" s="31" t="s">
        <v>201</v>
      </c>
      <c r="C4546" s="32">
        <v>346727148</v>
      </c>
      <c r="D4546" s="32">
        <v>5875958</v>
      </c>
      <c r="E4546" s="32">
        <v>340851190</v>
      </c>
      <c r="F4546" s="33">
        <v>2007</v>
      </c>
      <c r="G4546" s="31" t="s">
        <v>201</v>
      </c>
      <c r="H4546" s="32">
        <v>196830</v>
      </c>
      <c r="I4546" s="32">
        <v>3138</v>
      </c>
      <c r="J4546" s="32">
        <v>193692</v>
      </c>
      <c r="K4546" s="7">
        <v>2007</v>
      </c>
      <c r="L4546">
        <f>VLOOKUP(B4546,NOME_BID!$A$8:$E$350,5,FALSE)</f>
        <v>17</v>
      </c>
      <c r="M4546" s="33">
        <v>24</v>
      </c>
      <c r="N4546" t="str">
        <f t="shared" si="140"/>
        <v>17-24</v>
      </c>
      <c r="O4546" t="str">
        <f t="shared" si="141"/>
        <v>24-17</v>
      </c>
    </row>
    <row r="4547" spans="1:15">
      <c r="A4547" t="s">
        <v>207</v>
      </c>
      <c r="B4547" s="31" t="s">
        <v>272</v>
      </c>
      <c r="C4547" s="33">
        <v>75</v>
      </c>
      <c r="D4547" s="33" t="s">
        <v>52</v>
      </c>
      <c r="E4547" s="33">
        <v>75</v>
      </c>
      <c r="F4547" s="33">
        <v>2007</v>
      </c>
      <c r="G4547" s="31" t="s">
        <v>272</v>
      </c>
      <c r="H4547" s="33">
        <v>1</v>
      </c>
      <c r="I4547" s="33" t="s">
        <v>52</v>
      </c>
      <c r="J4547" s="33">
        <v>1</v>
      </c>
      <c r="K4547" s="7">
        <v>2007</v>
      </c>
      <c r="L4547">
        <f>VLOOKUP(B4547,NOME_BID!$A$8:$E$350,5,FALSE)</f>
        <v>26</v>
      </c>
      <c r="M4547" s="33">
        <v>24</v>
      </c>
      <c r="N4547" t="str">
        <f t="shared" si="140"/>
        <v>26-24</v>
      </c>
      <c r="O4547" t="str">
        <f t="shared" si="141"/>
        <v>24-26</v>
      </c>
    </row>
    <row r="4548" spans="1:15">
      <c r="A4548" t="s">
        <v>207</v>
      </c>
      <c r="B4548" s="31" t="s">
        <v>202</v>
      </c>
      <c r="C4548" s="32">
        <v>6553467</v>
      </c>
      <c r="D4548" s="32">
        <v>20776715</v>
      </c>
      <c r="E4548" s="32">
        <v>-14223248</v>
      </c>
      <c r="F4548" s="33">
        <v>2007</v>
      </c>
      <c r="G4548" s="31" t="s">
        <v>202</v>
      </c>
      <c r="H4548" s="33">
        <v>436</v>
      </c>
      <c r="I4548" s="32">
        <v>89525</v>
      </c>
      <c r="J4548" s="32">
        <v>-89089</v>
      </c>
      <c r="K4548" s="7">
        <v>2007</v>
      </c>
      <c r="L4548">
        <f>VLOOKUP(B4548,NOME_BID!$A$8:$E$350,5,FALSE)</f>
        <v>25</v>
      </c>
      <c r="M4548" s="33">
        <v>24</v>
      </c>
      <c r="N4548" t="str">
        <f t="shared" ref="N4548:N4611" si="142">CONCATENATE(L4548,"-",M4548)</f>
        <v>25-24</v>
      </c>
      <c r="O4548" t="str">
        <f t="shared" ref="O4548:O4611" si="143">CONCATENATE(M4548,"-",L4548)</f>
        <v>24-25</v>
      </c>
    </row>
    <row r="4549" spans="1:15">
      <c r="A4549" t="s">
        <v>207</v>
      </c>
      <c r="B4549" s="31" t="s">
        <v>204</v>
      </c>
      <c r="C4549" s="33" t="s">
        <v>52</v>
      </c>
      <c r="D4549" s="32">
        <v>24290</v>
      </c>
      <c r="E4549" s="32">
        <v>-24290</v>
      </c>
      <c r="F4549" s="33">
        <v>2007</v>
      </c>
      <c r="G4549" s="31" t="s">
        <v>204</v>
      </c>
      <c r="H4549" s="33" t="s">
        <v>52</v>
      </c>
      <c r="I4549" s="33">
        <v>20</v>
      </c>
      <c r="J4549" s="33">
        <v>-20</v>
      </c>
      <c r="K4549" s="7">
        <v>2007</v>
      </c>
      <c r="L4549">
        <f>VLOOKUP(B4549,NOME_BID!$A$8:$E$350,5,FALSE)</f>
        <v>22</v>
      </c>
      <c r="M4549" s="33">
        <v>24</v>
      </c>
      <c r="N4549" t="str">
        <f t="shared" si="142"/>
        <v>22-24</v>
      </c>
      <c r="O4549" t="str">
        <f t="shared" si="143"/>
        <v>24-22</v>
      </c>
    </row>
    <row r="4550" spans="1:15">
      <c r="A4550" t="s">
        <v>207</v>
      </c>
      <c r="B4550" s="31" t="s">
        <v>28</v>
      </c>
      <c r="C4550" s="32">
        <v>4806211</v>
      </c>
      <c r="D4550" s="33" t="s">
        <v>52</v>
      </c>
      <c r="E4550" s="32">
        <v>4806211</v>
      </c>
      <c r="F4550" s="33">
        <v>2007</v>
      </c>
      <c r="G4550" s="31" t="s">
        <v>28</v>
      </c>
      <c r="H4550" s="32">
        <v>2668</v>
      </c>
      <c r="I4550" s="33" t="s">
        <v>52</v>
      </c>
      <c r="J4550" s="32">
        <v>2668</v>
      </c>
      <c r="K4550" s="7">
        <v>2007</v>
      </c>
      <c r="L4550">
        <f>VLOOKUP(B4550,NOME_BID!$A$8:$E$350,5,FALSE)</f>
        <v>26</v>
      </c>
      <c r="M4550" s="33">
        <v>24</v>
      </c>
      <c r="N4550" t="str">
        <f t="shared" si="142"/>
        <v>26-24</v>
      </c>
      <c r="O4550" t="str">
        <f t="shared" si="143"/>
        <v>24-26</v>
      </c>
    </row>
    <row r="4551" spans="1:15">
      <c r="A4551" t="s">
        <v>207</v>
      </c>
      <c r="B4551" s="31" t="s">
        <v>205</v>
      </c>
      <c r="C4551" s="33">
        <v>150</v>
      </c>
      <c r="D4551" s="33" t="s">
        <v>52</v>
      </c>
      <c r="E4551" s="33">
        <v>150</v>
      </c>
      <c r="F4551" s="33">
        <v>2007</v>
      </c>
      <c r="G4551" s="31" t="s">
        <v>205</v>
      </c>
      <c r="H4551" s="33">
        <v>1</v>
      </c>
      <c r="I4551" s="33" t="s">
        <v>52</v>
      </c>
      <c r="J4551" s="33">
        <v>1</v>
      </c>
      <c r="K4551" s="7">
        <v>2007</v>
      </c>
      <c r="L4551">
        <f>VLOOKUP(B4551,NOME_BID!$A$8:$E$350,5,FALSE)</f>
        <v>23</v>
      </c>
      <c r="M4551" s="33">
        <v>24</v>
      </c>
      <c r="N4551" t="str">
        <f t="shared" si="142"/>
        <v>23-24</v>
      </c>
      <c r="O4551" t="str">
        <f t="shared" si="143"/>
        <v>24-23</v>
      </c>
    </row>
    <row r="4552" spans="1:15">
      <c r="A4552" t="s">
        <v>207</v>
      </c>
      <c r="B4552" s="31" t="s">
        <v>300</v>
      </c>
      <c r="C4552" s="33" t="s">
        <v>52</v>
      </c>
      <c r="D4552" s="32">
        <v>7350</v>
      </c>
      <c r="E4552" s="32">
        <v>-7350</v>
      </c>
      <c r="F4552" s="33">
        <v>2007</v>
      </c>
      <c r="G4552" s="31" t="s">
        <v>300</v>
      </c>
      <c r="H4552" s="33" t="s">
        <v>52</v>
      </c>
      <c r="I4552" s="33">
        <v>10</v>
      </c>
      <c r="J4552" s="33">
        <v>-10</v>
      </c>
      <c r="K4552" s="7">
        <v>2007</v>
      </c>
      <c r="L4552">
        <f>VLOOKUP(B4552,NOME_BID!$A$8:$E$350,5,FALSE)</f>
        <v>25</v>
      </c>
      <c r="M4552" s="33">
        <v>24</v>
      </c>
      <c r="N4552" t="str">
        <f t="shared" si="142"/>
        <v>25-24</v>
      </c>
      <c r="O4552" t="str">
        <f t="shared" si="143"/>
        <v>24-25</v>
      </c>
    </row>
    <row r="4553" spans="1:15">
      <c r="A4553" t="s">
        <v>207</v>
      </c>
      <c r="B4553" s="31" t="s">
        <v>208</v>
      </c>
      <c r="C4553" s="33" t="s">
        <v>52</v>
      </c>
      <c r="D4553" s="32">
        <v>26541</v>
      </c>
      <c r="E4553" s="32">
        <v>-26541</v>
      </c>
      <c r="F4553" s="33">
        <v>2007</v>
      </c>
      <c r="G4553" s="31" t="s">
        <v>208</v>
      </c>
      <c r="H4553" s="33" t="s">
        <v>52</v>
      </c>
      <c r="I4553" s="33">
        <v>69</v>
      </c>
      <c r="J4553" s="33">
        <v>-69</v>
      </c>
      <c r="K4553" s="7">
        <v>2007</v>
      </c>
      <c r="L4553">
        <f>VLOOKUP(B4553,NOME_BID!$A$8:$E$350,5,FALSE)</f>
        <v>26</v>
      </c>
      <c r="M4553" s="33">
        <v>24</v>
      </c>
      <c r="N4553" t="str">
        <f t="shared" si="142"/>
        <v>26-24</v>
      </c>
      <c r="O4553" t="str">
        <f t="shared" si="143"/>
        <v>24-26</v>
      </c>
    </row>
    <row r="4554" spans="1:15">
      <c r="A4554" t="s">
        <v>207</v>
      </c>
      <c r="B4554" s="31" t="s">
        <v>301</v>
      </c>
      <c r="C4554" s="32">
        <v>104533</v>
      </c>
      <c r="D4554" s="33" t="s">
        <v>52</v>
      </c>
      <c r="E4554" s="32">
        <v>104533</v>
      </c>
      <c r="F4554" s="33">
        <v>2007</v>
      </c>
      <c r="G4554" s="31" t="s">
        <v>301</v>
      </c>
      <c r="H4554" s="33">
        <v>708</v>
      </c>
      <c r="I4554" s="33" t="s">
        <v>52</v>
      </c>
      <c r="J4554" s="33">
        <v>708</v>
      </c>
      <c r="K4554" s="7">
        <v>2007</v>
      </c>
      <c r="L4554">
        <f>VLOOKUP(B4554,NOME_BID!$A$8:$E$350,5,FALSE)</f>
        <v>24</v>
      </c>
      <c r="M4554" s="33">
        <v>24</v>
      </c>
      <c r="N4554" t="str">
        <f t="shared" si="142"/>
        <v>24-24</v>
      </c>
      <c r="O4554" t="str">
        <f t="shared" si="143"/>
        <v>24-24</v>
      </c>
    </row>
    <row r="4555" spans="1:15">
      <c r="A4555" t="s">
        <v>207</v>
      </c>
      <c r="B4555" s="31" t="s">
        <v>209</v>
      </c>
      <c r="C4555" s="33">
        <v>115</v>
      </c>
      <c r="D4555" s="33">
        <v>167</v>
      </c>
      <c r="E4555" s="33">
        <v>-52</v>
      </c>
      <c r="F4555" s="33">
        <v>2007</v>
      </c>
      <c r="G4555" s="31" t="s">
        <v>209</v>
      </c>
      <c r="H4555" s="33">
        <v>11</v>
      </c>
      <c r="I4555" s="33">
        <v>15</v>
      </c>
      <c r="J4555" s="33">
        <v>-4</v>
      </c>
      <c r="K4555" s="7">
        <v>2007</v>
      </c>
      <c r="L4555">
        <f>VLOOKUP(B4555,NOME_BID!$A$8:$E$350,5,FALSE)</f>
        <v>25</v>
      </c>
      <c r="M4555" s="33">
        <v>24</v>
      </c>
      <c r="N4555" t="str">
        <f t="shared" si="142"/>
        <v>25-24</v>
      </c>
      <c r="O4555" t="str">
        <f t="shared" si="143"/>
        <v>24-25</v>
      </c>
    </row>
    <row r="4556" spans="1:15">
      <c r="A4556" t="s">
        <v>207</v>
      </c>
      <c r="B4556" s="31" t="s">
        <v>210</v>
      </c>
      <c r="C4556" s="32">
        <v>545554</v>
      </c>
      <c r="D4556" s="32">
        <v>5367490</v>
      </c>
      <c r="E4556" s="32">
        <v>-4821936</v>
      </c>
      <c r="F4556" s="33">
        <v>2007</v>
      </c>
      <c r="G4556" s="31" t="s">
        <v>210</v>
      </c>
      <c r="H4556" s="33">
        <v>49</v>
      </c>
      <c r="I4556" s="32">
        <v>9899</v>
      </c>
      <c r="J4556" s="32">
        <v>-9850</v>
      </c>
      <c r="K4556" s="7">
        <v>2007</v>
      </c>
      <c r="L4556">
        <f>VLOOKUP(B4556,NOME_BID!$A$8:$E$350,5,FALSE)</f>
        <v>26</v>
      </c>
      <c r="M4556" s="33">
        <v>24</v>
      </c>
      <c r="N4556" t="str">
        <f t="shared" si="142"/>
        <v>26-24</v>
      </c>
      <c r="O4556" t="str">
        <f t="shared" si="143"/>
        <v>24-26</v>
      </c>
    </row>
    <row r="4557" spans="1:15">
      <c r="A4557" t="s">
        <v>207</v>
      </c>
      <c r="B4557" s="31" t="s">
        <v>211</v>
      </c>
      <c r="C4557" s="33">
        <v>450</v>
      </c>
      <c r="D4557" s="32">
        <v>14487</v>
      </c>
      <c r="E4557" s="32">
        <v>-14037</v>
      </c>
      <c r="F4557" s="33">
        <v>2007</v>
      </c>
      <c r="G4557" s="31" t="s">
        <v>211</v>
      </c>
      <c r="H4557" s="33">
        <v>0</v>
      </c>
      <c r="I4557" s="33">
        <v>58</v>
      </c>
      <c r="J4557" s="33">
        <v>-58</v>
      </c>
      <c r="K4557" s="7">
        <v>2007</v>
      </c>
      <c r="L4557">
        <f>VLOOKUP(B4557,NOME_BID!$A$8:$E$350,5,FALSE)</f>
        <v>25</v>
      </c>
      <c r="M4557" s="33">
        <v>24</v>
      </c>
      <c r="N4557" t="str">
        <f t="shared" si="142"/>
        <v>25-24</v>
      </c>
      <c r="O4557" t="str">
        <f t="shared" si="143"/>
        <v>24-25</v>
      </c>
    </row>
    <row r="4558" spans="1:15">
      <c r="A4558" t="s">
        <v>207</v>
      </c>
      <c r="B4558" s="31" t="s">
        <v>212</v>
      </c>
      <c r="C4558" s="32">
        <v>28100</v>
      </c>
      <c r="D4558" s="32">
        <v>2514346</v>
      </c>
      <c r="E4558" s="32">
        <v>-2486246</v>
      </c>
      <c r="F4558" s="33">
        <v>2007</v>
      </c>
      <c r="G4558" s="31" t="s">
        <v>212</v>
      </c>
      <c r="H4558" s="33">
        <v>21</v>
      </c>
      <c r="I4558" s="32">
        <v>3705</v>
      </c>
      <c r="J4558" s="32">
        <v>-3684</v>
      </c>
      <c r="K4558" s="7">
        <v>2007</v>
      </c>
      <c r="L4558">
        <f>VLOOKUP(B4558,NOME_BID!$A$8:$E$350,5,FALSE)</f>
        <v>26</v>
      </c>
      <c r="M4558" s="33">
        <v>24</v>
      </c>
      <c r="N4558" t="str">
        <f t="shared" si="142"/>
        <v>26-24</v>
      </c>
      <c r="O4558" t="str">
        <f t="shared" si="143"/>
        <v>24-26</v>
      </c>
    </row>
    <row r="4559" spans="1:15">
      <c r="A4559" t="s">
        <v>207</v>
      </c>
      <c r="B4559" s="31" t="s">
        <v>213</v>
      </c>
      <c r="C4559" s="33" t="s">
        <v>52</v>
      </c>
      <c r="D4559" s="32">
        <v>56317</v>
      </c>
      <c r="E4559" s="32">
        <v>-56317</v>
      </c>
      <c r="F4559" s="33">
        <v>2007</v>
      </c>
      <c r="G4559" s="31" t="s">
        <v>213</v>
      </c>
      <c r="H4559" s="33" t="s">
        <v>52</v>
      </c>
      <c r="I4559" s="33">
        <v>881</v>
      </c>
      <c r="J4559" s="33">
        <v>-881</v>
      </c>
      <c r="K4559" s="7">
        <v>2007</v>
      </c>
      <c r="L4559">
        <f>VLOOKUP(B4559,NOME_BID!$A$8:$E$350,5,FALSE)</f>
        <v>22</v>
      </c>
      <c r="M4559" s="33">
        <v>24</v>
      </c>
      <c r="N4559" t="str">
        <f t="shared" si="142"/>
        <v>22-24</v>
      </c>
      <c r="O4559" t="str">
        <f t="shared" si="143"/>
        <v>24-22</v>
      </c>
    </row>
    <row r="4560" spans="1:15">
      <c r="A4560" t="s">
        <v>207</v>
      </c>
      <c r="B4560" s="31" t="s">
        <v>47</v>
      </c>
      <c r="C4560" s="32">
        <v>18000</v>
      </c>
      <c r="D4560" s="32">
        <v>3668594</v>
      </c>
      <c r="E4560" s="32">
        <v>-3650594</v>
      </c>
      <c r="F4560" s="33">
        <v>2007</v>
      </c>
      <c r="G4560" s="31" t="s">
        <v>47</v>
      </c>
      <c r="H4560" s="33">
        <v>90</v>
      </c>
      <c r="I4560" s="32">
        <v>7818</v>
      </c>
      <c r="J4560" s="32">
        <v>-7728</v>
      </c>
      <c r="K4560" s="7">
        <v>2007</v>
      </c>
      <c r="L4560">
        <f>VLOOKUP(B4560,NOME_BID!$A$8:$E$350,5,FALSE)</f>
        <v>16</v>
      </c>
      <c r="M4560" s="33">
        <v>24</v>
      </c>
      <c r="N4560" t="str">
        <f t="shared" si="142"/>
        <v>16-24</v>
      </c>
      <c r="O4560" t="str">
        <f t="shared" si="143"/>
        <v>24-16</v>
      </c>
    </row>
    <row r="4561" spans="1:15">
      <c r="A4561" t="s">
        <v>207</v>
      </c>
      <c r="B4561" s="31" t="s">
        <v>214</v>
      </c>
      <c r="C4561" s="33" t="s">
        <v>52</v>
      </c>
      <c r="D4561" s="32">
        <v>29182</v>
      </c>
      <c r="E4561" s="32">
        <v>-29182</v>
      </c>
      <c r="F4561" s="33">
        <v>2007</v>
      </c>
      <c r="G4561" s="31" t="s">
        <v>214</v>
      </c>
      <c r="H4561" s="33" t="s">
        <v>52</v>
      </c>
      <c r="I4561" s="33">
        <v>78</v>
      </c>
      <c r="J4561" s="33">
        <v>-78</v>
      </c>
      <c r="K4561" s="7">
        <v>2007</v>
      </c>
      <c r="L4561">
        <f>VLOOKUP(B4561,NOME_BID!$A$8:$E$350,5,FALSE)</f>
        <v>25</v>
      </c>
      <c r="M4561" s="33">
        <v>24</v>
      </c>
      <c r="N4561" t="str">
        <f t="shared" si="142"/>
        <v>25-24</v>
      </c>
      <c r="O4561" t="str">
        <f t="shared" si="143"/>
        <v>24-25</v>
      </c>
    </row>
    <row r="4562" spans="1:15">
      <c r="A4562" t="s">
        <v>207</v>
      </c>
      <c r="B4562" s="31" t="s">
        <v>215</v>
      </c>
      <c r="C4562" s="33">
        <v>90</v>
      </c>
      <c r="D4562" s="32">
        <v>2368</v>
      </c>
      <c r="E4562" s="32">
        <v>-2278</v>
      </c>
      <c r="F4562" s="33">
        <v>2007</v>
      </c>
      <c r="G4562" s="31" t="s">
        <v>215</v>
      </c>
      <c r="H4562" s="33">
        <v>2</v>
      </c>
      <c r="I4562" s="33">
        <v>9</v>
      </c>
      <c r="J4562" s="33">
        <v>-7</v>
      </c>
      <c r="K4562" s="7">
        <v>2007</v>
      </c>
      <c r="L4562">
        <f>VLOOKUP(B4562,NOME_BID!$A$8:$E$350,5,FALSE)</f>
        <v>25</v>
      </c>
      <c r="M4562" s="33">
        <v>24</v>
      </c>
      <c r="N4562" t="str">
        <f t="shared" si="142"/>
        <v>25-24</v>
      </c>
      <c r="O4562" t="str">
        <f t="shared" si="143"/>
        <v>24-25</v>
      </c>
    </row>
    <row r="4563" spans="1:15">
      <c r="A4563" t="s">
        <v>207</v>
      </c>
      <c r="B4563" s="31" t="s">
        <v>48</v>
      </c>
      <c r="C4563" s="32">
        <v>14826943</v>
      </c>
      <c r="D4563" s="32">
        <v>505737367</v>
      </c>
      <c r="E4563" s="32">
        <v>-490910424</v>
      </c>
      <c r="F4563" s="33">
        <v>2007</v>
      </c>
      <c r="G4563" s="31" t="s">
        <v>48</v>
      </c>
      <c r="H4563" s="32">
        <v>13791</v>
      </c>
      <c r="I4563" s="32">
        <v>299517</v>
      </c>
      <c r="J4563" s="32">
        <v>-285726</v>
      </c>
      <c r="K4563" s="7">
        <v>2007</v>
      </c>
      <c r="L4563">
        <f>VLOOKUP(B4563,NOME_BID!$A$8:$E$350,5,FALSE)</f>
        <v>17</v>
      </c>
      <c r="M4563" s="33">
        <v>24</v>
      </c>
      <c r="N4563" t="str">
        <f t="shared" si="142"/>
        <v>17-24</v>
      </c>
      <c r="O4563" t="str">
        <f t="shared" si="143"/>
        <v>24-17</v>
      </c>
    </row>
    <row r="4564" spans="1:15">
      <c r="A4564" t="s">
        <v>207</v>
      </c>
      <c r="B4564" s="31" t="s">
        <v>216</v>
      </c>
      <c r="C4564" s="32">
        <v>681545</v>
      </c>
      <c r="D4564" s="32">
        <v>848326</v>
      </c>
      <c r="E4564" s="32">
        <v>-166781</v>
      </c>
      <c r="F4564" s="33">
        <v>2007</v>
      </c>
      <c r="G4564" s="31" t="s">
        <v>216</v>
      </c>
      <c r="H4564" s="33">
        <v>109</v>
      </c>
      <c r="I4564" s="32">
        <v>2877</v>
      </c>
      <c r="J4564" s="32">
        <v>-2768</v>
      </c>
      <c r="K4564" s="7">
        <v>2007</v>
      </c>
      <c r="L4564">
        <f>VLOOKUP(B4564,NOME_BID!$A$8:$E$350,5,FALSE)</f>
        <v>25</v>
      </c>
      <c r="M4564" s="33">
        <v>24</v>
      </c>
      <c r="N4564" t="str">
        <f t="shared" si="142"/>
        <v>25-24</v>
      </c>
      <c r="O4564" t="str">
        <f t="shared" si="143"/>
        <v>24-25</v>
      </c>
    </row>
    <row r="4565" spans="1:15">
      <c r="A4565" t="s">
        <v>207</v>
      </c>
      <c r="B4565" s="31" t="s">
        <v>274</v>
      </c>
      <c r="C4565" s="32">
        <v>1611295</v>
      </c>
      <c r="D4565" s="32">
        <v>82030</v>
      </c>
      <c r="E4565" s="32">
        <v>1529265</v>
      </c>
      <c r="F4565" s="33">
        <v>2007</v>
      </c>
      <c r="G4565" s="31" t="s">
        <v>274</v>
      </c>
      <c r="H4565" s="32">
        <v>2225</v>
      </c>
      <c r="I4565" s="33">
        <v>208</v>
      </c>
      <c r="J4565" s="32">
        <v>2017</v>
      </c>
      <c r="K4565" s="7">
        <v>2007</v>
      </c>
      <c r="L4565">
        <f>VLOOKUP(B4565,NOME_BID!$A$8:$E$350,5,FALSE)</f>
        <v>24</v>
      </c>
      <c r="M4565" s="33">
        <v>24</v>
      </c>
      <c r="N4565" t="str">
        <f t="shared" si="142"/>
        <v>24-24</v>
      </c>
      <c r="O4565" t="str">
        <f t="shared" si="143"/>
        <v>24-24</v>
      </c>
    </row>
    <row r="4566" spans="1:15">
      <c r="A4566" t="s">
        <v>207</v>
      </c>
      <c r="B4566" s="31" t="s">
        <v>275</v>
      </c>
      <c r="C4566" s="32">
        <v>125533544</v>
      </c>
      <c r="D4566" s="32">
        <v>2755375</v>
      </c>
      <c r="E4566" s="32">
        <v>122778169</v>
      </c>
      <c r="F4566" s="33">
        <v>2007</v>
      </c>
      <c r="G4566" s="31" t="s">
        <v>275</v>
      </c>
      <c r="H4566" s="32">
        <v>65763</v>
      </c>
      <c r="I4566" s="33">
        <v>442</v>
      </c>
      <c r="J4566" s="32">
        <v>65321</v>
      </c>
      <c r="K4566" s="7">
        <v>2007</v>
      </c>
      <c r="L4566">
        <f>VLOOKUP(B4566,NOME_BID!$A$8:$E$350,5,FALSE)</f>
        <v>24</v>
      </c>
      <c r="M4566" s="33">
        <v>24</v>
      </c>
      <c r="N4566" t="str">
        <f t="shared" si="142"/>
        <v>24-24</v>
      </c>
      <c r="O4566" t="str">
        <f t="shared" si="143"/>
        <v>24-24</v>
      </c>
    </row>
    <row r="4567" spans="1:15">
      <c r="A4567" t="s">
        <v>207</v>
      </c>
      <c r="B4567" s="31" t="s">
        <v>244</v>
      </c>
      <c r="C4567" s="33">
        <v>170</v>
      </c>
      <c r="D4567" s="32">
        <v>1049</v>
      </c>
      <c r="E4567" s="33">
        <v>-879</v>
      </c>
      <c r="F4567" s="33">
        <v>2007</v>
      </c>
      <c r="G4567" s="31" t="s">
        <v>244</v>
      </c>
      <c r="H4567" s="33">
        <v>1</v>
      </c>
      <c r="I4567" s="33">
        <v>4</v>
      </c>
      <c r="J4567" s="33">
        <v>-3</v>
      </c>
      <c r="K4567" s="7">
        <v>2007</v>
      </c>
      <c r="L4567">
        <f>VLOOKUP(B4567,NOME_BID!$A$8:$E$350,5,FALSE)</f>
        <v>26</v>
      </c>
      <c r="M4567" s="33">
        <v>24</v>
      </c>
      <c r="N4567" t="str">
        <f t="shared" si="142"/>
        <v>26-24</v>
      </c>
      <c r="O4567" t="str">
        <f t="shared" si="143"/>
        <v>24-26</v>
      </c>
    </row>
    <row r="4568" spans="1:15">
      <c r="A4568" t="s">
        <v>207</v>
      </c>
      <c r="B4568" s="31" t="s">
        <v>218</v>
      </c>
      <c r="C4568" s="32">
        <v>60045</v>
      </c>
      <c r="D4568" s="32">
        <v>118467</v>
      </c>
      <c r="E4568" s="32">
        <v>-58422</v>
      </c>
      <c r="F4568" s="33">
        <v>2007</v>
      </c>
      <c r="G4568" s="31" t="s">
        <v>218</v>
      </c>
      <c r="H4568" s="33">
        <v>49</v>
      </c>
      <c r="I4568" s="33">
        <v>120</v>
      </c>
      <c r="J4568" s="33">
        <v>-71</v>
      </c>
      <c r="K4568" s="7">
        <v>2007</v>
      </c>
      <c r="L4568">
        <f>VLOOKUP(B4568,NOME_BID!$A$8:$E$350,5,FALSE)</f>
        <v>26</v>
      </c>
      <c r="M4568" s="33">
        <v>24</v>
      </c>
      <c r="N4568" t="str">
        <f t="shared" si="142"/>
        <v>26-24</v>
      </c>
      <c r="O4568" t="str">
        <f t="shared" si="143"/>
        <v>24-26</v>
      </c>
    </row>
    <row r="4569" spans="1:15">
      <c r="A4569" t="s">
        <v>207</v>
      </c>
      <c r="B4569" s="31" t="s">
        <v>220</v>
      </c>
      <c r="C4569" s="33" t="s">
        <v>52</v>
      </c>
      <c r="D4569" s="32">
        <v>13233</v>
      </c>
      <c r="E4569" s="32">
        <v>-13233</v>
      </c>
      <c r="F4569" s="33">
        <v>2007</v>
      </c>
      <c r="G4569" s="31" t="s">
        <v>220</v>
      </c>
      <c r="H4569" s="33" t="s">
        <v>52</v>
      </c>
      <c r="I4569" s="33">
        <v>53</v>
      </c>
      <c r="J4569" s="33">
        <v>-53</v>
      </c>
      <c r="K4569" s="7">
        <v>2007</v>
      </c>
      <c r="L4569">
        <f>VLOOKUP(B4569,NOME_BID!$A$8:$E$350,5,FALSE)</f>
        <v>22</v>
      </c>
      <c r="M4569" s="33">
        <v>24</v>
      </c>
      <c r="N4569" t="str">
        <f t="shared" si="142"/>
        <v>22-24</v>
      </c>
      <c r="O4569" t="str">
        <f t="shared" si="143"/>
        <v>24-22</v>
      </c>
    </row>
    <row r="4570" spans="1:15">
      <c r="A4570" t="s">
        <v>2</v>
      </c>
      <c r="B4570" s="5" t="s">
        <v>51</v>
      </c>
      <c r="C4570" s="6">
        <v>42793</v>
      </c>
      <c r="D4570" s="7" t="s">
        <v>52</v>
      </c>
      <c r="E4570" s="6">
        <v>42793</v>
      </c>
      <c r="F4570" s="7">
        <v>2008</v>
      </c>
      <c r="G4570" s="5" t="s">
        <v>51</v>
      </c>
      <c r="H4570" s="7">
        <v>38</v>
      </c>
      <c r="I4570" s="7" t="s">
        <v>52</v>
      </c>
      <c r="J4570" s="7">
        <v>38</v>
      </c>
      <c r="K4570" s="7">
        <v>2008</v>
      </c>
      <c r="L4570">
        <f>VLOOKUP(B4570,NOME_BID!$A$8:$E$350,5,FALSE)</f>
        <v>25</v>
      </c>
      <c r="M4570">
        <v>16</v>
      </c>
      <c r="N4570" t="str">
        <f t="shared" si="142"/>
        <v>25-16</v>
      </c>
      <c r="O4570" t="str">
        <f t="shared" si="143"/>
        <v>16-25</v>
      </c>
    </row>
    <row r="4571" spans="1:15">
      <c r="A4571" t="s">
        <v>2</v>
      </c>
      <c r="B4571" s="5" t="s">
        <v>53</v>
      </c>
      <c r="C4571" s="6">
        <v>1194122</v>
      </c>
      <c r="D4571" s="6">
        <v>101802</v>
      </c>
      <c r="E4571" s="6">
        <v>1092320</v>
      </c>
      <c r="F4571" s="7">
        <v>2008</v>
      </c>
      <c r="G4571" s="5" t="s">
        <v>53</v>
      </c>
      <c r="H4571" s="7">
        <v>983</v>
      </c>
      <c r="I4571" s="7">
        <v>211</v>
      </c>
      <c r="J4571" s="7">
        <v>772</v>
      </c>
      <c r="K4571" s="7">
        <v>2008</v>
      </c>
      <c r="L4571">
        <f>VLOOKUP(B4571,NOME_BID!$A$8:$E$350,5,FALSE)</f>
        <v>26</v>
      </c>
      <c r="M4571">
        <v>16</v>
      </c>
      <c r="N4571" t="str">
        <f t="shared" si="142"/>
        <v>26-16</v>
      </c>
      <c r="O4571" t="str">
        <f t="shared" si="143"/>
        <v>16-26</v>
      </c>
    </row>
    <row r="4572" spans="1:15">
      <c r="A4572" t="s">
        <v>2</v>
      </c>
      <c r="B4572" s="5" t="s">
        <v>54</v>
      </c>
      <c r="C4572" s="6">
        <v>48630740</v>
      </c>
      <c r="D4572" s="6">
        <v>23799587</v>
      </c>
      <c r="E4572" s="6">
        <v>24831153</v>
      </c>
      <c r="F4572" s="7">
        <v>2008</v>
      </c>
      <c r="G4572" s="5" t="s">
        <v>54</v>
      </c>
      <c r="H4572" s="6">
        <v>212513</v>
      </c>
      <c r="I4572" s="6">
        <v>141146</v>
      </c>
      <c r="J4572" s="6">
        <v>71367</v>
      </c>
      <c r="K4572" s="7">
        <v>2008</v>
      </c>
      <c r="L4572">
        <f>VLOOKUP(B4572,NOME_BID!$A$8:$E$350,5,FALSE)</f>
        <v>26</v>
      </c>
      <c r="M4572">
        <v>16</v>
      </c>
      <c r="N4572" t="str">
        <f t="shared" si="142"/>
        <v>26-16</v>
      </c>
      <c r="O4572" t="str">
        <f t="shared" si="143"/>
        <v>16-26</v>
      </c>
    </row>
    <row r="4573" spans="1:15">
      <c r="A4573" t="s">
        <v>2</v>
      </c>
      <c r="B4573" s="5" t="s">
        <v>55</v>
      </c>
      <c r="C4573" s="7" t="s">
        <v>52</v>
      </c>
      <c r="D4573" s="7">
        <v>180</v>
      </c>
      <c r="E4573" s="7">
        <v>-180</v>
      </c>
      <c r="F4573" s="7">
        <v>2008</v>
      </c>
      <c r="G4573" s="5" t="s">
        <v>55</v>
      </c>
      <c r="H4573" s="7" t="s">
        <v>52</v>
      </c>
      <c r="I4573" s="7">
        <v>0</v>
      </c>
      <c r="J4573" s="7">
        <v>0</v>
      </c>
      <c r="K4573" s="7">
        <v>2008</v>
      </c>
      <c r="L4573">
        <f>VLOOKUP(B4573,NOME_BID!$A$8:$E$350,5,FALSE)</f>
        <v>26</v>
      </c>
      <c r="M4573">
        <v>16</v>
      </c>
      <c r="N4573" t="str">
        <f t="shared" si="142"/>
        <v>26-16</v>
      </c>
      <c r="O4573" t="str">
        <f t="shared" si="143"/>
        <v>16-26</v>
      </c>
    </row>
    <row r="4574" spans="1:15">
      <c r="A4574" t="s">
        <v>2</v>
      </c>
      <c r="B4574" s="5" t="s">
        <v>56</v>
      </c>
      <c r="C4574" s="6">
        <v>21557063</v>
      </c>
      <c r="D4574" s="6">
        <v>533633227</v>
      </c>
      <c r="E4574" s="6">
        <v>-512076164</v>
      </c>
      <c r="F4574" s="7">
        <v>2008</v>
      </c>
      <c r="G4574" s="5" t="s">
        <v>56</v>
      </c>
      <c r="H4574" s="6">
        <v>27491</v>
      </c>
      <c r="I4574" s="6">
        <v>246900</v>
      </c>
      <c r="J4574" s="6">
        <v>-219409</v>
      </c>
      <c r="K4574" s="7">
        <v>2008</v>
      </c>
      <c r="L4574">
        <f>VLOOKUP(B4574,NOME_BID!$A$8:$E$350,5,FALSE)</f>
        <v>23</v>
      </c>
      <c r="M4574">
        <v>16</v>
      </c>
      <c r="N4574" t="str">
        <f t="shared" si="142"/>
        <v>23-16</v>
      </c>
      <c r="O4574" t="str">
        <f t="shared" si="143"/>
        <v>16-23</v>
      </c>
    </row>
    <row r="4575" spans="1:15">
      <c r="A4575" t="s">
        <v>2</v>
      </c>
      <c r="B4575" s="5" t="s">
        <v>277</v>
      </c>
      <c r="C4575" s="6">
        <v>2792</v>
      </c>
      <c r="D4575" s="7">
        <v>0</v>
      </c>
      <c r="E4575" s="6">
        <v>2792</v>
      </c>
      <c r="F4575" s="7">
        <v>2008</v>
      </c>
      <c r="G4575" s="5" t="s">
        <v>277</v>
      </c>
      <c r="H4575" s="7">
        <v>18</v>
      </c>
      <c r="I4575" s="7">
        <v>0</v>
      </c>
      <c r="J4575" s="7">
        <v>18</v>
      </c>
      <c r="K4575" s="7">
        <v>2008</v>
      </c>
      <c r="L4575">
        <f>VLOOKUP(B4575,NOME_BID!$A$8:$E$350,5,FALSE)</f>
        <v>24</v>
      </c>
      <c r="M4575">
        <v>16</v>
      </c>
      <c r="N4575" t="str">
        <f t="shared" si="142"/>
        <v>24-16</v>
      </c>
      <c r="O4575" t="str">
        <f t="shared" si="143"/>
        <v>16-24</v>
      </c>
    </row>
    <row r="4576" spans="1:15">
      <c r="A4576" t="s">
        <v>2</v>
      </c>
      <c r="B4576" s="5" t="s">
        <v>57</v>
      </c>
      <c r="C4576" s="7">
        <v>6</v>
      </c>
      <c r="D4576" s="7">
        <v>6</v>
      </c>
      <c r="E4576" s="7">
        <v>0</v>
      </c>
      <c r="F4576" s="7">
        <v>2008</v>
      </c>
      <c r="G4576" s="5" t="s">
        <v>57</v>
      </c>
      <c r="H4576" s="7">
        <v>224</v>
      </c>
      <c r="I4576" s="7">
        <v>0</v>
      </c>
      <c r="J4576" s="7">
        <v>224</v>
      </c>
      <c r="K4576" s="7">
        <v>2008</v>
      </c>
      <c r="L4576">
        <f>VLOOKUP(B4576,NOME_BID!$A$8:$E$350,5,FALSE)</f>
        <v>24</v>
      </c>
      <c r="M4576">
        <v>16</v>
      </c>
      <c r="N4576" t="str">
        <f t="shared" si="142"/>
        <v>24-16</v>
      </c>
      <c r="O4576" t="str">
        <f t="shared" si="143"/>
        <v>16-24</v>
      </c>
    </row>
    <row r="4577" spans="1:15">
      <c r="A4577" t="s">
        <v>2</v>
      </c>
      <c r="B4577" s="5" t="s">
        <v>227</v>
      </c>
      <c r="C4577" s="6">
        <v>143475787</v>
      </c>
      <c r="D4577" s="6">
        <v>403004</v>
      </c>
      <c r="E4577" s="6">
        <v>143072783</v>
      </c>
      <c r="F4577" s="7">
        <v>2008</v>
      </c>
      <c r="G4577" s="5" t="s">
        <v>227</v>
      </c>
      <c r="H4577" s="6">
        <v>112247</v>
      </c>
      <c r="I4577" s="7">
        <v>614</v>
      </c>
      <c r="J4577" s="6">
        <v>111633</v>
      </c>
      <c r="K4577" s="7">
        <v>2008</v>
      </c>
      <c r="L4577">
        <f>VLOOKUP(B4577,NOME_BID!$A$8:$E$350,5,FALSE)</f>
        <v>24</v>
      </c>
      <c r="M4577">
        <v>16</v>
      </c>
      <c r="N4577" t="str">
        <f t="shared" si="142"/>
        <v>24-16</v>
      </c>
      <c r="O4577" t="str">
        <f t="shared" si="143"/>
        <v>16-24</v>
      </c>
    </row>
    <row r="4578" spans="1:15">
      <c r="A4578" t="s">
        <v>2</v>
      </c>
      <c r="B4578" s="5" t="s">
        <v>58</v>
      </c>
      <c r="C4578" s="6">
        <v>6452938</v>
      </c>
      <c r="D4578" s="6">
        <v>1218</v>
      </c>
      <c r="E4578" s="6">
        <v>6451720</v>
      </c>
      <c r="F4578" s="7">
        <v>2008</v>
      </c>
      <c r="G4578" s="5" t="s">
        <v>58</v>
      </c>
      <c r="H4578" s="6">
        <v>9197</v>
      </c>
      <c r="I4578" s="7">
        <v>15</v>
      </c>
      <c r="J4578" s="6">
        <v>9182</v>
      </c>
      <c r="K4578" s="7">
        <v>2008</v>
      </c>
      <c r="L4578">
        <f>VLOOKUP(B4578,NOME_BID!$A$8:$E$350,5,FALSE)</f>
        <v>26</v>
      </c>
      <c r="M4578">
        <v>16</v>
      </c>
      <c r="N4578" t="str">
        <f t="shared" si="142"/>
        <v>26-16</v>
      </c>
      <c r="O4578" t="str">
        <f t="shared" si="143"/>
        <v>16-26</v>
      </c>
    </row>
    <row r="4579" spans="1:15">
      <c r="A4579" t="s">
        <v>2</v>
      </c>
      <c r="B4579" s="5" t="s">
        <v>59</v>
      </c>
      <c r="C4579" s="6">
        <v>7105213</v>
      </c>
      <c r="D4579" s="6">
        <v>46486000</v>
      </c>
      <c r="E4579" s="6">
        <v>-39380787</v>
      </c>
      <c r="F4579" s="7">
        <v>2008</v>
      </c>
      <c r="G4579" s="5" t="s">
        <v>59</v>
      </c>
      <c r="H4579" s="6">
        <v>20889</v>
      </c>
      <c r="I4579" s="6">
        <v>8387</v>
      </c>
      <c r="J4579" s="6">
        <v>12502</v>
      </c>
      <c r="K4579" s="7">
        <v>2008</v>
      </c>
      <c r="L4579">
        <f>VLOOKUP(B4579,NOME_BID!$A$8:$E$350,5,FALSE)</f>
        <v>26</v>
      </c>
      <c r="M4579">
        <v>16</v>
      </c>
      <c r="N4579" t="str">
        <f t="shared" si="142"/>
        <v>26-16</v>
      </c>
      <c r="O4579" t="str">
        <f t="shared" si="143"/>
        <v>16-26</v>
      </c>
    </row>
    <row r="4580" spans="1:15">
      <c r="A4580" t="s">
        <v>2</v>
      </c>
      <c r="B4580" s="5" t="s">
        <v>36</v>
      </c>
      <c r="C4580" s="6">
        <v>510462737</v>
      </c>
      <c r="D4580" s="6">
        <v>2112147873</v>
      </c>
      <c r="E4580" s="6">
        <v>-1601685136</v>
      </c>
      <c r="F4580" s="7">
        <v>2008</v>
      </c>
      <c r="G4580" s="5" t="s">
        <v>36</v>
      </c>
      <c r="H4580" s="6">
        <v>507021</v>
      </c>
      <c r="I4580" s="6">
        <v>2249200</v>
      </c>
      <c r="J4580" s="6">
        <v>-1742179</v>
      </c>
      <c r="K4580" s="7">
        <v>2008</v>
      </c>
      <c r="L4580">
        <f>VLOOKUP(B4580,NOME_BID!$A$8:$E$350,5,FALSE)</f>
        <v>6</v>
      </c>
      <c r="M4580">
        <v>16</v>
      </c>
      <c r="N4580" t="str">
        <f t="shared" si="142"/>
        <v>6-16</v>
      </c>
      <c r="O4580" t="str">
        <f t="shared" si="143"/>
        <v>16-6</v>
      </c>
    </row>
    <row r="4581" spans="1:15">
      <c r="A4581" t="s">
        <v>2</v>
      </c>
      <c r="B4581" s="5" t="s">
        <v>60</v>
      </c>
      <c r="C4581" s="6">
        <v>24410</v>
      </c>
      <c r="D4581" s="7" t="s">
        <v>52</v>
      </c>
      <c r="E4581" s="6">
        <v>24410</v>
      </c>
      <c r="F4581" s="7">
        <v>2008</v>
      </c>
      <c r="G4581" s="5" t="s">
        <v>60</v>
      </c>
      <c r="H4581" s="7">
        <v>36</v>
      </c>
      <c r="I4581" s="7" t="s">
        <v>52</v>
      </c>
      <c r="J4581" s="7">
        <v>36</v>
      </c>
      <c r="K4581" s="7">
        <v>2008</v>
      </c>
      <c r="L4581">
        <f>VLOOKUP(B4581,NOME_BID!$A$8:$E$350,5,FALSE)</f>
        <v>26</v>
      </c>
      <c r="M4581">
        <v>16</v>
      </c>
      <c r="N4581" t="str">
        <f t="shared" si="142"/>
        <v>26-16</v>
      </c>
      <c r="O4581" t="str">
        <f t="shared" si="143"/>
        <v>16-26</v>
      </c>
    </row>
    <row r="4582" spans="1:15">
      <c r="A4582" t="s">
        <v>2</v>
      </c>
      <c r="B4582" s="5" t="s">
        <v>61</v>
      </c>
      <c r="C4582" s="6">
        <v>422694</v>
      </c>
      <c r="D4582" s="6">
        <v>5279401</v>
      </c>
      <c r="E4582" s="6">
        <v>-4856707</v>
      </c>
      <c r="F4582" s="7">
        <v>2008</v>
      </c>
      <c r="G4582" s="5" t="s">
        <v>61</v>
      </c>
      <c r="H4582" s="7">
        <v>690</v>
      </c>
      <c r="I4582" s="6">
        <v>16097</v>
      </c>
      <c r="J4582" s="6">
        <v>-15407</v>
      </c>
      <c r="K4582" s="7">
        <v>2008</v>
      </c>
      <c r="L4582">
        <f>VLOOKUP(B4582,NOME_BID!$A$8:$E$350,5,FALSE)</f>
        <v>25</v>
      </c>
      <c r="M4582">
        <v>16</v>
      </c>
      <c r="N4582" t="str">
        <f t="shared" si="142"/>
        <v>25-16</v>
      </c>
      <c r="O4582" t="str">
        <f t="shared" si="143"/>
        <v>16-25</v>
      </c>
    </row>
    <row r="4583" spans="1:15">
      <c r="A4583" t="s">
        <v>2</v>
      </c>
      <c r="B4583" s="5" t="s">
        <v>62</v>
      </c>
      <c r="C4583" s="6">
        <v>552433</v>
      </c>
      <c r="D4583" s="6">
        <v>2684881</v>
      </c>
      <c r="E4583" s="6">
        <v>-2132448</v>
      </c>
      <c r="F4583" s="7">
        <v>2008</v>
      </c>
      <c r="G4583" s="5" t="s">
        <v>62</v>
      </c>
      <c r="H4583" s="7">
        <v>232</v>
      </c>
      <c r="I4583" s="6">
        <v>13348</v>
      </c>
      <c r="J4583" s="6">
        <v>-13116</v>
      </c>
      <c r="K4583" s="7">
        <v>2008</v>
      </c>
      <c r="L4583">
        <f>VLOOKUP(B4583,NOME_BID!$A$8:$E$350,5,FALSE)</f>
        <v>26</v>
      </c>
      <c r="M4583">
        <v>16</v>
      </c>
      <c r="N4583" t="str">
        <f t="shared" si="142"/>
        <v>26-16</v>
      </c>
      <c r="O4583" t="str">
        <f t="shared" si="143"/>
        <v>16-26</v>
      </c>
    </row>
    <row r="4584" spans="1:15">
      <c r="A4584" t="s">
        <v>2</v>
      </c>
      <c r="B4584" s="5" t="s">
        <v>63</v>
      </c>
      <c r="C4584" s="7">
        <v>186</v>
      </c>
      <c r="D4584" s="7" t="s">
        <v>52</v>
      </c>
      <c r="E4584" s="7">
        <v>186</v>
      </c>
      <c r="F4584" s="7">
        <v>2008</v>
      </c>
      <c r="G4584" s="5" t="s">
        <v>63</v>
      </c>
      <c r="H4584" s="7">
        <v>134</v>
      </c>
      <c r="I4584" s="7" t="s">
        <v>52</v>
      </c>
      <c r="J4584" s="7">
        <v>134</v>
      </c>
      <c r="K4584" s="7">
        <v>2008</v>
      </c>
      <c r="L4584">
        <f>VLOOKUP(B4584,NOME_BID!$A$8:$E$350,5,FALSE)</f>
        <v>26</v>
      </c>
      <c r="M4584">
        <v>16</v>
      </c>
      <c r="N4584" t="str">
        <f t="shared" si="142"/>
        <v>26-16</v>
      </c>
      <c r="O4584" t="str">
        <f t="shared" si="143"/>
        <v>16-26</v>
      </c>
    </row>
    <row r="4585" spans="1:15">
      <c r="A4585" t="s">
        <v>2</v>
      </c>
      <c r="B4585" s="5" t="s">
        <v>64</v>
      </c>
      <c r="C4585" s="6">
        <v>503342</v>
      </c>
      <c r="D4585" s="7">
        <v>608</v>
      </c>
      <c r="E4585" s="6">
        <v>502734</v>
      </c>
      <c r="F4585" s="7">
        <v>2008</v>
      </c>
      <c r="G4585" s="5" t="s">
        <v>64</v>
      </c>
      <c r="H4585" s="6">
        <v>1865</v>
      </c>
      <c r="I4585" s="7">
        <v>2</v>
      </c>
      <c r="J4585" s="6">
        <v>1863</v>
      </c>
      <c r="K4585" s="7">
        <v>2008</v>
      </c>
      <c r="L4585">
        <f>VLOOKUP(B4585,NOME_BID!$A$8:$E$350,5,FALSE)</f>
        <v>24</v>
      </c>
      <c r="M4585">
        <v>16</v>
      </c>
      <c r="N4585" t="str">
        <f t="shared" si="142"/>
        <v>24-16</v>
      </c>
      <c r="O4585" t="str">
        <f t="shared" si="143"/>
        <v>16-24</v>
      </c>
    </row>
    <row r="4586" spans="1:15">
      <c r="A4586" t="s">
        <v>2</v>
      </c>
      <c r="B4586" s="5" t="s">
        <v>65</v>
      </c>
      <c r="C4586" s="6">
        <v>166372</v>
      </c>
      <c r="D4586" s="7" t="s">
        <v>52</v>
      </c>
      <c r="E4586" s="6">
        <v>166372</v>
      </c>
      <c r="F4586" s="7">
        <v>2008</v>
      </c>
      <c r="G4586" s="5" t="s">
        <v>65</v>
      </c>
      <c r="H4586" s="7">
        <v>260</v>
      </c>
      <c r="I4586" s="7" t="s">
        <v>52</v>
      </c>
      <c r="J4586" s="7">
        <v>260</v>
      </c>
      <c r="K4586" s="7">
        <v>2008</v>
      </c>
      <c r="L4586">
        <f>VLOOKUP(B4586,NOME_BID!$A$8:$E$350,5,FALSE)</f>
        <v>26</v>
      </c>
      <c r="M4586">
        <v>16</v>
      </c>
      <c r="N4586" t="str">
        <f t="shared" si="142"/>
        <v>26-16</v>
      </c>
      <c r="O4586" t="str">
        <f t="shared" si="143"/>
        <v>16-26</v>
      </c>
    </row>
    <row r="4587" spans="1:15">
      <c r="A4587" t="s">
        <v>2</v>
      </c>
      <c r="B4587" s="5" t="s">
        <v>66</v>
      </c>
      <c r="C4587" s="6">
        <v>2194236</v>
      </c>
      <c r="D4587" s="6">
        <v>565907</v>
      </c>
      <c r="E4587" s="6">
        <v>1628329</v>
      </c>
      <c r="F4587" s="7">
        <v>2008</v>
      </c>
      <c r="G4587" s="5" t="s">
        <v>66</v>
      </c>
      <c r="H4587" s="6">
        <v>2209</v>
      </c>
      <c r="I4587" s="6">
        <v>1285</v>
      </c>
      <c r="J4587" s="7">
        <v>924</v>
      </c>
      <c r="K4587" s="7">
        <v>2008</v>
      </c>
      <c r="L4587">
        <f>VLOOKUP(B4587,NOME_BID!$A$8:$E$350,5,FALSE)</f>
        <v>25</v>
      </c>
      <c r="M4587">
        <v>16</v>
      </c>
      <c r="N4587" t="str">
        <f t="shared" si="142"/>
        <v>25-16</v>
      </c>
      <c r="O4587" t="str">
        <f t="shared" si="143"/>
        <v>16-25</v>
      </c>
    </row>
    <row r="4588" spans="1:15">
      <c r="A4588" t="s">
        <v>2</v>
      </c>
      <c r="B4588" s="5" t="s">
        <v>67</v>
      </c>
      <c r="C4588" s="6">
        <v>531820</v>
      </c>
      <c r="D4588" s="7">
        <v>40</v>
      </c>
      <c r="E4588" s="6">
        <v>531780</v>
      </c>
      <c r="F4588" s="7">
        <v>2008</v>
      </c>
      <c r="G4588" s="5" t="s">
        <v>67</v>
      </c>
      <c r="H4588" s="6">
        <v>1553</v>
      </c>
      <c r="I4588" s="7">
        <v>0</v>
      </c>
      <c r="J4588" s="6">
        <v>1553</v>
      </c>
      <c r="K4588" s="7">
        <v>2008</v>
      </c>
      <c r="L4588">
        <f>VLOOKUP(B4588,NOME_BID!$A$8:$E$350,5,FALSE)</f>
        <v>24</v>
      </c>
      <c r="M4588">
        <v>16</v>
      </c>
      <c r="N4588" t="str">
        <f t="shared" si="142"/>
        <v>24-16</v>
      </c>
      <c r="O4588" t="str">
        <f t="shared" si="143"/>
        <v>16-24</v>
      </c>
    </row>
    <row r="4589" spans="1:15">
      <c r="A4589" t="s">
        <v>2</v>
      </c>
      <c r="B4589" s="5" t="s">
        <v>68</v>
      </c>
      <c r="C4589" s="6">
        <v>21809802</v>
      </c>
      <c r="D4589" s="6">
        <v>7541493</v>
      </c>
      <c r="E4589" s="6">
        <v>14268309</v>
      </c>
      <c r="F4589" s="7">
        <v>2008</v>
      </c>
      <c r="G4589" s="5" t="s">
        <v>68</v>
      </c>
      <c r="H4589" s="6">
        <v>26586</v>
      </c>
      <c r="I4589" s="6">
        <v>20136</v>
      </c>
      <c r="J4589" s="6">
        <v>6450</v>
      </c>
      <c r="K4589" s="7">
        <v>2008</v>
      </c>
      <c r="L4589">
        <f>VLOOKUP(B4589,NOME_BID!$A$8:$E$350,5,FALSE)</f>
        <v>26</v>
      </c>
      <c r="M4589">
        <v>16</v>
      </c>
      <c r="N4589" t="str">
        <f t="shared" si="142"/>
        <v>26-16</v>
      </c>
      <c r="O4589" t="str">
        <f t="shared" si="143"/>
        <v>16-26</v>
      </c>
    </row>
    <row r="4590" spans="1:15">
      <c r="A4590" t="s">
        <v>2</v>
      </c>
      <c r="B4590" s="5" t="s">
        <v>69</v>
      </c>
      <c r="C4590" s="6">
        <v>92293</v>
      </c>
      <c r="D4590" s="6">
        <v>174773</v>
      </c>
      <c r="E4590" s="6">
        <v>-82480</v>
      </c>
      <c r="F4590" s="7">
        <v>2008</v>
      </c>
      <c r="G4590" s="5" t="s">
        <v>69</v>
      </c>
      <c r="H4590" s="7">
        <v>80</v>
      </c>
      <c r="I4590" s="7">
        <v>115</v>
      </c>
      <c r="J4590" s="7">
        <v>-35</v>
      </c>
      <c r="K4590" s="7">
        <v>2008</v>
      </c>
      <c r="L4590">
        <f>VLOOKUP(B4590,NOME_BID!$A$8:$E$350,5,FALSE)</f>
        <v>24</v>
      </c>
      <c r="M4590">
        <v>16</v>
      </c>
      <c r="N4590" t="str">
        <f t="shared" si="142"/>
        <v>24-16</v>
      </c>
      <c r="O4590" t="str">
        <f t="shared" si="143"/>
        <v>16-24</v>
      </c>
    </row>
    <row r="4591" spans="1:15">
      <c r="A4591" t="s">
        <v>2</v>
      </c>
      <c r="B4591" s="5" t="s">
        <v>70</v>
      </c>
      <c r="C4591" s="6">
        <v>23104738</v>
      </c>
      <c r="D4591" s="7" t="s">
        <v>52</v>
      </c>
      <c r="E4591" s="6">
        <v>23104738</v>
      </c>
      <c r="F4591" s="7">
        <v>2008</v>
      </c>
      <c r="G4591" s="5" t="s">
        <v>70</v>
      </c>
      <c r="H4591" s="6">
        <v>12135</v>
      </c>
      <c r="I4591" s="7" t="s">
        <v>52</v>
      </c>
      <c r="J4591" s="6">
        <v>12135</v>
      </c>
      <c r="K4591" s="7">
        <v>2008</v>
      </c>
      <c r="L4591">
        <f>VLOOKUP(B4591,NOME_BID!$A$8:$E$350,5,FALSE)</f>
        <v>23</v>
      </c>
      <c r="M4591">
        <v>16</v>
      </c>
      <c r="N4591" t="str">
        <f t="shared" si="142"/>
        <v>23-16</v>
      </c>
      <c r="O4591" t="str">
        <f t="shared" si="143"/>
        <v>16-23</v>
      </c>
    </row>
    <row r="4592" spans="1:15">
      <c r="A4592" t="s">
        <v>2</v>
      </c>
      <c r="B4592" s="5" t="s">
        <v>257</v>
      </c>
      <c r="C4592" s="6">
        <v>55123</v>
      </c>
      <c r="D4592" s="7">
        <v>138</v>
      </c>
      <c r="E4592" s="6">
        <v>54985</v>
      </c>
      <c r="F4592" s="7">
        <v>2008</v>
      </c>
      <c r="G4592" s="5" t="s">
        <v>257</v>
      </c>
      <c r="H4592" s="7">
        <v>153</v>
      </c>
      <c r="I4592" s="7">
        <v>13</v>
      </c>
      <c r="J4592" s="7">
        <v>140</v>
      </c>
      <c r="K4592" s="7">
        <v>2008</v>
      </c>
      <c r="L4592">
        <f>VLOOKUP(B4592,NOME_BID!$A$8:$E$350,5,FALSE)</f>
        <v>24</v>
      </c>
      <c r="M4592">
        <v>16</v>
      </c>
      <c r="N4592" t="str">
        <f t="shared" si="142"/>
        <v>24-16</v>
      </c>
      <c r="O4592" t="str">
        <f t="shared" si="143"/>
        <v>16-24</v>
      </c>
    </row>
    <row r="4593" spans="1:15">
      <c r="A4593" t="s">
        <v>2</v>
      </c>
      <c r="B4593" s="5" t="s">
        <v>71</v>
      </c>
      <c r="C4593" s="6">
        <v>74889</v>
      </c>
      <c r="D4593" s="7">
        <v>6</v>
      </c>
      <c r="E4593" s="6">
        <v>74883</v>
      </c>
      <c r="F4593" s="7">
        <v>2008</v>
      </c>
      <c r="G4593" s="5" t="s">
        <v>71</v>
      </c>
      <c r="H4593" s="7">
        <v>209</v>
      </c>
      <c r="I4593" s="7">
        <v>0</v>
      </c>
      <c r="J4593" s="7">
        <v>209</v>
      </c>
      <c r="K4593" s="7">
        <v>2008</v>
      </c>
      <c r="L4593">
        <f>VLOOKUP(B4593,NOME_BID!$A$8:$E$350,5,FALSE)</f>
        <v>26</v>
      </c>
      <c r="M4593">
        <v>16</v>
      </c>
      <c r="N4593" t="str">
        <f t="shared" si="142"/>
        <v>26-16</v>
      </c>
      <c r="O4593" t="str">
        <f t="shared" si="143"/>
        <v>16-26</v>
      </c>
    </row>
    <row r="4594" spans="1:15">
      <c r="A4594" t="s">
        <v>2</v>
      </c>
      <c r="B4594" s="5" t="s">
        <v>37</v>
      </c>
      <c r="C4594" s="6">
        <v>5354619</v>
      </c>
      <c r="D4594" s="6">
        <v>4151170</v>
      </c>
      <c r="E4594" s="6">
        <v>1203449</v>
      </c>
      <c r="F4594" s="7">
        <v>2008</v>
      </c>
      <c r="G4594" s="5" t="s">
        <v>37</v>
      </c>
      <c r="H4594" s="6">
        <v>16782</v>
      </c>
      <c r="I4594" s="6">
        <v>3375</v>
      </c>
      <c r="J4594" s="6">
        <v>13407</v>
      </c>
      <c r="K4594" s="7">
        <v>2008</v>
      </c>
      <c r="L4594">
        <f>VLOOKUP(B4594,NOME_BID!$A$8:$E$350,5,FALSE)</f>
        <v>10</v>
      </c>
      <c r="M4594">
        <v>16</v>
      </c>
      <c r="N4594" t="str">
        <f t="shared" si="142"/>
        <v>10-16</v>
      </c>
      <c r="O4594" t="str">
        <f t="shared" si="143"/>
        <v>16-10</v>
      </c>
    </row>
    <row r="4595" spans="1:15">
      <c r="A4595" t="s">
        <v>2</v>
      </c>
      <c r="B4595" s="5" t="s">
        <v>72</v>
      </c>
      <c r="C4595" s="6">
        <v>123657</v>
      </c>
      <c r="D4595" s="7">
        <v>4</v>
      </c>
      <c r="E4595" s="6">
        <v>123653</v>
      </c>
      <c r="F4595" s="7">
        <v>2008</v>
      </c>
      <c r="G4595" s="5" t="s">
        <v>72</v>
      </c>
      <c r="H4595" s="7">
        <v>127</v>
      </c>
      <c r="I4595" s="7">
        <v>0</v>
      </c>
      <c r="J4595" s="7">
        <v>127</v>
      </c>
      <c r="K4595" s="7">
        <v>2008</v>
      </c>
      <c r="L4595">
        <f>VLOOKUP(B4595,NOME_BID!$A$8:$E$350,5,FALSE)</f>
        <v>26</v>
      </c>
      <c r="M4595">
        <v>16</v>
      </c>
      <c r="N4595" t="str">
        <f t="shared" si="142"/>
        <v>26-16</v>
      </c>
      <c r="O4595" t="str">
        <f t="shared" si="143"/>
        <v>16-26</v>
      </c>
    </row>
    <row r="4596" spans="1:15">
      <c r="A4596" t="s">
        <v>2</v>
      </c>
      <c r="B4596" s="5" t="s">
        <v>73</v>
      </c>
      <c r="C4596" s="7">
        <v>244</v>
      </c>
      <c r="D4596" s="7" t="s">
        <v>52</v>
      </c>
      <c r="E4596" s="7">
        <v>244</v>
      </c>
      <c r="F4596" s="7">
        <v>2008</v>
      </c>
      <c r="G4596" s="5" t="s">
        <v>73</v>
      </c>
      <c r="H4596" s="7">
        <v>40</v>
      </c>
      <c r="I4596" s="7" t="s">
        <v>52</v>
      </c>
      <c r="J4596" s="7">
        <v>40</v>
      </c>
      <c r="K4596" s="7">
        <v>2008</v>
      </c>
      <c r="L4596">
        <f>VLOOKUP(B4596,NOME_BID!$A$8:$E$350,5,FALSE)</f>
        <v>22</v>
      </c>
      <c r="M4596">
        <v>16</v>
      </c>
      <c r="N4596" t="str">
        <f t="shared" si="142"/>
        <v>22-16</v>
      </c>
      <c r="O4596" t="str">
        <f t="shared" si="143"/>
        <v>16-22</v>
      </c>
    </row>
    <row r="4597" spans="1:15">
      <c r="A4597" t="s">
        <v>2</v>
      </c>
      <c r="B4597" s="5" t="s">
        <v>38</v>
      </c>
      <c r="C4597" s="6">
        <v>942301840</v>
      </c>
      <c r="D4597" s="6">
        <v>870369139</v>
      </c>
      <c r="E4597" s="6">
        <v>71932701</v>
      </c>
      <c r="F4597" s="7">
        <v>2008</v>
      </c>
      <c r="G4597" s="5" t="s">
        <v>38</v>
      </c>
      <c r="H4597" s="6">
        <v>986615</v>
      </c>
      <c r="I4597" s="6">
        <v>1617434</v>
      </c>
      <c r="J4597" s="6">
        <v>-630819</v>
      </c>
      <c r="K4597" s="7">
        <v>2008</v>
      </c>
      <c r="L4597">
        <f>VLOOKUP(B4597,NOME_BID!$A$8:$E$350,5,FALSE)</f>
        <v>999999</v>
      </c>
      <c r="M4597">
        <v>16</v>
      </c>
      <c r="N4597" t="str">
        <f t="shared" si="142"/>
        <v>999999-16</v>
      </c>
      <c r="O4597" t="str">
        <f t="shared" si="143"/>
        <v>16-999999</v>
      </c>
    </row>
    <row r="4598" spans="1:15">
      <c r="A4598" t="s">
        <v>2</v>
      </c>
      <c r="B4598" s="5" t="s">
        <v>74</v>
      </c>
      <c r="C4598" s="6">
        <v>132734</v>
      </c>
      <c r="D4598" s="7" t="s">
        <v>52</v>
      </c>
      <c r="E4598" s="6">
        <v>132734</v>
      </c>
      <c r="F4598" s="7">
        <v>2008</v>
      </c>
      <c r="G4598" s="5" t="s">
        <v>74</v>
      </c>
      <c r="H4598" s="7">
        <v>285</v>
      </c>
      <c r="I4598" s="7" t="s">
        <v>52</v>
      </c>
      <c r="J4598" s="7">
        <v>285</v>
      </c>
      <c r="K4598" s="7">
        <v>2008</v>
      </c>
      <c r="L4598">
        <f>VLOOKUP(B4598,NOME_BID!$A$8:$E$350,5,FALSE)</f>
        <v>25</v>
      </c>
      <c r="M4598">
        <v>16</v>
      </c>
      <c r="N4598" t="str">
        <f t="shared" si="142"/>
        <v>25-16</v>
      </c>
      <c r="O4598" t="str">
        <f t="shared" si="143"/>
        <v>16-25</v>
      </c>
    </row>
    <row r="4599" spans="1:15">
      <c r="A4599" t="s">
        <v>2</v>
      </c>
      <c r="B4599" s="5" t="s">
        <v>75</v>
      </c>
      <c r="C4599" s="6">
        <v>1326424</v>
      </c>
      <c r="D4599" s="6">
        <v>517346</v>
      </c>
      <c r="E4599" s="6">
        <v>809078</v>
      </c>
      <c r="F4599" s="7">
        <v>2008</v>
      </c>
      <c r="G4599" s="5" t="s">
        <v>75</v>
      </c>
      <c r="H4599" s="6">
        <v>6744</v>
      </c>
      <c r="I4599" s="6">
        <v>1281</v>
      </c>
      <c r="J4599" s="6">
        <v>5463</v>
      </c>
      <c r="K4599" s="7">
        <v>2008</v>
      </c>
      <c r="L4599">
        <f>VLOOKUP(B4599,NOME_BID!$A$8:$E$350,5,FALSE)</f>
        <v>26</v>
      </c>
      <c r="M4599">
        <v>16</v>
      </c>
      <c r="N4599" t="str">
        <f t="shared" si="142"/>
        <v>26-16</v>
      </c>
      <c r="O4599" t="str">
        <f t="shared" si="143"/>
        <v>16-26</v>
      </c>
    </row>
    <row r="4600" spans="1:15">
      <c r="A4600" t="s">
        <v>2</v>
      </c>
      <c r="B4600" s="5" t="s">
        <v>76</v>
      </c>
      <c r="C4600" s="6">
        <v>84265</v>
      </c>
      <c r="D4600" s="7" t="s">
        <v>52</v>
      </c>
      <c r="E4600" s="6">
        <v>84265</v>
      </c>
      <c r="F4600" s="7">
        <v>2008</v>
      </c>
      <c r="G4600" s="5" t="s">
        <v>76</v>
      </c>
      <c r="H4600" s="7">
        <v>66</v>
      </c>
      <c r="I4600" s="7" t="s">
        <v>52</v>
      </c>
      <c r="J4600" s="7">
        <v>66</v>
      </c>
      <c r="K4600" s="7">
        <v>2008</v>
      </c>
      <c r="L4600">
        <f>VLOOKUP(B4600,NOME_BID!$A$8:$E$350,5,FALSE)</f>
        <v>23</v>
      </c>
      <c r="M4600">
        <v>16</v>
      </c>
      <c r="N4600" t="str">
        <f t="shared" si="142"/>
        <v>23-16</v>
      </c>
      <c r="O4600" t="str">
        <f t="shared" si="143"/>
        <v>16-23</v>
      </c>
    </row>
    <row r="4601" spans="1:15">
      <c r="A4601" t="s">
        <v>2</v>
      </c>
      <c r="B4601" s="5" t="s">
        <v>258</v>
      </c>
      <c r="C4601" s="7">
        <v>626</v>
      </c>
      <c r="D4601" s="7">
        <v>0</v>
      </c>
      <c r="E4601" s="7">
        <v>626</v>
      </c>
      <c r="F4601" s="7">
        <v>2008</v>
      </c>
      <c r="G4601" s="5" t="s">
        <v>258</v>
      </c>
      <c r="H4601" s="7">
        <v>9</v>
      </c>
      <c r="I4601" s="7">
        <v>0</v>
      </c>
      <c r="J4601" s="7">
        <v>9</v>
      </c>
      <c r="K4601" s="7">
        <v>2008</v>
      </c>
      <c r="L4601">
        <f>VLOOKUP(B4601,NOME_BID!$A$8:$E$350,5,FALSE)</f>
        <v>24</v>
      </c>
      <c r="M4601">
        <v>16</v>
      </c>
      <c r="N4601" t="str">
        <f t="shared" si="142"/>
        <v>24-16</v>
      </c>
      <c r="O4601" t="str">
        <f t="shared" si="143"/>
        <v>16-24</v>
      </c>
    </row>
    <row r="4602" spans="1:15">
      <c r="A4602" t="s">
        <v>2</v>
      </c>
      <c r="B4602" s="5" t="s">
        <v>77</v>
      </c>
      <c r="C4602" s="6">
        <v>2869</v>
      </c>
      <c r="D4602" s="6">
        <v>37965</v>
      </c>
      <c r="E4602" s="6">
        <v>-35096</v>
      </c>
      <c r="F4602" s="7">
        <v>2008</v>
      </c>
      <c r="G4602" s="5" t="s">
        <v>77</v>
      </c>
      <c r="H4602" s="7">
        <v>75</v>
      </c>
      <c r="I4602" s="6">
        <v>1342</v>
      </c>
      <c r="J4602" s="6">
        <v>-1267</v>
      </c>
      <c r="K4602" s="7">
        <v>2008</v>
      </c>
      <c r="L4602">
        <f>VLOOKUP(B4602,NOME_BID!$A$8:$E$350,5,FALSE)</f>
        <v>25</v>
      </c>
      <c r="M4602">
        <v>16</v>
      </c>
      <c r="N4602" t="str">
        <f t="shared" si="142"/>
        <v>25-16</v>
      </c>
      <c r="O4602" t="str">
        <f t="shared" si="143"/>
        <v>16-25</v>
      </c>
    </row>
    <row r="4603" spans="1:15">
      <c r="A4603" t="s">
        <v>2</v>
      </c>
      <c r="B4603" s="5" t="s">
        <v>78</v>
      </c>
      <c r="C4603" s="6">
        <v>7364952</v>
      </c>
      <c r="D4603" s="7">
        <v>0</v>
      </c>
      <c r="E4603" s="6">
        <v>7364952</v>
      </c>
      <c r="F4603" s="7">
        <v>2008</v>
      </c>
      <c r="G4603" s="5" t="s">
        <v>78</v>
      </c>
      <c r="H4603" s="6">
        <v>8137</v>
      </c>
      <c r="I4603" s="7">
        <v>0</v>
      </c>
      <c r="J4603" s="6">
        <v>8137</v>
      </c>
      <c r="K4603" s="7">
        <v>2008</v>
      </c>
      <c r="L4603">
        <f>VLOOKUP(B4603,NOME_BID!$A$8:$E$350,5,FALSE)</f>
        <v>23</v>
      </c>
      <c r="M4603">
        <v>16</v>
      </c>
      <c r="N4603" t="str">
        <f t="shared" si="142"/>
        <v>23-16</v>
      </c>
      <c r="O4603" t="str">
        <f t="shared" si="143"/>
        <v>16-23</v>
      </c>
    </row>
    <row r="4604" spans="1:15">
      <c r="A4604" t="s">
        <v>2</v>
      </c>
      <c r="B4604" s="5" t="s">
        <v>79</v>
      </c>
      <c r="C4604" s="6">
        <v>13959922</v>
      </c>
      <c r="D4604" s="6">
        <v>11727365</v>
      </c>
      <c r="E4604" s="6">
        <v>2232557</v>
      </c>
      <c r="F4604" s="7">
        <v>2008</v>
      </c>
      <c r="G4604" s="5" t="s">
        <v>79</v>
      </c>
      <c r="H4604" s="6">
        <v>33015</v>
      </c>
      <c r="I4604" s="6">
        <v>192367</v>
      </c>
      <c r="J4604" s="6">
        <v>-159352</v>
      </c>
      <c r="K4604" s="7">
        <v>2008</v>
      </c>
      <c r="L4604">
        <f>VLOOKUP(B4604,NOME_BID!$A$8:$E$350,5,FALSE)</f>
        <v>21</v>
      </c>
      <c r="M4604">
        <v>16</v>
      </c>
      <c r="N4604" t="str">
        <f t="shared" si="142"/>
        <v>21-16</v>
      </c>
      <c r="O4604" t="str">
        <f t="shared" si="143"/>
        <v>16-21</v>
      </c>
    </row>
    <row r="4605" spans="1:15">
      <c r="A4605" t="s">
        <v>2</v>
      </c>
      <c r="B4605" s="5" t="s">
        <v>39</v>
      </c>
      <c r="C4605" s="6">
        <v>88887881</v>
      </c>
      <c r="D4605" s="6">
        <v>104095041</v>
      </c>
      <c r="E4605" s="6">
        <v>-15207160</v>
      </c>
      <c r="F4605" s="7">
        <v>2008</v>
      </c>
      <c r="G4605" s="5" t="s">
        <v>39</v>
      </c>
      <c r="H4605" s="6">
        <v>133928</v>
      </c>
      <c r="I4605" s="6">
        <v>101724</v>
      </c>
      <c r="J4605" s="6">
        <v>32204</v>
      </c>
      <c r="K4605" s="7">
        <v>2008</v>
      </c>
      <c r="L4605">
        <f>VLOOKUP(B4605,NOME_BID!$A$8:$E$350,5,FALSE)</f>
        <v>11</v>
      </c>
      <c r="M4605">
        <v>16</v>
      </c>
      <c r="N4605" t="str">
        <f t="shared" si="142"/>
        <v>11-16</v>
      </c>
      <c r="O4605" t="str">
        <f t="shared" si="143"/>
        <v>16-11</v>
      </c>
    </row>
    <row r="4606" spans="1:15">
      <c r="A4606" t="s">
        <v>2</v>
      </c>
      <c r="B4606" s="5" t="s">
        <v>81</v>
      </c>
      <c r="C4606" s="6">
        <v>176546137</v>
      </c>
      <c r="D4606" s="6">
        <v>188504709</v>
      </c>
      <c r="E4606" s="6">
        <v>-11958572</v>
      </c>
      <c r="F4606" s="7">
        <v>2008</v>
      </c>
      <c r="G4606" s="5" t="s">
        <v>81</v>
      </c>
      <c r="H4606" s="6">
        <v>171456</v>
      </c>
      <c r="I4606" s="6">
        <v>907582</v>
      </c>
      <c r="J4606" s="6">
        <v>-736126</v>
      </c>
      <c r="K4606" s="7">
        <v>2008</v>
      </c>
      <c r="L4606">
        <f>VLOOKUP(B4606,NOME_BID!$A$8:$E$350,5,FALSE)</f>
        <v>25</v>
      </c>
      <c r="M4606">
        <v>16</v>
      </c>
      <c r="N4606" t="str">
        <f t="shared" si="142"/>
        <v>25-16</v>
      </c>
      <c r="O4606" t="str">
        <f t="shared" si="143"/>
        <v>16-25</v>
      </c>
    </row>
    <row r="4607" spans="1:15">
      <c r="A4607" t="s">
        <v>2</v>
      </c>
      <c r="B4607" s="5" t="s">
        <v>82</v>
      </c>
      <c r="C4607" s="6">
        <v>4518756</v>
      </c>
      <c r="D4607" s="6">
        <v>37077919</v>
      </c>
      <c r="E4607" s="6">
        <v>-32559163</v>
      </c>
      <c r="F4607" s="7">
        <v>2008</v>
      </c>
      <c r="G4607" s="5" t="s">
        <v>82</v>
      </c>
      <c r="H4607" s="6">
        <v>4632</v>
      </c>
      <c r="I4607" s="6">
        <v>79524</v>
      </c>
      <c r="J4607" s="6">
        <v>-74892</v>
      </c>
      <c r="K4607" s="7">
        <v>2008</v>
      </c>
      <c r="L4607">
        <f>VLOOKUP(B4607,NOME_BID!$A$8:$E$350,5,FALSE)</f>
        <v>25</v>
      </c>
      <c r="M4607">
        <v>16</v>
      </c>
      <c r="N4607" t="str">
        <f t="shared" si="142"/>
        <v>25-16</v>
      </c>
      <c r="O4607" t="str">
        <f t="shared" si="143"/>
        <v>16-25</v>
      </c>
    </row>
    <row r="4608" spans="1:15">
      <c r="A4608" t="s">
        <v>2</v>
      </c>
      <c r="B4608" s="5" t="s">
        <v>83</v>
      </c>
      <c r="C4608" s="6">
        <v>2590218</v>
      </c>
      <c r="D4608" s="6">
        <v>6312</v>
      </c>
      <c r="E4608" s="6">
        <v>2583906</v>
      </c>
      <c r="F4608" s="7">
        <v>2008</v>
      </c>
      <c r="G4608" s="5" t="s">
        <v>83</v>
      </c>
      <c r="H4608" s="6">
        <v>2915</v>
      </c>
      <c r="I4608" s="7">
        <v>51</v>
      </c>
      <c r="J4608" s="6">
        <v>2864</v>
      </c>
      <c r="K4608" s="7">
        <v>2008</v>
      </c>
      <c r="L4608">
        <f>VLOOKUP(B4608,NOME_BID!$A$8:$E$350,5,FALSE)</f>
        <v>26</v>
      </c>
      <c r="M4608">
        <v>16</v>
      </c>
      <c r="N4608" t="str">
        <f t="shared" si="142"/>
        <v>26-16</v>
      </c>
      <c r="O4608" t="str">
        <f t="shared" si="143"/>
        <v>16-26</v>
      </c>
    </row>
    <row r="4609" spans="1:15">
      <c r="A4609" t="s">
        <v>2</v>
      </c>
      <c r="B4609" s="5" t="s">
        <v>259</v>
      </c>
      <c r="C4609" s="7" t="s">
        <v>52</v>
      </c>
      <c r="D4609" s="7">
        <v>0</v>
      </c>
      <c r="E4609" s="7">
        <v>0</v>
      </c>
      <c r="F4609" s="7">
        <v>2008</v>
      </c>
      <c r="G4609" s="5" t="s">
        <v>259</v>
      </c>
      <c r="H4609" s="7" t="s">
        <v>52</v>
      </c>
      <c r="I4609" s="7">
        <v>0</v>
      </c>
      <c r="J4609" s="7">
        <v>0</v>
      </c>
      <c r="K4609" s="7">
        <v>2008</v>
      </c>
      <c r="L4609">
        <f>VLOOKUP(B4609,NOME_BID!$A$8:$E$350,5,FALSE)</f>
        <v>25</v>
      </c>
      <c r="M4609">
        <v>16</v>
      </c>
      <c r="N4609" t="str">
        <f t="shared" si="142"/>
        <v>25-16</v>
      </c>
      <c r="O4609" t="str">
        <f t="shared" si="143"/>
        <v>16-25</v>
      </c>
    </row>
    <row r="4610" spans="1:15">
      <c r="A4610" t="s">
        <v>2</v>
      </c>
      <c r="B4610" s="5" t="s">
        <v>40</v>
      </c>
      <c r="C4610" s="6">
        <v>7124827</v>
      </c>
      <c r="D4610" s="6">
        <v>1307413</v>
      </c>
      <c r="E4610" s="6">
        <v>5817414</v>
      </c>
      <c r="F4610" s="7">
        <v>2008</v>
      </c>
      <c r="G4610" s="5" t="s">
        <v>40</v>
      </c>
      <c r="H4610" s="6">
        <v>14050</v>
      </c>
      <c r="I4610" s="6">
        <v>5680</v>
      </c>
      <c r="J4610" s="6">
        <v>8370</v>
      </c>
      <c r="K4610" s="7">
        <v>2008</v>
      </c>
      <c r="L4610">
        <f>VLOOKUP(B4610,NOME_BID!$A$8:$E$350,5,FALSE)</f>
        <v>12</v>
      </c>
      <c r="M4610">
        <v>16</v>
      </c>
      <c r="N4610" t="str">
        <f t="shared" si="142"/>
        <v>12-16</v>
      </c>
      <c r="O4610" t="str">
        <f t="shared" si="143"/>
        <v>16-12</v>
      </c>
    </row>
    <row r="4611" spans="1:15">
      <c r="A4611" t="s">
        <v>2</v>
      </c>
      <c r="B4611" s="5" t="s">
        <v>229</v>
      </c>
      <c r="C4611" s="6">
        <v>177583</v>
      </c>
      <c r="D4611" s="7" t="s">
        <v>52</v>
      </c>
      <c r="E4611" s="6">
        <v>177583</v>
      </c>
      <c r="F4611" s="7">
        <v>2008</v>
      </c>
      <c r="G4611" s="5" t="s">
        <v>229</v>
      </c>
      <c r="H4611" s="7">
        <v>745</v>
      </c>
      <c r="I4611" s="7" t="s">
        <v>52</v>
      </c>
      <c r="J4611" s="7">
        <v>745</v>
      </c>
      <c r="K4611" s="7">
        <v>2008</v>
      </c>
      <c r="L4611">
        <f>VLOOKUP(B4611,NOME_BID!$A$8:$E$350,5,FALSE)</f>
        <v>22</v>
      </c>
      <c r="M4611">
        <v>16</v>
      </c>
      <c r="N4611" t="str">
        <f t="shared" si="142"/>
        <v>22-16</v>
      </c>
      <c r="O4611" t="str">
        <f t="shared" si="143"/>
        <v>16-22</v>
      </c>
    </row>
    <row r="4612" spans="1:15">
      <c r="A4612" t="s">
        <v>2</v>
      </c>
      <c r="B4612" s="5" t="s">
        <v>84</v>
      </c>
      <c r="C4612" s="6">
        <v>3414669</v>
      </c>
      <c r="D4612" s="7" t="s">
        <v>52</v>
      </c>
      <c r="E4612" s="6">
        <v>3414669</v>
      </c>
      <c r="F4612" s="7">
        <v>2008</v>
      </c>
      <c r="G4612" s="5" t="s">
        <v>84</v>
      </c>
      <c r="H4612" s="6">
        <v>3849</v>
      </c>
      <c r="I4612" s="7" t="s">
        <v>52</v>
      </c>
      <c r="J4612" s="6">
        <v>3849</v>
      </c>
      <c r="K4612" s="7">
        <v>2008</v>
      </c>
      <c r="L4612">
        <f>VLOOKUP(B4612,NOME_BID!$A$8:$E$350,5,FALSE)</f>
        <v>23</v>
      </c>
      <c r="M4612">
        <v>16</v>
      </c>
      <c r="N4612" t="str">
        <f t="shared" ref="N4612:N4675" si="144">CONCATENATE(L4612,"-",M4612)</f>
        <v>23-16</v>
      </c>
      <c r="O4612" t="str">
        <f t="shared" ref="O4612:O4675" si="145">CONCATENATE(M4612,"-",L4612)</f>
        <v>16-23</v>
      </c>
    </row>
    <row r="4613" spans="1:15">
      <c r="A4613" t="s">
        <v>2</v>
      </c>
      <c r="B4613" s="5" t="s">
        <v>281</v>
      </c>
      <c r="C4613" s="7" t="s">
        <v>52</v>
      </c>
      <c r="D4613" s="6">
        <v>3264</v>
      </c>
      <c r="E4613" s="6">
        <v>-3264</v>
      </c>
      <c r="F4613" s="7">
        <v>2008</v>
      </c>
      <c r="G4613" s="5" t="s">
        <v>281</v>
      </c>
      <c r="H4613" s="7" t="s">
        <v>52</v>
      </c>
      <c r="I4613" s="7">
        <v>94</v>
      </c>
      <c r="J4613" s="7">
        <v>-94</v>
      </c>
      <c r="K4613" s="7">
        <v>2008</v>
      </c>
      <c r="L4613">
        <f>VLOOKUP(B4613,NOME_BID!$A$8:$E$350,5,FALSE)</f>
        <v>25</v>
      </c>
      <c r="M4613">
        <v>16</v>
      </c>
      <c r="N4613" t="str">
        <f t="shared" si="144"/>
        <v>25-16</v>
      </c>
      <c r="O4613" t="str">
        <f t="shared" si="145"/>
        <v>16-25</v>
      </c>
    </row>
    <row r="4614" spans="1:15">
      <c r="A4614" t="s">
        <v>2</v>
      </c>
      <c r="B4614" s="5" t="s">
        <v>85</v>
      </c>
      <c r="C4614" s="6">
        <v>132112</v>
      </c>
      <c r="D4614" s="6">
        <v>608117</v>
      </c>
      <c r="E4614" s="6">
        <v>-476005</v>
      </c>
      <c r="F4614" s="7">
        <v>2008</v>
      </c>
      <c r="G4614" s="5" t="s">
        <v>85</v>
      </c>
      <c r="H4614" s="7">
        <v>282</v>
      </c>
      <c r="I4614" s="6">
        <v>1683</v>
      </c>
      <c r="J4614" s="6">
        <v>-1401</v>
      </c>
      <c r="K4614" s="7">
        <v>2008</v>
      </c>
      <c r="L4614">
        <f>VLOOKUP(B4614,NOME_BID!$A$8:$E$350,5,FALSE)</f>
        <v>25</v>
      </c>
      <c r="M4614">
        <v>16</v>
      </c>
      <c r="N4614" t="str">
        <f t="shared" si="144"/>
        <v>25-16</v>
      </c>
      <c r="O4614" t="str">
        <f t="shared" si="145"/>
        <v>16-25</v>
      </c>
    </row>
    <row r="4615" spans="1:15">
      <c r="A4615" t="s">
        <v>2</v>
      </c>
      <c r="B4615" s="5" t="s">
        <v>86</v>
      </c>
      <c r="C4615" s="6">
        <v>7623662</v>
      </c>
      <c r="D4615" s="6">
        <v>39104171</v>
      </c>
      <c r="E4615" s="6">
        <v>-31480509</v>
      </c>
      <c r="F4615" s="7">
        <v>2008</v>
      </c>
      <c r="G4615" s="5" t="s">
        <v>86</v>
      </c>
      <c r="H4615" s="6">
        <v>18338</v>
      </c>
      <c r="I4615" s="6">
        <v>94747</v>
      </c>
      <c r="J4615" s="6">
        <v>-76409</v>
      </c>
      <c r="K4615" s="7">
        <v>2008</v>
      </c>
      <c r="L4615">
        <f>VLOOKUP(B4615,NOME_BID!$A$8:$E$350,5,FALSE)</f>
        <v>25</v>
      </c>
      <c r="M4615">
        <v>16</v>
      </c>
      <c r="N4615" t="str">
        <f t="shared" si="144"/>
        <v>25-16</v>
      </c>
      <c r="O4615" t="str">
        <f t="shared" si="145"/>
        <v>16-25</v>
      </c>
    </row>
    <row r="4616" spans="1:15">
      <c r="A4616" t="s">
        <v>2</v>
      </c>
      <c r="B4616" s="5" t="s">
        <v>87</v>
      </c>
      <c r="C4616" s="6">
        <v>2443103</v>
      </c>
      <c r="D4616" s="7" t="s">
        <v>52</v>
      </c>
      <c r="E4616" s="6">
        <v>2443103</v>
      </c>
      <c r="F4616" s="7">
        <v>2008</v>
      </c>
      <c r="G4616" s="5" t="s">
        <v>87</v>
      </c>
      <c r="H4616" s="6">
        <v>2495</v>
      </c>
      <c r="I4616" s="7" t="s">
        <v>52</v>
      </c>
      <c r="J4616" s="6">
        <v>2495</v>
      </c>
      <c r="K4616" s="7">
        <v>2008</v>
      </c>
      <c r="L4616">
        <f>VLOOKUP(B4616,NOME_BID!$A$8:$E$350,5,FALSE)</f>
        <v>23</v>
      </c>
      <c r="M4616">
        <v>16</v>
      </c>
      <c r="N4616" t="str">
        <f t="shared" si="144"/>
        <v>23-16</v>
      </c>
      <c r="O4616" t="str">
        <f t="shared" si="145"/>
        <v>16-23</v>
      </c>
    </row>
    <row r="4617" spans="1:15">
      <c r="A4617" t="s">
        <v>2</v>
      </c>
      <c r="B4617" s="5" t="s">
        <v>88</v>
      </c>
      <c r="C4617" s="6">
        <v>655721</v>
      </c>
      <c r="D4617" s="6">
        <v>323666</v>
      </c>
      <c r="E4617" s="6">
        <v>332055</v>
      </c>
      <c r="F4617" s="7">
        <v>2008</v>
      </c>
      <c r="G4617" s="5" t="s">
        <v>88</v>
      </c>
      <c r="H4617" s="6">
        <v>1269</v>
      </c>
      <c r="I4617" s="6">
        <v>2415</v>
      </c>
      <c r="J4617" s="6">
        <v>-1146</v>
      </c>
      <c r="K4617" s="7">
        <v>2008</v>
      </c>
      <c r="L4617">
        <f>VLOOKUP(B4617,NOME_BID!$A$8:$E$350,5,FALSE)</f>
        <v>24</v>
      </c>
      <c r="M4617">
        <v>16</v>
      </c>
      <c r="N4617" t="str">
        <f t="shared" si="144"/>
        <v>24-16</v>
      </c>
      <c r="O4617" t="str">
        <f t="shared" si="145"/>
        <v>16-24</v>
      </c>
    </row>
    <row r="4618" spans="1:15">
      <c r="A4618" t="s">
        <v>2</v>
      </c>
      <c r="B4618" s="5" t="s">
        <v>89</v>
      </c>
      <c r="C4618" s="6">
        <v>1997950</v>
      </c>
      <c r="D4618" s="6">
        <v>7101</v>
      </c>
      <c r="E4618" s="6">
        <v>1990849</v>
      </c>
      <c r="F4618" s="7">
        <v>2008</v>
      </c>
      <c r="G4618" s="5" t="s">
        <v>89</v>
      </c>
      <c r="H4618" s="6">
        <v>6068</v>
      </c>
      <c r="I4618" s="7">
        <v>90</v>
      </c>
      <c r="J4618" s="6">
        <v>5978</v>
      </c>
      <c r="K4618" s="7">
        <v>2008</v>
      </c>
      <c r="L4618">
        <f>VLOOKUP(B4618,NOME_BID!$A$8:$E$350,5,FALSE)</f>
        <v>26</v>
      </c>
      <c r="M4618">
        <v>16</v>
      </c>
      <c r="N4618" t="str">
        <f t="shared" si="144"/>
        <v>26-16</v>
      </c>
      <c r="O4618" t="str">
        <f t="shared" si="145"/>
        <v>16-26</v>
      </c>
    </row>
    <row r="4619" spans="1:15">
      <c r="A4619" t="s">
        <v>2</v>
      </c>
      <c r="B4619" s="5" t="s">
        <v>90</v>
      </c>
      <c r="C4619" s="6">
        <v>22664028</v>
      </c>
      <c r="D4619" s="6">
        <v>30505</v>
      </c>
      <c r="E4619" s="6">
        <v>22633523</v>
      </c>
      <c r="F4619" s="7">
        <v>2008</v>
      </c>
      <c r="G4619" s="5" t="s">
        <v>90</v>
      </c>
      <c r="H4619" s="6">
        <v>66586</v>
      </c>
      <c r="I4619" s="7">
        <v>242</v>
      </c>
      <c r="J4619" s="6">
        <v>66344</v>
      </c>
      <c r="K4619" s="7">
        <v>2008</v>
      </c>
      <c r="L4619">
        <f>VLOOKUP(B4619,NOME_BID!$A$8:$E$350,5,FALSE)</f>
        <v>24</v>
      </c>
      <c r="M4619">
        <v>16</v>
      </c>
      <c r="N4619" t="str">
        <f t="shared" si="144"/>
        <v>24-16</v>
      </c>
      <c r="O4619" t="str">
        <f t="shared" si="145"/>
        <v>16-24</v>
      </c>
    </row>
    <row r="4620" spans="1:15">
      <c r="A4620" t="s">
        <v>2</v>
      </c>
      <c r="B4620" s="5" t="s">
        <v>91</v>
      </c>
      <c r="C4620" s="6">
        <v>2744526</v>
      </c>
      <c r="D4620" s="6">
        <v>6981158</v>
      </c>
      <c r="E4620" s="6">
        <v>-4236632</v>
      </c>
      <c r="F4620" s="7">
        <v>2008</v>
      </c>
      <c r="G4620" s="5" t="s">
        <v>91</v>
      </c>
      <c r="H4620" s="6">
        <v>5620</v>
      </c>
      <c r="I4620" s="6">
        <v>28915</v>
      </c>
      <c r="J4620" s="6">
        <v>-23295</v>
      </c>
      <c r="K4620" s="7">
        <v>2008</v>
      </c>
      <c r="L4620">
        <f>VLOOKUP(B4621,NOME_BID!$A$8:$E$350,5,FALSE)</f>
        <v>24</v>
      </c>
      <c r="M4620">
        <v>16</v>
      </c>
      <c r="N4620" t="str">
        <f t="shared" si="144"/>
        <v>24-16</v>
      </c>
      <c r="O4620" t="str">
        <f t="shared" si="145"/>
        <v>16-24</v>
      </c>
    </row>
    <row r="4621" spans="1:15">
      <c r="A4621" t="s">
        <v>2</v>
      </c>
      <c r="B4621" s="5" t="s">
        <v>92</v>
      </c>
      <c r="C4621" s="7" t="s">
        <v>52</v>
      </c>
      <c r="D4621" s="7">
        <v>1</v>
      </c>
      <c r="E4621" s="7">
        <v>-1</v>
      </c>
      <c r="F4621" s="7">
        <v>2008</v>
      </c>
      <c r="G4621" s="5" t="s">
        <v>92</v>
      </c>
      <c r="H4621" s="7" t="s">
        <v>52</v>
      </c>
      <c r="I4621" s="7">
        <v>1</v>
      </c>
      <c r="J4621" s="7">
        <v>-1</v>
      </c>
      <c r="K4621" s="7">
        <v>2008</v>
      </c>
      <c r="L4621">
        <f>VLOOKUP(B4621,NOME_BID!$A$8:$E$350,5,FALSE)</f>
        <v>24</v>
      </c>
      <c r="M4621">
        <v>16</v>
      </c>
      <c r="N4621" t="str">
        <f t="shared" si="144"/>
        <v>24-16</v>
      </c>
      <c r="O4621" t="str">
        <f t="shared" si="145"/>
        <v>16-24</v>
      </c>
    </row>
    <row r="4622" spans="1:15">
      <c r="A4622" t="s">
        <v>2</v>
      </c>
      <c r="B4622" s="5" t="s">
        <v>41</v>
      </c>
      <c r="C4622" s="6">
        <v>5161383</v>
      </c>
      <c r="D4622" s="6">
        <v>6829429</v>
      </c>
      <c r="E4622" s="6">
        <v>-1668046</v>
      </c>
      <c r="F4622" s="7">
        <v>2008</v>
      </c>
      <c r="G4622" s="5" t="s">
        <v>41</v>
      </c>
      <c r="H4622" s="6">
        <v>17998</v>
      </c>
      <c r="I4622" s="6">
        <v>7796</v>
      </c>
      <c r="J4622" s="6">
        <v>10202</v>
      </c>
      <c r="K4622" s="7">
        <v>2008</v>
      </c>
      <c r="L4622">
        <f>VLOOKUP(B4622,NOME_BID!$A$8:$E$350,5,FALSE)</f>
        <v>13</v>
      </c>
      <c r="M4622">
        <v>16</v>
      </c>
      <c r="N4622" t="str">
        <f t="shared" si="144"/>
        <v>13-16</v>
      </c>
      <c r="O4622" t="str">
        <f t="shared" si="145"/>
        <v>16-13</v>
      </c>
    </row>
    <row r="4623" spans="1:15">
      <c r="A4623" t="s">
        <v>2</v>
      </c>
      <c r="B4623" s="5" t="s">
        <v>93</v>
      </c>
      <c r="C4623" s="6">
        <v>66297998</v>
      </c>
      <c r="D4623" s="6">
        <v>32244861</v>
      </c>
      <c r="E4623" s="6">
        <v>34053137</v>
      </c>
      <c r="F4623" s="7">
        <v>2008</v>
      </c>
      <c r="G4623" s="5" t="s">
        <v>93</v>
      </c>
      <c r="H4623" s="6">
        <v>39068</v>
      </c>
      <c r="I4623" s="6">
        <v>10726</v>
      </c>
      <c r="J4623" s="6">
        <v>28342</v>
      </c>
      <c r="K4623" s="7">
        <v>2008</v>
      </c>
      <c r="L4623">
        <f>VLOOKUP(B4623,NOME_BID!$A$8:$E$350,5,FALSE)</f>
        <v>26</v>
      </c>
      <c r="M4623">
        <v>16</v>
      </c>
      <c r="N4623" t="str">
        <f t="shared" si="144"/>
        <v>26-16</v>
      </c>
      <c r="O4623" t="str">
        <f t="shared" si="145"/>
        <v>16-26</v>
      </c>
    </row>
    <row r="4624" spans="1:15">
      <c r="A4624" t="s">
        <v>2</v>
      </c>
      <c r="B4624" s="5" t="s">
        <v>94</v>
      </c>
      <c r="C4624" s="6">
        <v>341485</v>
      </c>
      <c r="D4624" s="6">
        <v>38294</v>
      </c>
      <c r="E4624" s="6">
        <v>303191</v>
      </c>
      <c r="F4624" s="7">
        <v>2008</v>
      </c>
      <c r="G4624" s="5" t="s">
        <v>94</v>
      </c>
      <c r="H4624" s="7">
        <v>701</v>
      </c>
      <c r="I4624" s="7">
        <v>58</v>
      </c>
      <c r="J4624" s="7">
        <v>643</v>
      </c>
      <c r="K4624" s="7">
        <v>2008</v>
      </c>
      <c r="L4624">
        <f>VLOOKUP(B4624,NOME_BID!$A$8:$E$350,5,FALSE)</f>
        <v>24</v>
      </c>
      <c r="M4624">
        <v>16</v>
      </c>
      <c r="N4624" t="str">
        <f t="shared" si="144"/>
        <v>24-16</v>
      </c>
      <c r="O4624" t="str">
        <f t="shared" si="145"/>
        <v>16-24</v>
      </c>
    </row>
    <row r="4625" spans="1:15">
      <c r="A4625" t="s">
        <v>2</v>
      </c>
      <c r="B4625" s="5" t="s">
        <v>95</v>
      </c>
      <c r="C4625" s="6">
        <v>2629210</v>
      </c>
      <c r="D4625" s="6">
        <v>4302506</v>
      </c>
      <c r="E4625" s="6">
        <v>-1673296</v>
      </c>
      <c r="F4625" s="7">
        <v>2008</v>
      </c>
      <c r="G4625" s="5" t="s">
        <v>95</v>
      </c>
      <c r="H4625" s="6">
        <v>3573</v>
      </c>
      <c r="I4625" s="6">
        <v>4126</v>
      </c>
      <c r="J4625" s="7">
        <v>-553</v>
      </c>
      <c r="K4625" s="7">
        <v>2008</v>
      </c>
      <c r="L4625">
        <f>VLOOKUP(B4625,NOME_BID!$A$8:$E$350,5,FALSE)</f>
        <v>26</v>
      </c>
      <c r="M4625">
        <v>16</v>
      </c>
      <c r="N4625" t="str">
        <f t="shared" si="144"/>
        <v>26-16</v>
      </c>
      <c r="O4625" t="str">
        <f t="shared" si="145"/>
        <v>16-26</v>
      </c>
    </row>
    <row r="4626" spans="1:15">
      <c r="A4626" t="s">
        <v>2</v>
      </c>
      <c r="B4626" s="5" t="s">
        <v>96</v>
      </c>
      <c r="C4626" s="6">
        <v>9504</v>
      </c>
      <c r="D4626" s="6">
        <v>90887</v>
      </c>
      <c r="E4626" s="6">
        <v>-81383</v>
      </c>
      <c r="F4626" s="7">
        <v>2008</v>
      </c>
      <c r="G4626" s="5" t="s">
        <v>96</v>
      </c>
      <c r="H4626" s="7">
        <v>83</v>
      </c>
      <c r="I4626" s="6">
        <v>4556</v>
      </c>
      <c r="J4626" s="6">
        <v>-4473</v>
      </c>
      <c r="K4626" s="7">
        <v>2008</v>
      </c>
      <c r="L4626">
        <f>VLOOKUP(B4626,NOME_BID!$A$8:$E$350,5,FALSE)</f>
        <v>26</v>
      </c>
      <c r="M4626">
        <v>16</v>
      </c>
      <c r="N4626" t="str">
        <f t="shared" si="144"/>
        <v>26-16</v>
      </c>
      <c r="O4626" t="str">
        <f t="shared" si="145"/>
        <v>16-26</v>
      </c>
    </row>
    <row r="4627" spans="1:15">
      <c r="A4627" t="s">
        <v>2</v>
      </c>
      <c r="B4627" s="5" t="s">
        <v>97</v>
      </c>
      <c r="C4627" s="6">
        <v>101672</v>
      </c>
      <c r="D4627" s="6">
        <v>153501</v>
      </c>
      <c r="E4627" s="6">
        <v>-51829</v>
      </c>
      <c r="F4627" s="7">
        <v>2008</v>
      </c>
      <c r="G4627" s="5" t="s">
        <v>97</v>
      </c>
      <c r="H4627" s="7">
        <v>106</v>
      </c>
      <c r="I4627" s="6">
        <v>2495</v>
      </c>
      <c r="J4627" s="6">
        <v>-2389</v>
      </c>
      <c r="K4627" s="7">
        <v>2008</v>
      </c>
      <c r="L4627">
        <f>VLOOKUP(B4627,NOME_BID!$A$8:$E$350,5,FALSE)</f>
        <v>26</v>
      </c>
      <c r="M4627">
        <v>16</v>
      </c>
      <c r="N4627" t="str">
        <f t="shared" si="144"/>
        <v>26-16</v>
      </c>
      <c r="O4627" t="str">
        <f t="shared" si="145"/>
        <v>16-26</v>
      </c>
    </row>
    <row r="4628" spans="1:15">
      <c r="A4628" t="s">
        <v>2</v>
      </c>
      <c r="B4628" s="5" t="s">
        <v>98</v>
      </c>
      <c r="C4628" s="6">
        <v>619183016</v>
      </c>
      <c r="D4628" s="6">
        <v>51079941</v>
      </c>
      <c r="E4628" s="6">
        <v>568103075</v>
      </c>
      <c r="F4628" s="7">
        <v>2008</v>
      </c>
      <c r="G4628" s="5" t="s">
        <v>98</v>
      </c>
      <c r="H4628" s="6">
        <v>240463</v>
      </c>
      <c r="I4628" s="6">
        <v>93624</v>
      </c>
      <c r="J4628" s="6">
        <v>146839</v>
      </c>
      <c r="K4628" s="7">
        <v>2008</v>
      </c>
      <c r="L4628">
        <f>VLOOKUP(B4628,NOME_BID!$A$8:$E$350,5,FALSE)</f>
        <v>26</v>
      </c>
      <c r="M4628">
        <v>16</v>
      </c>
      <c r="N4628" t="str">
        <f t="shared" si="144"/>
        <v>26-16</v>
      </c>
      <c r="O4628" t="str">
        <f t="shared" si="145"/>
        <v>16-26</v>
      </c>
    </row>
    <row r="4629" spans="1:15">
      <c r="A4629" t="s">
        <v>2</v>
      </c>
      <c r="B4629" s="5" t="s">
        <v>99</v>
      </c>
      <c r="C4629" s="6">
        <v>126375535</v>
      </c>
      <c r="D4629" s="6">
        <v>177557837</v>
      </c>
      <c r="E4629" s="6">
        <v>-51182302</v>
      </c>
      <c r="F4629" s="7">
        <v>2008</v>
      </c>
      <c r="G4629" s="5" t="s">
        <v>99</v>
      </c>
      <c r="H4629" s="6">
        <v>214206</v>
      </c>
      <c r="I4629" s="6">
        <v>529335</v>
      </c>
      <c r="J4629" s="6">
        <v>-315129</v>
      </c>
      <c r="K4629" s="7">
        <v>2008</v>
      </c>
      <c r="L4629">
        <f>VLOOKUP(B4629,NOME_BID!$A$8:$E$350,5,FALSE)</f>
        <v>21</v>
      </c>
      <c r="M4629">
        <v>16</v>
      </c>
      <c r="N4629" t="str">
        <f t="shared" si="144"/>
        <v>21-16</v>
      </c>
      <c r="O4629" t="str">
        <f t="shared" si="145"/>
        <v>16-21</v>
      </c>
    </row>
    <row r="4630" spans="1:15">
      <c r="A4630" t="s">
        <v>2</v>
      </c>
      <c r="B4630" s="5" t="s">
        <v>100</v>
      </c>
      <c r="C4630" s="6">
        <v>204064</v>
      </c>
      <c r="D4630" s="6">
        <v>6222080</v>
      </c>
      <c r="E4630" s="6">
        <v>-6018016</v>
      </c>
      <c r="F4630" s="7">
        <v>2008</v>
      </c>
      <c r="G4630" s="5" t="s">
        <v>100</v>
      </c>
      <c r="H4630" s="7">
        <v>882</v>
      </c>
      <c r="I4630" s="6">
        <v>4568</v>
      </c>
      <c r="J4630" s="6">
        <v>-3686</v>
      </c>
      <c r="K4630" s="7">
        <v>2008</v>
      </c>
      <c r="L4630">
        <f>VLOOKUP(B4630,NOME_BID!$A$8:$E$350,5,FALSE)</f>
        <v>26</v>
      </c>
      <c r="M4630">
        <v>16</v>
      </c>
      <c r="N4630" t="str">
        <f t="shared" si="144"/>
        <v>26-16</v>
      </c>
      <c r="O4630" t="str">
        <f t="shared" si="145"/>
        <v>16-26</v>
      </c>
    </row>
    <row r="4631" spans="1:15">
      <c r="A4631" t="s">
        <v>2</v>
      </c>
      <c r="B4631" s="5" t="s">
        <v>101</v>
      </c>
      <c r="C4631" s="6">
        <v>20920</v>
      </c>
      <c r="D4631" s="7" t="s">
        <v>52</v>
      </c>
      <c r="E4631" s="6">
        <v>20920</v>
      </c>
      <c r="F4631" s="7">
        <v>2008</v>
      </c>
      <c r="G4631" s="5" t="s">
        <v>101</v>
      </c>
      <c r="H4631" s="7">
        <v>226</v>
      </c>
      <c r="I4631" s="7" t="s">
        <v>52</v>
      </c>
      <c r="J4631" s="7">
        <v>226</v>
      </c>
      <c r="K4631" s="7">
        <v>2008</v>
      </c>
      <c r="L4631">
        <f>VLOOKUP(B4631,NOME_BID!$A$8:$E$350,5,FALSE)</f>
        <v>22</v>
      </c>
      <c r="M4631">
        <v>16</v>
      </c>
      <c r="N4631" t="str">
        <f t="shared" si="144"/>
        <v>22-16</v>
      </c>
      <c r="O4631" t="str">
        <f t="shared" si="145"/>
        <v>16-22</v>
      </c>
    </row>
    <row r="4632" spans="1:15">
      <c r="A4632" t="s">
        <v>2</v>
      </c>
      <c r="B4632" s="5" t="s">
        <v>102</v>
      </c>
      <c r="C4632" s="6">
        <v>4602203</v>
      </c>
      <c r="D4632" s="6">
        <v>198512</v>
      </c>
      <c r="E4632" s="6">
        <v>4403691</v>
      </c>
      <c r="F4632" s="7">
        <v>2008</v>
      </c>
      <c r="G4632" s="5" t="s">
        <v>102</v>
      </c>
      <c r="H4632" s="6">
        <v>12484</v>
      </c>
      <c r="I4632" s="6">
        <v>1803</v>
      </c>
      <c r="J4632" s="6">
        <v>10681</v>
      </c>
      <c r="K4632" s="7">
        <v>2008</v>
      </c>
      <c r="L4632">
        <f>VLOOKUP(B4632,NOME_BID!$A$8:$E$350,5,FALSE)</f>
        <v>25</v>
      </c>
      <c r="M4632">
        <v>16</v>
      </c>
      <c r="N4632" t="str">
        <f t="shared" si="144"/>
        <v>25-16</v>
      </c>
      <c r="O4632" t="str">
        <f t="shared" si="145"/>
        <v>16-25</v>
      </c>
    </row>
    <row r="4633" spans="1:15">
      <c r="A4633" t="s">
        <v>2</v>
      </c>
      <c r="B4633" s="5" t="s">
        <v>103</v>
      </c>
      <c r="C4633" s="6">
        <v>269619814</v>
      </c>
      <c r="D4633" s="6">
        <v>10849871</v>
      </c>
      <c r="E4633" s="6">
        <v>258769943</v>
      </c>
      <c r="F4633" s="7">
        <v>2008</v>
      </c>
      <c r="G4633" s="5" t="s">
        <v>103</v>
      </c>
      <c r="H4633" s="6">
        <v>30837</v>
      </c>
      <c r="I4633" s="6">
        <v>41176</v>
      </c>
      <c r="J4633" s="6">
        <v>-10339</v>
      </c>
      <c r="K4633" s="7">
        <v>2008</v>
      </c>
      <c r="L4633">
        <f>VLOOKUP(B4633,NOME_BID!$A$8:$E$350,5,FALSE)</f>
        <v>26</v>
      </c>
      <c r="M4633">
        <v>16</v>
      </c>
      <c r="N4633" t="str">
        <f t="shared" si="144"/>
        <v>26-16</v>
      </c>
      <c r="O4633" t="str">
        <f t="shared" si="145"/>
        <v>16-26</v>
      </c>
    </row>
    <row r="4634" spans="1:15">
      <c r="A4634" t="s">
        <v>2</v>
      </c>
      <c r="B4634" s="5" t="s">
        <v>104</v>
      </c>
      <c r="C4634" s="6">
        <v>6830109</v>
      </c>
      <c r="D4634" s="6">
        <v>15774131</v>
      </c>
      <c r="E4634" s="6">
        <v>-8944022</v>
      </c>
      <c r="F4634" s="7">
        <v>2008</v>
      </c>
      <c r="G4634" s="5" t="s">
        <v>104</v>
      </c>
      <c r="H4634" s="6">
        <v>34104</v>
      </c>
      <c r="I4634" s="6">
        <v>102099</v>
      </c>
      <c r="J4634" s="6">
        <v>-67995</v>
      </c>
      <c r="K4634" s="7">
        <v>2008</v>
      </c>
      <c r="L4634">
        <f>VLOOKUP(B4634,NOME_BID!$A$8:$E$350,5,FALSE)</f>
        <v>26</v>
      </c>
      <c r="M4634">
        <v>16</v>
      </c>
      <c r="N4634" t="str">
        <f t="shared" si="144"/>
        <v>26-16</v>
      </c>
      <c r="O4634" t="str">
        <f t="shared" si="145"/>
        <v>16-26</v>
      </c>
    </row>
    <row r="4635" spans="1:15">
      <c r="A4635" t="s">
        <v>2</v>
      </c>
      <c r="B4635" s="5" t="s">
        <v>105</v>
      </c>
      <c r="C4635" s="6">
        <v>1576786</v>
      </c>
      <c r="D4635" s="7" t="s">
        <v>52</v>
      </c>
      <c r="E4635" s="6">
        <v>1576786</v>
      </c>
      <c r="F4635" s="7">
        <v>2008</v>
      </c>
      <c r="G4635" s="5" t="s">
        <v>105</v>
      </c>
      <c r="H4635" s="6">
        <v>2583</v>
      </c>
      <c r="I4635" s="7" t="s">
        <v>52</v>
      </c>
      <c r="J4635" s="6">
        <v>2583</v>
      </c>
      <c r="K4635" s="7">
        <v>2008</v>
      </c>
      <c r="L4635">
        <f>VLOOKUP(B4635,NOME_BID!$A$8:$E$350,5,FALSE)</f>
        <v>23</v>
      </c>
      <c r="M4635">
        <v>16</v>
      </c>
      <c r="N4635" t="str">
        <f t="shared" si="144"/>
        <v>23-16</v>
      </c>
      <c r="O4635" t="str">
        <f t="shared" si="145"/>
        <v>16-23</v>
      </c>
    </row>
    <row r="4636" spans="1:15">
      <c r="A4636" t="s">
        <v>2</v>
      </c>
      <c r="B4636" s="5" t="s">
        <v>231</v>
      </c>
      <c r="C4636" s="6">
        <v>50431</v>
      </c>
      <c r="D4636" s="7" t="s">
        <v>52</v>
      </c>
      <c r="E4636" s="6">
        <v>50431</v>
      </c>
      <c r="F4636" s="7">
        <v>2008</v>
      </c>
      <c r="G4636" s="5" t="s">
        <v>231</v>
      </c>
      <c r="H4636" s="7">
        <v>234</v>
      </c>
      <c r="I4636" s="7" t="s">
        <v>52</v>
      </c>
      <c r="J4636" s="7">
        <v>234</v>
      </c>
      <c r="K4636" s="7">
        <v>2008</v>
      </c>
      <c r="L4636">
        <f>VLOOKUP(B4636,NOME_BID!$A$8:$E$350,5,FALSE)</f>
        <v>23</v>
      </c>
      <c r="M4636">
        <v>16</v>
      </c>
      <c r="N4636" t="str">
        <f t="shared" si="144"/>
        <v>23-16</v>
      </c>
      <c r="O4636" t="str">
        <f t="shared" si="145"/>
        <v>16-23</v>
      </c>
    </row>
    <row r="4637" spans="1:15">
      <c r="A4637" t="s">
        <v>2</v>
      </c>
      <c r="B4637" s="5" t="s">
        <v>106</v>
      </c>
      <c r="C4637" s="6">
        <v>132512</v>
      </c>
      <c r="D4637" s="7">
        <v>395</v>
      </c>
      <c r="E4637" s="6">
        <v>132117</v>
      </c>
      <c r="F4637" s="7">
        <v>2008</v>
      </c>
      <c r="G4637" s="5" t="s">
        <v>106</v>
      </c>
      <c r="H4637" s="7">
        <v>224</v>
      </c>
      <c r="I4637" s="7">
        <v>11</v>
      </c>
      <c r="J4637" s="7">
        <v>213</v>
      </c>
      <c r="K4637" s="7">
        <v>2008</v>
      </c>
      <c r="L4637">
        <f>VLOOKUP(B4637,NOME_BID!$A$8:$E$350,5,FALSE)</f>
        <v>26</v>
      </c>
      <c r="M4637">
        <v>16</v>
      </c>
      <c r="N4637" t="str">
        <f t="shared" si="144"/>
        <v>26-16</v>
      </c>
      <c r="O4637" t="str">
        <f t="shared" si="145"/>
        <v>16-26</v>
      </c>
    </row>
    <row r="4638" spans="1:15">
      <c r="A4638" t="s">
        <v>2</v>
      </c>
      <c r="B4638" s="5" t="s">
        <v>107</v>
      </c>
      <c r="C4638" s="6">
        <v>5469123</v>
      </c>
      <c r="D4638" s="7">
        <v>5</v>
      </c>
      <c r="E4638" s="6">
        <v>5469118</v>
      </c>
      <c r="F4638" s="7">
        <v>2008</v>
      </c>
      <c r="G4638" s="5" t="s">
        <v>107</v>
      </c>
      <c r="H4638" s="6">
        <v>3710</v>
      </c>
      <c r="I4638" s="7">
        <v>1</v>
      </c>
      <c r="J4638" s="6">
        <v>3709</v>
      </c>
      <c r="K4638" s="7">
        <v>2008</v>
      </c>
      <c r="L4638">
        <f>VLOOKUP(B4638,NOME_BID!$A$8:$E$350,5,FALSE)</f>
        <v>23</v>
      </c>
      <c r="M4638">
        <v>16</v>
      </c>
      <c r="N4638" t="str">
        <f t="shared" si="144"/>
        <v>23-16</v>
      </c>
      <c r="O4638" t="str">
        <f t="shared" si="145"/>
        <v>16-23</v>
      </c>
    </row>
    <row r="4639" spans="1:15">
      <c r="A4639" t="s">
        <v>2</v>
      </c>
      <c r="B4639" s="5" t="s">
        <v>108</v>
      </c>
      <c r="C4639" s="6">
        <v>1886563</v>
      </c>
      <c r="D4639" s="6">
        <v>632632</v>
      </c>
      <c r="E4639" s="6">
        <v>1253931</v>
      </c>
      <c r="F4639" s="7">
        <v>2008</v>
      </c>
      <c r="G4639" s="5" t="s">
        <v>108</v>
      </c>
      <c r="H4639" s="6">
        <v>1698</v>
      </c>
      <c r="I4639" s="6">
        <v>1937</v>
      </c>
      <c r="J4639" s="7">
        <v>-239</v>
      </c>
      <c r="K4639" s="7">
        <v>2008</v>
      </c>
      <c r="L4639">
        <f>VLOOKUP(B4639,NOME_BID!$A$8:$E$350,5,FALSE)</f>
        <v>26</v>
      </c>
      <c r="M4639">
        <v>16</v>
      </c>
      <c r="N4639" t="str">
        <f t="shared" si="144"/>
        <v>26-16</v>
      </c>
      <c r="O4639" t="str">
        <f t="shared" si="145"/>
        <v>16-26</v>
      </c>
    </row>
    <row r="4640" spans="1:15">
      <c r="A4640" t="s">
        <v>2</v>
      </c>
      <c r="B4640" s="5" t="s">
        <v>109</v>
      </c>
      <c r="C4640" s="6">
        <v>49121</v>
      </c>
      <c r="D4640" s="7" t="s">
        <v>52</v>
      </c>
      <c r="E4640" s="6">
        <v>49121</v>
      </c>
      <c r="F4640" s="7">
        <v>2008</v>
      </c>
      <c r="G4640" s="5" t="s">
        <v>109</v>
      </c>
      <c r="H4640" s="7">
        <v>20</v>
      </c>
      <c r="I4640" s="7" t="s">
        <v>52</v>
      </c>
      <c r="J4640" s="7">
        <v>20</v>
      </c>
      <c r="K4640" s="7">
        <v>2008</v>
      </c>
      <c r="L4640">
        <f>VLOOKUP(B4640,NOME_BID!$A$8:$E$350,5,FALSE)</f>
        <v>24</v>
      </c>
      <c r="M4640">
        <v>16</v>
      </c>
      <c r="N4640" t="str">
        <f t="shared" si="144"/>
        <v>24-16</v>
      </c>
      <c r="O4640" t="str">
        <f t="shared" si="145"/>
        <v>16-24</v>
      </c>
    </row>
    <row r="4641" spans="1:15">
      <c r="A4641" t="s">
        <v>2</v>
      </c>
      <c r="B4641" s="5" t="s">
        <v>283</v>
      </c>
      <c r="C4641" s="6">
        <v>26000</v>
      </c>
      <c r="D4641" s="7" t="s">
        <v>52</v>
      </c>
      <c r="E4641" s="6">
        <v>26000</v>
      </c>
      <c r="F4641" s="7">
        <v>2008</v>
      </c>
      <c r="G4641" s="5" t="s">
        <v>283</v>
      </c>
      <c r="H4641" s="7">
        <v>21</v>
      </c>
      <c r="I4641" s="7" t="s">
        <v>52</v>
      </c>
      <c r="J4641" s="7">
        <v>21</v>
      </c>
      <c r="K4641" s="7">
        <v>2008</v>
      </c>
      <c r="L4641">
        <f>VLOOKUP(B4641,NOME_BID!$A$8:$E$350,5,FALSE)</f>
        <v>21</v>
      </c>
      <c r="M4641">
        <v>16</v>
      </c>
      <c r="N4641" t="str">
        <f t="shared" si="144"/>
        <v>21-16</v>
      </c>
      <c r="O4641" t="str">
        <f t="shared" si="145"/>
        <v>16-21</v>
      </c>
    </row>
    <row r="4642" spans="1:15">
      <c r="A4642" t="s">
        <v>2</v>
      </c>
      <c r="B4642" s="5" t="s">
        <v>261</v>
      </c>
      <c r="C4642" s="6">
        <v>30369</v>
      </c>
      <c r="D4642" s="7" t="s">
        <v>52</v>
      </c>
      <c r="E4642" s="6">
        <v>30369</v>
      </c>
      <c r="F4642" s="7">
        <v>2008</v>
      </c>
      <c r="G4642" s="5" t="s">
        <v>261</v>
      </c>
      <c r="H4642" s="7">
        <v>15</v>
      </c>
      <c r="I4642" s="7" t="s">
        <v>52</v>
      </c>
      <c r="J4642" s="7">
        <v>15</v>
      </c>
      <c r="K4642" s="7">
        <v>2008</v>
      </c>
      <c r="L4642">
        <f>VLOOKUP(B4642,NOME_BID!$A$8:$E$350,5,FALSE)</f>
        <v>24</v>
      </c>
      <c r="M4642">
        <v>16</v>
      </c>
      <c r="N4642" t="str">
        <f t="shared" si="144"/>
        <v>24-16</v>
      </c>
      <c r="O4642" t="str">
        <f t="shared" si="145"/>
        <v>16-24</v>
      </c>
    </row>
    <row r="4643" spans="1:15">
      <c r="A4643" t="s">
        <v>2</v>
      </c>
      <c r="B4643" s="5" t="s">
        <v>110</v>
      </c>
      <c r="C4643" s="6">
        <v>6131635</v>
      </c>
      <c r="D4643" s="6">
        <v>1071187</v>
      </c>
      <c r="E4643" s="6">
        <v>5060448</v>
      </c>
      <c r="F4643" s="7">
        <v>2008</v>
      </c>
      <c r="G4643" s="5" t="s">
        <v>110</v>
      </c>
      <c r="H4643" s="6">
        <v>7306</v>
      </c>
      <c r="I4643" s="6">
        <v>2852</v>
      </c>
      <c r="J4643" s="6">
        <v>4454</v>
      </c>
      <c r="K4643" s="7">
        <v>2008</v>
      </c>
      <c r="L4643">
        <f>VLOOKUP(B4643,NOME_BID!$A$8:$E$350,5,FALSE)</f>
        <v>24</v>
      </c>
      <c r="M4643">
        <v>16</v>
      </c>
      <c r="N4643" t="str">
        <f t="shared" si="144"/>
        <v>24-16</v>
      </c>
      <c r="O4643" t="str">
        <f t="shared" si="145"/>
        <v>16-24</v>
      </c>
    </row>
    <row r="4644" spans="1:15">
      <c r="A4644" t="s">
        <v>2</v>
      </c>
      <c r="B4644" s="5" t="s">
        <v>263</v>
      </c>
      <c r="C4644" s="6">
        <v>14018</v>
      </c>
      <c r="D4644" s="7" t="s">
        <v>52</v>
      </c>
      <c r="E4644" s="6">
        <v>14018</v>
      </c>
      <c r="F4644" s="7">
        <v>2008</v>
      </c>
      <c r="G4644" s="5" t="s">
        <v>263</v>
      </c>
      <c r="H4644" s="7">
        <v>77</v>
      </c>
      <c r="I4644" s="7" t="s">
        <v>52</v>
      </c>
      <c r="J4644" s="7">
        <v>77</v>
      </c>
      <c r="K4644" s="7">
        <v>2008</v>
      </c>
      <c r="L4644">
        <f>VLOOKUP(B4644,NOME_BID!$A$8:$E$350,5,FALSE)</f>
        <v>17</v>
      </c>
      <c r="M4644">
        <v>16</v>
      </c>
      <c r="N4644" t="str">
        <f t="shared" si="144"/>
        <v>17-16</v>
      </c>
      <c r="O4644" t="str">
        <f t="shared" si="145"/>
        <v>16-17</v>
      </c>
    </row>
    <row r="4645" spans="1:15">
      <c r="A4645" t="s">
        <v>2</v>
      </c>
      <c r="B4645" s="5" t="s">
        <v>111</v>
      </c>
      <c r="C4645" s="6">
        <v>148347</v>
      </c>
      <c r="D4645" s="7" t="s">
        <v>52</v>
      </c>
      <c r="E4645" s="6">
        <v>148347</v>
      </c>
      <c r="F4645" s="7">
        <v>2008</v>
      </c>
      <c r="G4645" s="5" t="s">
        <v>111</v>
      </c>
      <c r="H4645" s="7">
        <v>278</v>
      </c>
      <c r="I4645" s="7" t="s">
        <v>52</v>
      </c>
      <c r="J4645" s="7">
        <v>278</v>
      </c>
      <c r="K4645" s="7">
        <v>2008</v>
      </c>
      <c r="L4645">
        <f>VLOOKUP(B4645,NOME_BID!$A$8:$E$350,5,FALSE)</f>
        <v>23</v>
      </c>
      <c r="M4645">
        <v>16</v>
      </c>
      <c r="N4645" t="str">
        <f t="shared" si="144"/>
        <v>23-16</v>
      </c>
      <c r="O4645" t="str">
        <f t="shared" si="145"/>
        <v>16-23</v>
      </c>
    </row>
    <row r="4646" spans="1:15">
      <c r="A4646" t="s">
        <v>2</v>
      </c>
      <c r="B4646" s="5" t="s">
        <v>112</v>
      </c>
      <c r="C4646" s="6">
        <v>982083</v>
      </c>
      <c r="D4646" s="7" t="s">
        <v>52</v>
      </c>
      <c r="E4646" s="6">
        <v>982083</v>
      </c>
      <c r="F4646" s="7">
        <v>2008</v>
      </c>
      <c r="G4646" s="5" t="s">
        <v>112</v>
      </c>
      <c r="H4646" s="6">
        <v>1251</v>
      </c>
      <c r="I4646" s="7" t="s">
        <v>52</v>
      </c>
      <c r="J4646" s="6">
        <v>1251</v>
      </c>
      <c r="K4646" s="7">
        <v>2008</v>
      </c>
      <c r="L4646">
        <f>VLOOKUP(B4646,NOME_BID!$A$8:$E$350,5,FALSE)</f>
        <v>23</v>
      </c>
      <c r="M4646">
        <v>16</v>
      </c>
      <c r="N4646" t="str">
        <f t="shared" si="144"/>
        <v>23-16</v>
      </c>
      <c r="O4646" t="str">
        <f t="shared" si="145"/>
        <v>16-23</v>
      </c>
    </row>
    <row r="4647" spans="1:15">
      <c r="A4647" t="s">
        <v>2</v>
      </c>
      <c r="B4647" s="5" t="s">
        <v>233</v>
      </c>
      <c r="C4647" s="6">
        <v>11151</v>
      </c>
      <c r="D4647" s="7" t="s">
        <v>52</v>
      </c>
      <c r="E4647" s="6">
        <v>11151</v>
      </c>
      <c r="F4647" s="7">
        <v>2008</v>
      </c>
      <c r="G4647" s="5" t="s">
        <v>233</v>
      </c>
      <c r="H4647" s="7">
        <v>15</v>
      </c>
      <c r="I4647" s="7" t="s">
        <v>52</v>
      </c>
      <c r="J4647" s="7">
        <v>15</v>
      </c>
      <c r="K4647" s="7">
        <v>2008</v>
      </c>
      <c r="L4647">
        <f>VLOOKUP(B4647,NOME_BID!$A$8:$E$350,5,FALSE)</f>
        <v>23</v>
      </c>
      <c r="M4647">
        <v>16</v>
      </c>
      <c r="N4647" t="str">
        <f t="shared" si="144"/>
        <v>23-16</v>
      </c>
      <c r="O4647" t="str">
        <f t="shared" si="145"/>
        <v>16-23</v>
      </c>
    </row>
    <row r="4648" spans="1:15">
      <c r="A4648" t="s">
        <v>2</v>
      </c>
      <c r="B4648" s="5" t="s">
        <v>113</v>
      </c>
      <c r="C4648" s="6">
        <v>101646</v>
      </c>
      <c r="D4648" s="6">
        <v>23882</v>
      </c>
      <c r="E4648" s="6">
        <v>77764</v>
      </c>
      <c r="F4648" s="7">
        <v>2008</v>
      </c>
      <c r="G4648" s="5" t="s">
        <v>113</v>
      </c>
      <c r="H4648" s="7">
        <v>236</v>
      </c>
      <c r="I4648" s="7">
        <v>25</v>
      </c>
      <c r="J4648" s="7">
        <v>211</v>
      </c>
      <c r="K4648" s="7">
        <v>2008</v>
      </c>
      <c r="L4648">
        <f>VLOOKUP(B4648,NOME_BID!$A$8:$E$350,5,FALSE)</f>
        <v>17</v>
      </c>
      <c r="M4648">
        <v>16</v>
      </c>
      <c r="N4648" t="str">
        <f t="shared" si="144"/>
        <v>17-16</v>
      </c>
      <c r="O4648" t="str">
        <f t="shared" si="145"/>
        <v>16-17</v>
      </c>
    </row>
    <row r="4649" spans="1:15">
      <c r="A4649" t="s">
        <v>2</v>
      </c>
      <c r="B4649" s="5" t="s">
        <v>114</v>
      </c>
      <c r="C4649" s="6">
        <v>167961</v>
      </c>
      <c r="D4649" s="7">
        <v>5</v>
      </c>
      <c r="E4649" s="6">
        <v>167956</v>
      </c>
      <c r="F4649" s="7">
        <v>2008</v>
      </c>
      <c r="G4649" s="5" t="s">
        <v>114</v>
      </c>
      <c r="H4649" s="7">
        <v>761</v>
      </c>
      <c r="I4649" s="7">
        <v>0</v>
      </c>
      <c r="J4649" s="7">
        <v>761</v>
      </c>
      <c r="K4649" s="7">
        <v>2008</v>
      </c>
      <c r="L4649">
        <f>VLOOKUP(B4649,NOME_BID!$A$8:$E$350,5,FALSE)</f>
        <v>24</v>
      </c>
      <c r="M4649">
        <v>16</v>
      </c>
      <c r="N4649" t="str">
        <f t="shared" si="144"/>
        <v>24-16</v>
      </c>
      <c r="O4649" t="str">
        <f t="shared" si="145"/>
        <v>16-24</v>
      </c>
    </row>
    <row r="4650" spans="1:15">
      <c r="A4650" t="s">
        <v>2</v>
      </c>
      <c r="B4650" s="5" t="s">
        <v>115</v>
      </c>
      <c r="C4650" s="6">
        <v>185337</v>
      </c>
      <c r="D4650" s="6">
        <v>127225</v>
      </c>
      <c r="E4650" s="6">
        <v>58112</v>
      </c>
      <c r="F4650" s="7">
        <v>2008</v>
      </c>
      <c r="G4650" s="5" t="s">
        <v>115</v>
      </c>
      <c r="H4650" s="7">
        <v>898</v>
      </c>
      <c r="I4650" s="7">
        <v>130</v>
      </c>
      <c r="J4650" s="7">
        <v>768</v>
      </c>
      <c r="K4650" s="7">
        <v>2008</v>
      </c>
      <c r="L4650">
        <f>VLOOKUP(B4650,NOME_BID!$A$8:$E$350,5,FALSE)</f>
        <v>24</v>
      </c>
      <c r="M4650">
        <v>16</v>
      </c>
      <c r="N4650" t="str">
        <f t="shared" si="144"/>
        <v>24-16</v>
      </c>
      <c r="O4650" t="str">
        <f t="shared" si="145"/>
        <v>16-24</v>
      </c>
    </row>
    <row r="4651" spans="1:15">
      <c r="A4651" t="s">
        <v>2</v>
      </c>
      <c r="B4651" s="5" t="s">
        <v>234</v>
      </c>
      <c r="C4651" s="6">
        <v>16835901</v>
      </c>
      <c r="D4651" s="6">
        <v>2842838</v>
      </c>
      <c r="E4651" s="6">
        <v>13993063</v>
      </c>
      <c r="F4651" s="7">
        <v>2008</v>
      </c>
      <c r="G4651" s="5" t="s">
        <v>234</v>
      </c>
      <c r="H4651" s="6">
        <v>43087</v>
      </c>
      <c r="I4651" s="6">
        <v>24860</v>
      </c>
      <c r="J4651" s="6">
        <v>18227</v>
      </c>
      <c r="K4651" s="7">
        <v>2008</v>
      </c>
      <c r="L4651">
        <f>VLOOKUP(B4651,NOME_BID!$A$8:$E$350,5,FALSE)</f>
        <v>26</v>
      </c>
      <c r="M4651">
        <v>16</v>
      </c>
      <c r="N4651" t="str">
        <f t="shared" si="144"/>
        <v>26-16</v>
      </c>
      <c r="O4651" t="str">
        <f t="shared" si="145"/>
        <v>16-26</v>
      </c>
    </row>
    <row r="4652" spans="1:15">
      <c r="A4652" t="s">
        <v>2</v>
      </c>
      <c r="B4652" s="5" t="s">
        <v>116</v>
      </c>
      <c r="C4652" s="6">
        <v>80197</v>
      </c>
      <c r="D4652" s="6">
        <v>208174</v>
      </c>
      <c r="E4652" s="6">
        <v>-127977</v>
      </c>
      <c r="F4652" s="7">
        <v>2008</v>
      </c>
      <c r="G4652" s="5" t="s">
        <v>116</v>
      </c>
      <c r="H4652" s="7">
        <v>355</v>
      </c>
      <c r="I4652" s="6">
        <v>1981</v>
      </c>
      <c r="J4652" s="6">
        <v>-1626</v>
      </c>
      <c r="K4652" s="7">
        <v>2008</v>
      </c>
      <c r="L4652">
        <f>VLOOKUP(B4652,NOME_BID!$A$8:$E$350,5,FALSE)</f>
        <v>26</v>
      </c>
      <c r="M4652">
        <v>16</v>
      </c>
      <c r="N4652" t="str">
        <f t="shared" si="144"/>
        <v>26-16</v>
      </c>
      <c r="O4652" t="str">
        <f t="shared" si="145"/>
        <v>16-26</v>
      </c>
    </row>
    <row r="4653" spans="1:15">
      <c r="A4653" t="s">
        <v>2</v>
      </c>
      <c r="B4653" s="5" t="s">
        <v>117</v>
      </c>
      <c r="C4653" s="6">
        <v>9291753</v>
      </c>
      <c r="D4653" s="6">
        <v>23570535</v>
      </c>
      <c r="E4653" s="6">
        <v>-14278782</v>
      </c>
      <c r="F4653" s="7">
        <v>2008</v>
      </c>
      <c r="G4653" s="5" t="s">
        <v>117</v>
      </c>
      <c r="H4653" s="6">
        <v>8469</v>
      </c>
      <c r="I4653" s="6">
        <v>74296</v>
      </c>
      <c r="J4653" s="6">
        <v>-65827</v>
      </c>
      <c r="K4653" s="7">
        <v>2008</v>
      </c>
      <c r="L4653">
        <f>VLOOKUP(B4653,NOME_BID!$A$8:$E$350,5,FALSE)</f>
        <v>25</v>
      </c>
      <c r="M4653">
        <v>16</v>
      </c>
      <c r="N4653" t="str">
        <f t="shared" si="144"/>
        <v>25-16</v>
      </c>
      <c r="O4653" t="str">
        <f t="shared" si="145"/>
        <v>16-25</v>
      </c>
    </row>
    <row r="4654" spans="1:15">
      <c r="A4654" t="s">
        <v>2</v>
      </c>
      <c r="B4654" s="5" t="s">
        <v>118</v>
      </c>
      <c r="C4654" s="6">
        <v>5926423</v>
      </c>
      <c r="D4654" s="6">
        <v>3939357</v>
      </c>
      <c r="E4654" s="6">
        <v>1987066</v>
      </c>
      <c r="F4654" s="7">
        <v>2008</v>
      </c>
      <c r="G4654" s="5" t="s">
        <v>118</v>
      </c>
      <c r="H4654" s="6">
        <v>4516</v>
      </c>
      <c r="I4654" s="6">
        <v>10717</v>
      </c>
      <c r="J4654" s="6">
        <v>-6201</v>
      </c>
      <c r="K4654" s="7">
        <v>2008</v>
      </c>
      <c r="L4654">
        <f>VLOOKUP(B4654,NOME_BID!$A$8:$E$350,5,FALSE)</f>
        <v>25</v>
      </c>
      <c r="M4654">
        <v>16</v>
      </c>
      <c r="N4654" t="str">
        <f t="shared" si="144"/>
        <v>25-16</v>
      </c>
      <c r="O4654" t="str">
        <f t="shared" si="145"/>
        <v>16-25</v>
      </c>
    </row>
    <row r="4655" spans="1:15">
      <c r="A4655" t="s">
        <v>2</v>
      </c>
      <c r="B4655" s="5" t="s">
        <v>119</v>
      </c>
      <c r="C4655" s="6">
        <v>32194932</v>
      </c>
      <c r="D4655" s="7" t="s">
        <v>52</v>
      </c>
      <c r="E4655" s="6">
        <v>32194932</v>
      </c>
      <c r="F4655" s="7">
        <v>2008</v>
      </c>
      <c r="G4655" s="5" t="s">
        <v>119</v>
      </c>
      <c r="H4655" s="6">
        <v>17960</v>
      </c>
      <c r="I4655" s="7" t="s">
        <v>52</v>
      </c>
      <c r="J4655" s="6">
        <v>17960</v>
      </c>
      <c r="K4655" s="7">
        <v>2008</v>
      </c>
      <c r="L4655">
        <f>VLOOKUP(B4655,NOME_BID!$A$8:$E$350,5,FALSE)</f>
        <v>26</v>
      </c>
      <c r="M4655">
        <v>16</v>
      </c>
      <c r="N4655" t="str">
        <f t="shared" si="144"/>
        <v>26-16</v>
      </c>
      <c r="O4655" t="str">
        <f t="shared" si="145"/>
        <v>16-26</v>
      </c>
    </row>
    <row r="4656" spans="1:15">
      <c r="A4656" t="s">
        <v>2</v>
      </c>
      <c r="B4656" s="5" t="s">
        <v>120</v>
      </c>
      <c r="C4656" s="6">
        <v>126650572</v>
      </c>
      <c r="D4656" s="6">
        <v>652666</v>
      </c>
      <c r="E4656" s="6">
        <v>125997906</v>
      </c>
      <c r="F4656" s="7">
        <v>2008</v>
      </c>
      <c r="G4656" s="5" t="s">
        <v>120</v>
      </c>
      <c r="H4656" s="6">
        <v>102110</v>
      </c>
      <c r="I4656" s="6">
        <v>1322</v>
      </c>
      <c r="J4656" s="6">
        <v>100788</v>
      </c>
      <c r="K4656" s="7">
        <v>2008</v>
      </c>
      <c r="L4656">
        <f>VLOOKUP(B4656,NOME_BID!$A$8:$E$350,5,FALSE)</f>
        <v>26</v>
      </c>
      <c r="M4656">
        <v>16</v>
      </c>
      <c r="N4656" t="str">
        <f t="shared" si="144"/>
        <v>26-16</v>
      </c>
      <c r="O4656" t="str">
        <f t="shared" si="145"/>
        <v>16-26</v>
      </c>
    </row>
    <row r="4657" spans="1:15">
      <c r="A4657" t="s">
        <v>2</v>
      </c>
      <c r="B4657" s="5" t="s">
        <v>121</v>
      </c>
      <c r="C4657" s="6">
        <v>4859207</v>
      </c>
      <c r="D4657" s="6">
        <v>3075771</v>
      </c>
      <c r="E4657" s="6">
        <v>1783436</v>
      </c>
      <c r="F4657" s="7">
        <v>2008</v>
      </c>
      <c r="G4657" s="5" t="s">
        <v>121</v>
      </c>
      <c r="H4657" s="6">
        <v>12642</v>
      </c>
      <c r="I4657" s="6">
        <v>15528</v>
      </c>
      <c r="J4657" s="6">
        <v>-2886</v>
      </c>
      <c r="K4657" s="7">
        <v>2008</v>
      </c>
      <c r="L4657">
        <f>VLOOKUP(B4657,NOME_BID!$A$8:$E$350,5,FALSE)</f>
        <v>26</v>
      </c>
      <c r="M4657">
        <v>16</v>
      </c>
      <c r="N4657" t="str">
        <f t="shared" si="144"/>
        <v>26-16</v>
      </c>
      <c r="O4657" t="str">
        <f t="shared" si="145"/>
        <v>16-26</v>
      </c>
    </row>
    <row r="4658" spans="1:15">
      <c r="A4658" t="s">
        <v>2</v>
      </c>
      <c r="B4658" s="5" t="s">
        <v>235</v>
      </c>
      <c r="C4658" s="6">
        <v>255287</v>
      </c>
      <c r="D4658" s="6">
        <v>29855537</v>
      </c>
      <c r="E4658" s="6">
        <v>-29600250</v>
      </c>
      <c r="F4658" s="7">
        <v>2008</v>
      </c>
      <c r="G4658" s="5" t="s">
        <v>235</v>
      </c>
      <c r="H4658" s="6">
        <v>1764</v>
      </c>
      <c r="I4658" s="6">
        <v>4327</v>
      </c>
      <c r="J4658" s="6">
        <v>-2563</v>
      </c>
      <c r="K4658" s="7">
        <v>2008</v>
      </c>
      <c r="L4658">
        <f>VLOOKUP(B4658,NOME_BID!$A$8:$E$350,5,FALSE)</f>
        <v>24</v>
      </c>
      <c r="M4658">
        <v>16</v>
      </c>
      <c r="N4658" t="str">
        <f t="shared" si="144"/>
        <v>24-16</v>
      </c>
      <c r="O4658" t="str">
        <f t="shared" si="145"/>
        <v>16-24</v>
      </c>
    </row>
    <row r="4659" spans="1:15">
      <c r="A4659" t="s">
        <v>2</v>
      </c>
      <c r="B4659" s="5" t="s">
        <v>20</v>
      </c>
      <c r="C4659" s="6">
        <v>86384</v>
      </c>
      <c r="D4659" s="7" t="s">
        <v>52</v>
      </c>
      <c r="E4659" s="6">
        <v>86384</v>
      </c>
      <c r="F4659" s="7">
        <v>2008</v>
      </c>
      <c r="G4659" s="5" t="s">
        <v>20</v>
      </c>
      <c r="H4659" s="7">
        <v>292</v>
      </c>
      <c r="I4659" s="7" t="s">
        <v>52</v>
      </c>
      <c r="J4659" s="7">
        <v>292</v>
      </c>
      <c r="K4659" s="7">
        <v>2008</v>
      </c>
      <c r="L4659">
        <f>VLOOKUP(B4659,NOME_BID!$A$8:$E$350,5,FALSE)</f>
        <v>23</v>
      </c>
      <c r="M4659">
        <v>16</v>
      </c>
      <c r="N4659" t="str">
        <f t="shared" si="144"/>
        <v>23-16</v>
      </c>
      <c r="O4659" t="str">
        <f t="shared" si="145"/>
        <v>16-23</v>
      </c>
    </row>
    <row r="4660" spans="1:15">
      <c r="A4660" t="s">
        <v>2</v>
      </c>
      <c r="B4660" s="5" t="s">
        <v>122</v>
      </c>
      <c r="C4660" s="6">
        <v>348010</v>
      </c>
      <c r="D4660" s="6">
        <v>140072</v>
      </c>
      <c r="E4660" s="6">
        <v>207938</v>
      </c>
      <c r="F4660" s="7">
        <v>2008</v>
      </c>
      <c r="G4660" s="5" t="s">
        <v>122</v>
      </c>
      <c r="H4660" s="7">
        <v>201</v>
      </c>
      <c r="I4660" s="6">
        <v>12885</v>
      </c>
      <c r="J4660" s="6">
        <v>-12684</v>
      </c>
      <c r="K4660" s="7">
        <v>2008</v>
      </c>
      <c r="L4660">
        <f>VLOOKUP(B4660,NOME_BID!$A$8:$E$350,5,FALSE)</f>
        <v>21</v>
      </c>
      <c r="M4660">
        <v>16</v>
      </c>
      <c r="N4660" t="str">
        <f t="shared" si="144"/>
        <v>21-16</v>
      </c>
      <c r="O4660" t="str">
        <f t="shared" si="145"/>
        <v>16-21</v>
      </c>
    </row>
    <row r="4661" spans="1:15">
      <c r="A4661" t="s">
        <v>2</v>
      </c>
      <c r="B4661" s="5" t="s">
        <v>124</v>
      </c>
      <c r="C4661" s="6">
        <v>23657943</v>
      </c>
      <c r="D4661" s="6">
        <v>8572965</v>
      </c>
      <c r="E4661" s="6">
        <v>15084978</v>
      </c>
      <c r="F4661" s="7">
        <v>2008</v>
      </c>
      <c r="G4661" s="5" t="s">
        <v>124</v>
      </c>
      <c r="H4661" s="6">
        <v>83156</v>
      </c>
      <c r="I4661" s="6">
        <v>16609</v>
      </c>
      <c r="J4661" s="6">
        <v>66547</v>
      </c>
      <c r="K4661" s="7">
        <v>2008</v>
      </c>
      <c r="L4661">
        <f>VLOOKUP(B4661,NOME_BID!$A$8:$E$350,5,FALSE)</f>
        <v>26</v>
      </c>
      <c r="M4661">
        <v>16</v>
      </c>
      <c r="N4661" t="str">
        <f t="shared" si="144"/>
        <v>26-16</v>
      </c>
      <c r="O4661" t="str">
        <f t="shared" si="145"/>
        <v>16-26</v>
      </c>
    </row>
    <row r="4662" spans="1:15">
      <c r="A4662" t="s">
        <v>2</v>
      </c>
      <c r="B4662" s="5" t="s">
        <v>125</v>
      </c>
      <c r="C4662" s="6">
        <v>44402449</v>
      </c>
      <c r="D4662" s="6">
        <v>16991904</v>
      </c>
      <c r="E4662" s="6">
        <v>27410545</v>
      </c>
      <c r="F4662" s="7">
        <v>2008</v>
      </c>
      <c r="G4662" s="5" t="s">
        <v>125</v>
      </c>
      <c r="H4662" s="6">
        <v>143808</v>
      </c>
      <c r="I4662" s="6">
        <v>116876</v>
      </c>
      <c r="J4662" s="6">
        <v>26932</v>
      </c>
      <c r="K4662" s="7">
        <v>2008</v>
      </c>
      <c r="L4662">
        <f>VLOOKUP(B4662,NOME_BID!$A$8:$E$350,5,FALSE)</f>
        <v>26</v>
      </c>
      <c r="M4662">
        <v>16</v>
      </c>
      <c r="N4662" t="str">
        <f t="shared" si="144"/>
        <v>26-16</v>
      </c>
      <c r="O4662" t="str">
        <f t="shared" si="145"/>
        <v>16-26</v>
      </c>
    </row>
    <row r="4663" spans="1:15">
      <c r="A4663" t="s">
        <v>2</v>
      </c>
      <c r="B4663" s="5" t="s">
        <v>126</v>
      </c>
      <c r="C4663" s="6">
        <v>552924</v>
      </c>
      <c r="D4663" s="7">
        <v>37</v>
      </c>
      <c r="E4663" s="6">
        <v>552887</v>
      </c>
      <c r="F4663" s="7">
        <v>2008</v>
      </c>
      <c r="G4663" s="5" t="s">
        <v>126</v>
      </c>
      <c r="H4663" s="7">
        <v>546</v>
      </c>
      <c r="I4663" s="7">
        <v>1</v>
      </c>
      <c r="J4663" s="7">
        <v>545</v>
      </c>
      <c r="K4663" s="7">
        <v>2008</v>
      </c>
      <c r="L4663">
        <f>VLOOKUP(B4663,NOME_BID!$A$8:$E$350,5,FALSE)</f>
        <v>24</v>
      </c>
      <c r="M4663">
        <v>16</v>
      </c>
      <c r="N4663" t="str">
        <f t="shared" si="144"/>
        <v>24-16</v>
      </c>
      <c r="O4663" t="str">
        <f t="shared" si="145"/>
        <v>16-24</v>
      </c>
    </row>
    <row r="4664" spans="1:15">
      <c r="A4664" t="s">
        <v>2</v>
      </c>
      <c r="B4664" s="5" t="s">
        <v>127</v>
      </c>
      <c r="C4664" s="6">
        <v>371224442</v>
      </c>
      <c r="D4664" s="6">
        <v>14846557</v>
      </c>
      <c r="E4664" s="6">
        <v>356377885</v>
      </c>
      <c r="F4664" s="7">
        <v>2008</v>
      </c>
      <c r="G4664" s="5" t="s">
        <v>127</v>
      </c>
      <c r="H4664" s="6">
        <v>44027</v>
      </c>
      <c r="I4664" s="6">
        <v>88441</v>
      </c>
      <c r="J4664" s="6">
        <v>-44414</v>
      </c>
      <c r="K4664" s="7">
        <v>2008</v>
      </c>
      <c r="L4664">
        <f>VLOOKUP(B4664,NOME_BID!$A$8:$E$350,5,FALSE)</f>
        <v>25</v>
      </c>
      <c r="M4664">
        <v>16</v>
      </c>
      <c r="N4664" t="str">
        <f t="shared" si="144"/>
        <v>25-16</v>
      </c>
      <c r="O4664" t="str">
        <f t="shared" si="145"/>
        <v>16-25</v>
      </c>
    </row>
    <row r="4665" spans="1:15">
      <c r="A4665" t="s">
        <v>2</v>
      </c>
      <c r="B4665" s="5" t="s">
        <v>128</v>
      </c>
      <c r="C4665" s="6">
        <v>28227113</v>
      </c>
      <c r="D4665" s="6">
        <v>96161</v>
      </c>
      <c r="E4665" s="6">
        <v>28130952</v>
      </c>
      <c r="F4665" s="7">
        <v>2008</v>
      </c>
      <c r="G4665" s="5" t="s">
        <v>128</v>
      </c>
      <c r="H4665" s="6">
        <v>28163</v>
      </c>
      <c r="I4665" s="7">
        <v>100</v>
      </c>
      <c r="J4665" s="6">
        <v>28063</v>
      </c>
      <c r="K4665" s="7">
        <v>2008</v>
      </c>
      <c r="L4665">
        <f>VLOOKUP(B4665,NOME_BID!$A$8:$E$350,5,FALSE)</f>
        <v>26</v>
      </c>
      <c r="M4665">
        <v>16</v>
      </c>
      <c r="N4665" t="str">
        <f t="shared" si="144"/>
        <v>26-16</v>
      </c>
      <c r="O4665" t="str">
        <f t="shared" si="145"/>
        <v>16-26</v>
      </c>
    </row>
    <row r="4666" spans="1:15">
      <c r="A4666" t="s">
        <v>2</v>
      </c>
      <c r="B4666" s="5" t="s">
        <v>129</v>
      </c>
      <c r="C4666" s="6">
        <v>1484</v>
      </c>
      <c r="D4666" s="7" t="s">
        <v>52</v>
      </c>
      <c r="E4666" s="6">
        <v>1484</v>
      </c>
      <c r="F4666" s="7">
        <v>2008</v>
      </c>
      <c r="G4666" s="5" t="s">
        <v>129</v>
      </c>
      <c r="H4666" s="7">
        <v>57</v>
      </c>
      <c r="I4666" s="7" t="s">
        <v>52</v>
      </c>
      <c r="J4666" s="7">
        <v>57</v>
      </c>
      <c r="K4666" s="7">
        <v>2008</v>
      </c>
      <c r="L4666">
        <f>VLOOKUP(B4666,NOME_BID!$A$8:$E$350,5,FALSE)</f>
        <v>25</v>
      </c>
      <c r="M4666">
        <v>16</v>
      </c>
      <c r="N4666" t="str">
        <f t="shared" si="144"/>
        <v>25-16</v>
      </c>
      <c r="O4666" t="str">
        <f t="shared" si="145"/>
        <v>16-25</v>
      </c>
    </row>
    <row r="4667" spans="1:15">
      <c r="A4667" t="s">
        <v>2</v>
      </c>
      <c r="B4667" s="5" t="s">
        <v>130</v>
      </c>
      <c r="C4667" s="6">
        <v>1195983</v>
      </c>
      <c r="D4667" s="6">
        <v>1100</v>
      </c>
      <c r="E4667" s="6">
        <v>1194883</v>
      </c>
      <c r="F4667" s="7">
        <v>2008</v>
      </c>
      <c r="G4667" s="5" t="s">
        <v>130</v>
      </c>
      <c r="H4667" s="7">
        <v>563</v>
      </c>
      <c r="I4667" s="7">
        <v>13</v>
      </c>
      <c r="J4667" s="7">
        <v>550</v>
      </c>
      <c r="K4667" s="7">
        <v>2008</v>
      </c>
      <c r="L4667">
        <f>VLOOKUP(B4667,NOME_BID!$A$8:$E$350,5,FALSE)</f>
        <v>22</v>
      </c>
      <c r="M4667">
        <v>16</v>
      </c>
      <c r="N4667" t="str">
        <f t="shared" si="144"/>
        <v>22-16</v>
      </c>
      <c r="O4667" t="str">
        <f t="shared" si="145"/>
        <v>16-22</v>
      </c>
    </row>
    <row r="4668" spans="1:15">
      <c r="A4668" t="s">
        <v>2</v>
      </c>
      <c r="B4668" s="5" t="s">
        <v>132</v>
      </c>
      <c r="C4668" s="6">
        <v>1581620</v>
      </c>
      <c r="D4668" s="7">
        <v>17</v>
      </c>
      <c r="E4668" s="6">
        <v>1581603</v>
      </c>
      <c r="F4668" s="7">
        <v>2008</v>
      </c>
      <c r="G4668" s="5" t="s">
        <v>132</v>
      </c>
      <c r="H4668" s="6">
        <v>1884</v>
      </c>
      <c r="I4668" s="7">
        <v>0</v>
      </c>
      <c r="J4668" s="6">
        <v>1884</v>
      </c>
      <c r="K4668" s="7">
        <v>2008</v>
      </c>
      <c r="L4668">
        <f>VLOOKUP(B4668,NOME_BID!$A$8:$E$350,5,FALSE)</f>
        <v>26</v>
      </c>
      <c r="M4668">
        <v>16</v>
      </c>
      <c r="N4668" t="str">
        <f t="shared" si="144"/>
        <v>26-16</v>
      </c>
      <c r="O4668" t="str">
        <f t="shared" si="145"/>
        <v>16-26</v>
      </c>
    </row>
    <row r="4669" spans="1:15">
      <c r="A4669" t="s">
        <v>2</v>
      </c>
      <c r="B4669" s="5" t="s">
        <v>133</v>
      </c>
      <c r="C4669" s="7" t="s">
        <v>52</v>
      </c>
      <c r="D4669" s="6">
        <v>5182</v>
      </c>
      <c r="E4669" s="6">
        <v>-5182</v>
      </c>
      <c r="F4669" s="7">
        <v>2008</v>
      </c>
      <c r="G4669" s="5" t="s">
        <v>133</v>
      </c>
      <c r="H4669" s="7" t="s">
        <v>52</v>
      </c>
      <c r="I4669" s="7">
        <v>127</v>
      </c>
      <c r="J4669" s="7">
        <v>-127</v>
      </c>
      <c r="K4669" s="7">
        <v>2008</v>
      </c>
      <c r="L4669">
        <f>VLOOKUP(B4669,NOME_BID!$A$8:$E$350,5,FALSE)</f>
        <v>25</v>
      </c>
      <c r="M4669">
        <v>16</v>
      </c>
      <c r="N4669" t="str">
        <f t="shared" si="144"/>
        <v>25-16</v>
      </c>
      <c r="O4669" t="str">
        <f t="shared" si="145"/>
        <v>16-25</v>
      </c>
    </row>
    <row r="4670" spans="1:15">
      <c r="A4670" t="s">
        <v>2</v>
      </c>
      <c r="B4670" s="5" t="s">
        <v>134</v>
      </c>
      <c r="C4670" s="7" t="s">
        <v>52</v>
      </c>
      <c r="D4670" s="7">
        <v>129</v>
      </c>
      <c r="E4670" s="7">
        <v>-129</v>
      </c>
      <c r="F4670" s="7">
        <v>2008</v>
      </c>
      <c r="G4670" s="5" t="s">
        <v>134</v>
      </c>
      <c r="H4670" s="7" t="s">
        <v>52</v>
      </c>
      <c r="I4670" s="7">
        <v>8</v>
      </c>
      <c r="J4670" s="7">
        <v>-8</v>
      </c>
      <c r="K4670" s="7">
        <v>2008</v>
      </c>
      <c r="L4670">
        <f>VLOOKUP(B4670,NOME_BID!$A$8:$E$350,5,FALSE)</f>
        <v>25</v>
      </c>
      <c r="M4670">
        <v>16</v>
      </c>
      <c r="N4670" t="str">
        <f t="shared" si="144"/>
        <v>25-16</v>
      </c>
      <c r="O4670" t="str">
        <f t="shared" si="145"/>
        <v>16-25</v>
      </c>
    </row>
    <row r="4671" spans="1:15">
      <c r="A4671" t="s">
        <v>2</v>
      </c>
      <c r="B4671" s="5" t="s">
        <v>135</v>
      </c>
      <c r="C4671" s="7">
        <v>431</v>
      </c>
      <c r="D4671" s="6">
        <v>48703</v>
      </c>
      <c r="E4671" s="6">
        <v>-48272</v>
      </c>
      <c r="F4671" s="7">
        <v>2008</v>
      </c>
      <c r="G4671" s="5" t="s">
        <v>135</v>
      </c>
      <c r="H4671" s="7">
        <v>21</v>
      </c>
      <c r="I4671" s="7">
        <v>531</v>
      </c>
      <c r="J4671" s="7">
        <v>-510</v>
      </c>
      <c r="K4671" s="7">
        <v>2008</v>
      </c>
      <c r="L4671">
        <f>VLOOKUP(B4671,NOME_BID!$A$8:$E$350,5,FALSE)</f>
        <v>26</v>
      </c>
      <c r="M4671">
        <v>16</v>
      </c>
      <c r="N4671" t="str">
        <f t="shared" si="144"/>
        <v>26-16</v>
      </c>
      <c r="O4671" t="str">
        <f t="shared" si="145"/>
        <v>16-26</v>
      </c>
    </row>
    <row r="4672" spans="1:15">
      <c r="A4672" t="s">
        <v>2</v>
      </c>
      <c r="B4672" s="5" t="s">
        <v>136</v>
      </c>
      <c r="C4672" s="7" t="s">
        <v>52</v>
      </c>
      <c r="D4672" s="7">
        <v>0</v>
      </c>
      <c r="E4672" s="7">
        <v>0</v>
      </c>
      <c r="F4672" s="7">
        <v>2008</v>
      </c>
      <c r="G4672" s="5" t="s">
        <v>136</v>
      </c>
      <c r="H4672" s="7" t="s">
        <v>52</v>
      </c>
      <c r="I4672" s="7">
        <v>0</v>
      </c>
      <c r="J4672" s="7">
        <v>0</v>
      </c>
      <c r="K4672" s="7">
        <v>2008</v>
      </c>
      <c r="L4672">
        <f>VLOOKUP(B4672,NOME_BID!$A$8:$E$350,5,FALSE)</f>
        <v>22</v>
      </c>
      <c r="M4672">
        <v>16</v>
      </c>
      <c r="N4672" t="str">
        <f t="shared" si="144"/>
        <v>22-16</v>
      </c>
      <c r="O4672" t="str">
        <f t="shared" si="145"/>
        <v>16-22</v>
      </c>
    </row>
    <row r="4673" spans="1:15">
      <c r="A4673" t="s">
        <v>2</v>
      </c>
      <c r="B4673" s="5" t="s">
        <v>137</v>
      </c>
      <c r="C4673" s="6">
        <v>2422033</v>
      </c>
      <c r="D4673" s="6">
        <v>8596197</v>
      </c>
      <c r="E4673" s="6">
        <v>-6174164</v>
      </c>
      <c r="F4673" s="7">
        <v>2008</v>
      </c>
      <c r="G4673" s="5" t="s">
        <v>137</v>
      </c>
      <c r="H4673" s="6">
        <v>4740</v>
      </c>
      <c r="I4673" s="6">
        <v>3764</v>
      </c>
      <c r="J4673" s="7">
        <v>976</v>
      </c>
      <c r="K4673" s="7">
        <v>2008</v>
      </c>
      <c r="L4673">
        <f>VLOOKUP(B4673,NOME_BID!$A$8:$E$350,5,FALSE)</f>
        <v>26</v>
      </c>
      <c r="M4673">
        <v>16</v>
      </c>
      <c r="N4673" t="str">
        <f t="shared" si="144"/>
        <v>26-16</v>
      </c>
      <c r="O4673" t="str">
        <f t="shared" si="145"/>
        <v>16-26</v>
      </c>
    </row>
    <row r="4674" spans="1:15">
      <c r="A4674" t="s">
        <v>2</v>
      </c>
      <c r="B4674" s="5" t="s">
        <v>138</v>
      </c>
      <c r="C4674" s="6">
        <v>100879</v>
      </c>
      <c r="D4674" s="7" t="s">
        <v>52</v>
      </c>
      <c r="E4674" s="6">
        <v>100879</v>
      </c>
      <c r="F4674" s="7">
        <v>2008</v>
      </c>
      <c r="G4674" s="5" t="s">
        <v>138</v>
      </c>
      <c r="H4674" s="7">
        <v>995</v>
      </c>
      <c r="I4674" s="7" t="s">
        <v>52</v>
      </c>
      <c r="J4674" s="7">
        <v>995</v>
      </c>
      <c r="K4674" s="7">
        <v>2008</v>
      </c>
      <c r="L4674">
        <f>VLOOKUP(B4674,NOME_BID!$A$8:$E$350,5,FALSE)</f>
        <v>23</v>
      </c>
      <c r="M4674">
        <v>16</v>
      </c>
      <c r="N4674" t="str">
        <f t="shared" si="144"/>
        <v>23-16</v>
      </c>
      <c r="O4674" t="str">
        <f t="shared" si="145"/>
        <v>16-23</v>
      </c>
    </row>
    <row r="4675" spans="1:15">
      <c r="A4675" t="s">
        <v>2</v>
      </c>
      <c r="B4675" s="5" t="s">
        <v>139</v>
      </c>
      <c r="C4675" s="6">
        <v>2200903</v>
      </c>
      <c r="D4675" s="7" t="s">
        <v>52</v>
      </c>
      <c r="E4675" s="6">
        <v>2200903</v>
      </c>
      <c r="F4675" s="7">
        <v>2008</v>
      </c>
      <c r="G4675" s="5" t="s">
        <v>139</v>
      </c>
      <c r="H4675" s="6">
        <v>6159</v>
      </c>
      <c r="I4675" s="7" t="s">
        <v>52</v>
      </c>
      <c r="J4675" s="6">
        <v>6159</v>
      </c>
      <c r="K4675" s="7">
        <v>2008</v>
      </c>
      <c r="L4675">
        <f>VLOOKUP(B4675,NOME_BID!$A$8:$E$350,5,FALSE)</f>
        <v>26</v>
      </c>
      <c r="M4675">
        <v>16</v>
      </c>
      <c r="N4675" t="str">
        <f t="shared" si="144"/>
        <v>26-16</v>
      </c>
      <c r="O4675" t="str">
        <f t="shared" si="145"/>
        <v>16-26</v>
      </c>
    </row>
    <row r="4676" spans="1:15">
      <c r="A4676" t="s">
        <v>2</v>
      </c>
      <c r="B4676" s="5" t="s">
        <v>140</v>
      </c>
      <c r="C4676" s="7" t="s">
        <v>52</v>
      </c>
      <c r="D4676" s="7">
        <v>856</v>
      </c>
      <c r="E4676" s="7">
        <v>-856</v>
      </c>
      <c r="F4676" s="7">
        <v>2008</v>
      </c>
      <c r="G4676" s="5" t="s">
        <v>140</v>
      </c>
      <c r="H4676" s="7" t="s">
        <v>52</v>
      </c>
      <c r="I4676" s="7">
        <v>39</v>
      </c>
      <c r="J4676" s="7">
        <v>-39</v>
      </c>
      <c r="K4676" s="7">
        <v>2008</v>
      </c>
      <c r="L4676">
        <f>VLOOKUP(B4676,NOME_BID!$A$8:$E$350,5,FALSE)</f>
        <v>26</v>
      </c>
      <c r="M4676">
        <v>16</v>
      </c>
      <c r="N4676" t="str">
        <f t="shared" ref="N4676:N4739" si="146">CONCATENATE(L4676,"-",M4676)</f>
        <v>26-16</v>
      </c>
      <c r="O4676" t="str">
        <f t="shared" ref="O4676:O4739" si="147">CONCATENATE(M4676,"-",L4676)</f>
        <v>16-26</v>
      </c>
    </row>
    <row r="4677" spans="1:15">
      <c r="A4677" t="s">
        <v>2</v>
      </c>
      <c r="B4677" s="5" t="s">
        <v>141</v>
      </c>
      <c r="C4677" s="6">
        <v>1030874</v>
      </c>
      <c r="D4677" s="6">
        <v>12400862</v>
      </c>
      <c r="E4677" s="6">
        <v>-11369988</v>
      </c>
      <c r="F4677" s="7">
        <v>2008</v>
      </c>
      <c r="G4677" s="5" t="s">
        <v>141</v>
      </c>
      <c r="H4677" s="6">
        <v>1124</v>
      </c>
      <c r="I4677" s="6">
        <v>10354</v>
      </c>
      <c r="J4677" s="6">
        <v>-9230</v>
      </c>
      <c r="K4677" s="7">
        <v>2008</v>
      </c>
      <c r="L4677">
        <f>VLOOKUP(B4677,NOME_BID!$A$8:$E$350,5,FALSE)</f>
        <v>26</v>
      </c>
      <c r="M4677">
        <v>16</v>
      </c>
      <c r="N4677" t="str">
        <f t="shared" si="146"/>
        <v>26-16</v>
      </c>
      <c r="O4677" t="str">
        <f t="shared" si="147"/>
        <v>16-26</v>
      </c>
    </row>
    <row r="4678" spans="1:15">
      <c r="A4678" t="s">
        <v>2</v>
      </c>
      <c r="B4678" s="5" t="s">
        <v>142</v>
      </c>
      <c r="C4678" s="6">
        <v>2309</v>
      </c>
      <c r="D4678" s="6">
        <v>61649</v>
      </c>
      <c r="E4678" s="6">
        <v>-59340</v>
      </c>
      <c r="F4678" s="7">
        <v>2008</v>
      </c>
      <c r="G4678" s="5" t="s">
        <v>142</v>
      </c>
      <c r="H4678" s="7">
        <v>99</v>
      </c>
      <c r="I4678" s="7">
        <v>755</v>
      </c>
      <c r="J4678" s="7">
        <v>-656</v>
      </c>
      <c r="K4678" s="7">
        <v>2008</v>
      </c>
      <c r="L4678">
        <f>VLOOKUP(B4678,NOME_BID!$A$8:$E$350,5,FALSE)</f>
        <v>26</v>
      </c>
      <c r="M4678">
        <v>16</v>
      </c>
      <c r="N4678" t="str">
        <f t="shared" si="146"/>
        <v>26-16</v>
      </c>
      <c r="O4678" t="str">
        <f t="shared" si="147"/>
        <v>16-26</v>
      </c>
    </row>
    <row r="4679" spans="1:15">
      <c r="A4679" t="s">
        <v>2</v>
      </c>
      <c r="B4679" s="5" t="s">
        <v>237</v>
      </c>
      <c r="C4679" s="6">
        <v>41763</v>
      </c>
      <c r="D4679" s="6">
        <v>37068</v>
      </c>
      <c r="E4679" s="6">
        <v>4695</v>
      </c>
      <c r="F4679" s="7">
        <v>2008</v>
      </c>
      <c r="G4679" s="5" t="s">
        <v>237</v>
      </c>
      <c r="H4679" s="7">
        <v>383</v>
      </c>
      <c r="I4679" s="7">
        <v>117</v>
      </c>
      <c r="J4679" s="7">
        <v>266</v>
      </c>
      <c r="K4679" s="7">
        <v>2008</v>
      </c>
      <c r="L4679">
        <f>VLOOKUP(B4679,NOME_BID!$A$8:$E$350,5,FALSE)</f>
        <v>25</v>
      </c>
      <c r="M4679">
        <v>16</v>
      </c>
      <c r="N4679" t="str">
        <f t="shared" si="146"/>
        <v>25-16</v>
      </c>
      <c r="O4679" t="str">
        <f t="shared" si="147"/>
        <v>16-25</v>
      </c>
    </row>
    <row r="4680" spans="1:15">
      <c r="A4680" t="s">
        <v>2</v>
      </c>
      <c r="B4680" s="5" t="s">
        <v>143</v>
      </c>
      <c r="C4680" s="6">
        <v>258603</v>
      </c>
      <c r="D4680" s="7">
        <v>94</v>
      </c>
      <c r="E4680" s="6">
        <v>258509</v>
      </c>
      <c r="F4680" s="7">
        <v>2008</v>
      </c>
      <c r="G4680" s="5" t="s">
        <v>143</v>
      </c>
      <c r="H4680" s="7">
        <v>533</v>
      </c>
      <c r="I4680" s="7">
        <v>2</v>
      </c>
      <c r="J4680" s="7">
        <v>531</v>
      </c>
      <c r="K4680" s="7">
        <v>2008</v>
      </c>
      <c r="L4680">
        <f>VLOOKUP(B4680,NOME_BID!$A$8:$E$350,5,FALSE)</f>
        <v>26</v>
      </c>
      <c r="M4680">
        <v>16</v>
      </c>
      <c r="N4680" t="str">
        <f t="shared" si="146"/>
        <v>26-16</v>
      </c>
      <c r="O4680" t="str">
        <f t="shared" si="147"/>
        <v>16-26</v>
      </c>
    </row>
    <row r="4681" spans="1:15">
      <c r="A4681" t="s">
        <v>2</v>
      </c>
      <c r="B4681" s="5" t="s">
        <v>144</v>
      </c>
      <c r="C4681" s="6">
        <v>51972</v>
      </c>
      <c r="D4681" s="6">
        <v>2162</v>
      </c>
      <c r="E4681" s="6">
        <v>49810</v>
      </c>
      <c r="F4681" s="7">
        <v>2008</v>
      </c>
      <c r="G4681" s="5" t="s">
        <v>144</v>
      </c>
      <c r="H4681" s="7">
        <v>116</v>
      </c>
      <c r="I4681" s="7">
        <v>21</v>
      </c>
      <c r="J4681" s="7">
        <v>95</v>
      </c>
      <c r="K4681" s="7">
        <v>2008</v>
      </c>
      <c r="L4681">
        <f>VLOOKUP(B4681,NOME_BID!$A$8:$E$350,5,FALSE)</f>
        <v>22</v>
      </c>
      <c r="M4681">
        <v>16</v>
      </c>
      <c r="N4681" t="str">
        <f t="shared" si="146"/>
        <v>22-16</v>
      </c>
      <c r="O4681" t="str">
        <f t="shared" si="147"/>
        <v>16-22</v>
      </c>
    </row>
    <row r="4682" spans="1:15">
      <c r="A4682" t="s">
        <v>2</v>
      </c>
      <c r="B4682" s="5" t="s">
        <v>145</v>
      </c>
      <c r="C4682" s="6">
        <v>6447605</v>
      </c>
      <c r="D4682" s="6">
        <v>7224630</v>
      </c>
      <c r="E4682" s="6">
        <v>-777025</v>
      </c>
      <c r="F4682" s="7">
        <v>2008</v>
      </c>
      <c r="G4682" s="5" t="s">
        <v>145</v>
      </c>
      <c r="H4682" s="6">
        <v>12074</v>
      </c>
      <c r="I4682" s="6">
        <v>20376</v>
      </c>
      <c r="J4682" s="6">
        <v>-8302</v>
      </c>
      <c r="K4682" s="7">
        <v>2008</v>
      </c>
      <c r="L4682">
        <f>VLOOKUP(B4682,NOME_BID!$A$8:$E$350,5,FALSE)</f>
        <v>25</v>
      </c>
      <c r="M4682">
        <v>16</v>
      </c>
      <c r="N4682" t="str">
        <f t="shared" si="146"/>
        <v>25-16</v>
      </c>
      <c r="O4682" t="str">
        <f t="shared" si="147"/>
        <v>16-25</v>
      </c>
    </row>
    <row r="4683" spans="1:15">
      <c r="A4683" t="s">
        <v>2</v>
      </c>
      <c r="B4683" s="5" t="s">
        <v>148</v>
      </c>
      <c r="C4683" s="7" t="s">
        <v>52</v>
      </c>
      <c r="D4683" s="7">
        <v>1</v>
      </c>
      <c r="E4683" s="7">
        <v>-1</v>
      </c>
      <c r="F4683" s="7">
        <v>2008</v>
      </c>
      <c r="G4683" s="5" t="s">
        <v>148</v>
      </c>
      <c r="H4683" s="7" t="s">
        <v>52</v>
      </c>
      <c r="I4683" s="7">
        <v>0</v>
      </c>
      <c r="J4683" s="7">
        <v>0</v>
      </c>
      <c r="K4683" s="7">
        <v>2008</v>
      </c>
      <c r="L4683">
        <f>VLOOKUP(B4683,NOME_BID!$A$8:$E$350,5,FALSE)</f>
        <v>23</v>
      </c>
      <c r="M4683">
        <v>16</v>
      </c>
      <c r="N4683" t="str">
        <f t="shared" si="146"/>
        <v>23-16</v>
      </c>
      <c r="O4683" t="str">
        <f t="shared" si="147"/>
        <v>16-23</v>
      </c>
    </row>
    <row r="4684" spans="1:15">
      <c r="A4684" t="s">
        <v>2</v>
      </c>
      <c r="B4684" s="5" t="s">
        <v>149</v>
      </c>
      <c r="C4684" s="7">
        <v>450</v>
      </c>
      <c r="D4684" s="7">
        <v>55</v>
      </c>
      <c r="E4684" s="7">
        <v>395</v>
      </c>
      <c r="F4684" s="7">
        <v>2008</v>
      </c>
      <c r="G4684" s="5" t="s">
        <v>149</v>
      </c>
      <c r="H4684" s="7">
        <v>3</v>
      </c>
      <c r="I4684" s="7">
        <v>5</v>
      </c>
      <c r="J4684" s="7">
        <v>-2</v>
      </c>
      <c r="K4684" s="7">
        <v>2008</v>
      </c>
      <c r="L4684">
        <f>VLOOKUP(B4684,NOME_BID!$A$8:$E$350,5,FALSE)</f>
        <v>26</v>
      </c>
      <c r="M4684">
        <v>16</v>
      </c>
      <c r="N4684" t="str">
        <f t="shared" si="146"/>
        <v>26-16</v>
      </c>
      <c r="O4684" t="str">
        <f t="shared" si="147"/>
        <v>16-26</v>
      </c>
    </row>
    <row r="4685" spans="1:15">
      <c r="A4685" t="s">
        <v>2</v>
      </c>
      <c r="B4685" s="5" t="s">
        <v>150</v>
      </c>
      <c r="C4685" s="6">
        <v>29241212</v>
      </c>
      <c r="D4685" s="6">
        <v>22489241</v>
      </c>
      <c r="E4685" s="6">
        <v>6751971</v>
      </c>
      <c r="F4685" s="7">
        <v>2008</v>
      </c>
      <c r="G4685" s="5" t="s">
        <v>150</v>
      </c>
      <c r="H4685" s="6">
        <v>8862</v>
      </c>
      <c r="I4685" s="6">
        <v>27780</v>
      </c>
      <c r="J4685" s="6">
        <v>-18918</v>
      </c>
      <c r="K4685" s="7">
        <v>2008</v>
      </c>
      <c r="L4685">
        <f>VLOOKUP(B4685,NOME_BID!$A$8:$E$350,5,FALSE)</f>
        <v>26</v>
      </c>
      <c r="M4685">
        <v>16</v>
      </c>
      <c r="N4685" t="str">
        <f t="shared" si="146"/>
        <v>26-16</v>
      </c>
      <c r="O4685" t="str">
        <f t="shared" si="147"/>
        <v>16-26</v>
      </c>
    </row>
    <row r="4686" spans="1:15">
      <c r="A4686" t="s">
        <v>2</v>
      </c>
      <c r="B4686" s="5" t="s">
        <v>264</v>
      </c>
      <c r="C4686" s="6">
        <v>12999</v>
      </c>
      <c r="D4686" s="7" t="s">
        <v>52</v>
      </c>
      <c r="E4686" s="6">
        <v>12999</v>
      </c>
      <c r="F4686" s="7">
        <v>2008</v>
      </c>
      <c r="G4686" s="5" t="s">
        <v>264</v>
      </c>
      <c r="H4686" s="7">
        <v>146</v>
      </c>
      <c r="I4686" s="7" t="s">
        <v>52</v>
      </c>
      <c r="J4686" s="7">
        <v>146</v>
      </c>
      <c r="K4686" s="7">
        <v>2008</v>
      </c>
      <c r="L4686">
        <f>VLOOKUP(B4686,NOME_BID!$A$8:$E$350,5,FALSE)</f>
        <v>24</v>
      </c>
      <c r="M4686">
        <v>16</v>
      </c>
      <c r="N4686" t="str">
        <f t="shared" si="146"/>
        <v>24-16</v>
      </c>
      <c r="O4686" t="str">
        <f t="shared" si="147"/>
        <v>16-24</v>
      </c>
    </row>
    <row r="4687" spans="1:15">
      <c r="A4687" t="s">
        <v>2</v>
      </c>
      <c r="B4687" s="5" t="s">
        <v>151</v>
      </c>
      <c r="C4687" s="6">
        <v>156173</v>
      </c>
      <c r="D4687" s="6">
        <v>162479</v>
      </c>
      <c r="E4687" s="6">
        <v>-6306</v>
      </c>
      <c r="F4687" s="7">
        <v>2008</v>
      </c>
      <c r="G4687" s="5" t="s">
        <v>151</v>
      </c>
      <c r="H4687" s="7">
        <v>106</v>
      </c>
      <c r="I4687" s="7">
        <v>267</v>
      </c>
      <c r="J4687" s="7">
        <v>-161</v>
      </c>
      <c r="K4687" s="7">
        <v>2008</v>
      </c>
      <c r="L4687">
        <f>VLOOKUP(B4687,NOME_BID!$A$8:$E$350,5,FALSE)</f>
        <v>22</v>
      </c>
      <c r="M4687">
        <v>16</v>
      </c>
      <c r="N4687" t="str">
        <f t="shared" si="146"/>
        <v>22-16</v>
      </c>
      <c r="O4687" t="str">
        <f t="shared" si="147"/>
        <v>16-22</v>
      </c>
    </row>
    <row r="4688" spans="1:15">
      <c r="A4688" t="s">
        <v>2</v>
      </c>
      <c r="B4688" s="5" t="s">
        <v>152</v>
      </c>
      <c r="C4688" s="6">
        <v>55956</v>
      </c>
      <c r="D4688" s="7">
        <v>448</v>
      </c>
      <c r="E4688" s="6">
        <v>55508</v>
      </c>
      <c r="F4688" s="7">
        <v>2008</v>
      </c>
      <c r="G4688" s="5" t="s">
        <v>152</v>
      </c>
      <c r="H4688" s="7">
        <v>434</v>
      </c>
      <c r="I4688" s="7">
        <v>4</v>
      </c>
      <c r="J4688" s="7">
        <v>430</v>
      </c>
      <c r="K4688" s="7">
        <v>2008</v>
      </c>
      <c r="L4688">
        <f>VLOOKUP(B4688,NOME_BID!$A$8:$E$350,5,FALSE)</f>
        <v>23</v>
      </c>
      <c r="M4688">
        <v>16</v>
      </c>
      <c r="N4688" t="str">
        <f t="shared" si="146"/>
        <v>23-16</v>
      </c>
      <c r="O4688" t="str">
        <f t="shared" si="147"/>
        <v>16-23</v>
      </c>
    </row>
    <row r="4689" spans="1:15">
      <c r="A4689" t="s">
        <v>2</v>
      </c>
      <c r="B4689" s="5" t="s">
        <v>265</v>
      </c>
      <c r="C4689" s="6">
        <v>851208</v>
      </c>
      <c r="D4689" s="7" t="s">
        <v>52</v>
      </c>
      <c r="E4689" s="6">
        <v>851208</v>
      </c>
      <c r="F4689" s="7">
        <v>2008</v>
      </c>
      <c r="G4689" s="5" t="s">
        <v>265</v>
      </c>
      <c r="H4689" s="6">
        <v>3464</v>
      </c>
      <c r="I4689" s="7" t="s">
        <v>52</v>
      </c>
      <c r="J4689" s="6">
        <v>3464</v>
      </c>
      <c r="K4689" s="7">
        <v>2008</v>
      </c>
      <c r="L4689">
        <f>VLOOKUP(B4689,NOME_BID!$A$8:$E$350,5,FALSE)</f>
        <v>22</v>
      </c>
      <c r="M4689">
        <v>16</v>
      </c>
      <c r="N4689" t="str">
        <f t="shared" si="146"/>
        <v>22-16</v>
      </c>
      <c r="O4689" t="str">
        <f t="shared" si="147"/>
        <v>16-22</v>
      </c>
    </row>
    <row r="4690" spans="1:15">
      <c r="A4690" t="s">
        <v>2</v>
      </c>
      <c r="B4690" s="5" t="s">
        <v>153</v>
      </c>
      <c r="C4690" s="6">
        <v>60061038</v>
      </c>
      <c r="D4690" s="6">
        <v>20599086</v>
      </c>
      <c r="E4690" s="6">
        <v>39461952</v>
      </c>
      <c r="F4690" s="7">
        <v>2008</v>
      </c>
      <c r="G4690" s="5" t="s">
        <v>153</v>
      </c>
      <c r="H4690" s="6">
        <v>177524</v>
      </c>
      <c r="I4690" s="6">
        <v>119372</v>
      </c>
      <c r="J4690" s="6">
        <v>58152</v>
      </c>
      <c r="K4690" s="7">
        <v>2008</v>
      </c>
      <c r="L4690">
        <f>VLOOKUP(B4690,NOME_BID!$A$8:$E$350,5,FALSE)</f>
        <v>24</v>
      </c>
      <c r="M4690">
        <v>16</v>
      </c>
      <c r="N4690" t="str">
        <f t="shared" si="146"/>
        <v>24-16</v>
      </c>
      <c r="O4690" t="str">
        <f t="shared" si="147"/>
        <v>16-24</v>
      </c>
    </row>
    <row r="4691" spans="1:15">
      <c r="A4691" t="s">
        <v>2</v>
      </c>
      <c r="B4691" s="5" t="s">
        <v>155</v>
      </c>
      <c r="C4691" s="6">
        <v>27431</v>
      </c>
      <c r="D4691" s="7">
        <v>71</v>
      </c>
      <c r="E4691" s="6">
        <v>27360</v>
      </c>
      <c r="F4691" s="7">
        <v>2008</v>
      </c>
      <c r="G4691" s="5" t="s">
        <v>155</v>
      </c>
      <c r="H4691" s="7">
        <v>59</v>
      </c>
      <c r="I4691" s="7">
        <v>3</v>
      </c>
      <c r="J4691" s="7">
        <v>56</v>
      </c>
      <c r="K4691" s="7">
        <v>2008</v>
      </c>
      <c r="L4691">
        <f>VLOOKUP(B4691,NOME_BID!$A$8:$E$350,5,FALSE)</f>
        <v>26</v>
      </c>
      <c r="M4691">
        <v>16</v>
      </c>
      <c r="N4691" t="str">
        <f t="shared" si="146"/>
        <v>26-16</v>
      </c>
      <c r="O4691" t="str">
        <f t="shared" si="147"/>
        <v>16-26</v>
      </c>
    </row>
    <row r="4692" spans="1:15">
      <c r="A4692" t="s">
        <v>2</v>
      </c>
      <c r="B4692" s="5" t="s">
        <v>156</v>
      </c>
      <c r="C4692" s="7">
        <v>154</v>
      </c>
      <c r="D4692" s="6">
        <v>23448</v>
      </c>
      <c r="E4692" s="6">
        <v>-23294</v>
      </c>
      <c r="F4692" s="7">
        <v>2008</v>
      </c>
      <c r="G4692" s="5" t="s">
        <v>156</v>
      </c>
      <c r="H4692" s="7">
        <v>16</v>
      </c>
      <c r="I4692" s="7">
        <v>83</v>
      </c>
      <c r="J4692" s="7">
        <v>-67</v>
      </c>
      <c r="K4692" s="7">
        <v>2008</v>
      </c>
      <c r="L4692">
        <f>VLOOKUP(B4692,NOME_BID!$A$8:$E$350,5,FALSE)</f>
        <v>26</v>
      </c>
      <c r="M4692">
        <v>16</v>
      </c>
      <c r="N4692" t="str">
        <f t="shared" si="146"/>
        <v>26-16</v>
      </c>
      <c r="O4692" t="str">
        <f t="shared" si="147"/>
        <v>16-26</v>
      </c>
    </row>
    <row r="4693" spans="1:15">
      <c r="A4693" t="s">
        <v>2</v>
      </c>
      <c r="B4693" s="5" t="s">
        <v>157</v>
      </c>
      <c r="C4693" s="7" t="s">
        <v>52</v>
      </c>
      <c r="D4693" s="7">
        <v>825</v>
      </c>
      <c r="E4693" s="7">
        <v>-825</v>
      </c>
      <c r="F4693" s="7">
        <v>2008</v>
      </c>
      <c r="G4693" s="5" t="s">
        <v>157</v>
      </c>
      <c r="H4693" s="7" t="s">
        <v>52</v>
      </c>
      <c r="I4693" s="7">
        <v>4</v>
      </c>
      <c r="J4693" s="7">
        <v>-4</v>
      </c>
      <c r="K4693" s="7">
        <v>2008</v>
      </c>
      <c r="L4693">
        <f>VLOOKUP(B4693,NOME_BID!$A$8:$E$350,5,FALSE)</f>
        <v>25</v>
      </c>
      <c r="M4693">
        <v>16</v>
      </c>
      <c r="N4693" t="str">
        <f t="shared" si="146"/>
        <v>25-16</v>
      </c>
      <c r="O4693" t="str">
        <f t="shared" si="147"/>
        <v>16-25</v>
      </c>
    </row>
    <row r="4694" spans="1:15">
      <c r="A4694" t="s">
        <v>2</v>
      </c>
      <c r="B4694" s="5" t="s">
        <v>158</v>
      </c>
      <c r="C4694" s="6">
        <v>87339</v>
      </c>
      <c r="D4694" s="7" t="s">
        <v>52</v>
      </c>
      <c r="E4694" s="6">
        <v>87339</v>
      </c>
      <c r="F4694" s="7">
        <v>2008</v>
      </c>
      <c r="G4694" s="5" t="s">
        <v>158</v>
      </c>
      <c r="H4694" s="7">
        <v>135</v>
      </c>
      <c r="I4694" s="7" t="s">
        <v>52</v>
      </c>
      <c r="J4694" s="7">
        <v>135</v>
      </c>
      <c r="K4694" s="7">
        <v>2008</v>
      </c>
      <c r="L4694">
        <f>VLOOKUP(B4694,NOME_BID!$A$8:$E$350,5,FALSE)</f>
        <v>22</v>
      </c>
      <c r="M4694">
        <v>16</v>
      </c>
      <c r="N4694" t="str">
        <f t="shared" si="146"/>
        <v>22-16</v>
      </c>
      <c r="O4694" t="str">
        <f t="shared" si="147"/>
        <v>16-22</v>
      </c>
    </row>
    <row r="4695" spans="1:15">
      <c r="A4695" t="s">
        <v>2</v>
      </c>
      <c r="B4695" s="5" t="s">
        <v>159</v>
      </c>
      <c r="C4695" s="6">
        <v>50000</v>
      </c>
      <c r="D4695" s="6">
        <v>299820</v>
      </c>
      <c r="E4695" s="6">
        <v>-249820</v>
      </c>
      <c r="F4695" s="7">
        <v>2008</v>
      </c>
      <c r="G4695" s="5" t="s">
        <v>159</v>
      </c>
      <c r="H4695" s="7">
        <v>147</v>
      </c>
      <c r="I4695" s="7">
        <v>729</v>
      </c>
      <c r="J4695" s="7">
        <v>-582</v>
      </c>
      <c r="K4695" s="7">
        <v>2008</v>
      </c>
      <c r="L4695">
        <f>VLOOKUP(B4695,NOME_BID!$A$8:$E$350,5,FALSE)</f>
        <v>25</v>
      </c>
      <c r="M4695">
        <v>16</v>
      </c>
      <c r="N4695" t="str">
        <f t="shared" si="146"/>
        <v>25-16</v>
      </c>
      <c r="O4695" t="str">
        <f t="shared" si="147"/>
        <v>16-25</v>
      </c>
    </row>
    <row r="4696" spans="1:15">
      <c r="A4696" t="s">
        <v>2</v>
      </c>
      <c r="B4696" s="5" t="s">
        <v>160</v>
      </c>
      <c r="C4696" s="6">
        <v>248721</v>
      </c>
      <c r="D4696" s="6">
        <v>409329</v>
      </c>
      <c r="E4696" s="6">
        <v>-160608</v>
      </c>
      <c r="F4696" s="7">
        <v>2008</v>
      </c>
      <c r="G4696" s="5" t="s">
        <v>160</v>
      </c>
      <c r="H4696" s="7">
        <v>719</v>
      </c>
      <c r="I4696" s="7">
        <v>509</v>
      </c>
      <c r="J4696" s="7">
        <v>210</v>
      </c>
      <c r="K4696" s="7">
        <v>2008</v>
      </c>
      <c r="L4696">
        <f>VLOOKUP(B4696,NOME_BID!$A$8:$E$350,5,FALSE)</f>
        <v>23</v>
      </c>
      <c r="M4696">
        <v>16</v>
      </c>
      <c r="N4696" t="str">
        <f t="shared" si="146"/>
        <v>23-16</v>
      </c>
      <c r="O4696" t="str">
        <f t="shared" si="147"/>
        <v>16-23</v>
      </c>
    </row>
    <row r="4697" spans="1:15">
      <c r="A4697" t="s">
        <v>2</v>
      </c>
      <c r="B4697" s="5" t="s">
        <v>162</v>
      </c>
      <c r="C4697" s="6">
        <v>602753</v>
      </c>
      <c r="D4697" s="7">
        <v>44</v>
      </c>
      <c r="E4697" s="6">
        <v>602709</v>
      </c>
      <c r="F4697" s="7">
        <v>2008</v>
      </c>
      <c r="G4697" s="5" t="s">
        <v>162</v>
      </c>
      <c r="H4697" s="6">
        <v>1320</v>
      </c>
      <c r="I4697" s="7">
        <v>1</v>
      </c>
      <c r="J4697" s="6">
        <v>1319</v>
      </c>
      <c r="K4697" s="7">
        <v>2008</v>
      </c>
      <c r="L4697">
        <f>VLOOKUP(B4697,NOME_BID!$A$8:$E$350,5,FALSE)</f>
        <v>24</v>
      </c>
      <c r="M4697">
        <v>16</v>
      </c>
      <c r="N4697" t="str">
        <f t="shared" si="146"/>
        <v>24-16</v>
      </c>
      <c r="O4697" t="str">
        <f t="shared" si="147"/>
        <v>16-24</v>
      </c>
    </row>
    <row r="4698" spans="1:15">
      <c r="A4698" t="s">
        <v>2</v>
      </c>
      <c r="B4698" s="5" t="s">
        <v>163</v>
      </c>
      <c r="C4698" s="6">
        <v>202142</v>
      </c>
      <c r="D4698" s="7" t="s">
        <v>52</v>
      </c>
      <c r="E4698" s="6">
        <v>202142</v>
      </c>
      <c r="F4698" s="7">
        <v>2008</v>
      </c>
      <c r="G4698" s="5" t="s">
        <v>163</v>
      </c>
      <c r="H4698" s="7">
        <v>780</v>
      </c>
      <c r="I4698" s="7" t="s">
        <v>52</v>
      </c>
      <c r="J4698" s="7">
        <v>780</v>
      </c>
      <c r="K4698" s="7">
        <v>2008</v>
      </c>
      <c r="L4698">
        <f>VLOOKUP(B4698,NOME_BID!$A$8:$E$350,5,FALSE)</f>
        <v>23</v>
      </c>
      <c r="M4698">
        <v>16</v>
      </c>
      <c r="N4698" t="str">
        <f t="shared" si="146"/>
        <v>23-16</v>
      </c>
      <c r="O4698" t="str">
        <f t="shared" si="147"/>
        <v>16-23</v>
      </c>
    </row>
    <row r="4699" spans="1:15">
      <c r="A4699" t="s">
        <v>2</v>
      </c>
      <c r="B4699" s="5" t="s">
        <v>164</v>
      </c>
      <c r="C4699" s="6">
        <v>57524082</v>
      </c>
      <c r="D4699" s="6">
        <v>160125</v>
      </c>
      <c r="E4699" s="6">
        <v>57363957</v>
      </c>
      <c r="F4699" s="7">
        <v>2008</v>
      </c>
      <c r="G4699" s="5" t="s">
        <v>164</v>
      </c>
      <c r="H4699" s="6">
        <v>54346</v>
      </c>
      <c r="I4699" s="7">
        <v>120</v>
      </c>
      <c r="J4699" s="6">
        <v>54226</v>
      </c>
      <c r="K4699" s="7">
        <v>2008</v>
      </c>
      <c r="L4699">
        <f>VLOOKUP(B4699,NOME_BID!$A$8:$E$350,5,FALSE)</f>
        <v>23</v>
      </c>
      <c r="M4699">
        <v>16</v>
      </c>
      <c r="N4699" t="str">
        <f t="shared" si="146"/>
        <v>23-16</v>
      </c>
      <c r="O4699" t="str">
        <f t="shared" si="147"/>
        <v>16-23</v>
      </c>
    </row>
    <row r="4700" spans="1:15">
      <c r="A4700" t="s">
        <v>2</v>
      </c>
      <c r="B4700" s="5" t="s">
        <v>165</v>
      </c>
      <c r="C4700" s="6">
        <v>2525840449</v>
      </c>
      <c r="D4700" s="6">
        <v>145121727</v>
      </c>
      <c r="E4700" s="6">
        <v>2380718722</v>
      </c>
      <c r="F4700" s="7">
        <v>2008</v>
      </c>
      <c r="G4700" s="5" t="s">
        <v>165</v>
      </c>
      <c r="H4700" s="6">
        <v>151743</v>
      </c>
      <c r="I4700" s="6">
        <v>2680</v>
      </c>
      <c r="J4700" s="6">
        <v>149063</v>
      </c>
      <c r="K4700" s="7">
        <v>2008</v>
      </c>
      <c r="L4700">
        <f>VLOOKUP(B4700,NOME_BID!$A$8:$E$350,5,FALSE)</f>
        <v>30</v>
      </c>
      <c r="M4700">
        <v>16</v>
      </c>
      <c r="N4700" t="str">
        <f t="shared" si="146"/>
        <v>30-16</v>
      </c>
      <c r="O4700" t="str">
        <f t="shared" si="147"/>
        <v>16-30</v>
      </c>
    </row>
    <row r="4701" spans="1:15">
      <c r="A4701" t="s">
        <v>2</v>
      </c>
      <c r="B4701" s="5" t="s">
        <v>166</v>
      </c>
      <c r="C4701" s="6">
        <v>408256233</v>
      </c>
      <c r="D4701" s="6">
        <v>3494801</v>
      </c>
      <c r="E4701" s="6">
        <v>404761432</v>
      </c>
      <c r="F4701" s="7">
        <v>2008</v>
      </c>
      <c r="G4701" s="5" t="s">
        <v>166</v>
      </c>
      <c r="H4701" s="6">
        <v>59769</v>
      </c>
      <c r="I4701" s="6">
        <v>5132</v>
      </c>
      <c r="J4701" s="6">
        <v>54637</v>
      </c>
      <c r="K4701" s="7">
        <v>2008</v>
      </c>
      <c r="L4701">
        <f>VLOOKUP(B4701,NOME_BID!$A$8:$E$350,5,FALSE)</f>
        <v>26</v>
      </c>
      <c r="M4701">
        <v>16</v>
      </c>
      <c r="N4701" t="str">
        <f t="shared" si="146"/>
        <v>26-16</v>
      </c>
      <c r="O4701" t="str">
        <f t="shared" si="147"/>
        <v>16-26</v>
      </c>
    </row>
    <row r="4702" spans="1:15">
      <c r="A4702" t="s">
        <v>2</v>
      </c>
      <c r="B4702" s="5" t="s">
        <v>268</v>
      </c>
      <c r="C4702" s="6">
        <v>20500</v>
      </c>
      <c r="D4702" s="7" t="s">
        <v>52</v>
      </c>
      <c r="E4702" s="6">
        <v>20500</v>
      </c>
      <c r="F4702" s="7">
        <v>2008</v>
      </c>
      <c r="G4702" s="5" t="s">
        <v>268</v>
      </c>
      <c r="H4702" s="7">
        <v>34</v>
      </c>
      <c r="I4702" s="7" t="s">
        <v>52</v>
      </c>
      <c r="J4702" s="7">
        <v>34</v>
      </c>
      <c r="K4702" s="7">
        <v>2008</v>
      </c>
      <c r="L4702">
        <f>VLOOKUP(B4702,NOME_BID!$A$8:$E$350,5,FALSE)</f>
        <v>25</v>
      </c>
      <c r="M4702">
        <v>16</v>
      </c>
      <c r="N4702" t="str">
        <f t="shared" si="146"/>
        <v>25-16</v>
      </c>
      <c r="O4702" t="str">
        <f t="shared" si="147"/>
        <v>16-25</v>
      </c>
    </row>
    <row r="4703" spans="1:15">
      <c r="A4703" t="s">
        <v>2</v>
      </c>
      <c r="B4703" s="5" t="s">
        <v>167</v>
      </c>
      <c r="C4703" s="6">
        <v>139233</v>
      </c>
      <c r="D4703" s="6">
        <v>1594944</v>
      </c>
      <c r="E4703" s="6">
        <v>-1455711</v>
      </c>
      <c r="F4703" s="7">
        <v>2008</v>
      </c>
      <c r="G4703" s="5" t="s">
        <v>167</v>
      </c>
      <c r="H4703" s="7">
        <v>360</v>
      </c>
      <c r="I4703" s="6">
        <v>8769</v>
      </c>
      <c r="J4703" s="6">
        <v>-8409</v>
      </c>
      <c r="K4703" s="7">
        <v>2008</v>
      </c>
      <c r="L4703">
        <f>VLOOKUP(B4703,NOME_BID!$A$8:$E$350,5,FALSE)</f>
        <v>25</v>
      </c>
      <c r="M4703">
        <v>16</v>
      </c>
      <c r="N4703" t="str">
        <f t="shared" si="146"/>
        <v>25-16</v>
      </c>
      <c r="O4703" t="str">
        <f t="shared" si="147"/>
        <v>16-25</v>
      </c>
    </row>
    <row r="4704" spans="1:15">
      <c r="A4704" t="s">
        <v>2</v>
      </c>
      <c r="B4704" s="5" t="s">
        <v>168</v>
      </c>
      <c r="C4704" s="6">
        <v>143131</v>
      </c>
      <c r="D4704" s="7" t="s">
        <v>52</v>
      </c>
      <c r="E4704" s="6">
        <v>143131</v>
      </c>
      <c r="F4704" s="7">
        <v>2008</v>
      </c>
      <c r="G4704" s="5" t="s">
        <v>168</v>
      </c>
      <c r="H4704" s="7">
        <v>108</v>
      </c>
      <c r="I4704" s="7" t="s">
        <v>52</v>
      </c>
      <c r="J4704" s="7">
        <v>108</v>
      </c>
      <c r="K4704" s="7">
        <v>2008</v>
      </c>
      <c r="L4704">
        <f>VLOOKUP(B4704,NOME_BID!$A$8:$E$350,5,FALSE)</f>
        <v>26</v>
      </c>
      <c r="M4704">
        <v>16</v>
      </c>
      <c r="N4704" t="str">
        <f t="shared" si="146"/>
        <v>26-16</v>
      </c>
      <c r="O4704" t="str">
        <f t="shared" si="147"/>
        <v>16-26</v>
      </c>
    </row>
    <row r="4705" spans="1:15">
      <c r="A4705" t="s">
        <v>2</v>
      </c>
      <c r="B4705" s="5" t="s">
        <v>169</v>
      </c>
      <c r="C4705" s="6">
        <v>68811405</v>
      </c>
      <c r="D4705" s="6">
        <v>13874219</v>
      </c>
      <c r="E4705" s="6">
        <v>54937186</v>
      </c>
      <c r="F4705" s="7">
        <v>2008</v>
      </c>
      <c r="G4705" s="5" t="s">
        <v>169</v>
      </c>
      <c r="H4705" s="6">
        <v>162673</v>
      </c>
      <c r="I4705" s="6">
        <v>31647</v>
      </c>
      <c r="J4705" s="6">
        <v>131026</v>
      </c>
      <c r="K4705" s="7">
        <v>2008</v>
      </c>
      <c r="L4705">
        <f>VLOOKUP(B4705,NOME_BID!$A$8:$E$350,5,FALSE)</f>
        <v>26</v>
      </c>
      <c r="M4705">
        <v>16</v>
      </c>
      <c r="N4705" t="str">
        <f t="shared" si="146"/>
        <v>26-16</v>
      </c>
      <c r="O4705" t="str">
        <f t="shared" si="147"/>
        <v>16-26</v>
      </c>
    </row>
    <row r="4706" spans="1:15">
      <c r="A4706" t="s">
        <v>2</v>
      </c>
      <c r="B4706" s="5" t="s">
        <v>170</v>
      </c>
      <c r="C4706" s="6">
        <v>43865109</v>
      </c>
      <c r="D4706" s="6">
        <v>2002275</v>
      </c>
      <c r="E4706" s="6">
        <v>41862834</v>
      </c>
      <c r="F4706" s="7">
        <v>2008</v>
      </c>
      <c r="G4706" s="5" t="s">
        <v>170</v>
      </c>
      <c r="H4706" s="6">
        <v>18309</v>
      </c>
      <c r="I4706" s="6">
        <v>9428</v>
      </c>
      <c r="J4706" s="6">
        <v>8881</v>
      </c>
      <c r="K4706" s="7">
        <v>2008</v>
      </c>
      <c r="L4706">
        <f>VLOOKUP(B4706,NOME_BID!$A$8:$E$350,5,FALSE)</f>
        <v>25</v>
      </c>
      <c r="M4706">
        <v>16</v>
      </c>
      <c r="N4706" t="str">
        <f t="shared" si="146"/>
        <v>25-16</v>
      </c>
      <c r="O4706" t="str">
        <f t="shared" si="147"/>
        <v>16-25</v>
      </c>
    </row>
    <row r="4707" spans="1:15">
      <c r="A4707" t="s">
        <v>2</v>
      </c>
      <c r="B4707" s="5" t="s">
        <v>172</v>
      </c>
      <c r="C4707" s="6">
        <v>1289596</v>
      </c>
      <c r="D4707" s="6">
        <v>1780694</v>
      </c>
      <c r="E4707" s="6">
        <v>-491098</v>
      </c>
      <c r="F4707" s="7">
        <v>2008</v>
      </c>
      <c r="G4707" s="5" t="s">
        <v>172</v>
      </c>
      <c r="H4707" s="6">
        <v>17532</v>
      </c>
      <c r="I4707" s="6">
        <v>4311</v>
      </c>
      <c r="J4707" s="6">
        <v>13221</v>
      </c>
      <c r="K4707" s="7">
        <v>2008</v>
      </c>
      <c r="L4707">
        <f>VLOOKUP(B4707,NOME_BID!$A$8:$E$350,5,FALSE)</f>
        <v>24</v>
      </c>
      <c r="M4707">
        <v>16</v>
      </c>
      <c r="N4707" t="str">
        <f t="shared" si="146"/>
        <v>24-16</v>
      </c>
      <c r="O4707" t="str">
        <f t="shared" si="147"/>
        <v>16-24</v>
      </c>
    </row>
    <row r="4708" spans="1:15">
      <c r="A4708" t="s">
        <v>2</v>
      </c>
      <c r="B4708" s="5" t="s">
        <v>173</v>
      </c>
      <c r="C4708" s="7" t="s">
        <v>52</v>
      </c>
      <c r="D4708" s="6">
        <v>580750</v>
      </c>
      <c r="E4708" s="6">
        <v>-580750</v>
      </c>
      <c r="F4708" s="7">
        <v>2008</v>
      </c>
      <c r="G4708" s="5" t="s">
        <v>173</v>
      </c>
      <c r="H4708" s="7" t="s">
        <v>52</v>
      </c>
      <c r="I4708" s="7">
        <v>571</v>
      </c>
      <c r="J4708" s="7">
        <v>-571</v>
      </c>
      <c r="K4708" s="7">
        <v>2008</v>
      </c>
      <c r="L4708">
        <f>VLOOKUP(B4708,NOME_BID!$A$8:$E$350,5,FALSE)</f>
        <v>25</v>
      </c>
      <c r="M4708">
        <v>16</v>
      </c>
      <c r="N4708" t="str">
        <f t="shared" si="146"/>
        <v>25-16</v>
      </c>
      <c r="O4708" t="str">
        <f t="shared" si="147"/>
        <v>16-25</v>
      </c>
    </row>
    <row r="4709" spans="1:15">
      <c r="A4709" t="s">
        <v>2</v>
      </c>
      <c r="B4709" s="5" t="s">
        <v>44</v>
      </c>
      <c r="C4709" s="6">
        <v>150856252</v>
      </c>
      <c r="D4709" s="6">
        <v>100047712</v>
      </c>
      <c r="E4709" s="6">
        <v>50808540</v>
      </c>
      <c r="F4709" s="7">
        <v>2008</v>
      </c>
      <c r="G4709" s="5" t="s">
        <v>44</v>
      </c>
      <c r="H4709" s="6">
        <v>106921</v>
      </c>
      <c r="I4709" s="6">
        <v>51253</v>
      </c>
      <c r="J4709" s="6">
        <v>55668</v>
      </c>
      <c r="K4709" s="7">
        <v>2008</v>
      </c>
      <c r="L4709">
        <f>VLOOKUP(B4709,NOME_BID!$A$8:$E$350,5,FALSE)</f>
        <v>14</v>
      </c>
      <c r="M4709">
        <v>16</v>
      </c>
      <c r="N4709" t="str">
        <f t="shared" si="146"/>
        <v>14-16</v>
      </c>
      <c r="O4709" t="str">
        <f t="shared" si="147"/>
        <v>16-14</v>
      </c>
    </row>
    <row r="4710" spans="1:15">
      <c r="A4710" t="s">
        <v>2</v>
      </c>
      <c r="B4710" s="5" t="s">
        <v>45</v>
      </c>
      <c r="C4710" s="6">
        <v>105205868</v>
      </c>
      <c r="D4710" s="6">
        <v>7369962</v>
      </c>
      <c r="E4710" s="6">
        <v>97835906</v>
      </c>
      <c r="F4710" s="7">
        <v>2008</v>
      </c>
      <c r="G4710" s="5" t="s">
        <v>45</v>
      </c>
      <c r="H4710" s="6">
        <v>79352</v>
      </c>
      <c r="I4710" s="6">
        <v>17567</v>
      </c>
      <c r="J4710" s="6">
        <v>61785</v>
      </c>
      <c r="K4710" s="7">
        <v>2008</v>
      </c>
      <c r="L4710">
        <f>VLOOKUP(B4710,NOME_BID!$A$8:$E$350,5,FALSE)</f>
        <v>15</v>
      </c>
      <c r="M4710">
        <v>16</v>
      </c>
      <c r="N4710" t="str">
        <f t="shared" si="146"/>
        <v>15-16</v>
      </c>
      <c r="O4710" t="str">
        <f t="shared" si="147"/>
        <v>16-15</v>
      </c>
    </row>
    <row r="4711" spans="1:15">
      <c r="A4711" t="s">
        <v>2</v>
      </c>
      <c r="B4711" s="5" t="s">
        <v>270</v>
      </c>
      <c r="C4711" s="6">
        <v>1251044</v>
      </c>
      <c r="D4711" s="7">
        <v>780</v>
      </c>
      <c r="E4711" s="6">
        <v>1250264</v>
      </c>
      <c r="F4711" s="7">
        <v>2008</v>
      </c>
      <c r="G4711" s="5" t="s">
        <v>270</v>
      </c>
      <c r="H4711" s="6">
        <v>7935</v>
      </c>
      <c r="I4711" s="7">
        <v>4</v>
      </c>
      <c r="J4711" s="6">
        <v>7931</v>
      </c>
      <c r="K4711" s="7">
        <v>2008</v>
      </c>
      <c r="L4711">
        <f>VLOOKUP(B4711,NOME_BID!$A$8:$E$350,5,FALSE)</f>
        <v>25</v>
      </c>
      <c r="M4711">
        <v>16</v>
      </c>
      <c r="N4711" t="str">
        <f t="shared" si="146"/>
        <v>25-16</v>
      </c>
      <c r="O4711" t="str">
        <f t="shared" si="147"/>
        <v>16-25</v>
      </c>
    </row>
    <row r="4712" spans="1:15">
      <c r="A4712" t="s">
        <v>2</v>
      </c>
      <c r="B4712" s="5" t="s">
        <v>174</v>
      </c>
      <c r="C4712" s="6">
        <v>13429840</v>
      </c>
      <c r="D4712" s="6">
        <v>4231813</v>
      </c>
      <c r="E4712" s="6">
        <v>9198027</v>
      </c>
      <c r="F4712" s="7">
        <v>2008</v>
      </c>
      <c r="G4712" s="5" t="s">
        <v>174</v>
      </c>
      <c r="H4712" s="6">
        <v>11529</v>
      </c>
      <c r="I4712" s="6">
        <v>7576</v>
      </c>
      <c r="J4712" s="6">
        <v>3953</v>
      </c>
      <c r="K4712" s="7">
        <v>2008</v>
      </c>
      <c r="L4712">
        <f>VLOOKUP(B4712,NOME_BID!$A$8:$E$350,5,FALSE)</f>
        <v>26</v>
      </c>
      <c r="M4712">
        <v>16</v>
      </c>
      <c r="N4712" t="str">
        <f t="shared" si="146"/>
        <v>26-16</v>
      </c>
      <c r="O4712" t="str">
        <f t="shared" si="147"/>
        <v>16-26</v>
      </c>
    </row>
    <row r="4713" spans="1:15">
      <c r="A4713" t="s">
        <v>2</v>
      </c>
      <c r="B4713" s="5" t="s">
        <v>175</v>
      </c>
      <c r="C4713" s="6">
        <v>56508935</v>
      </c>
      <c r="D4713" s="6">
        <v>1595389</v>
      </c>
      <c r="E4713" s="6">
        <v>54913546</v>
      </c>
      <c r="F4713" s="7">
        <v>2008</v>
      </c>
      <c r="G4713" s="5" t="s">
        <v>175</v>
      </c>
      <c r="H4713" s="6">
        <v>30829</v>
      </c>
      <c r="I4713" s="6">
        <v>22819</v>
      </c>
      <c r="J4713" s="6">
        <v>8010</v>
      </c>
      <c r="K4713" s="7">
        <v>2008</v>
      </c>
      <c r="L4713">
        <f>VLOOKUP(B4713,NOME_BID!$A$8:$E$350,5,FALSE)</f>
        <v>26</v>
      </c>
      <c r="M4713">
        <v>16</v>
      </c>
      <c r="N4713" t="str">
        <f t="shared" si="146"/>
        <v>26-16</v>
      </c>
      <c r="O4713" t="str">
        <f t="shared" si="147"/>
        <v>16-26</v>
      </c>
    </row>
    <row r="4714" spans="1:15">
      <c r="A4714" t="s">
        <v>2</v>
      </c>
      <c r="B4714" s="5" t="s">
        <v>240</v>
      </c>
      <c r="C4714" s="6">
        <v>2236696</v>
      </c>
      <c r="D4714" s="6">
        <v>1656650</v>
      </c>
      <c r="E4714" s="6">
        <v>580046</v>
      </c>
      <c r="F4714" s="7">
        <v>2008</v>
      </c>
      <c r="G4714" s="5" t="s">
        <v>240</v>
      </c>
      <c r="H4714" s="6">
        <v>4495</v>
      </c>
      <c r="I4714" s="6">
        <v>1282</v>
      </c>
      <c r="J4714" s="6">
        <v>3213</v>
      </c>
      <c r="K4714" s="7">
        <v>2008</v>
      </c>
      <c r="L4714">
        <f>VLOOKUP(B4714,NOME_BID!$A$8:$E$350,5,FALSE)</f>
        <v>24</v>
      </c>
      <c r="M4714">
        <v>16</v>
      </c>
      <c r="N4714" t="str">
        <f t="shared" si="146"/>
        <v>24-16</v>
      </c>
      <c r="O4714" t="str">
        <f t="shared" si="147"/>
        <v>16-24</v>
      </c>
    </row>
    <row r="4715" spans="1:15">
      <c r="A4715" t="s">
        <v>2</v>
      </c>
      <c r="B4715" s="5" t="s">
        <v>176</v>
      </c>
      <c r="C4715" s="6">
        <v>44965</v>
      </c>
      <c r="D4715" s="6">
        <v>66298</v>
      </c>
      <c r="E4715" s="6">
        <v>-21333</v>
      </c>
      <c r="F4715" s="7">
        <v>2008</v>
      </c>
      <c r="G4715" s="5" t="s">
        <v>176</v>
      </c>
      <c r="H4715" s="7">
        <v>44</v>
      </c>
      <c r="I4715" s="7">
        <v>142</v>
      </c>
      <c r="J4715" s="7">
        <v>-98</v>
      </c>
      <c r="K4715" s="7">
        <v>2008</v>
      </c>
      <c r="L4715">
        <f>VLOOKUP(B4715,NOME_BID!$A$8:$E$350,5,FALSE)</f>
        <v>26</v>
      </c>
      <c r="M4715">
        <v>16</v>
      </c>
      <c r="N4715" t="str">
        <f t="shared" si="146"/>
        <v>26-16</v>
      </c>
      <c r="O4715" t="str">
        <f t="shared" si="147"/>
        <v>16-26</v>
      </c>
    </row>
    <row r="4716" spans="1:15">
      <c r="A4716" t="s">
        <v>2</v>
      </c>
      <c r="B4716" s="5" t="s">
        <v>177</v>
      </c>
      <c r="C4716" s="6">
        <v>87773894</v>
      </c>
      <c r="D4716" s="6">
        <v>8434742</v>
      </c>
      <c r="E4716" s="6">
        <v>79339152</v>
      </c>
      <c r="F4716" s="7">
        <v>2008</v>
      </c>
      <c r="G4716" s="5" t="s">
        <v>177</v>
      </c>
      <c r="H4716" s="6">
        <v>172387</v>
      </c>
      <c r="I4716" s="6">
        <v>55843</v>
      </c>
      <c r="J4716" s="6">
        <v>116544</v>
      </c>
      <c r="K4716" s="7">
        <v>2008</v>
      </c>
      <c r="L4716">
        <f>VLOOKUP(B4716,NOME_BID!$A$8:$E$350,5,FALSE)</f>
        <v>26</v>
      </c>
      <c r="M4716">
        <v>16</v>
      </c>
      <c r="N4716" t="str">
        <f t="shared" si="146"/>
        <v>26-16</v>
      </c>
      <c r="O4716" t="str">
        <f t="shared" si="147"/>
        <v>16-26</v>
      </c>
    </row>
    <row r="4717" spans="1:15">
      <c r="A4717" t="s">
        <v>2</v>
      </c>
      <c r="B4717" s="5" t="s">
        <v>179</v>
      </c>
      <c r="C4717" s="6">
        <v>806986</v>
      </c>
      <c r="D4717" s="6">
        <v>411198</v>
      </c>
      <c r="E4717" s="6">
        <v>395788</v>
      </c>
      <c r="F4717" s="7">
        <v>2008</v>
      </c>
      <c r="G4717" s="5" t="s">
        <v>179</v>
      </c>
      <c r="H4717" s="6">
        <v>4814</v>
      </c>
      <c r="I4717" s="6">
        <v>3562</v>
      </c>
      <c r="J4717" s="6">
        <v>1252</v>
      </c>
      <c r="K4717" s="7">
        <v>2008</v>
      </c>
      <c r="L4717">
        <f>VLOOKUP(B4717,NOME_BID!$A$8:$E$350,5,FALSE)</f>
        <v>26</v>
      </c>
      <c r="M4717">
        <v>16</v>
      </c>
      <c r="N4717" t="str">
        <f t="shared" si="146"/>
        <v>26-16</v>
      </c>
      <c r="O4717" t="str">
        <f t="shared" si="147"/>
        <v>16-26</v>
      </c>
    </row>
    <row r="4718" spans="1:15">
      <c r="A4718" t="s">
        <v>2</v>
      </c>
      <c r="B4718" s="5" t="s">
        <v>180</v>
      </c>
      <c r="C4718" s="6">
        <v>9670796</v>
      </c>
      <c r="D4718" s="6">
        <v>9346309</v>
      </c>
      <c r="E4718" s="6">
        <v>324487</v>
      </c>
      <c r="F4718" s="7">
        <v>2008</v>
      </c>
      <c r="G4718" s="5" t="s">
        <v>180</v>
      </c>
      <c r="H4718" s="6">
        <v>20821</v>
      </c>
      <c r="I4718" s="6">
        <v>14472</v>
      </c>
      <c r="J4718" s="6">
        <v>6349</v>
      </c>
      <c r="K4718" s="7">
        <v>2008</v>
      </c>
      <c r="L4718">
        <f>VLOOKUP(B4718,NOME_BID!$A$8:$E$350,5,FALSE)</f>
        <v>22</v>
      </c>
      <c r="M4718">
        <v>16</v>
      </c>
      <c r="N4718" t="str">
        <f t="shared" si="146"/>
        <v>22-16</v>
      </c>
      <c r="O4718" t="str">
        <f t="shared" si="147"/>
        <v>16-22</v>
      </c>
    </row>
    <row r="4719" spans="1:15">
      <c r="A4719" t="s">
        <v>2</v>
      </c>
      <c r="B4719" s="5" t="s">
        <v>182</v>
      </c>
      <c r="C4719" s="6">
        <v>6221182</v>
      </c>
      <c r="D4719" s="6">
        <v>229752</v>
      </c>
      <c r="E4719" s="6">
        <v>5991430</v>
      </c>
      <c r="F4719" s="7">
        <v>2008</v>
      </c>
      <c r="G4719" s="5" t="s">
        <v>182</v>
      </c>
      <c r="H4719" s="6">
        <v>10110</v>
      </c>
      <c r="I4719" s="7">
        <v>636</v>
      </c>
      <c r="J4719" s="6">
        <v>9474</v>
      </c>
      <c r="K4719" s="7">
        <v>2008</v>
      </c>
      <c r="L4719">
        <f>VLOOKUP(B4719,NOME_BID!$A$8:$E$350,5,FALSE)</f>
        <v>24</v>
      </c>
      <c r="M4719">
        <v>16</v>
      </c>
      <c r="N4719" t="str">
        <f t="shared" si="146"/>
        <v>24-16</v>
      </c>
      <c r="O4719" t="str">
        <f t="shared" si="147"/>
        <v>16-24</v>
      </c>
    </row>
    <row r="4720" spans="1:15">
      <c r="A4720" t="s">
        <v>2</v>
      </c>
      <c r="B4720" s="5" t="s">
        <v>183</v>
      </c>
      <c r="C4720" s="6">
        <v>475434</v>
      </c>
      <c r="D4720" s="6">
        <v>138695</v>
      </c>
      <c r="E4720" s="6">
        <v>336739</v>
      </c>
      <c r="F4720" s="7">
        <v>2008</v>
      </c>
      <c r="G4720" s="5" t="s">
        <v>183</v>
      </c>
      <c r="H4720" s="6">
        <v>1975</v>
      </c>
      <c r="I4720" s="7">
        <v>266</v>
      </c>
      <c r="J4720" s="6">
        <v>1709</v>
      </c>
      <c r="K4720" s="7">
        <v>2008</v>
      </c>
      <c r="L4720">
        <f>VLOOKUP(B4721,NOME_BID!$A$8:$E$350,5,FALSE)</f>
        <v>25</v>
      </c>
      <c r="M4720">
        <v>16</v>
      </c>
      <c r="N4720" t="str">
        <f t="shared" si="146"/>
        <v>25-16</v>
      </c>
      <c r="O4720" t="str">
        <f t="shared" si="147"/>
        <v>16-25</v>
      </c>
    </row>
    <row r="4721" spans="1:15">
      <c r="A4721" t="s">
        <v>2</v>
      </c>
      <c r="B4721" s="5" t="s">
        <v>184</v>
      </c>
      <c r="C4721" s="6">
        <v>120637316</v>
      </c>
      <c r="D4721" s="6">
        <v>1027083853</v>
      </c>
      <c r="E4721" s="6">
        <v>-906446537</v>
      </c>
      <c r="F4721" s="7">
        <v>2008</v>
      </c>
      <c r="G4721" s="5" t="s">
        <v>184</v>
      </c>
      <c r="H4721" s="6">
        <v>331964</v>
      </c>
      <c r="I4721" s="6">
        <v>861220</v>
      </c>
      <c r="J4721" s="6">
        <v>-529256</v>
      </c>
      <c r="K4721" s="7">
        <v>2008</v>
      </c>
      <c r="L4721">
        <f>VLOOKUP(B4721,NOME_BID!$A$8:$E$350,5,FALSE)</f>
        <v>25</v>
      </c>
      <c r="M4721">
        <v>16</v>
      </c>
      <c r="N4721" t="str">
        <f t="shared" si="146"/>
        <v>25-16</v>
      </c>
      <c r="O4721" t="str">
        <f t="shared" si="147"/>
        <v>16-25</v>
      </c>
    </row>
    <row r="4722" spans="1:15">
      <c r="A4722" t="s">
        <v>2</v>
      </c>
      <c r="B4722" s="5" t="s">
        <v>185</v>
      </c>
      <c r="C4722" s="7">
        <v>800</v>
      </c>
      <c r="D4722" s="7" t="s">
        <v>52</v>
      </c>
      <c r="E4722" s="7">
        <v>800</v>
      </c>
      <c r="F4722" s="7">
        <v>2008</v>
      </c>
      <c r="G4722" s="5" t="s">
        <v>185</v>
      </c>
      <c r="H4722" s="7">
        <v>4</v>
      </c>
      <c r="I4722" s="7" t="s">
        <v>52</v>
      </c>
      <c r="J4722" s="7">
        <v>4</v>
      </c>
      <c r="K4722" s="7">
        <v>2008</v>
      </c>
      <c r="L4722">
        <f>VLOOKUP(B4722,NOME_BID!$A$8:$E$350,5,FALSE)</f>
        <v>23</v>
      </c>
      <c r="M4722">
        <v>16</v>
      </c>
      <c r="N4722" t="str">
        <f t="shared" si="146"/>
        <v>23-16</v>
      </c>
      <c r="O4722" t="str">
        <f t="shared" si="147"/>
        <v>16-23</v>
      </c>
    </row>
    <row r="4723" spans="1:15">
      <c r="A4723" t="s">
        <v>2</v>
      </c>
      <c r="B4723" s="5" t="s">
        <v>294</v>
      </c>
      <c r="C4723" s="6">
        <v>25027</v>
      </c>
      <c r="D4723" s="7" t="s">
        <v>52</v>
      </c>
      <c r="E4723" s="6">
        <v>25027</v>
      </c>
      <c r="F4723" s="7">
        <v>2008</v>
      </c>
      <c r="G4723" s="5" t="s">
        <v>294</v>
      </c>
      <c r="H4723" s="7">
        <v>68</v>
      </c>
      <c r="I4723" s="7" t="s">
        <v>52</v>
      </c>
      <c r="J4723" s="7">
        <v>68</v>
      </c>
      <c r="K4723" s="7">
        <v>2008</v>
      </c>
      <c r="L4723">
        <f>VLOOKUP(B4723,NOME_BID!$A$8:$E$350,5,FALSE)</f>
        <v>23</v>
      </c>
      <c r="M4723">
        <v>16</v>
      </c>
      <c r="N4723" t="str">
        <f t="shared" si="146"/>
        <v>23-16</v>
      </c>
      <c r="O4723" t="str">
        <f t="shared" si="147"/>
        <v>16-23</v>
      </c>
    </row>
    <row r="4724" spans="1:15">
      <c r="A4724" t="s">
        <v>2</v>
      </c>
      <c r="B4724" s="5" t="s">
        <v>186</v>
      </c>
      <c r="C4724" s="7" t="s">
        <v>52</v>
      </c>
      <c r="D4724" s="7">
        <v>16</v>
      </c>
      <c r="E4724" s="7">
        <v>-16</v>
      </c>
      <c r="F4724" s="7">
        <v>2008</v>
      </c>
      <c r="G4724" s="5" t="s">
        <v>186</v>
      </c>
      <c r="H4724" s="7" t="s">
        <v>52</v>
      </c>
      <c r="I4724" s="7">
        <v>0</v>
      </c>
      <c r="J4724" s="7">
        <v>0</v>
      </c>
      <c r="K4724" s="7">
        <v>2008</v>
      </c>
      <c r="L4724">
        <f>VLOOKUP(B4724,NOME_BID!$A$8:$E$350,5,FALSE)</f>
        <v>25</v>
      </c>
      <c r="M4724">
        <v>16</v>
      </c>
      <c r="N4724" t="str">
        <f t="shared" si="146"/>
        <v>25-16</v>
      </c>
      <c r="O4724" t="str">
        <f t="shared" si="147"/>
        <v>16-25</v>
      </c>
    </row>
    <row r="4725" spans="1:15">
      <c r="A4725" t="s">
        <v>2</v>
      </c>
      <c r="B4725" s="5" t="s">
        <v>187</v>
      </c>
      <c r="C4725" s="7" t="s">
        <v>52</v>
      </c>
      <c r="D4725" s="7">
        <v>500</v>
      </c>
      <c r="E4725" s="7">
        <v>-500</v>
      </c>
      <c r="F4725" s="7">
        <v>2008</v>
      </c>
      <c r="G4725" s="5" t="s">
        <v>187</v>
      </c>
      <c r="H4725" s="7" t="s">
        <v>52</v>
      </c>
      <c r="I4725" s="7">
        <v>10</v>
      </c>
      <c r="J4725" s="7">
        <v>-10</v>
      </c>
      <c r="K4725" s="7">
        <v>2008</v>
      </c>
      <c r="L4725">
        <f>VLOOKUP(B4725,NOME_BID!$A$8:$E$350,5,FALSE)</f>
        <v>26</v>
      </c>
      <c r="M4725">
        <v>16</v>
      </c>
      <c r="N4725" t="str">
        <f t="shared" si="146"/>
        <v>26-16</v>
      </c>
      <c r="O4725" t="str">
        <f t="shared" si="147"/>
        <v>16-26</v>
      </c>
    </row>
    <row r="4726" spans="1:15">
      <c r="A4726" t="s">
        <v>2</v>
      </c>
      <c r="B4726" s="5" t="s">
        <v>188</v>
      </c>
      <c r="C4726" s="6">
        <v>24515</v>
      </c>
      <c r="D4726" s="7" t="s">
        <v>52</v>
      </c>
      <c r="E4726" s="6">
        <v>24515</v>
      </c>
      <c r="F4726" s="7">
        <v>2008</v>
      </c>
      <c r="G4726" s="5" t="s">
        <v>188</v>
      </c>
      <c r="H4726" s="7">
        <v>10</v>
      </c>
      <c r="I4726" s="7" t="s">
        <v>52</v>
      </c>
      <c r="J4726" s="7">
        <v>10</v>
      </c>
      <c r="K4726" s="7">
        <v>2008</v>
      </c>
      <c r="L4726">
        <f>VLOOKUP(B4726,NOME_BID!$A$8:$E$350,5,FALSE)</f>
        <v>24</v>
      </c>
      <c r="M4726">
        <v>16</v>
      </c>
      <c r="N4726" t="str">
        <f t="shared" si="146"/>
        <v>24-16</v>
      </c>
      <c r="O4726" t="str">
        <f t="shared" si="147"/>
        <v>16-24</v>
      </c>
    </row>
    <row r="4727" spans="1:15">
      <c r="A4727" t="s">
        <v>2</v>
      </c>
      <c r="B4727" s="5" t="s">
        <v>298</v>
      </c>
      <c r="C4727" s="7">
        <v>1</v>
      </c>
      <c r="D4727" s="7" t="s">
        <v>52</v>
      </c>
      <c r="E4727" s="7">
        <v>1</v>
      </c>
      <c r="F4727" s="7">
        <v>2008</v>
      </c>
      <c r="G4727" s="5" t="s">
        <v>298</v>
      </c>
      <c r="H4727" s="7">
        <v>104</v>
      </c>
      <c r="I4727" s="7" t="s">
        <v>52</v>
      </c>
      <c r="J4727" s="7">
        <v>104</v>
      </c>
      <c r="K4727" s="7">
        <v>2008</v>
      </c>
      <c r="L4727">
        <f>VLOOKUP(B4727,NOME_BID!$A$8:$E$350,5,FALSE)</f>
        <v>22</v>
      </c>
      <c r="M4727">
        <v>16</v>
      </c>
      <c r="N4727" t="str">
        <f t="shared" si="146"/>
        <v>22-16</v>
      </c>
      <c r="O4727" t="str">
        <f t="shared" si="147"/>
        <v>16-22</v>
      </c>
    </row>
    <row r="4728" spans="1:15">
      <c r="A4728" t="s">
        <v>2</v>
      </c>
      <c r="B4728" s="5" t="s">
        <v>189</v>
      </c>
      <c r="C4728" s="6">
        <v>44909</v>
      </c>
      <c r="D4728" s="7" t="s">
        <v>52</v>
      </c>
      <c r="E4728" s="6">
        <v>44909</v>
      </c>
      <c r="F4728" s="7">
        <v>2008</v>
      </c>
      <c r="G4728" s="5" t="s">
        <v>189</v>
      </c>
      <c r="H4728" s="7">
        <v>24</v>
      </c>
      <c r="I4728" s="7" t="s">
        <v>52</v>
      </c>
      <c r="J4728" s="7">
        <v>24</v>
      </c>
      <c r="K4728" s="7">
        <v>2008</v>
      </c>
      <c r="L4728">
        <f>VLOOKUP(B4728,NOME_BID!$A$8:$E$350,5,FALSE)</f>
        <v>24</v>
      </c>
      <c r="M4728">
        <v>16</v>
      </c>
      <c r="N4728" t="str">
        <f t="shared" si="146"/>
        <v>24-16</v>
      </c>
      <c r="O4728" t="str">
        <f t="shared" si="147"/>
        <v>16-24</v>
      </c>
    </row>
    <row r="4729" spans="1:15">
      <c r="A4729" t="s">
        <v>2</v>
      </c>
      <c r="B4729" s="5" t="s">
        <v>190</v>
      </c>
      <c r="C4729" s="6">
        <v>47889280</v>
      </c>
      <c r="D4729" s="7">
        <v>134</v>
      </c>
      <c r="E4729" s="6">
        <v>47889146</v>
      </c>
      <c r="F4729" s="7">
        <v>2008</v>
      </c>
      <c r="G4729" s="5" t="s">
        <v>190</v>
      </c>
      <c r="H4729" s="6">
        <v>24871</v>
      </c>
      <c r="I4729" s="7">
        <v>45</v>
      </c>
      <c r="J4729" s="6">
        <v>24826</v>
      </c>
      <c r="K4729" s="7">
        <v>2008</v>
      </c>
      <c r="L4729">
        <f>VLOOKUP(B4729,NOME_BID!$A$8:$E$350,5,FALSE)</f>
        <v>23</v>
      </c>
      <c r="M4729">
        <v>16</v>
      </c>
      <c r="N4729" t="str">
        <f t="shared" si="146"/>
        <v>23-16</v>
      </c>
      <c r="O4729" t="str">
        <f t="shared" si="147"/>
        <v>16-23</v>
      </c>
    </row>
    <row r="4730" spans="1:15">
      <c r="A4730" t="s">
        <v>2</v>
      </c>
      <c r="B4730" s="5" t="s">
        <v>5</v>
      </c>
      <c r="C4730" s="6">
        <v>374817</v>
      </c>
      <c r="D4730" s="6">
        <v>1122</v>
      </c>
      <c r="E4730" s="6">
        <v>373695</v>
      </c>
      <c r="F4730" s="7">
        <v>2008</v>
      </c>
      <c r="G4730" s="5" t="s">
        <v>5</v>
      </c>
      <c r="H4730" s="7">
        <v>416</v>
      </c>
      <c r="I4730" s="7">
        <v>41</v>
      </c>
      <c r="J4730" s="7">
        <v>375</v>
      </c>
      <c r="K4730" s="7">
        <v>2008</v>
      </c>
      <c r="L4730">
        <f>VLOOKUP(B4730,NOME_BID!$A$8:$E$350,5,FALSE)</f>
        <v>26</v>
      </c>
      <c r="M4730">
        <v>16</v>
      </c>
      <c r="N4730" t="str">
        <f t="shared" si="146"/>
        <v>26-16</v>
      </c>
      <c r="O4730" t="str">
        <f t="shared" si="147"/>
        <v>16-26</v>
      </c>
    </row>
    <row r="4731" spans="1:15">
      <c r="A4731" t="s">
        <v>2</v>
      </c>
      <c r="B4731" s="5" t="s">
        <v>191</v>
      </c>
      <c r="C4731" s="6">
        <v>11469</v>
      </c>
      <c r="D4731" s="7">
        <v>1</v>
      </c>
      <c r="E4731" s="6">
        <v>11468</v>
      </c>
      <c r="F4731" s="7">
        <v>2008</v>
      </c>
      <c r="G4731" s="5" t="s">
        <v>191</v>
      </c>
      <c r="H4731" s="7">
        <v>53</v>
      </c>
      <c r="I4731" s="7">
        <v>0</v>
      </c>
      <c r="J4731" s="7">
        <v>53</v>
      </c>
      <c r="K4731" s="7">
        <v>2008</v>
      </c>
      <c r="L4731">
        <f>VLOOKUP(B4731,NOME_BID!$A$8:$E$350,5,FALSE)</f>
        <v>22</v>
      </c>
      <c r="M4731">
        <v>16</v>
      </c>
      <c r="N4731" t="str">
        <f t="shared" si="146"/>
        <v>22-16</v>
      </c>
      <c r="O4731" t="str">
        <f t="shared" si="147"/>
        <v>16-22</v>
      </c>
    </row>
    <row r="4732" spans="1:15">
      <c r="A4732" t="s">
        <v>2</v>
      </c>
      <c r="B4732" s="5" t="s">
        <v>192</v>
      </c>
      <c r="C4732" s="6">
        <v>35148</v>
      </c>
      <c r="D4732" s="6">
        <v>8731</v>
      </c>
      <c r="E4732" s="6">
        <v>26417</v>
      </c>
      <c r="F4732" s="7">
        <v>2008</v>
      </c>
      <c r="G4732" s="5" t="s">
        <v>192</v>
      </c>
      <c r="H4732" s="7">
        <v>225</v>
      </c>
      <c r="I4732" s="7">
        <v>6</v>
      </c>
      <c r="J4732" s="7">
        <v>219</v>
      </c>
      <c r="K4732" s="7">
        <v>2008</v>
      </c>
      <c r="L4732">
        <f>VLOOKUP(B4732,NOME_BID!$A$8:$E$350,5,FALSE)</f>
        <v>23</v>
      </c>
      <c r="M4732">
        <v>16</v>
      </c>
      <c r="N4732" t="str">
        <f t="shared" si="146"/>
        <v>23-16</v>
      </c>
      <c r="O4732" t="str">
        <f t="shared" si="147"/>
        <v>16-23</v>
      </c>
    </row>
    <row r="4733" spans="1:15">
      <c r="A4733" t="s">
        <v>2</v>
      </c>
      <c r="B4733" s="5" t="s">
        <v>193</v>
      </c>
      <c r="C4733" s="6">
        <v>10074911</v>
      </c>
      <c r="D4733" s="6">
        <v>919382</v>
      </c>
      <c r="E4733" s="6">
        <v>9155529</v>
      </c>
      <c r="F4733" s="7">
        <v>2008</v>
      </c>
      <c r="G4733" s="5" t="s">
        <v>193</v>
      </c>
      <c r="H4733" s="6">
        <v>8569</v>
      </c>
      <c r="I4733" s="6">
        <v>7578</v>
      </c>
      <c r="J4733" s="7">
        <v>991</v>
      </c>
      <c r="K4733" s="7">
        <v>2008</v>
      </c>
      <c r="L4733">
        <f>VLOOKUP(B4733,NOME_BID!$A$8:$E$350,5,FALSE)</f>
        <v>25</v>
      </c>
      <c r="M4733">
        <v>16</v>
      </c>
      <c r="N4733" t="str">
        <f t="shared" si="146"/>
        <v>25-16</v>
      </c>
      <c r="O4733" t="str">
        <f t="shared" si="147"/>
        <v>16-25</v>
      </c>
    </row>
    <row r="4734" spans="1:15">
      <c r="A4734" t="s">
        <v>2</v>
      </c>
      <c r="B4734" s="5" t="s">
        <v>194</v>
      </c>
      <c r="C4734" s="6">
        <v>4519443</v>
      </c>
      <c r="D4734" s="6">
        <v>32426</v>
      </c>
      <c r="E4734" s="6">
        <v>4487017</v>
      </c>
      <c r="F4734" s="7">
        <v>2008</v>
      </c>
      <c r="G4734" s="5" t="s">
        <v>194</v>
      </c>
      <c r="H4734" s="6">
        <v>10209</v>
      </c>
      <c r="I4734" s="7">
        <v>91</v>
      </c>
      <c r="J4734" s="6">
        <v>10118</v>
      </c>
      <c r="K4734" s="7">
        <v>2008</v>
      </c>
      <c r="L4734">
        <f>VLOOKUP(B4734,NOME_BID!$A$8:$E$350,5,FALSE)</f>
        <v>26</v>
      </c>
      <c r="M4734">
        <v>16</v>
      </c>
      <c r="N4734" t="str">
        <f t="shared" si="146"/>
        <v>26-16</v>
      </c>
      <c r="O4734" t="str">
        <f t="shared" si="147"/>
        <v>16-26</v>
      </c>
    </row>
    <row r="4735" spans="1:15">
      <c r="A4735" t="s">
        <v>2</v>
      </c>
      <c r="B4735" s="5" t="s">
        <v>195</v>
      </c>
      <c r="C4735" s="6">
        <v>23004654</v>
      </c>
      <c r="D4735" s="6">
        <v>211409</v>
      </c>
      <c r="E4735" s="6">
        <v>22793245</v>
      </c>
      <c r="F4735" s="7">
        <v>2008</v>
      </c>
      <c r="G4735" s="5" t="s">
        <v>195</v>
      </c>
      <c r="H4735" s="6">
        <v>7047</v>
      </c>
      <c r="I4735" s="6">
        <v>1063</v>
      </c>
      <c r="J4735" s="6">
        <v>5984</v>
      </c>
      <c r="K4735" s="7">
        <v>2008</v>
      </c>
      <c r="L4735">
        <f>VLOOKUP(B4735,NOME_BID!$A$8:$E$350,5,FALSE)</f>
        <v>25</v>
      </c>
      <c r="M4735">
        <v>16</v>
      </c>
      <c r="N4735" t="str">
        <f t="shared" si="146"/>
        <v>25-16</v>
      </c>
      <c r="O4735" t="str">
        <f t="shared" si="147"/>
        <v>16-25</v>
      </c>
    </row>
    <row r="4736" spans="1:15">
      <c r="A4736" t="s">
        <v>2</v>
      </c>
      <c r="B4736" s="5" t="s">
        <v>196</v>
      </c>
      <c r="C4736" s="6">
        <v>1417</v>
      </c>
      <c r="D4736" s="7">
        <v>0</v>
      </c>
      <c r="E4736" s="6">
        <v>1417</v>
      </c>
      <c r="F4736" s="7">
        <v>2008</v>
      </c>
      <c r="G4736" s="5" t="s">
        <v>196</v>
      </c>
      <c r="H4736" s="7">
        <v>33</v>
      </c>
      <c r="I4736" s="7">
        <v>0</v>
      </c>
      <c r="J4736" s="7">
        <v>33</v>
      </c>
      <c r="K4736" s="7">
        <v>2008</v>
      </c>
      <c r="L4736">
        <f>VLOOKUP(B4736,NOME_BID!$A$8:$E$350,5,FALSE)</f>
        <v>24</v>
      </c>
      <c r="M4736">
        <v>16</v>
      </c>
      <c r="N4736" t="str">
        <f t="shared" si="146"/>
        <v>24-16</v>
      </c>
      <c r="O4736" t="str">
        <f t="shared" si="147"/>
        <v>16-24</v>
      </c>
    </row>
    <row r="4737" spans="1:15">
      <c r="A4737" t="s">
        <v>2</v>
      </c>
      <c r="B4737" s="5" t="s">
        <v>197</v>
      </c>
      <c r="C4737" s="6">
        <v>8455</v>
      </c>
      <c r="D4737" s="7">
        <v>1</v>
      </c>
      <c r="E4737" s="6">
        <v>8454</v>
      </c>
      <c r="F4737" s="7">
        <v>2008</v>
      </c>
      <c r="G4737" s="5" t="s">
        <v>197</v>
      </c>
      <c r="H4737" s="7">
        <v>64</v>
      </c>
      <c r="I4737" s="7">
        <v>0</v>
      </c>
      <c r="J4737" s="7">
        <v>64</v>
      </c>
      <c r="K4737" s="7">
        <v>2008</v>
      </c>
      <c r="L4737">
        <f>VLOOKUP(B4737,NOME_BID!$A$8:$E$350,5,FALSE)</f>
        <v>22</v>
      </c>
      <c r="M4737">
        <v>16</v>
      </c>
      <c r="N4737" t="str">
        <f t="shared" si="146"/>
        <v>22-16</v>
      </c>
      <c r="O4737" t="str">
        <f t="shared" si="147"/>
        <v>16-22</v>
      </c>
    </row>
    <row r="4738" spans="1:15">
      <c r="A4738" t="s">
        <v>2</v>
      </c>
      <c r="B4738" s="5" t="s">
        <v>198</v>
      </c>
      <c r="C4738" s="7" t="s">
        <v>52</v>
      </c>
      <c r="D4738" s="7">
        <v>6</v>
      </c>
      <c r="E4738" s="7">
        <v>-6</v>
      </c>
      <c r="F4738" s="7">
        <v>2008</v>
      </c>
      <c r="G4738" s="5" t="s">
        <v>198</v>
      </c>
      <c r="H4738" s="7" t="s">
        <v>52</v>
      </c>
      <c r="I4738" s="7">
        <v>0</v>
      </c>
      <c r="J4738" s="7">
        <v>0</v>
      </c>
      <c r="K4738" s="7">
        <v>2008</v>
      </c>
      <c r="L4738">
        <f>VLOOKUP(B4738,NOME_BID!$A$8:$E$350,5,FALSE)</f>
        <v>26</v>
      </c>
      <c r="M4738">
        <v>16</v>
      </c>
      <c r="N4738" t="str">
        <f t="shared" si="146"/>
        <v>26-16</v>
      </c>
      <c r="O4738" t="str">
        <f t="shared" si="147"/>
        <v>16-26</v>
      </c>
    </row>
    <row r="4739" spans="1:15">
      <c r="A4739" t="s">
        <v>2</v>
      </c>
      <c r="B4739" s="5" t="s">
        <v>199</v>
      </c>
      <c r="C4739" s="6">
        <v>293770714</v>
      </c>
      <c r="D4739" s="6">
        <v>4722396</v>
      </c>
      <c r="E4739" s="6">
        <v>289048318</v>
      </c>
      <c r="F4739" s="7">
        <v>2008</v>
      </c>
      <c r="G4739" s="5" t="s">
        <v>199</v>
      </c>
      <c r="H4739" s="6">
        <v>45269</v>
      </c>
      <c r="I4739" s="6">
        <v>44446</v>
      </c>
      <c r="J4739" s="7">
        <v>823</v>
      </c>
      <c r="K4739" s="7">
        <v>2008</v>
      </c>
      <c r="L4739">
        <f>VLOOKUP(B4739,NOME_BID!$A$8:$E$350,5,FALSE)</f>
        <v>26</v>
      </c>
      <c r="M4739">
        <v>16</v>
      </c>
      <c r="N4739" t="str">
        <f t="shared" si="146"/>
        <v>26-16</v>
      </c>
      <c r="O4739" t="str">
        <f t="shared" si="147"/>
        <v>16-26</v>
      </c>
    </row>
    <row r="4740" spans="1:15">
      <c r="A4740" t="s">
        <v>2</v>
      </c>
      <c r="B4740" s="5" t="s">
        <v>200</v>
      </c>
      <c r="C4740" s="6">
        <v>1773748</v>
      </c>
      <c r="D4740" s="6">
        <v>5101544</v>
      </c>
      <c r="E4740" s="6">
        <v>-3327796</v>
      </c>
      <c r="F4740" s="7">
        <v>2008</v>
      </c>
      <c r="G4740" s="5" t="s">
        <v>200</v>
      </c>
      <c r="H4740" s="6">
        <v>82939</v>
      </c>
      <c r="I4740" s="6">
        <v>34543</v>
      </c>
      <c r="J4740" s="6">
        <v>48396</v>
      </c>
      <c r="K4740" s="7">
        <v>2008</v>
      </c>
      <c r="L4740">
        <f>VLOOKUP(B4740,NOME_BID!$A$8:$E$350,5,FALSE)</f>
        <v>26</v>
      </c>
      <c r="M4740">
        <v>16</v>
      </c>
      <c r="N4740" t="str">
        <f t="shared" ref="N4740:N4803" si="148">CONCATENATE(L4740,"-",M4740)</f>
        <v>26-16</v>
      </c>
      <c r="O4740" t="str">
        <f t="shared" ref="O4740:O4803" si="149">CONCATENATE(M4740,"-",L4740)</f>
        <v>16-26</v>
      </c>
    </row>
    <row r="4741" spans="1:15">
      <c r="A4741" t="s">
        <v>2</v>
      </c>
      <c r="B4741" s="5" t="s">
        <v>201</v>
      </c>
      <c r="C4741" s="6">
        <v>35904</v>
      </c>
      <c r="D4741" s="7">
        <v>49</v>
      </c>
      <c r="E4741" s="6">
        <v>35855</v>
      </c>
      <c r="F4741" s="7">
        <v>2008</v>
      </c>
      <c r="G4741" s="5" t="s">
        <v>201</v>
      </c>
      <c r="H4741" s="7">
        <v>77</v>
      </c>
      <c r="I4741" s="7">
        <v>1</v>
      </c>
      <c r="J4741" s="7">
        <v>76</v>
      </c>
      <c r="K4741" s="7">
        <v>2008</v>
      </c>
      <c r="L4741">
        <f>VLOOKUP(B4741,NOME_BID!$A$8:$E$350,5,FALSE)</f>
        <v>17</v>
      </c>
      <c r="M4741">
        <v>16</v>
      </c>
      <c r="N4741" t="str">
        <f t="shared" si="148"/>
        <v>17-16</v>
      </c>
      <c r="O4741" t="str">
        <f t="shared" si="149"/>
        <v>16-17</v>
      </c>
    </row>
    <row r="4742" spans="1:15">
      <c r="A4742" t="s">
        <v>2</v>
      </c>
      <c r="B4742" s="5" t="s">
        <v>202</v>
      </c>
      <c r="C4742" s="6">
        <v>6369592</v>
      </c>
      <c r="D4742" s="6">
        <v>4418654</v>
      </c>
      <c r="E4742" s="6">
        <v>1950938</v>
      </c>
      <c r="F4742" s="7">
        <v>2008</v>
      </c>
      <c r="G4742" s="5" t="s">
        <v>202</v>
      </c>
      <c r="H4742" s="6">
        <v>50627</v>
      </c>
      <c r="I4742" s="6">
        <v>18600</v>
      </c>
      <c r="J4742" s="6">
        <v>32027</v>
      </c>
      <c r="K4742" s="7">
        <v>2008</v>
      </c>
      <c r="L4742">
        <f>VLOOKUP(B4742,NOME_BID!$A$8:$E$350,5,FALSE)</f>
        <v>25</v>
      </c>
      <c r="M4742">
        <v>16</v>
      </c>
      <c r="N4742" t="str">
        <f t="shared" si="148"/>
        <v>25-16</v>
      </c>
      <c r="O4742" t="str">
        <f t="shared" si="149"/>
        <v>16-25</v>
      </c>
    </row>
    <row r="4743" spans="1:15">
      <c r="A4743" t="s">
        <v>2</v>
      </c>
      <c r="B4743" s="5" t="s">
        <v>204</v>
      </c>
      <c r="C4743" s="7" t="s">
        <v>52</v>
      </c>
      <c r="D4743" s="7">
        <v>0</v>
      </c>
      <c r="E4743" s="7">
        <v>0</v>
      </c>
      <c r="F4743" s="7">
        <v>2008</v>
      </c>
      <c r="G4743" s="5" t="s">
        <v>204</v>
      </c>
      <c r="H4743" s="7" t="s">
        <v>52</v>
      </c>
      <c r="I4743" s="7">
        <v>0</v>
      </c>
      <c r="J4743" s="7">
        <v>0</v>
      </c>
      <c r="K4743" s="7">
        <v>2008</v>
      </c>
      <c r="L4743">
        <f>VLOOKUP(B4743,NOME_BID!$A$8:$E$350,5,FALSE)</f>
        <v>22</v>
      </c>
      <c r="M4743">
        <v>16</v>
      </c>
      <c r="N4743" t="str">
        <f t="shared" si="148"/>
        <v>22-16</v>
      </c>
      <c r="O4743" t="str">
        <f t="shared" si="149"/>
        <v>16-22</v>
      </c>
    </row>
    <row r="4744" spans="1:15">
      <c r="A4744" t="s">
        <v>2</v>
      </c>
      <c r="B4744" s="5" t="s">
        <v>273</v>
      </c>
      <c r="C4744" s="7" t="s">
        <v>52</v>
      </c>
      <c r="D4744" s="7">
        <v>4</v>
      </c>
      <c r="E4744" s="7">
        <v>-4</v>
      </c>
      <c r="F4744" s="7">
        <v>2008</v>
      </c>
      <c r="G4744" s="5" t="s">
        <v>273</v>
      </c>
      <c r="H4744" s="7" t="s">
        <v>52</v>
      </c>
      <c r="I4744" s="7">
        <v>1</v>
      </c>
      <c r="J4744" s="7">
        <v>-1</v>
      </c>
      <c r="K4744" s="7">
        <v>2008</v>
      </c>
      <c r="L4744">
        <f>VLOOKUP(B4744,NOME_BID!$A$8:$E$350,5,FALSE)</f>
        <v>25</v>
      </c>
      <c r="M4744">
        <v>16</v>
      </c>
      <c r="N4744" t="str">
        <f t="shared" si="148"/>
        <v>25-16</v>
      </c>
      <c r="O4744" t="str">
        <f t="shared" si="149"/>
        <v>16-25</v>
      </c>
    </row>
    <row r="4745" spans="1:15">
      <c r="A4745" t="s">
        <v>2</v>
      </c>
      <c r="B4745" s="5" t="s">
        <v>205</v>
      </c>
      <c r="C4745" s="6">
        <v>336735</v>
      </c>
      <c r="D4745" s="6">
        <v>27200000</v>
      </c>
      <c r="E4745" s="6">
        <v>-26863265</v>
      </c>
      <c r="F4745" s="7">
        <v>2008</v>
      </c>
      <c r="G4745" s="5" t="s">
        <v>205</v>
      </c>
      <c r="H4745" s="7">
        <v>609</v>
      </c>
      <c r="I4745" s="6">
        <v>6504</v>
      </c>
      <c r="J4745" s="6">
        <v>-5895</v>
      </c>
      <c r="K4745" s="7">
        <v>2008</v>
      </c>
      <c r="L4745">
        <f>VLOOKUP(B4745,NOME_BID!$A$8:$E$350,5,FALSE)</f>
        <v>23</v>
      </c>
      <c r="M4745">
        <v>16</v>
      </c>
      <c r="N4745" t="str">
        <f t="shared" si="148"/>
        <v>23-16</v>
      </c>
      <c r="O4745" t="str">
        <f t="shared" si="149"/>
        <v>16-23</v>
      </c>
    </row>
    <row r="4746" spans="1:15">
      <c r="A4746" t="s">
        <v>2</v>
      </c>
      <c r="B4746" s="5" t="s">
        <v>206</v>
      </c>
      <c r="C4746" s="6">
        <v>40788</v>
      </c>
      <c r="D4746" s="7" t="s">
        <v>52</v>
      </c>
      <c r="E4746" s="6">
        <v>40788</v>
      </c>
      <c r="F4746" s="7">
        <v>2008</v>
      </c>
      <c r="G4746" s="5" t="s">
        <v>206</v>
      </c>
      <c r="H4746" s="7">
        <v>29</v>
      </c>
      <c r="I4746" s="7" t="s">
        <v>52</v>
      </c>
      <c r="J4746" s="7">
        <v>29</v>
      </c>
      <c r="K4746" s="7">
        <v>2008</v>
      </c>
      <c r="L4746">
        <f>VLOOKUP(B4746,NOME_BID!$A$8:$E$350,5,FALSE)</f>
        <v>25</v>
      </c>
      <c r="M4746">
        <v>16</v>
      </c>
      <c r="N4746" t="str">
        <f t="shared" si="148"/>
        <v>25-16</v>
      </c>
      <c r="O4746" t="str">
        <f t="shared" si="149"/>
        <v>16-25</v>
      </c>
    </row>
    <row r="4747" spans="1:15">
      <c r="A4747" t="s">
        <v>2</v>
      </c>
      <c r="B4747" s="5" t="s">
        <v>207</v>
      </c>
      <c r="C4747" s="6">
        <v>3283357</v>
      </c>
      <c r="D4747" s="6">
        <v>233719</v>
      </c>
      <c r="E4747" s="6">
        <v>3049638</v>
      </c>
      <c r="F4747" s="7">
        <v>2008</v>
      </c>
      <c r="G4747" s="5" t="s">
        <v>207</v>
      </c>
      <c r="H4747" s="6">
        <v>7792</v>
      </c>
      <c r="I4747" s="7">
        <v>296</v>
      </c>
      <c r="J4747" s="6">
        <v>7496</v>
      </c>
      <c r="K4747" s="7">
        <v>2008</v>
      </c>
      <c r="L4747">
        <f>VLOOKUP(B4747,NOME_BID!$A$8:$E$350,5,FALSE)</f>
        <v>24</v>
      </c>
      <c r="M4747">
        <v>16</v>
      </c>
      <c r="N4747" t="str">
        <f t="shared" si="148"/>
        <v>24-16</v>
      </c>
      <c r="O4747" t="str">
        <f t="shared" si="149"/>
        <v>16-24</v>
      </c>
    </row>
    <row r="4748" spans="1:15">
      <c r="A4748" t="s">
        <v>2</v>
      </c>
      <c r="B4748" s="5" t="s">
        <v>208</v>
      </c>
      <c r="C4748" s="6">
        <v>524353</v>
      </c>
      <c r="D4748" s="6">
        <v>7865303</v>
      </c>
      <c r="E4748" s="6">
        <v>-7340950</v>
      </c>
      <c r="F4748" s="7">
        <v>2008</v>
      </c>
      <c r="G4748" s="5" t="s">
        <v>208</v>
      </c>
      <c r="H4748" s="6">
        <v>2506</v>
      </c>
      <c r="I4748" s="6">
        <v>4271</v>
      </c>
      <c r="J4748" s="6">
        <v>-1765</v>
      </c>
      <c r="K4748" s="7">
        <v>2008</v>
      </c>
      <c r="L4748">
        <f>VLOOKUP(B4748,NOME_BID!$A$8:$E$350,5,FALSE)</f>
        <v>26</v>
      </c>
      <c r="M4748">
        <v>16</v>
      </c>
      <c r="N4748" t="str">
        <f t="shared" si="148"/>
        <v>26-16</v>
      </c>
      <c r="O4748" t="str">
        <f t="shared" si="149"/>
        <v>16-26</v>
      </c>
    </row>
    <row r="4749" spans="1:15">
      <c r="A4749" t="s">
        <v>2</v>
      </c>
      <c r="B4749" s="5" t="s">
        <v>209</v>
      </c>
      <c r="C4749" s="6">
        <v>25537</v>
      </c>
      <c r="D4749" s="7" t="s">
        <v>52</v>
      </c>
      <c r="E4749" s="6">
        <v>25537</v>
      </c>
      <c r="F4749" s="7">
        <v>2008</v>
      </c>
      <c r="G4749" s="5" t="s">
        <v>209</v>
      </c>
      <c r="H4749" s="7">
        <v>82</v>
      </c>
      <c r="I4749" s="7" t="s">
        <v>52</v>
      </c>
      <c r="J4749" s="7">
        <v>82</v>
      </c>
      <c r="K4749" s="7">
        <v>2008</v>
      </c>
      <c r="L4749">
        <f>VLOOKUP(B4749,NOME_BID!$A$8:$E$350,5,FALSE)</f>
        <v>25</v>
      </c>
      <c r="M4749">
        <v>16</v>
      </c>
      <c r="N4749" t="str">
        <f t="shared" si="148"/>
        <v>25-16</v>
      </c>
      <c r="O4749" t="str">
        <f t="shared" si="149"/>
        <v>16-25</v>
      </c>
    </row>
    <row r="4750" spans="1:15">
      <c r="A4750" t="s">
        <v>2</v>
      </c>
      <c r="B4750" s="5" t="s">
        <v>210</v>
      </c>
      <c r="C4750" s="6">
        <v>38410682</v>
      </c>
      <c r="D4750" s="6">
        <v>39342976</v>
      </c>
      <c r="E4750" s="6">
        <v>-932294</v>
      </c>
      <c r="F4750" s="7">
        <v>2008</v>
      </c>
      <c r="G4750" s="5" t="s">
        <v>210</v>
      </c>
      <c r="H4750" s="6">
        <v>21860</v>
      </c>
      <c r="I4750" s="6">
        <v>16472</v>
      </c>
      <c r="J4750" s="6">
        <v>5388</v>
      </c>
      <c r="K4750" s="7">
        <v>2008</v>
      </c>
      <c r="L4750">
        <f>VLOOKUP(B4750,NOME_BID!$A$8:$E$350,5,FALSE)</f>
        <v>26</v>
      </c>
      <c r="M4750">
        <v>16</v>
      </c>
      <c r="N4750" t="str">
        <f t="shared" si="148"/>
        <v>26-16</v>
      </c>
      <c r="O4750" t="str">
        <f t="shared" si="149"/>
        <v>16-26</v>
      </c>
    </row>
    <row r="4751" spans="1:15">
      <c r="A4751" t="s">
        <v>2</v>
      </c>
      <c r="B4751" s="5" t="s">
        <v>212</v>
      </c>
      <c r="C4751" s="6">
        <v>1737380</v>
      </c>
      <c r="D4751" s="6">
        <v>10564848</v>
      </c>
      <c r="E4751" s="6">
        <v>-8827468</v>
      </c>
      <c r="F4751" s="7">
        <v>2008</v>
      </c>
      <c r="G4751" s="5" t="s">
        <v>212</v>
      </c>
      <c r="H4751" s="6">
        <v>2694</v>
      </c>
      <c r="I4751" s="6">
        <v>5637</v>
      </c>
      <c r="J4751" s="6">
        <v>-2943</v>
      </c>
      <c r="K4751" s="7">
        <v>2008</v>
      </c>
      <c r="L4751">
        <f>VLOOKUP(B4751,NOME_BID!$A$8:$E$350,5,FALSE)</f>
        <v>26</v>
      </c>
      <c r="M4751">
        <v>16</v>
      </c>
      <c r="N4751" t="str">
        <f t="shared" si="148"/>
        <v>26-16</v>
      </c>
      <c r="O4751" t="str">
        <f t="shared" si="149"/>
        <v>16-26</v>
      </c>
    </row>
    <row r="4752" spans="1:15">
      <c r="A4752" t="s">
        <v>2</v>
      </c>
      <c r="B4752" s="5" t="s">
        <v>213</v>
      </c>
      <c r="C4752" s="6">
        <v>1278026</v>
      </c>
      <c r="D4752" s="7" t="s">
        <v>52</v>
      </c>
      <c r="E4752" s="6">
        <v>1278026</v>
      </c>
      <c r="F4752" s="7">
        <v>2008</v>
      </c>
      <c r="G4752" s="5" t="s">
        <v>213</v>
      </c>
      <c r="H4752" s="7">
        <v>323</v>
      </c>
      <c r="I4752" s="7" t="s">
        <v>52</v>
      </c>
      <c r="J4752" s="7">
        <v>323</v>
      </c>
      <c r="K4752" s="7">
        <v>2008</v>
      </c>
      <c r="L4752">
        <f>VLOOKUP(B4752,NOME_BID!$A$8:$E$350,5,FALSE)</f>
        <v>22</v>
      </c>
      <c r="M4752">
        <v>16</v>
      </c>
      <c r="N4752" t="str">
        <f t="shared" si="148"/>
        <v>22-16</v>
      </c>
      <c r="O4752" t="str">
        <f t="shared" si="149"/>
        <v>16-22</v>
      </c>
    </row>
    <row r="4753" spans="1:15">
      <c r="A4753" t="s">
        <v>2</v>
      </c>
      <c r="B4753" s="5" t="s">
        <v>47</v>
      </c>
      <c r="C4753" s="6">
        <v>13863391</v>
      </c>
      <c r="D4753" s="6">
        <v>13787273</v>
      </c>
      <c r="E4753" s="6">
        <v>76118</v>
      </c>
      <c r="F4753" s="7">
        <v>2008</v>
      </c>
      <c r="G4753" s="5" t="s">
        <v>47</v>
      </c>
      <c r="H4753" s="6">
        <v>3268</v>
      </c>
      <c r="I4753" s="6">
        <v>4758</v>
      </c>
      <c r="J4753" s="6">
        <v>-1490</v>
      </c>
      <c r="K4753" s="7">
        <v>2008</v>
      </c>
      <c r="L4753">
        <f>VLOOKUP(B4753,NOME_BID!$A$8:$E$350,5,FALSE)</f>
        <v>16</v>
      </c>
      <c r="M4753">
        <v>16</v>
      </c>
      <c r="N4753" t="str">
        <f t="shared" si="148"/>
        <v>16-16</v>
      </c>
      <c r="O4753" t="str">
        <f t="shared" si="149"/>
        <v>16-16</v>
      </c>
    </row>
    <row r="4754" spans="1:15">
      <c r="A4754" t="s">
        <v>2</v>
      </c>
      <c r="B4754" s="5" t="s">
        <v>214</v>
      </c>
      <c r="C4754" s="7" t="s">
        <v>52</v>
      </c>
      <c r="D4754" s="6">
        <v>123019</v>
      </c>
      <c r="E4754" s="6">
        <v>-123019</v>
      </c>
      <c r="F4754" s="7">
        <v>2008</v>
      </c>
      <c r="G4754" s="5" t="s">
        <v>214</v>
      </c>
      <c r="H4754" s="7" t="s">
        <v>52</v>
      </c>
      <c r="I4754" s="7">
        <v>184</v>
      </c>
      <c r="J4754" s="7">
        <v>-184</v>
      </c>
      <c r="K4754" s="7">
        <v>2008</v>
      </c>
      <c r="L4754">
        <f>VLOOKUP(B4754,NOME_BID!$A$8:$E$350,5,FALSE)</f>
        <v>25</v>
      </c>
      <c r="M4754">
        <v>16</v>
      </c>
      <c r="N4754" t="str">
        <f t="shared" si="148"/>
        <v>25-16</v>
      </c>
      <c r="O4754" t="str">
        <f t="shared" si="149"/>
        <v>16-25</v>
      </c>
    </row>
    <row r="4755" spans="1:15">
      <c r="A4755" t="s">
        <v>2</v>
      </c>
      <c r="B4755" s="5" t="s">
        <v>215</v>
      </c>
      <c r="C4755" s="7" t="s">
        <v>52</v>
      </c>
      <c r="D4755" s="6">
        <v>161160</v>
      </c>
      <c r="E4755" s="6">
        <v>-161160</v>
      </c>
      <c r="F4755" s="7">
        <v>2008</v>
      </c>
      <c r="G4755" s="5" t="s">
        <v>215</v>
      </c>
      <c r="H4755" s="7" t="s">
        <v>52</v>
      </c>
      <c r="I4755" s="7">
        <v>109</v>
      </c>
      <c r="J4755" s="7">
        <v>-109</v>
      </c>
      <c r="K4755" s="7">
        <v>2008</v>
      </c>
      <c r="L4755">
        <f>VLOOKUP(B4755,NOME_BID!$A$8:$E$350,5,FALSE)</f>
        <v>25</v>
      </c>
      <c r="M4755">
        <v>16</v>
      </c>
      <c r="N4755" t="str">
        <f t="shared" si="148"/>
        <v>25-16</v>
      </c>
      <c r="O4755" t="str">
        <f t="shared" si="149"/>
        <v>16-25</v>
      </c>
    </row>
    <row r="4756" spans="1:15">
      <c r="A4756" t="s">
        <v>2</v>
      </c>
      <c r="B4756" s="5" t="s">
        <v>48</v>
      </c>
      <c r="C4756" s="6">
        <v>71203850</v>
      </c>
      <c r="D4756" s="6">
        <v>747870383</v>
      </c>
      <c r="E4756" s="6">
        <v>-676666533</v>
      </c>
      <c r="F4756" s="7">
        <v>2008</v>
      </c>
      <c r="G4756" s="5" t="s">
        <v>48</v>
      </c>
      <c r="H4756" s="6">
        <v>237176</v>
      </c>
      <c r="I4756" s="6">
        <v>561456</v>
      </c>
      <c r="J4756" s="6">
        <v>-324280</v>
      </c>
      <c r="K4756" s="7">
        <v>2008</v>
      </c>
      <c r="L4756">
        <f>VLOOKUP(B4756,NOME_BID!$A$8:$E$350,5,FALSE)</f>
        <v>17</v>
      </c>
      <c r="M4756">
        <v>16</v>
      </c>
      <c r="N4756" t="str">
        <f t="shared" si="148"/>
        <v>17-16</v>
      </c>
      <c r="O4756" t="str">
        <f t="shared" si="149"/>
        <v>16-17</v>
      </c>
    </row>
    <row r="4757" spans="1:15">
      <c r="A4757" t="s">
        <v>2</v>
      </c>
      <c r="B4757" s="5" t="s">
        <v>216</v>
      </c>
      <c r="C4757" s="6">
        <v>103762086</v>
      </c>
      <c r="D4757" s="6">
        <v>1187511</v>
      </c>
      <c r="E4757" s="6">
        <v>102574575</v>
      </c>
      <c r="F4757" s="7">
        <v>2008</v>
      </c>
      <c r="G4757" s="5" t="s">
        <v>216</v>
      </c>
      <c r="H4757" s="6">
        <v>24609</v>
      </c>
      <c r="I4757" s="6">
        <v>6184</v>
      </c>
      <c r="J4757" s="6">
        <v>18425</v>
      </c>
      <c r="K4757" s="7">
        <v>2008</v>
      </c>
      <c r="L4757">
        <f>VLOOKUP(B4757,NOME_BID!$A$8:$E$350,5,FALSE)</f>
        <v>25</v>
      </c>
      <c r="M4757">
        <v>16</v>
      </c>
      <c r="N4757" t="str">
        <f t="shared" si="148"/>
        <v>25-16</v>
      </c>
      <c r="O4757" t="str">
        <f t="shared" si="149"/>
        <v>16-25</v>
      </c>
    </row>
    <row r="4758" spans="1:15">
      <c r="A4758" t="s">
        <v>2</v>
      </c>
      <c r="B4758" s="5" t="s">
        <v>274</v>
      </c>
      <c r="C4758" s="7" t="s">
        <v>52</v>
      </c>
      <c r="D4758" s="6">
        <v>21891960</v>
      </c>
      <c r="E4758" s="6">
        <v>-21891960</v>
      </c>
      <c r="F4758" s="7">
        <v>2008</v>
      </c>
      <c r="G4758" s="5" t="s">
        <v>274</v>
      </c>
      <c r="H4758" s="7" t="s">
        <v>52</v>
      </c>
      <c r="I4758" s="6">
        <v>8186</v>
      </c>
      <c r="J4758" s="6">
        <v>-8186</v>
      </c>
      <c r="K4758" s="7">
        <v>2008</v>
      </c>
      <c r="L4758">
        <f>VLOOKUP(B4758,NOME_BID!$A$8:$E$350,5,FALSE)</f>
        <v>24</v>
      </c>
      <c r="M4758">
        <v>16</v>
      </c>
      <c r="N4758" t="str">
        <f t="shared" si="148"/>
        <v>24-16</v>
      </c>
      <c r="O4758" t="str">
        <f t="shared" si="149"/>
        <v>16-24</v>
      </c>
    </row>
    <row r="4759" spans="1:15">
      <c r="A4759" t="s">
        <v>2</v>
      </c>
      <c r="B4759" s="5" t="s">
        <v>275</v>
      </c>
      <c r="C4759" s="7">
        <v>4</v>
      </c>
      <c r="D4759" s="6">
        <v>7138442</v>
      </c>
      <c r="E4759" s="6">
        <v>-7138438</v>
      </c>
      <c r="F4759" s="7">
        <v>2008</v>
      </c>
      <c r="G4759" s="5" t="s">
        <v>275</v>
      </c>
      <c r="H4759" s="7">
        <v>3</v>
      </c>
      <c r="I4759" s="6">
        <v>4403</v>
      </c>
      <c r="J4759" s="6">
        <v>-4400</v>
      </c>
      <c r="K4759" s="7">
        <v>2008</v>
      </c>
      <c r="L4759">
        <f>VLOOKUP(B4759,NOME_BID!$A$8:$E$350,5,FALSE)</f>
        <v>24</v>
      </c>
      <c r="M4759">
        <v>16</v>
      </c>
      <c r="N4759" t="str">
        <f t="shared" si="148"/>
        <v>24-16</v>
      </c>
      <c r="O4759" t="str">
        <f t="shared" si="149"/>
        <v>16-24</v>
      </c>
    </row>
    <row r="4760" spans="1:15">
      <c r="A4760" t="s">
        <v>2</v>
      </c>
      <c r="B4760" s="5" t="s">
        <v>244</v>
      </c>
      <c r="C4760" s="6">
        <v>726446</v>
      </c>
      <c r="D4760" s="7" t="s">
        <v>52</v>
      </c>
      <c r="E4760" s="6">
        <v>726446</v>
      </c>
      <c r="F4760" s="7">
        <v>2008</v>
      </c>
      <c r="G4760" s="5" t="s">
        <v>244</v>
      </c>
      <c r="H4760" s="6">
        <v>1548</v>
      </c>
      <c r="I4760" s="7" t="s">
        <v>52</v>
      </c>
      <c r="J4760" s="6">
        <v>1548</v>
      </c>
      <c r="K4760" s="7">
        <v>2008</v>
      </c>
      <c r="L4760">
        <f>VLOOKUP(B4760,NOME_BID!$A$8:$E$350,5,FALSE)</f>
        <v>26</v>
      </c>
      <c r="M4760">
        <v>16</v>
      </c>
      <c r="N4760" t="str">
        <f t="shared" si="148"/>
        <v>26-16</v>
      </c>
      <c r="O4760" t="str">
        <f t="shared" si="149"/>
        <v>16-26</v>
      </c>
    </row>
    <row r="4761" spans="1:15">
      <c r="A4761" t="s">
        <v>2</v>
      </c>
      <c r="B4761" s="5" t="s">
        <v>219</v>
      </c>
      <c r="C4761" s="6">
        <v>2387</v>
      </c>
      <c r="D4761" s="7" t="s">
        <v>52</v>
      </c>
      <c r="E4761" s="6">
        <v>2387</v>
      </c>
      <c r="F4761" s="7">
        <v>2008</v>
      </c>
      <c r="G4761" s="5" t="s">
        <v>219</v>
      </c>
      <c r="H4761" s="7">
        <v>66</v>
      </c>
      <c r="I4761" s="7" t="s">
        <v>52</v>
      </c>
      <c r="J4761" s="7">
        <v>66</v>
      </c>
      <c r="K4761" s="7">
        <v>2008</v>
      </c>
      <c r="L4761">
        <f>VLOOKUP(B4761,NOME_BID!$A$8:$E$350,5,FALSE)</f>
        <v>22</v>
      </c>
      <c r="M4761">
        <v>16</v>
      </c>
      <c r="N4761" t="str">
        <f t="shared" si="148"/>
        <v>22-16</v>
      </c>
      <c r="O4761" t="str">
        <f t="shared" si="149"/>
        <v>16-22</v>
      </c>
    </row>
    <row r="4762" spans="1:15">
      <c r="A4762" t="s">
        <v>2</v>
      </c>
      <c r="B4762" s="5" t="s">
        <v>220</v>
      </c>
      <c r="C4762" s="7">
        <v>375</v>
      </c>
      <c r="D4762" s="7" t="s">
        <v>52</v>
      </c>
      <c r="E4762" s="7">
        <v>375</v>
      </c>
      <c r="F4762" s="7">
        <v>2008</v>
      </c>
      <c r="G4762" s="5" t="s">
        <v>220</v>
      </c>
      <c r="H4762" s="7">
        <v>8</v>
      </c>
      <c r="I4762" s="7" t="s">
        <v>52</v>
      </c>
      <c r="J4762" s="7">
        <v>8</v>
      </c>
      <c r="K4762" s="7">
        <v>2008</v>
      </c>
      <c r="L4762">
        <f>VLOOKUP(B4762,NOME_BID!$A$8:$E$350,5,FALSE)</f>
        <v>22</v>
      </c>
      <c r="M4762">
        <v>16</v>
      </c>
      <c r="N4762" t="str">
        <f t="shared" si="148"/>
        <v>22-16</v>
      </c>
      <c r="O4762" t="str">
        <f t="shared" si="149"/>
        <v>16-22</v>
      </c>
    </row>
    <row r="4763" spans="1:15">
      <c r="A4763" t="s">
        <v>2</v>
      </c>
      <c r="B4763" s="5" t="s">
        <v>245</v>
      </c>
      <c r="C4763" s="6">
        <v>1536095</v>
      </c>
      <c r="D4763" s="6">
        <v>243894</v>
      </c>
      <c r="E4763" s="6">
        <v>1292201</v>
      </c>
      <c r="F4763" s="7">
        <v>2008</v>
      </c>
      <c r="G4763" s="5" t="s">
        <v>245</v>
      </c>
      <c r="H4763" s="6">
        <v>3153</v>
      </c>
      <c r="I4763" s="6">
        <v>3602</v>
      </c>
      <c r="J4763" s="7">
        <v>-449</v>
      </c>
      <c r="K4763" s="7">
        <v>2008</v>
      </c>
      <c r="L4763">
        <f>VLOOKUP(B4763,NOME_BID!$A$8:$E$350,5,FALSE)</f>
        <v>16</v>
      </c>
      <c r="M4763">
        <v>16</v>
      </c>
      <c r="N4763" t="str">
        <f t="shared" si="148"/>
        <v>16-16</v>
      </c>
      <c r="O4763" t="str">
        <f t="shared" si="149"/>
        <v>16-16</v>
      </c>
    </row>
    <row r="4764" spans="1:15">
      <c r="A4764" t="s">
        <v>2</v>
      </c>
      <c r="B4764" s="5" t="s">
        <v>246</v>
      </c>
      <c r="C4764" s="6">
        <v>384798</v>
      </c>
      <c r="D4764" s="6">
        <v>25933</v>
      </c>
      <c r="E4764" s="6">
        <v>358865</v>
      </c>
      <c r="F4764" s="7">
        <v>2008</v>
      </c>
      <c r="G4764" s="5" t="s">
        <v>246</v>
      </c>
      <c r="H4764" s="6">
        <v>1734</v>
      </c>
      <c r="I4764" s="7">
        <v>136</v>
      </c>
      <c r="J4764" s="6">
        <v>1598</v>
      </c>
      <c r="K4764" s="7">
        <v>2008</v>
      </c>
      <c r="L4764">
        <f>VLOOKUP(B4764,NOME_BID!$A$8:$E$350,5,FALSE)</f>
        <v>21</v>
      </c>
      <c r="M4764">
        <v>16</v>
      </c>
      <c r="N4764" t="str">
        <f t="shared" si="148"/>
        <v>21-16</v>
      </c>
      <c r="O4764" t="str">
        <f t="shared" si="149"/>
        <v>16-21</v>
      </c>
    </row>
    <row r="4765" spans="1:15">
      <c r="A4765" t="s">
        <v>2</v>
      </c>
      <c r="B4765" s="5" t="s">
        <v>247</v>
      </c>
      <c r="C4765" s="6">
        <v>1705613</v>
      </c>
      <c r="D4765" s="6">
        <v>827937</v>
      </c>
      <c r="E4765" s="6">
        <v>877676</v>
      </c>
      <c r="F4765" s="7">
        <v>2008</v>
      </c>
      <c r="G4765" s="5" t="s">
        <v>247</v>
      </c>
      <c r="H4765" s="6">
        <v>2563</v>
      </c>
      <c r="I4765" s="7">
        <v>486</v>
      </c>
      <c r="J4765" s="6">
        <v>2077</v>
      </c>
      <c r="K4765" s="7">
        <v>2008</v>
      </c>
      <c r="L4765">
        <f>VLOOKUP(B4765,NOME_BID!$A$8:$E$350,5,FALSE)</f>
        <v>6</v>
      </c>
      <c r="M4765">
        <v>16</v>
      </c>
      <c r="N4765" t="str">
        <f t="shared" si="148"/>
        <v>6-16</v>
      </c>
      <c r="O4765" t="str">
        <f t="shared" si="149"/>
        <v>16-6</v>
      </c>
    </row>
    <row r="4766" spans="1:15">
      <c r="A4766" t="s">
        <v>2</v>
      </c>
      <c r="B4766" s="5" t="s">
        <v>248</v>
      </c>
      <c r="C4766" s="6">
        <v>1069241</v>
      </c>
      <c r="D4766" s="6">
        <v>25535</v>
      </c>
      <c r="E4766" s="6">
        <v>1043706</v>
      </c>
      <c r="F4766" s="7">
        <v>2008</v>
      </c>
      <c r="G4766" s="5" t="s">
        <v>248</v>
      </c>
      <c r="H4766" s="6">
        <v>2576</v>
      </c>
      <c r="I4766" s="7">
        <v>146</v>
      </c>
      <c r="J4766" s="6">
        <v>2430</v>
      </c>
      <c r="K4766" s="7">
        <v>2008</v>
      </c>
      <c r="L4766">
        <f>VLOOKUP(B4766,NOME_BID!$A$8:$E$350,5,FALSE)</f>
        <v>16</v>
      </c>
      <c r="M4766">
        <v>16</v>
      </c>
      <c r="N4766" t="str">
        <f t="shared" si="148"/>
        <v>16-16</v>
      </c>
      <c r="O4766" t="str">
        <f t="shared" si="149"/>
        <v>16-16</v>
      </c>
    </row>
    <row r="4767" spans="1:15">
      <c r="A4767" t="s">
        <v>2</v>
      </c>
      <c r="B4767" s="5" t="s">
        <v>27</v>
      </c>
      <c r="C4767" s="6">
        <v>2371871</v>
      </c>
      <c r="D4767" s="6">
        <v>2850</v>
      </c>
      <c r="E4767" s="6">
        <v>2369021</v>
      </c>
      <c r="F4767" s="7">
        <v>2008</v>
      </c>
      <c r="G4767" s="5" t="s">
        <v>27</v>
      </c>
      <c r="H4767" s="7">
        <v>46</v>
      </c>
      <c r="I4767" s="7">
        <v>6</v>
      </c>
      <c r="J4767" s="7">
        <v>40</v>
      </c>
      <c r="K4767" s="7">
        <v>2008</v>
      </c>
      <c r="L4767">
        <f>VLOOKUP(B4767,NOME_BID!$A$8:$E$350,5,FALSE)</f>
        <v>16</v>
      </c>
      <c r="M4767">
        <v>16</v>
      </c>
      <c r="N4767" t="str">
        <f t="shared" si="148"/>
        <v>16-16</v>
      </c>
      <c r="O4767" t="str">
        <f t="shared" si="149"/>
        <v>16-16</v>
      </c>
    </row>
    <row r="4768" spans="1:15">
      <c r="A4768" t="s">
        <v>2</v>
      </c>
      <c r="B4768" s="5" t="s">
        <v>251</v>
      </c>
      <c r="C4768" s="6">
        <v>4644603</v>
      </c>
      <c r="D4768" s="6">
        <v>18040</v>
      </c>
      <c r="E4768" s="6">
        <v>4626563</v>
      </c>
      <c r="F4768" s="7">
        <v>2008</v>
      </c>
      <c r="G4768" s="5" t="s">
        <v>251</v>
      </c>
      <c r="H4768" s="6">
        <v>38773</v>
      </c>
      <c r="I4768" s="7">
        <v>273</v>
      </c>
      <c r="J4768" s="6">
        <v>38500</v>
      </c>
      <c r="K4768" s="7">
        <v>2008</v>
      </c>
      <c r="L4768">
        <f>VLOOKUP(B4768,NOME_BID!$A$8:$E$350,5,FALSE)</f>
        <v>16</v>
      </c>
      <c r="M4768">
        <v>16</v>
      </c>
      <c r="N4768" t="str">
        <f t="shared" si="148"/>
        <v>16-16</v>
      </c>
      <c r="O4768" t="str">
        <f t="shared" si="149"/>
        <v>16-16</v>
      </c>
    </row>
    <row r="4769" spans="1:15">
      <c r="A4769" t="s">
        <v>2</v>
      </c>
      <c r="B4769" s="5" t="s">
        <v>252</v>
      </c>
      <c r="C4769" s="6">
        <v>966648801</v>
      </c>
      <c r="D4769" s="6">
        <v>28483</v>
      </c>
      <c r="E4769" s="6">
        <v>966620318</v>
      </c>
      <c r="F4769" s="7">
        <v>2008</v>
      </c>
      <c r="G4769" s="5" t="s">
        <v>252</v>
      </c>
      <c r="H4769" s="6">
        <v>370212</v>
      </c>
      <c r="I4769" s="7">
        <v>19</v>
      </c>
      <c r="J4769" s="6">
        <v>370193</v>
      </c>
      <c r="K4769" s="7">
        <v>2008</v>
      </c>
      <c r="L4769">
        <f>VLOOKUP(B4769,NOME_BID!$A$8:$E$350,5,FALSE)</f>
        <v>16</v>
      </c>
      <c r="M4769">
        <v>16</v>
      </c>
      <c r="N4769" t="str">
        <f t="shared" si="148"/>
        <v>16-16</v>
      </c>
      <c r="O4769" t="str">
        <f t="shared" si="149"/>
        <v>16-16</v>
      </c>
    </row>
    <row r="4770" spans="1:15">
      <c r="A4770" t="s">
        <v>48</v>
      </c>
      <c r="B4770" s="5" t="s">
        <v>51</v>
      </c>
      <c r="C4770" s="7" t="s">
        <v>52</v>
      </c>
      <c r="D4770" s="6">
        <v>55602</v>
      </c>
      <c r="E4770" s="6">
        <v>-55602</v>
      </c>
      <c r="F4770" s="7">
        <v>2008</v>
      </c>
      <c r="G4770" s="5" t="s">
        <v>51</v>
      </c>
      <c r="H4770" s="7" t="s">
        <v>52</v>
      </c>
      <c r="I4770" s="6">
        <v>1218</v>
      </c>
      <c r="J4770" s="6">
        <v>-1218</v>
      </c>
      <c r="K4770" s="7">
        <v>2008</v>
      </c>
      <c r="L4770">
        <f>VLOOKUP(B4770,NOME_BID!$A$8:$E$350,5,FALSE)</f>
        <v>25</v>
      </c>
      <c r="M4770">
        <v>17</v>
      </c>
      <c r="N4770" t="str">
        <f t="shared" si="148"/>
        <v>25-17</v>
      </c>
      <c r="O4770" t="str">
        <f t="shared" si="149"/>
        <v>17-25</v>
      </c>
    </row>
    <row r="4771" spans="1:15">
      <c r="A4771" t="s">
        <v>48</v>
      </c>
      <c r="B4771" s="5" t="s">
        <v>53</v>
      </c>
      <c r="C4771" s="6">
        <v>46371</v>
      </c>
      <c r="D4771" s="6">
        <v>62503</v>
      </c>
      <c r="E4771" s="6">
        <v>-16132</v>
      </c>
      <c r="F4771" s="7">
        <v>2008</v>
      </c>
      <c r="G4771" s="5" t="s">
        <v>53</v>
      </c>
      <c r="H4771" s="6">
        <v>1547</v>
      </c>
      <c r="I4771" s="7">
        <v>717</v>
      </c>
      <c r="J4771" s="7">
        <v>830</v>
      </c>
      <c r="K4771" s="7">
        <v>2008</v>
      </c>
      <c r="L4771">
        <f>VLOOKUP(B4771,NOME_BID!$A$8:$E$350,5,FALSE)</f>
        <v>26</v>
      </c>
      <c r="M4771">
        <v>17</v>
      </c>
      <c r="N4771" t="str">
        <f t="shared" si="148"/>
        <v>26-17</v>
      </c>
      <c r="O4771" t="str">
        <f t="shared" si="149"/>
        <v>17-26</v>
      </c>
    </row>
    <row r="4772" spans="1:15">
      <c r="A4772" t="s">
        <v>48</v>
      </c>
      <c r="B4772" s="5" t="s">
        <v>54</v>
      </c>
      <c r="C4772" s="6">
        <v>160125970</v>
      </c>
      <c r="D4772" s="6">
        <v>228521544</v>
      </c>
      <c r="E4772" s="6">
        <v>-68395574</v>
      </c>
      <c r="F4772" s="7">
        <v>2008</v>
      </c>
      <c r="G4772" s="5" t="s">
        <v>54</v>
      </c>
      <c r="H4772" s="6">
        <v>100026</v>
      </c>
      <c r="I4772" s="6">
        <v>1395345</v>
      </c>
      <c r="J4772" s="6">
        <v>-1295319</v>
      </c>
      <c r="K4772" s="7">
        <v>2008</v>
      </c>
      <c r="L4772">
        <f>VLOOKUP(B4772,NOME_BID!$A$8:$E$350,5,FALSE)</f>
        <v>26</v>
      </c>
      <c r="M4772">
        <v>17</v>
      </c>
      <c r="N4772" t="str">
        <f t="shared" si="148"/>
        <v>26-17</v>
      </c>
      <c r="O4772" t="str">
        <f t="shared" si="149"/>
        <v>17-26</v>
      </c>
    </row>
    <row r="4773" spans="1:15">
      <c r="A4773" t="s">
        <v>48</v>
      </c>
      <c r="B4773" s="5" t="s">
        <v>56</v>
      </c>
      <c r="C4773" s="7" t="s">
        <v>52</v>
      </c>
      <c r="D4773" s="6">
        <v>2753</v>
      </c>
      <c r="E4773" s="6">
        <v>-2753</v>
      </c>
      <c r="F4773" s="7">
        <v>2008</v>
      </c>
      <c r="G4773" s="5" t="s">
        <v>56</v>
      </c>
      <c r="H4773" s="7" t="s">
        <v>52</v>
      </c>
      <c r="I4773" s="7">
        <v>626</v>
      </c>
      <c r="J4773" s="7">
        <v>-626</v>
      </c>
      <c r="K4773" s="7">
        <v>2008</v>
      </c>
      <c r="L4773">
        <f>VLOOKUP(B4773,NOME_BID!$A$8:$E$350,5,FALSE)</f>
        <v>23</v>
      </c>
      <c r="M4773">
        <v>17</v>
      </c>
      <c r="N4773" t="str">
        <f t="shared" si="148"/>
        <v>23-17</v>
      </c>
      <c r="O4773" t="str">
        <f t="shared" si="149"/>
        <v>17-23</v>
      </c>
    </row>
    <row r="4774" spans="1:15">
      <c r="A4774" t="s">
        <v>48</v>
      </c>
      <c r="B4774" s="5" t="s">
        <v>277</v>
      </c>
      <c r="C4774" s="7">
        <v>808</v>
      </c>
      <c r="D4774" s="7">
        <v>218</v>
      </c>
      <c r="E4774" s="7">
        <v>590</v>
      </c>
      <c r="F4774" s="7">
        <v>2008</v>
      </c>
      <c r="G4774" s="5" t="s">
        <v>277</v>
      </c>
      <c r="H4774" s="7">
        <v>1</v>
      </c>
      <c r="I4774" s="7">
        <v>13</v>
      </c>
      <c r="J4774" s="7">
        <v>-12</v>
      </c>
      <c r="K4774" s="7">
        <v>2008</v>
      </c>
      <c r="L4774">
        <f>VLOOKUP(B4774,NOME_BID!$A$8:$E$350,5,FALSE)</f>
        <v>24</v>
      </c>
      <c r="M4774">
        <v>17</v>
      </c>
      <c r="N4774" t="str">
        <f t="shared" si="148"/>
        <v>24-17</v>
      </c>
      <c r="O4774" t="str">
        <f t="shared" si="149"/>
        <v>17-24</v>
      </c>
    </row>
    <row r="4775" spans="1:15">
      <c r="A4775" t="s">
        <v>48</v>
      </c>
      <c r="B4775" s="5" t="s">
        <v>23</v>
      </c>
      <c r="C4775" s="6">
        <v>30810</v>
      </c>
      <c r="D4775" s="7">
        <v>249</v>
      </c>
      <c r="E4775" s="6">
        <v>30561</v>
      </c>
      <c r="F4775" s="7">
        <v>2008</v>
      </c>
      <c r="G4775" s="5" t="s">
        <v>23</v>
      </c>
      <c r="H4775" s="7">
        <v>193</v>
      </c>
      <c r="I4775" s="7">
        <v>2</v>
      </c>
      <c r="J4775" s="7">
        <v>191</v>
      </c>
      <c r="K4775" s="7">
        <v>2008</v>
      </c>
      <c r="L4775">
        <f>VLOOKUP(B4775,NOME_BID!$A$8:$E$350,5,FALSE)</f>
        <v>30</v>
      </c>
      <c r="M4775">
        <v>17</v>
      </c>
      <c r="N4775" t="str">
        <f t="shared" si="148"/>
        <v>30-17</v>
      </c>
      <c r="O4775" t="str">
        <f t="shared" si="149"/>
        <v>17-30</v>
      </c>
    </row>
    <row r="4776" spans="1:15">
      <c r="A4776" t="s">
        <v>48</v>
      </c>
      <c r="B4776" s="5" t="s">
        <v>57</v>
      </c>
      <c r="C4776" s="6">
        <v>19186</v>
      </c>
      <c r="D4776" s="6">
        <v>6988</v>
      </c>
      <c r="E4776" s="6">
        <v>12198</v>
      </c>
      <c r="F4776" s="7">
        <v>2008</v>
      </c>
      <c r="G4776" s="5" t="s">
        <v>57</v>
      </c>
      <c r="H4776" s="7">
        <v>50</v>
      </c>
      <c r="I4776" s="7">
        <v>266</v>
      </c>
      <c r="J4776" s="7">
        <v>-216</v>
      </c>
      <c r="K4776" s="7">
        <v>2008</v>
      </c>
      <c r="L4776">
        <f>VLOOKUP(B4776,NOME_BID!$A$8:$E$350,5,FALSE)</f>
        <v>24</v>
      </c>
      <c r="M4776">
        <v>17</v>
      </c>
      <c r="N4776" t="str">
        <f t="shared" si="148"/>
        <v>24-17</v>
      </c>
      <c r="O4776" t="str">
        <f t="shared" si="149"/>
        <v>17-24</v>
      </c>
    </row>
    <row r="4777" spans="1:15">
      <c r="A4777" t="s">
        <v>48</v>
      </c>
      <c r="B4777" s="5" t="s">
        <v>227</v>
      </c>
      <c r="C4777" s="6">
        <v>822004</v>
      </c>
      <c r="D4777" s="6">
        <v>24403591</v>
      </c>
      <c r="E4777" s="6">
        <v>-23581587</v>
      </c>
      <c r="F4777" s="7">
        <v>2008</v>
      </c>
      <c r="G4777" s="5" t="s">
        <v>227</v>
      </c>
      <c r="H4777" s="6">
        <v>1408</v>
      </c>
      <c r="I4777" s="6">
        <v>23700</v>
      </c>
      <c r="J4777" s="6">
        <v>-22292</v>
      </c>
      <c r="K4777" s="7">
        <v>2008</v>
      </c>
      <c r="L4777">
        <f>VLOOKUP(B4777,NOME_BID!$A$8:$E$350,5,FALSE)</f>
        <v>24</v>
      </c>
      <c r="M4777">
        <v>17</v>
      </c>
      <c r="N4777" t="str">
        <f t="shared" si="148"/>
        <v>24-17</v>
      </c>
      <c r="O4777" t="str">
        <f t="shared" si="149"/>
        <v>17-24</v>
      </c>
    </row>
    <row r="4778" spans="1:15">
      <c r="A4778" t="s">
        <v>48</v>
      </c>
      <c r="B4778" s="5" t="s">
        <v>58</v>
      </c>
      <c r="C4778" s="6">
        <v>42329255</v>
      </c>
      <c r="D4778" s="6">
        <v>3289804</v>
      </c>
      <c r="E4778" s="6">
        <v>39039451</v>
      </c>
      <c r="F4778" s="7">
        <v>2008</v>
      </c>
      <c r="G4778" s="5" t="s">
        <v>58</v>
      </c>
      <c r="H4778" s="6">
        <v>16143</v>
      </c>
      <c r="I4778" s="6">
        <v>11775</v>
      </c>
      <c r="J4778" s="6">
        <v>4368</v>
      </c>
      <c r="K4778" s="7">
        <v>2008</v>
      </c>
      <c r="L4778">
        <f>VLOOKUP(B4778,NOME_BID!$A$8:$E$350,5,FALSE)</f>
        <v>26</v>
      </c>
      <c r="M4778">
        <v>17</v>
      </c>
      <c r="N4778" t="str">
        <f t="shared" si="148"/>
        <v>26-17</v>
      </c>
      <c r="O4778" t="str">
        <f t="shared" si="149"/>
        <v>17-26</v>
      </c>
    </row>
    <row r="4779" spans="1:15">
      <c r="A4779" t="s">
        <v>48</v>
      </c>
      <c r="B4779" s="5" t="s">
        <v>36</v>
      </c>
      <c r="C4779" s="6">
        <v>2788985</v>
      </c>
      <c r="D4779" s="6">
        <v>426913453</v>
      </c>
      <c r="E4779" s="6">
        <v>-424124468</v>
      </c>
      <c r="F4779" s="7">
        <v>2008</v>
      </c>
      <c r="G4779" s="5" t="s">
        <v>36</v>
      </c>
      <c r="H4779" s="6">
        <v>11118</v>
      </c>
      <c r="I4779" s="6">
        <v>1122254</v>
      </c>
      <c r="J4779" s="6">
        <v>-1111136</v>
      </c>
      <c r="K4779" s="7">
        <v>2008</v>
      </c>
      <c r="L4779">
        <f>VLOOKUP(B4779,NOME_BID!$A$8:$E$350,5,FALSE)</f>
        <v>6</v>
      </c>
      <c r="M4779">
        <v>17</v>
      </c>
      <c r="N4779" t="str">
        <f t="shared" si="148"/>
        <v>6-17</v>
      </c>
      <c r="O4779" t="str">
        <f t="shared" si="149"/>
        <v>17-6</v>
      </c>
    </row>
    <row r="4780" spans="1:15">
      <c r="A4780" t="s">
        <v>48</v>
      </c>
      <c r="B4780" s="5" t="s">
        <v>60</v>
      </c>
      <c r="C4780" s="7" t="s">
        <v>52</v>
      </c>
      <c r="D4780" s="6">
        <v>10045</v>
      </c>
      <c r="E4780" s="6">
        <v>-10045</v>
      </c>
      <c r="F4780" s="7">
        <v>2008</v>
      </c>
      <c r="G4780" s="5" t="s">
        <v>60</v>
      </c>
      <c r="H4780" s="7" t="s">
        <v>52</v>
      </c>
      <c r="I4780" s="7">
        <v>204</v>
      </c>
      <c r="J4780" s="7">
        <v>-204</v>
      </c>
      <c r="K4780" s="7">
        <v>2008</v>
      </c>
      <c r="L4780">
        <f>VLOOKUP(B4780,NOME_BID!$A$8:$E$350,5,FALSE)</f>
        <v>26</v>
      </c>
      <c r="M4780">
        <v>17</v>
      </c>
      <c r="N4780" t="str">
        <f t="shared" si="148"/>
        <v>26-17</v>
      </c>
      <c r="O4780" t="str">
        <f t="shared" si="149"/>
        <v>17-26</v>
      </c>
    </row>
    <row r="4781" spans="1:15">
      <c r="A4781" t="s">
        <v>48</v>
      </c>
      <c r="B4781" s="5" t="s">
        <v>61</v>
      </c>
      <c r="C4781" s="6">
        <v>166466</v>
      </c>
      <c r="D4781" s="6">
        <v>4211717</v>
      </c>
      <c r="E4781" s="6">
        <v>-4045251</v>
      </c>
      <c r="F4781" s="7">
        <v>2008</v>
      </c>
      <c r="G4781" s="5" t="s">
        <v>61</v>
      </c>
      <c r="H4781" s="7">
        <v>553</v>
      </c>
      <c r="I4781" s="6">
        <v>35251</v>
      </c>
      <c r="J4781" s="6">
        <v>-34698</v>
      </c>
      <c r="K4781" s="7">
        <v>2008</v>
      </c>
      <c r="L4781">
        <f>VLOOKUP(B4781,NOME_BID!$A$8:$E$350,5,FALSE)</f>
        <v>25</v>
      </c>
      <c r="M4781">
        <v>17</v>
      </c>
      <c r="N4781" t="str">
        <f t="shared" si="148"/>
        <v>25-17</v>
      </c>
      <c r="O4781" t="str">
        <f t="shared" si="149"/>
        <v>17-25</v>
      </c>
    </row>
    <row r="4782" spans="1:15">
      <c r="A4782" t="s">
        <v>48</v>
      </c>
      <c r="B4782" s="5" t="s">
        <v>62</v>
      </c>
      <c r="C4782" s="6">
        <v>3758</v>
      </c>
      <c r="D4782" s="6">
        <v>9844522</v>
      </c>
      <c r="E4782" s="6">
        <v>-9840764</v>
      </c>
      <c r="F4782" s="7">
        <v>2008</v>
      </c>
      <c r="G4782" s="5" t="s">
        <v>62</v>
      </c>
      <c r="H4782" s="7">
        <v>27</v>
      </c>
      <c r="I4782" s="6">
        <v>60046</v>
      </c>
      <c r="J4782" s="6">
        <v>-60019</v>
      </c>
      <c r="K4782" s="7">
        <v>2008</v>
      </c>
      <c r="L4782">
        <f>VLOOKUP(B4782,NOME_BID!$A$8:$E$350,5,FALSE)</f>
        <v>26</v>
      </c>
      <c r="M4782">
        <v>17</v>
      </c>
      <c r="N4782" t="str">
        <f t="shared" si="148"/>
        <v>26-17</v>
      </c>
      <c r="O4782" t="str">
        <f t="shared" si="149"/>
        <v>17-26</v>
      </c>
    </row>
    <row r="4783" spans="1:15">
      <c r="A4783" t="s">
        <v>48</v>
      </c>
      <c r="B4783" s="5" t="s">
        <v>63</v>
      </c>
      <c r="C4783" s="7">
        <v>73</v>
      </c>
      <c r="D4783" s="6">
        <v>21975</v>
      </c>
      <c r="E4783" s="6">
        <v>-21902</v>
      </c>
      <c r="F4783" s="7">
        <v>2008</v>
      </c>
      <c r="G4783" s="5" t="s">
        <v>63</v>
      </c>
      <c r="H4783" s="7">
        <v>8</v>
      </c>
      <c r="I4783" s="7">
        <v>341</v>
      </c>
      <c r="J4783" s="7">
        <v>-333</v>
      </c>
      <c r="K4783" s="7">
        <v>2008</v>
      </c>
      <c r="L4783">
        <f>VLOOKUP(B4783,NOME_BID!$A$8:$E$350,5,FALSE)</f>
        <v>26</v>
      </c>
      <c r="M4783">
        <v>17</v>
      </c>
      <c r="N4783" t="str">
        <f t="shared" si="148"/>
        <v>26-17</v>
      </c>
      <c r="O4783" t="str">
        <f t="shared" si="149"/>
        <v>17-26</v>
      </c>
    </row>
    <row r="4784" spans="1:15">
      <c r="A4784" t="s">
        <v>48</v>
      </c>
      <c r="B4784" s="5" t="s">
        <v>64</v>
      </c>
      <c r="C4784" s="6">
        <v>11393</v>
      </c>
      <c r="D4784" s="6">
        <v>38416</v>
      </c>
      <c r="E4784" s="6">
        <v>-27023</v>
      </c>
      <c r="F4784" s="7">
        <v>2008</v>
      </c>
      <c r="G4784" s="5" t="s">
        <v>64</v>
      </c>
      <c r="H4784" s="7">
        <v>56</v>
      </c>
      <c r="I4784" s="7">
        <v>513</v>
      </c>
      <c r="J4784" s="7">
        <v>-457</v>
      </c>
      <c r="K4784" s="7">
        <v>2008</v>
      </c>
      <c r="L4784">
        <f>VLOOKUP(B4784,NOME_BID!$A$8:$E$350,5,FALSE)</f>
        <v>24</v>
      </c>
      <c r="M4784">
        <v>17</v>
      </c>
      <c r="N4784" t="str">
        <f t="shared" si="148"/>
        <v>24-17</v>
      </c>
      <c r="O4784" t="str">
        <f t="shared" si="149"/>
        <v>17-24</v>
      </c>
    </row>
    <row r="4785" spans="1:15">
      <c r="A4785" t="s">
        <v>48</v>
      </c>
      <c r="B4785" s="5" t="s">
        <v>65</v>
      </c>
      <c r="C4785" s="6">
        <v>21742</v>
      </c>
      <c r="D4785" s="7" t="s">
        <v>52</v>
      </c>
      <c r="E4785" s="6">
        <v>21742</v>
      </c>
      <c r="F4785" s="7">
        <v>2008</v>
      </c>
      <c r="G4785" s="5" t="s">
        <v>65</v>
      </c>
      <c r="H4785" s="7">
        <v>107</v>
      </c>
      <c r="I4785" s="7" t="s">
        <v>52</v>
      </c>
      <c r="J4785" s="7">
        <v>107</v>
      </c>
      <c r="K4785" s="7">
        <v>2008</v>
      </c>
      <c r="L4785">
        <f>VLOOKUP(B4785,NOME_BID!$A$8:$E$350,5,FALSE)</f>
        <v>26</v>
      </c>
      <c r="M4785">
        <v>17</v>
      </c>
      <c r="N4785" t="str">
        <f t="shared" si="148"/>
        <v>26-17</v>
      </c>
      <c r="O4785" t="str">
        <f t="shared" si="149"/>
        <v>17-26</v>
      </c>
    </row>
    <row r="4786" spans="1:15">
      <c r="A4786" t="s">
        <v>48</v>
      </c>
      <c r="B4786" s="5" t="s">
        <v>66</v>
      </c>
      <c r="C4786" s="7" t="s">
        <v>52</v>
      </c>
      <c r="D4786" s="6">
        <v>18115</v>
      </c>
      <c r="E4786" s="6">
        <v>-18115</v>
      </c>
      <c r="F4786" s="7">
        <v>2008</v>
      </c>
      <c r="G4786" s="5" t="s">
        <v>66</v>
      </c>
      <c r="H4786" s="7" t="s">
        <v>52</v>
      </c>
      <c r="I4786" s="7">
        <v>437</v>
      </c>
      <c r="J4786" s="7">
        <v>-437</v>
      </c>
      <c r="K4786" s="7">
        <v>2008</v>
      </c>
      <c r="L4786">
        <f>VLOOKUP(B4786,NOME_BID!$A$8:$E$350,5,FALSE)</f>
        <v>25</v>
      </c>
      <c r="M4786">
        <v>17</v>
      </c>
      <c r="N4786" t="str">
        <f t="shared" si="148"/>
        <v>25-17</v>
      </c>
      <c r="O4786" t="str">
        <f t="shared" si="149"/>
        <v>17-25</v>
      </c>
    </row>
    <row r="4787" spans="1:15">
      <c r="A4787" t="s">
        <v>48</v>
      </c>
      <c r="B4787" s="5" t="s">
        <v>67</v>
      </c>
      <c r="C4787" s="6">
        <v>438127</v>
      </c>
      <c r="D4787" s="6">
        <v>1358026</v>
      </c>
      <c r="E4787" s="6">
        <v>-919899</v>
      </c>
      <c r="F4787" s="7">
        <v>2008</v>
      </c>
      <c r="G4787" s="5" t="s">
        <v>67</v>
      </c>
      <c r="H4787" s="7">
        <v>382</v>
      </c>
      <c r="I4787" s="6">
        <v>24094</v>
      </c>
      <c r="J4787" s="6">
        <v>-23712</v>
      </c>
      <c r="K4787" s="7">
        <v>2008</v>
      </c>
      <c r="L4787">
        <f>VLOOKUP(B4787,NOME_BID!$A$8:$E$350,5,FALSE)</f>
        <v>24</v>
      </c>
      <c r="M4787">
        <v>17</v>
      </c>
      <c r="N4787" t="str">
        <f t="shared" si="148"/>
        <v>24-17</v>
      </c>
      <c r="O4787" t="str">
        <f t="shared" si="149"/>
        <v>17-24</v>
      </c>
    </row>
    <row r="4788" spans="1:15">
      <c r="A4788" t="s">
        <v>48</v>
      </c>
      <c r="B4788" s="5" t="s">
        <v>68</v>
      </c>
      <c r="C4788" s="6">
        <v>1058899521</v>
      </c>
      <c r="D4788" s="6">
        <v>83668389</v>
      </c>
      <c r="E4788" s="6">
        <v>975231132</v>
      </c>
      <c r="F4788" s="7">
        <v>2008</v>
      </c>
      <c r="G4788" s="5" t="s">
        <v>68</v>
      </c>
      <c r="H4788" s="6">
        <v>138472</v>
      </c>
      <c r="I4788" s="6">
        <v>287791</v>
      </c>
      <c r="J4788" s="6">
        <v>-149319</v>
      </c>
      <c r="K4788" s="7">
        <v>2008</v>
      </c>
      <c r="L4788">
        <f>VLOOKUP(B4788,NOME_BID!$A$8:$E$350,5,FALSE)</f>
        <v>26</v>
      </c>
      <c r="M4788">
        <v>17</v>
      </c>
      <c r="N4788" t="str">
        <f t="shared" si="148"/>
        <v>26-17</v>
      </c>
      <c r="O4788" t="str">
        <f t="shared" si="149"/>
        <v>17-26</v>
      </c>
    </row>
    <row r="4789" spans="1:15">
      <c r="A4789" t="s">
        <v>48</v>
      </c>
      <c r="B4789" s="5" t="s">
        <v>69</v>
      </c>
      <c r="C4789" s="6">
        <v>854400</v>
      </c>
      <c r="D4789" s="6">
        <v>265442</v>
      </c>
      <c r="E4789" s="6">
        <v>588958</v>
      </c>
      <c r="F4789" s="7">
        <v>2008</v>
      </c>
      <c r="G4789" s="5" t="s">
        <v>69</v>
      </c>
      <c r="H4789" s="6">
        <v>1338</v>
      </c>
      <c r="I4789" s="7">
        <v>379</v>
      </c>
      <c r="J4789" s="7">
        <v>959</v>
      </c>
      <c r="K4789" s="7">
        <v>2008</v>
      </c>
      <c r="L4789">
        <f>VLOOKUP(B4789,NOME_BID!$A$8:$E$350,5,FALSE)</f>
        <v>24</v>
      </c>
      <c r="M4789">
        <v>17</v>
      </c>
      <c r="N4789" t="str">
        <f t="shared" si="148"/>
        <v>24-17</v>
      </c>
      <c r="O4789" t="str">
        <f t="shared" si="149"/>
        <v>17-24</v>
      </c>
    </row>
    <row r="4790" spans="1:15">
      <c r="A4790" t="s">
        <v>48</v>
      </c>
      <c r="B4790" s="5" t="s">
        <v>71</v>
      </c>
      <c r="C4790" s="7">
        <v>488</v>
      </c>
      <c r="D4790" s="6">
        <v>382771</v>
      </c>
      <c r="E4790" s="6">
        <v>-382283</v>
      </c>
      <c r="F4790" s="7">
        <v>2008</v>
      </c>
      <c r="G4790" s="5" t="s">
        <v>71</v>
      </c>
      <c r="H4790" s="7">
        <v>0</v>
      </c>
      <c r="I4790" s="6">
        <v>4548</v>
      </c>
      <c r="J4790" s="6">
        <v>-4548</v>
      </c>
      <c r="K4790" s="7">
        <v>2008</v>
      </c>
      <c r="L4790">
        <f>VLOOKUP(B4790,NOME_BID!$A$8:$E$350,5,FALSE)</f>
        <v>26</v>
      </c>
      <c r="M4790">
        <v>17</v>
      </c>
      <c r="N4790" t="str">
        <f t="shared" si="148"/>
        <v>26-17</v>
      </c>
      <c r="O4790" t="str">
        <f t="shared" si="149"/>
        <v>17-26</v>
      </c>
    </row>
    <row r="4791" spans="1:15">
      <c r="A4791" t="s">
        <v>48</v>
      </c>
      <c r="B4791" s="5" t="s">
        <v>37</v>
      </c>
      <c r="C4791" s="6">
        <v>1463075</v>
      </c>
      <c r="D4791" s="6">
        <v>581144276</v>
      </c>
      <c r="E4791" s="6">
        <v>-579681201</v>
      </c>
      <c r="F4791" s="7">
        <v>2008</v>
      </c>
      <c r="G4791" s="5" t="s">
        <v>37</v>
      </c>
      <c r="H4791" s="6">
        <v>8257</v>
      </c>
      <c r="I4791" s="6">
        <v>399712</v>
      </c>
      <c r="J4791" s="6">
        <v>-391455</v>
      </c>
      <c r="K4791" s="7">
        <v>2008</v>
      </c>
      <c r="L4791">
        <f>VLOOKUP(B4791,NOME_BID!$A$8:$E$350,5,FALSE)</f>
        <v>10</v>
      </c>
      <c r="M4791">
        <v>17</v>
      </c>
      <c r="N4791" t="str">
        <f t="shared" si="148"/>
        <v>10-17</v>
      </c>
      <c r="O4791" t="str">
        <f t="shared" si="149"/>
        <v>17-10</v>
      </c>
    </row>
    <row r="4792" spans="1:15">
      <c r="A4792" t="s">
        <v>48</v>
      </c>
      <c r="B4792" s="5" t="s">
        <v>38</v>
      </c>
      <c r="C4792" s="6">
        <v>383883754</v>
      </c>
      <c r="D4792" s="6">
        <v>1339477505</v>
      </c>
      <c r="E4792" s="6">
        <v>-955593751</v>
      </c>
      <c r="F4792" s="7">
        <v>2008</v>
      </c>
      <c r="G4792" s="5" t="s">
        <v>38</v>
      </c>
      <c r="H4792" s="6">
        <v>102564</v>
      </c>
      <c r="I4792" s="6">
        <v>4227361</v>
      </c>
      <c r="J4792" s="6">
        <v>-4124797</v>
      </c>
      <c r="K4792" s="7">
        <v>2008</v>
      </c>
      <c r="L4792">
        <f>VLOOKUP(B4792,NOME_BID!$A$8:$E$350,5,FALSE)</f>
        <v>999999</v>
      </c>
      <c r="M4792">
        <v>17</v>
      </c>
      <c r="N4792" t="str">
        <f t="shared" si="148"/>
        <v>999999-17</v>
      </c>
      <c r="O4792" t="str">
        <f t="shared" si="149"/>
        <v>17-999999</v>
      </c>
    </row>
    <row r="4793" spans="1:15">
      <c r="A4793" t="s">
        <v>48</v>
      </c>
      <c r="B4793" s="5" t="s">
        <v>74</v>
      </c>
      <c r="C4793" s="6">
        <v>10392</v>
      </c>
      <c r="D4793" s="6">
        <v>4858</v>
      </c>
      <c r="E4793" s="6">
        <v>5534</v>
      </c>
      <c r="F4793" s="7">
        <v>2008</v>
      </c>
      <c r="G4793" s="5" t="s">
        <v>74</v>
      </c>
      <c r="H4793" s="7">
        <v>30</v>
      </c>
      <c r="I4793" s="7">
        <v>46</v>
      </c>
      <c r="J4793" s="7">
        <v>-16</v>
      </c>
      <c r="K4793" s="7">
        <v>2008</v>
      </c>
      <c r="L4793">
        <f>VLOOKUP(B4793,NOME_BID!$A$8:$E$350,5,FALSE)</f>
        <v>25</v>
      </c>
      <c r="M4793">
        <v>17</v>
      </c>
      <c r="N4793" t="str">
        <f t="shared" si="148"/>
        <v>25-17</v>
      </c>
      <c r="O4793" t="str">
        <f t="shared" si="149"/>
        <v>17-25</v>
      </c>
    </row>
    <row r="4794" spans="1:15">
      <c r="A4794" t="s">
        <v>48</v>
      </c>
      <c r="B4794" s="5" t="s">
        <v>75</v>
      </c>
      <c r="C4794" s="6">
        <v>5004</v>
      </c>
      <c r="D4794" s="6">
        <v>11279328</v>
      </c>
      <c r="E4794" s="6">
        <v>-11274324</v>
      </c>
      <c r="F4794" s="7">
        <v>2008</v>
      </c>
      <c r="G4794" s="5" t="s">
        <v>75</v>
      </c>
      <c r="H4794" s="7">
        <v>60</v>
      </c>
      <c r="I4794" s="6">
        <v>24808</v>
      </c>
      <c r="J4794" s="6">
        <v>-24748</v>
      </c>
      <c r="K4794" s="7">
        <v>2008</v>
      </c>
      <c r="L4794">
        <f>VLOOKUP(B4794,NOME_BID!$A$8:$E$350,5,FALSE)</f>
        <v>26</v>
      </c>
      <c r="M4794">
        <v>17</v>
      </c>
      <c r="N4794" t="str">
        <f t="shared" si="148"/>
        <v>26-17</v>
      </c>
      <c r="O4794" t="str">
        <f t="shared" si="149"/>
        <v>17-26</v>
      </c>
    </row>
    <row r="4795" spans="1:15">
      <c r="A4795" t="s">
        <v>48</v>
      </c>
      <c r="B4795" s="5" t="s">
        <v>77</v>
      </c>
      <c r="C4795" s="6">
        <v>190904</v>
      </c>
      <c r="D4795" s="6">
        <v>4662</v>
      </c>
      <c r="E4795" s="6">
        <v>186242</v>
      </c>
      <c r="F4795" s="7">
        <v>2008</v>
      </c>
      <c r="G4795" s="5" t="s">
        <v>77</v>
      </c>
      <c r="H4795" s="7">
        <v>466</v>
      </c>
      <c r="I4795" s="7">
        <v>135</v>
      </c>
      <c r="J4795" s="7">
        <v>331</v>
      </c>
      <c r="K4795" s="7">
        <v>2008</v>
      </c>
      <c r="L4795">
        <f>VLOOKUP(B4795,NOME_BID!$A$8:$E$350,5,FALSE)</f>
        <v>25</v>
      </c>
      <c r="M4795">
        <v>17</v>
      </c>
      <c r="N4795" t="str">
        <f t="shared" si="148"/>
        <v>25-17</v>
      </c>
      <c r="O4795" t="str">
        <f t="shared" si="149"/>
        <v>17-25</v>
      </c>
    </row>
    <row r="4796" spans="1:15">
      <c r="A4796" t="s">
        <v>48</v>
      </c>
      <c r="B4796" s="5" t="s">
        <v>78</v>
      </c>
      <c r="C4796" s="7" t="s">
        <v>52</v>
      </c>
      <c r="D4796" s="7">
        <v>441</v>
      </c>
      <c r="E4796" s="7">
        <v>-441</v>
      </c>
      <c r="F4796" s="7">
        <v>2008</v>
      </c>
      <c r="G4796" s="5" t="s">
        <v>78</v>
      </c>
      <c r="H4796" s="7" t="s">
        <v>52</v>
      </c>
      <c r="I4796" s="7">
        <v>17</v>
      </c>
      <c r="J4796" s="7">
        <v>-17</v>
      </c>
      <c r="K4796" s="7">
        <v>2008</v>
      </c>
      <c r="L4796">
        <f>VLOOKUP(B4796,NOME_BID!$A$8:$E$350,5,FALSE)</f>
        <v>23</v>
      </c>
      <c r="M4796">
        <v>17</v>
      </c>
      <c r="N4796" t="str">
        <f t="shared" si="148"/>
        <v>23-17</v>
      </c>
      <c r="O4796" t="str">
        <f t="shared" si="149"/>
        <v>17-23</v>
      </c>
    </row>
    <row r="4797" spans="1:15">
      <c r="A4797" t="s">
        <v>48</v>
      </c>
      <c r="B4797" s="5" t="s">
        <v>79</v>
      </c>
      <c r="C4797" s="6">
        <v>114991029</v>
      </c>
      <c r="D4797" s="6">
        <v>1276014448</v>
      </c>
      <c r="E4797" s="6">
        <v>-1161023419</v>
      </c>
      <c r="F4797" s="7">
        <v>2008</v>
      </c>
      <c r="G4797" s="5" t="s">
        <v>79</v>
      </c>
      <c r="H4797" s="6">
        <v>57837</v>
      </c>
      <c r="I4797" s="6">
        <v>786863</v>
      </c>
      <c r="J4797" s="6">
        <v>-729026</v>
      </c>
      <c r="K4797" s="7">
        <v>2008</v>
      </c>
      <c r="L4797">
        <f>VLOOKUP(B4797,NOME_BID!$A$8:$E$350,5,FALSE)</f>
        <v>21</v>
      </c>
      <c r="M4797">
        <v>17</v>
      </c>
      <c r="N4797" t="str">
        <f t="shared" si="148"/>
        <v>21-17</v>
      </c>
      <c r="O4797" t="str">
        <f t="shared" si="149"/>
        <v>17-21</v>
      </c>
    </row>
    <row r="4798" spans="1:15">
      <c r="A4798" t="s">
        <v>48</v>
      </c>
      <c r="B4798" s="5" t="s">
        <v>80</v>
      </c>
      <c r="C4798" s="7">
        <v>128</v>
      </c>
      <c r="D4798" s="6">
        <v>9345</v>
      </c>
      <c r="E4798" s="6">
        <v>-9217</v>
      </c>
      <c r="F4798" s="7">
        <v>2008</v>
      </c>
      <c r="G4798" s="5" t="s">
        <v>80</v>
      </c>
      <c r="H4798" s="7">
        <v>5</v>
      </c>
      <c r="I4798" s="7">
        <v>75</v>
      </c>
      <c r="J4798" s="7">
        <v>-70</v>
      </c>
      <c r="K4798" s="7">
        <v>2008</v>
      </c>
      <c r="L4798">
        <f>VLOOKUP(B4798,NOME_BID!$A$8:$E$350,5,FALSE)</f>
        <v>23</v>
      </c>
      <c r="M4798">
        <v>17</v>
      </c>
      <c r="N4798" t="str">
        <f t="shared" si="148"/>
        <v>23-17</v>
      </c>
      <c r="O4798" t="str">
        <f t="shared" si="149"/>
        <v>17-23</v>
      </c>
    </row>
    <row r="4799" spans="1:15">
      <c r="A4799" t="s">
        <v>48</v>
      </c>
      <c r="B4799" s="5" t="s">
        <v>39</v>
      </c>
      <c r="C4799" s="6">
        <v>44978827</v>
      </c>
      <c r="D4799" s="6">
        <v>506874641</v>
      </c>
      <c r="E4799" s="6">
        <v>-461895814</v>
      </c>
      <c r="F4799" s="7">
        <v>2008</v>
      </c>
      <c r="G4799" s="5" t="s">
        <v>39</v>
      </c>
      <c r="H4799" s="6">
        <v>39960</v>
      </c>
      <c r="I4799" s="6">
        <v>1185467</v>
      </c>
      <c r="J4799" s="6">
        <v>-1145507</v>
      </c>
      <c r="K4799" s="7">
        <v>2008</v>
      </c>
      <c r="L4799">
        <f>VLOOKUP(B4799,NOME_BID!$A$8:$E$350,5,FALSE)</f>
        <v>11</v>
      </c>
      <c r="M4799">
        <v>17</v>
      </c>
      <c r="N4799" t="str">
        <f t="shared" si="148"/>
        <v>11-17</v>
      </c>
      <c r="O4799" t="str">
        <f t="shared" si="149"/>
        <v>17-11</v>
      </c>
    </row>
    <row r="4800" spans="1:15">
      <c r="A4800" t="s">
        <v>48</v>
      </c>
      <c r="B4800" s="5" t="s">
        <v>81</v>
      </c>
      <c r="C4800" s="6">
        <v>3039162712</v>
      </c>
      <c r="D4800" s="6">
        <v>948534497</v>
      </c>
      <c r="E4800" s="6">
        <v>2090628215</v>
      </c>
      <c r="F4800" s="7">
        <v>2008</v>
      </c>
      <c r="G4800" s="5" t="s">
        <v>81</v>
      </c>
      <c r="H4800" s="6">
        <v>244387</v>
      </c>
      <c r="I4800" s="6">
        <v>4395530</v>
      </c>
      <c r="J4800" s="6">
        <v>-4151143</v>
      </c>
      <c r="K4800" s="7">
        <v>2008</v>
      </c>
      <c r="L4800">
        <f>VLOOKUP(B4800,NOME_BID!$A$8:$E$350,5,FALSE)</f>
        <v>25</v>
      </c>
      <c r="M4800">
        <v>17</v>
      </c>
      <c r="N4800" t="str">
        <f t="shared" si="148"/>
        <v>25-17</v>
      </c>
      <c r="O4800" t="str">
        <f t="shared" si="149"/>
        <v>17-25</v>
      </c>
    </row>
    <row r="4801" spans="1:15">
      <c r="A4801" t="s">
        <v>48</v>
      </c>
      <c r="B4801" s="5" t="s">
        <v>82</v>
      </c>
      <c r="C4801" s="6">
        <v>2277830</v>
      </c>
      <c r="D4801" s="6">
        <v>53494245</v>
      </c>
      <c r="E4801" s="6">
        <v>-51216415</v>
      </c>
      <c r="F4801" s="7">
        <v>2008</v>
      </c>
      <c r="G4801" s="5" t="s">
        <v>82</v>
      </c>
      <c r="H4801" s="7">
        <v>875</v>
      </c>
      <c r="I4801" s="6">
        <v>288321</v>
      </c>
      <c r="J4801" s="6">
        <v>-287446</v>
      </c>
      <c r="K4801" s="7">
        <v>2008</v>
      </c>
      <c r="L4801">
        <f>VLOOKUP(B4801,NOME_BID!$A$8:$E$350,5,FALSE)</f>
        <v>25</v>
      </c>
      <c r="M4801">
        <v>17</v>
      </c>
      <c r="N4801" t="str">
        <f t="shared" si="148"/>
        <v>25-17</v>
      </c>
      <c r="O4801" t="str">
        <f t="shared" si="149"/>
        <v>17-25</v>
      </c>
    </row>
    <row r="4802" spans="1:15">
      <c r="A4802" t="s">
        <v>48</v>
      </c>
      <c r="B4802" s="5" t="s">
        <v>83</v>
      </c>
      <c r="C4802" s="7" t="s">
        <v>52</v>
      </c>
      <c r="D4802" s="6">
        <v>15052</v>
      </c>
      <c r="E4802" s="6">
        <v>-15052</v>
      </c>
      <c r="F4802" s="7">
        <v>2008</v>
      </c>
      <c r="G4802" s="5" t="s">
        <v>83</v>
      </c>
      <c r="H4802" s="7" t="s">
        <v>52</v>
      </c>
      <c r="I4802" s="7">
        <v>273</v>
      </c>
      <c r="J4802" s="7">
        <v>-273</v>
      </c>
      <c r="K4802" s="7">
        <v>2008</v>
      </c>
      <c r="L4802">
        <f>VLOOKUP(B4802,NOME_BID!$A$8:$E$350,5,FALSE)</f>
        <v>26</v>
      </c>
      <c r="M4802">
        <v>17</v>
      </c>
      <c r="N4802" t="str">
        <f t="shared" si="148"/>
        <v>26-17</v>
      </c>
      <c r="O4802" t="str">
        <f t="shared" si="149"/>
        <v>17-26</v>
      </c>
    </row>
    <row r="4803" spans="1:15">
      <c r="A4803" t="s">
        <v>48</v>
      </c>
      <c r="B4803" s="5" t="s">
        <v>259</v>
      </c>
      <c r="C4803" s="6">
        <v>4290</v>
      </c>
      <c r="D4803" s="7">
        <v>12</v>
      </c>
      <c r="E4803" s="6">
        <v>4278</v>
      </c>
      <c r="F4803" s="7">
        <v>2008</v>
      </c>
      <c r="G4803" s="5" t="s">
        <v>259</v>
      </c>
      <c r="H4803" s="7">
        <v>3</v>
      </c>
      <c r="I4803" s="7">
        <v>0</v>
      </c>
      <c r="J4803" s="7">
        <v>3</v>
      </c>
      <c r="K4803" s="7">
        <v>2008</v>
      </c>
      <c r="L4803">
        <f>VLOOKUP(B4803,NOME_BID!$A$8:$E$350,5,FALSE)</f>
        <v>25</v>
      </c>
      <c r="M4803">
        <v>17</v>
      </c>
      <c r="N4803" t="str">
        <f t="shared" si="148"/>
        <v>25-17</v>
      </c>
      <c r="O4803" t="str">
        <f t="shared" si="149"/>
        <v>17-25</v>
      </c>
    </row>
    <row r="4804" spans="1:15">
      <c r="A4804" t="s">
        <v>48</v>
      </c>
      <c r="B4804" s="5" t="s">
        <v>40</v>
      </c>
      <c r="C4804" s="6">
        <v>885505338</v>
      </c>
      <c r="D4804" s="6">
        <v>1724699188</v>
      </c>
      <c r="E4804" s="6">
        <v>-839193850</v>
      </c>
      <c r="F4804" s="7">
        <v>2008</v>
      </c>
      <c r="G4804" s="5" t="s">
        <v>40</v>
      </c>
      <c r="H4804" s="6">
        <v>932011</v>
      </c>
      <c r="I4804" s="6">
        <v>6857903</v>
      </c>
      <c r="J4804" s="6">
        <v>-5925892</v>
      </c>
      <c r="K4804" s="7">
        <v>2008</v>
      </c>
      <c r="L4804">
        <f>VLOOKUP(B4804,NOME_BID!$A$8:$E$350,5,FALSE)</f>
        <v>12</v>
      </c>
      <c r="M4804">
        <v>17</v>
      </c>
      <c r="N4804" t="str">
        <f t="shared" ref="N4804:N4867" si="150">CONCATENATE(L4804,"-",M4804)</f>
        <v>12-17</v>
      </c>
      <c r="O4804" t="str">
        <f t="shared" ref="O4804:O4867" si="151">CONCATENATE(M4804,"-",L4804)</f>
        <v>17-12</v>
      </c>
    </row>
    <row r="4805" spans="1:15">
      <c r="A4805" t="s">
        <v>48</v>
      </c>
      <c r="B4805" s="5" t="s">
        <v>229</v>
      </c>
      <c r="C4805" s="7" t="s">
        <v>52</v>
      </c>
      <c r="D4805" s="6">
        <v>1196</v>
      </c>
      <c r="E4805" s="6">
        <v>-1196</v>
      </c>
      <c r="F4805" s="7">
        <v>2008</v>
      </c>
      <c r="G4805" s="5" t="s">
        <v>229</v>
      </c>
      <c r="H4805" s="7" t="s">
        <v>52</v>
      </c>
      <c r="I4805" s="7">
        <v>4</v>
      </c>
      <c r="J4805" s="7">
        <v>-4</v>
      </c>
      <c r="K4805" s="7">
        <v>2008</v>
      </c>
      <c r="L4805">
        <f>VLOOKUP(B4805,NOME_BID!$A$8:$E$350,5,FALSE)</f>
        <v>22</v>
      </c>
      <c r="M4805">
        <v>17</v>
      </c>
      <c r="N4805" t="str">
        <f t="shared" si="150"/>
        <v>22-17</v>
      </c>
      <c r="O4805" t="str">
        <f t="shared" si="151"/>
        <v>17-22</v>
      </c>
    </row>
    <row r="4806" spans="1:15">
      <c r="A4806" t="s">
        <v>48</v>
      </c>
      <c r="B4806" s="5" t="s">
        <v>84</v>
      </c>
      <c r="C4806" s="7">
        <v>800</v>
      </c>
      <c r="D4806" s="7">
        <v>102</v>
      </c>
      <c r="E4806" s="7">
        <v>698</v>
      </c>
      <c r="F4806" s="7">
        <v>2008</v>
      </c>
      <c r="G4806" s="5" t="s">
        <v>84</v>
      </c>
      <c r="H4806" s="7">
        <v>46</v>
      </c>
      <c r="I4806" s="7">
        <v>9</v>
      </c>
      <c r="J4806" s="7">
        <v>37</v>
      </c>
      <c r="K4806" s="7">
        <v>2008</v>
      </c>
      <c r="L4806">
        <f>VLOOKUP(B4806,NOME_BID!$A$8:$E$350,5,FALSE)</f>
        <v>23</v>
      </c>
      <c r="M4806">
        <v>17</v>
      </c>
      <c r="N4806" t="str">
        <f t="shared" si="150"/>
        <v>23-17</v>
      </c>
      <c r="O4806" t="str">
        <f t="shared" si="151"/>
        <v>17-23</v>
      </c>
    </row>
    <row r="4807" spans="1:15">
      <c r="A4807" t="s">
        <v>48</v>
      </c>
      <c r="B4807" s="5" t="s">
        <v>85</v>
      </c>
      <c r="C4807" s="6">
        <v>335862</v>
      </c>
      <c r="D4807" s="6">
        <v>28742546</v>
      </c>
      <c r="E4807" s="6">
        <v>-28406684</v>
      </c>
      <c r="F4807" s="7">
        <v>2008</v>
      </c>
      <c r="G4807" s="5" t="s">
        <v>85</v>
      </c>
      <c r="H4807" s="7">
        <v>212</v>
      </c>
      <c r="I4807" s="6">
        <v>222781</v>
      </c>
      <c r="J4807" s="6">
        <v>-222569</v>
      </c>
      <c r="K4807" s="7">
        <v>2008</v>
      </c>
      <c r="L4807">
        <f>VLOOKUP(B4807,NOME_BID!$A$8:$E$350,5,FALSE)</f>
        <v>25</v>
      </c>
      <c r="M4807">
        <v>17</v>
      </c>
      <c r="N4807" t="str">
        <f t="shared" si="150"/>
        <v>25-17</v>
      </c>
      <c r="O4807" t="str">
        <f t="shared" si="151"/>
        <v>17-25</v>
      </c>
    </row>
    <row r="4808" spans="1:15">
      <c r="A4808" t="s">
        <v>48</v>
      </c>
      <c r="B4808" s="5" t="s">
        <v>86</v>
      </c>
      <c r="C4808" s="6">
        <v>3157822</v>
      </c>
      <c r="D4808" s="6">
        <v>76285991</v>
      </c>
      <c r="E4808" s="6">
        <v>-73128169</v>
      </c>
      <c r="F4808" s="7">
        <v>2008</v>
      </c>
      <c r="G4808" s="5" t="s">
        <v>86</v>
      </c>
      <c r="H4808" s="6">
        <v>1055</v>
      </c>
      <c r="I4808" s="6">
        <v>546364</v>
      </c>
      <c r="J4808" s="6">
        <v>-545309</v>
      </c>
      <c r="K4808" s="7">
        <v>2008</v>
      </c>
      <c r="L4808">
        <f>VLOOKUP(B4808,NOME_BID!$A$8:$E$350,5,FALSE)</f>
        <v>25</v>
      </c>
      <c r="M4808">
        <v>17</v>
      </c>
      <c r="N4808" t="str">
        <f t="shared" si="150"/>
        <v>25-17</v>
      </c>
      <c r="O4808" t="str">
        <f t="shared" si="151"/>
        <v>17-25</v>
      </c>
    </row>
    <row r="4809" spans="1:15">
      <c r="A4809" t="s">
        <v>48</v>
      </c>
      <c r="B4809" s="5" t="s">
        <v>88</v>
      </c>
      <c r="C4809" s="6">
        <v>19376321</v>
      </c>
      <c r="D4809" s="6">
        <v>9980267</v>
      </c>
      <c r="E4809" s="6">
        <v>9396054</v>
      </c>
      <c r="F4809" s="7">
        <v>2008</v>
      </c>
      <c r="G4809" s="5" t="s">
        <v>88</v>
      </c>
      <c r="H4809" s="6">
        <v>36464</v>
      </c>
      <c r="I4809" s="6">
        <v>33685</v>
      </c>
      <c r="J4809" s="6">
        <v>2779</v>
      </c>
      <c r="K4809" s="7">
        <v>2008</v>
      </c>
      <c r="L4809">
        <f>VLOOKUP(B4809,NOME_BID!$A$8:$E$350,5,FALSE)</f>
        <v>24</v>
      </c>
      <c r="M4809">
        <v>17</v>
      </c>
      <c r="N4809" t="str">
        <f t="shared" si="150"/>
        <v>24-17</v>
      </c>
      <c r="O4809" t="str">
        <f t="shared" si="151"/>
        <v>17-24</v>
      </c>
    </row>
    <row r="4810" spans="1:15">
      <c r="A4810" t="s">
        <v>48</v>
      </c>
      <c r="B4810" s="5" t="s">
        <v>89</v>
      </c>
      <c r="C4810" s="6">
        <v>4760</v>
      </c>
      <c r="D4810" s="6">
        <v>4285</v>
      </c>
      <c r="E4810" s="7">
        <v>475</v>
      </c>
      <c r="F4810" s="7">
        <v>2008</v>
      </c>
      <c r="G4810" s="5" t="s">
        <v>89</v>
      </c>
      <c r="H4810" s="7">
        <v>0</v>
      </c>
      <c r="I4810" s="7">
        <v>592</v>
      </c>
      <c r="J4810" s="7">
        <v>-592</v>
      </c>
      <c r="K4810" s="7">
        <v>2008</v>
      </c>
      <c r="L4810">
        <f>VLOOKUP(B4810,NOME_BID!$A$8:$E$350,5,FALSE)</f>
        <v>26</v>
      </c>
      <c r="M4810">
        <v>17</v>
      </c>
      <c r="N4810" t="str">
        <f t="shared" si="150"/>
        <v>26-17</v>
      </c>
      <c r="O4810" t="str">
        <f t="shared" si="151"/>
        <v>17-26</v>
      </c>
    </row>
    <row r="4811" spans="1:15">
      <c r="A4811" t="s">
        <v>48</v>
      </c>
      <c r="B4811" s="5" t="s">
        <v>90</v>
      </c>
      <c r="C4811" s="6">
        <v>53364725</v>
      </c>
      <c r="D4811" s="6">
        <v>8101483</v>
      </c>
      <c r="E4811" s="6">
        <v>45263242</v>
      </c>
      <c r="F4811" s="7">
        <v>2008</v>
      </c>
      <c r="G4811" s="5" t="s">
        <v>90</v>
      </c>
      <c r="H4811" s="6">
        <v>73776</v>
      </c>
      <c r="I4811" s="6">
        <v>37518</v>
      </c>
      <c r="J4811" s="6">
        <v>36258</v>
      </c>
      <c r="K4811" s="7">
        <v>2008</v>
      </c>
      <c r="L4811">
        <f>VLOOKUP(B4811,NOME_BID!$A$8:$E$350,5,FALSE)</f>
        <v>24</v>
      </c>
      <c r="M4811">
        <v>17</v>
      </c>
      <c r="N4811" t="str">
        <f t="shared" si="150"/>
        <v>24-17</v>
      </c>
      <c r="O4811" t="str">
        <f t="shared" si="151"/>
        <v>17-24</v>
      </c>
    </row>
    <row r="4812" spans="1:15">
      <c r="A4812" t="s">
        <v>48</v>
      </c>
      <c r="B4812" s="5" t="s">
        <v>91</v>
      </c>
      <c r="C4812" s="6">
        <v>50984</v>
      </c>
      <c r="D4812" s="6">
        <v>21454958</v>
      </c>
      <c r="E4812" s="6">
        <v>-21403974</v>
      </c>
      <c r="F4812" s="7">
        <v>2008</v>
      </c>
      <c r="G4812" s="5" t="s">
        <v>91</v>
      </c>
      <c r="H4812" s="7">
        <v>231</v>
      </c>
      <c r="I4812" s="6">
        <v>98077</v>
      </c>
      <c r="J4812" s="6">
        <v>-97846</v>
      </c>
      <c r="K4812" s="7">
        <v>2008</v>
      </c>
      <c r="L4812">
        <f>VLOOKUP(B4812,NOME_BID!$A$8:$E$350,5,FALSE)</f>
        <v>26</v>
      </c>
      <c r="M4812">
        <v>17</v>
      </c>
      <c r="N4812" t="str">
        <f t="shared" si="150"/>
        <v>26-17</v>
      </c>
      <c r="O4812" t="str">
        <f t="shared" si="151"/>
        <v>17-26</v>
      </c>
    </row>
    <row r="4813" spans="1:15">
      <c r="A4813" t="s">
        <v>48</v>
      </c>
      <c r="B4813" s="5" t="s">
        <v>92</v>
      </c>
      <c r="C4813" s="6">
        <v>126797</v>
      </c>
      <c r="D4813" s="6">
        <v>58982</v>
      </c>
      <c r="E4813" s="6">
        <v>67815</v>
      </c>
      <c r="F4813" s="7">
        <v>2008</v>
      </c>
      <c r="G4813" s="5" t="s">
        <v>92</v>
      </c>
      <c r="H4813" s="7">
        <v>74</v>
      </c>
      <c r="I4813" s="7">
        <v>155</v>
      </c>
      <c r="J4813" s="7">
        <v>-81</v>
      </c>
      <c r="K4813" s="7">
        <v>2008</v>
      </c>
      <c r="L4813">
        <f>VLOOKUP(B4813,NOME_BID!$A$8:$E$350,5,FALSE)</f>
        <v>24</v>
      </c>
      <c r="M4813">
        <v>17</v>
      </c>
      <c r="N4813" t="str">
        <f t="shared" si="150"/>
        <v>24-17</v>
      </c>
      <c r="O4813" t="str">
        <f t="shared" si="151"/>
        <v>17-24</v>
      </c>
    </row>
    <row r="4814" spans="1:15">
      <c r="A4814" t="s">
        <v>48</v>
      </c>
      <c r="B4814" s="5" t="s">
        <v>41</v>
      </c>
      <c r="C4814" s="6">
        <v>191120274</v>
      </c>
      <c r="D4814" s="6">
        <v>135800250</v>
      </c>
      <c r="E4814" s="6">
        <v>55320024</v>
      </c>
      <c r="F4814" s="7">
        <v>2008</v>
      </c>
      <c r="G4814" s="5" t="s">
        <v>41</v>
      </c>
      <c r="H4814" s="6">
        <v>200469</v>
      </c>
      <c r="I4814" s="6">
        <v>554224</v>
      </c>
      <c r="J4814" s="6">
        <v>-353755</v>
      </c>
      <c r="K4814" s="7">
        <v>2008</v>
      </c>
      <c r="L4814">
        <f>VLOOKUP(B4814,NOME_BID!$A$8:$E$350,5,FALSE)</f>
        <v>13</v>
      </c>
      <c r="M4814">
        <v>17</v>
      </c>
      <c r="N4814" t="str">
        <f t="shared" si="150"/>
        <v>13-17</v>
      </c>
      <c r="O4814" t="str">
        <f t="shared" si="151"/>
        <v>17-13</v>
      </c>
    </row>
    <row r="4815" spans="1:15">
      <c r="A4815" t="s">
        <v>48</v>
      </c>
      <c r="B4815" s="5" t="s">
        <v>93</v>
      </c>
      <c r="C4815" s="6">
        <v>483502967</v>
      </c>
      <c r="D4815" s="6">
        <v>4891776</v>
      </c>
      <c r="E4815" s="6">
        <v>478611191</v>
      </c>
      <c r="F4815" s="7">
        <v>2008</v>
      </c>
      <c r="G4815" s="5" t="s">
        <v>93</v>
      </c>
      <c r="H4815" s="6">
        <v>146634</v>
      </c>
      <c r="I4815" s="6">
        <v>5230</v>
      </c>
      <c r="J4815" s="6">
        <v>141404</v>
      </c>
      <c r="K4815" s="7">
        <v>2008</v>
      </c>
      <c r="L4815">
        <f>VLOOKUP(B4815,NOME_BID!$A$8:$E$350,5,FALSE)</f>
        <v>26</v>
      </c>
      <c r="M4815">
        <v>17</v>
      </c>
      <c r="N4815" t="str">
        <f t="shared" si="150"/>
        <v>26-17</v>
      </c>
      <c r="O4815" t="str">
        <f t="shared" si="151"/>
        <v>17-26</v>
      </c>
    </row>
    <row r="4816" spans="1:15">
      <c r="A4816" t="s">
        <v>48</v>
      </c>
      <c r="B4816" s="5" t="s">
        <v>94</v>
      </c>
      <c r="C4816" s="6">
        <v>452955</v>
      </c>
      <c r="D4816" s="6">
        <v>8135783</v>
      </c>
      <c r="E4816" s="6">
        <v>-7682828</v>
      </c>
      <c r="F4816" s="7">
        <v>2008</v>
      </c>
      <c r="G4816" s="5" t="s">
        <v>94</v>
      </c>
      <c r="H4816" s="6">
        <v>1236</v>
      </c>
      <c r="I4816" s="6">
        <v>13507</v>
      </c>
      <c r="J4816" s="6">
        <v>-12271</v>
      </c>
      <c r="K4816" s="7">
        <v>2008</v>
      </c>
      <c r="L4816">
        <f>VLOOKUP(B4816,NOME_BID!$A$8:$E$350,5,FALSE)</f>
        <v>24</v>
      </c>
      <c r="M4816">
        <v>17</v>
      </c>
      <c r="N4816" t="str">
        <f t="shared" si="150"/>
        <v>24-17</v>
      </c>
      <c r="O4816" t="str">
        <f t="shared" si="151"/>
        <v>17-24</v>
      </c>
    </row>
    <row r="4817" spans="1:15">
      <c r="A4817" t="s">
        <v>48</v>
      </c>
      <c r="B4817" s="5" t="s">
        <v>95</v>
      </c>
      <c r="C4817" s="6">
        <v>2270369</v>
      </c>
      <c r="D4817" s="6">
        <v>857721</v>
      </c>
      <c r="E4817" s="6">
        <v>1412648</v>
      </c>
      <c r="F4817" s="7">
        <v>2008</v>
      </c>
      <c r="G4817" s="5" t="s">
        <v>95</v>
      </c>
      <c r="H4817" s="6">
        <v>1878</v>
      </c>
      <c r="I4817" s="6">
        <v>5789</v>
      </c>
      <c r="J4817" s="6">
        <v>-3911</v>
      </c>
      <c r="K4817" s="7">
        <v>2008</v>
      </c>
      <c r="L4817">
        <f>VLOOKUP(B4817,NOME_BID!$A$8:$E$350,5,FALSE)</f>
        <v>26</v>
      </c>
      <c r="M4817">
        <v>17</v>
      </c>
      <c r="N4817" t="str">
        <f t="shared" si="150"/>
        <v>26-17</v>
      </c>
      <c r="O4817" t="str">
        <f t="shared" si="151"/>
        <v>17-26</v>
      </c>
    </row>
    <row r="4818" spans="1:15">
      <c r="A4818" t="s">
        <v>48</v>
      </c>
      <c r="B4818" s="5" t="s">
        <v>260</v>
      </c>
      <c r="C4818" s="7">
        <v>60</v>
      </c>
      <c r="D4818" s="7">
        <v>406</v>
      </c>
      <c r="E4818" s="7">
        <v>-346</v>
      </c>
      <c r="F4818" s="7">
        <v>2008</v>
      </c>
      <c r="G4818" s="5" t="s">
        <v>260</v>
      </c>
      <c r="H4818" s="7">
        <v>0</v>
      </c>
      <c r="I4818" s="7">
        <v>2</v>
      </c>
      <c r="J4818" s="7">
        <v>-2</v>
      </c>
      <c r="K4818" s="7">
        <v>2008</v>
      </c>
      <c r="L4818">
        <f>VLOOKUP(B4818,NOME_BID!$A$8:$E$350,5,FALSE)</f>
        <v>22</v>
      </c>
      <c r="M4818">
        <v>17</v>
      </c>
      <c r="N4818" t="str">
        <f t="shared" si="150"/>
        <v>22-17</v>
      </c>
      <c r="O4818" t="str">
        <f t="shared" si="151"/>
        <v>17-22</v>
      </c>
    </row>
    <row r="4819" spans="1:15">
      <c r="A4819" t="s">
        <v>48</v>
      </c>
      <c r="B4819" s="5" t="s">
        <v>96</v>
      </c>
      <c r="C4819" s="6">
        <v>28673</v>
      </c>
      <c r="D4819" s="6">
        <v>1166377</v>
      </c>
      <c r="E4819" s="6">
        <v>-1137704</v>
      </c>
      <c r="F4819" s="7">
        <v>2008</v>
      </c>
      <c r="G4819" s="5" t="s">
        <v>96</v>
      </c>
      <c r="H4819" s="7">
        <v>68</v>
      </c>
      <c r="I4819" s="6">
        <v>16026</v>
      </c>
      <c r="J4819" s="6">
        <v>-15958</v>
      </c>
      <c r="K4819" s="7">
        <v>2008</v>
      </c>
      <c r="L4819">
        <f>VLOOKUP(B4819,NOME_BID!$A$8:$E$350,5,FALSE)</f>
        <v>26</v>
      </c>
      <c r="M4819">
        <v>17</v>
      </c>
      <c r="N4819" t="str">
        <f t="shared" si="150"/>
        <v>26-17</v>
      </c>
      <c r="O4819" t="str">
        <f t="shared" si="151"/>
        <v>17-26</v>
      </c>
    </row>
    <row r="4820" spans="1:15">
      <c r="A4820" t="s">
        <v>48</v>
      </c>
      <c r="B4820" s="5" t="s">
        <v>97</v>
      </c>
      <c r="C4820" s="6">
        <v>196300</v>
      </c>
      <c r="D4820" s="6">
        <v>699820</v>
      </c>
      <c r="E4820" s="6">
        <v>-503520</v>
      </c>
      <c r="F4820" s="7">
        <v>2008</v>
      </c>
      <c r="G4820" s="5" t="s">
        <v>97</v>
      </c>
      <c r="H4820" s="7">
        <v>225</v>
      </c>
      <c r="I4820" s="6">
        <v>3630</v>
      </c>
      <c r="J4820" s="6">
        <v>-3405</v>
      </c>
      <c r="K4820" s="7">
        <v>2008</v>
      </c>
      <c r="L4820">
        <f>VLOOKUP(B4821,NOME_BID!$A$8:$E$350,5,FALSE)</f>
        <v>26</v>
      </c>
      <c r="M4820">
        <v>17</v>
      </c>
      <c r="N4820" t="str">
        <f t="shared" si="150"/>
        <v>26-17</v>
      </c>
      <c r="O4820" t="str">
        <f t="shared" si="151"/>
        <v>17-26</v>
      </c>
    </row>
    <row r="4821" spans="1:15">
      <c r="A4821" t="s">
        <v>48</v>
      </c>
      <c r="B4821" s="5" t="s">
        <v>98</v>
      </c>
      <c r="C4821" s="6">
        <v>1042285686</v>
      </c>
      <c r="D4821" s="6">
        <v>577485460</v>
      </c>
      <c r="E4821" s="6">
        <v>464800226</v>
      </c>
      <c r="F4821" s="7">
        <v>2008</v>
      </c>
      <c r="G4821" s="5" t="s">
        <v>98</v>
      </c>
      <c r="H4821" s="6">
        <v>176728</v>
      </c>
      <c r="I4821" s="6">
        <v>933734</v>
      </c>
      <c r="J4821" s="6">
        <v>-757006</v>
      </c>
      <c r="K4821" s="7">
        <v>2008</v>
      </c>
      <c r="L4821">
        <f>VLOOKUP(B4821,NOME_BID!$A$8:$E$350,5,FALSE)</f>
        <v>26</v>
      </c>
      <c r="M4821">
        <v>17</v>
      </c>
      <c r="N4821" t="str">
        <f t="shared" si="150"/>
        <v>26-17</v>
      </c>
      <c r="O4821" t="str">
        <f t="shared" si="151"/>
        <v>17-26</v>
      </c>
    </row>
    <row r="4822" spans="1:15">
      <c r="A4822" t="s">
        <v>48</v>
      </c>
      <c r="B4822" s="5" t="s">
        <v>99</v>
      </c>
      <c r="C4822" s="6">
        <v>3345459618</v>
      </c>
      <c r="D4822" s="6">
        <v>4792575246</v>
      </c>
      <c r="E4822" s="6">
        <v>-1447115628</v>
      </c>
      <c r="F4822" s="7">
        <v>2008</v>
      </c>
      <c r="G4822" s="5" t="s">
        <v>99</v>
      </c>
      <c r="H4822" s="6">
        <v>1551420</v>
      </c>
      <c r="I4822" s="6">
        <v>12109155</v>
      </c>
      <c r="J4822" s="6">
        <v>-10557735</v>
      </c>
      <c r="K4822" s="7">
        <v>2008</v>
      </c>
      <c r="L4822">
        <f>VLOOKUP(B4822,NOME_BID!$A$8:$E$350,5,FALSE)</f>
        <v>21</v>
      </c>
      <c r="M4822">
        <v>17</v>
      </c>
      <c r="N4822" t="str">
        <f t="shared" si="150"/>
        <v>21-17</v>
      </c>
      <c r="O4822" t="str">
        <f t="shared" si="151"/>
        <v>17-21</v>
      </c>
    </row>
    <row r="4823" spans="1:15">
      <c r="A4823" t="s">
        <v>48</v>
      </c>
      <c r="B4823" s="5" t="s">
        <v>100</v>
      </c>
      <c r="C4823" s="7" t="s">
        <v>52</v>
      </c>
      <c r="D4823" s="6">
        <v>73346508</v>
      </c>
      <c r="E4823" s="6">
        <v>-73346508</v>
      </c>
      <c r="F4823" s="7">
        <v>2008</v>
      </c>
      <c r="G4823" s="5" t="s">
        <v>100</v>
      </c>
      <c r="H4823" s="7" t="s">
        <v>52</v>
      </c>
      <c r="I4823" s="6">
        <v>60211</v>
      </c>
      <c r="J4823" s="6">
        <v>-60211</v>
      </c>
      <c r="K4823" s="7">
        <v>2008</v>
      </c>
      <c r="L4823">
        <f>VLOOKUP(B4823,NOME_BID!$A$8:$E$350,5,FALSE)</f>
        <v>26</v>
      </c>
      <c r="M4823">
        <v>17</v>
      </c>
      <c r="N4823" t="str">
        <f t="shared" si="150"/>
        <v>26-17</v>
      </c>
      <c r="O4823" t="str">
        <f t="shared" si="151"/>
        <v>17-26</v>
      </c>
    </row>
    <row r="4824" spans="1:15">
      <c r="A4824" t="s">
        <v>48</v>
      </c>
      <c r="B4824" s="5" t="s">
        <v>101</v>
      </c>
      <c r="C4824" s="7" t="s">
        <v>52</v>
      </c>
      <c r="D4824" s="7">
        <v>94</v>
      </c>
      <c r="E4824" s="7">
        <v>-94</v>
      </c>
      <c r="F4824" s="7">
        <v>2008</v>
      </c>
      <c r="G4824" s="5" t="s">
        <v>101</v>
      </c>
      <c r="H4824" s="7" t="s">
        <v>52</v>
      </c>
      <c r="I4824" s="7">
        <v>11</v>
      </c>
      <c r="J4824" s="7">
        <v>-11</v>
      </c>
      <c r="K4824" s="7">
        <v>2008</v>
      </c>
      <c r="L4824">
        <f>VLOOKUP(B4824,NOME_BID!$A$8:$E$350,5,FALSE)</f>
        <v>22</v>
      </c>
      <c r="M4824">
        <v>17</v>
      </c>
      <c r="N4824" t="str">
        <f t="shared" si="150"/>
        <v>22-17</v>
      </c>
      <c r="O4824" t="str">
        <f t="shared" si="151"/>
        <v>17-22</v>
      </c>
    </row>
    <row r="4825" spans="1:15">
      <c r="A4825" t="s">
        <v>48</v>
      </c>
      <c r="B4825" s="5" t="s">
        <v>282</v>
      </c>
      <c r="C4825" s="7" t="s">
        <v>52</v>
      </c>
      <c r="D4825" s="7">
        <v>8</v>
      </c>
      <c r="E4825" s="7">
        <v>-8</v>
      </c>
      <c r="F4825" s="7">
        <v>2008</v>
      </c>
      <c r="G4825" s="5" t="s">
        <v>282</v>
      </c>
      <c r="H4825" s="7" t="s">
        <v>52</v>
      </c>
      <c r="I4825" s="7">
        <v>2</v>
      </c>
      <c r="J4825" s="7">
        <v>-2</v>
      </c>
      <c r="K4825" s="7">
        <v>2008</v>
      </c>
      <c r="L4825">
        <f>VLOOKUP(B4825,NOME_BID!$A$8:$E$350,5,FALSE)</f>
        <v>26</v>
      </c>
      <c r="M4825">
        <v>17</v>
      </c>
      <c r="N4825" t="str">
        <f t="shared" si="150"/>
        <v>26-17</v>
      </c>
      <c r="O4825" t="str">
        <f t="shared" si="151"/>
        <v>17-26</v>
      </c>
    </row>
    <row r="4826" spans="1:15">
      <c r="A4826" t="s">
        <v>48</v>
      </c>
      <c r="B4826" s="5" t="s">
        <v>102</v>
      </c>
      <c r="C4826" s="6">
        <v>240439</v>
      </c>
      <c r="D4826" s="6">
        <v>1061709</v>
      </c>
      <c r="E4826" s="6">
        <v>-821270</v>
      </c>
      <c r="F4826" s="7">
        <v>2008</v>
      </c>
      <c r="G4826" s="5" t="s">
        <v>102</v>
      </c>
      <c r="H4826" s="7">
        <v>777</v>
      </c>
      <c r="I4826" s="6">
        <v>7778</v>
      </c>
      <c r="J4826" s="6">
        <v>-7001</v>
      </c>
      <c r="K4826" s="7">
        <v>2008</v>
      </c>
      <c r="L4826">
        <f>VLOOKUP(B4826,NOME_BID!$A$8:$E$350,5,FALSE)</f>
        <v>25</v>
      </c>
      <c r="M4826">
        <v>17</v>
      </c>
      <c r="N4826" t="str">
        <f t="shared" si="150"/>
        <v>25-17</v>
      </c>
      <c r="O4826" t="str">
        <f t="shared" si="151"/>
        <v>17-25</v>
      </c>
    </row>
    <row r="4827" spans="1:15">
      <c r="A4827" t="s">
        <v>48</v>
      </c>
      <c r="B4827" s="5" t="s">
        <v>103</v>
      </c>
      <c r="C4827" s="6">
        <v>5409</v>
      </c>
      <c r="D4827" s="6">
        <v>24764607</v>
      </c>
      <c r="E4827" s="6">
        <v>-24759198</v>
      </c>
      <c r="F4827" s="7">
        <v>2008</v>
      </c>
      <c r="G4827" s="5" t="s">
        <v>103</v>
      </c>
      <c r="H4827" s="7">
        <v>24</v>
      </c>
      <c r="I4827" s="6">
        <v>111617</v>
      </c>
      <c r="J4827" s="6">
        <v>-111593</v>
      </c>
      <c r="K4827" s="7">
        <v>2008</v>
      </c>
      <c r="L4827">
        <f>VLOOKUP(B4827,NOME_BID!$A$8:$E$350,5,FALSE)</f>
        <v>26</v>
      </c>
      <c r="M4827">
        <v>17</v>
      </c>
      <c r="N4827" t="str">
        <f t="shared" si="150"/>
        <v>26-17</v>
      </c>
      <c r="O4827" t="str">
        <f t="shared" si="151"/>
        <v>17-26</v>
      </c>
    </row>
    <row r="4828" spans="1:15">
      <c r="A4828" t="s">
        <v>48</v>
      </c>
      <c r="B4828" s="5" t="s">
        <v>104</v>
      </c>
      <c r="C4828" s="6">
        <v>224784095</v>
      </c>
      <c r="D4828" s="6">
        <v>97353461</v>
      </c>
      <c r="E4828" s="6">
        <v>127430634</v>
      </c>
      <c r="F4828" s="7">
        <v>2008</v>
      </c>
      <c r="G4828" s="5" t="s">
        <v>104</v>
      </c>
      <c r="H4828" s="6">
        <v>29426</v>
      </c>
      <c r="I4828" s="6">
        <v>479257</v>
      </c>
      <c r="J4828" s="6">
        <v>-449831</v>
      </c>
      <c r="K4828" s="7">
        <v>2008</v>
      </c>
      <c r="L4828">
        <f>VLOOKUP(B4828,NOME_BID!$A$8:$E$350,5,FALSE)</f>
        <v>26</v>
      </c>
      <c r="M4828">
        <v>17</v>
      </c>
      <c r="N4828" t="str">
        <f t="shared" si="150"/>
        <v>26-17</v>
      </c>
      <c r="O4828" t="str">
        <f t="shared" si="151"/>
        <v>17-26</v>
      </c>
    </row>
    <row r="4829" spans="1:15">
      <c r="A4829" t="s">
        <v>48</v>
      </c>
      <c r="B4829" s="5" t="s">
        <v>105</v>
      </c>
      <c r="C4829" s="6">
        <v>4164</v>
      </c>
      <c r="D4829" s="6">
        <v>4230</v>
      </c>
      <c r="E4829" s="7">
        <v>-66</v>
      </c>
      <c r="F4829" s="7">
        <v>2008</v>
      </c>
      <c r="G4829" s="5" t="s">
        <v>105</v>
      </c>
      <c r="H4829" s="7">
        <v>36</v>
      </c>
      <c r="I4829" s="7">
        <v>229</v>
      </c>
      <c r="J4829" s="7">
        <v>-193</v>
      </c>
      <c r="K4829" s="7">
        <v>2008</v>
      </c>
      <c r="L4829">
        <f>VLOOKUP(B4829,NOME_BID!$A$8:$E$350,5,FALSE)</f>
        <v>23</v>
      </c>
      <c r="M4829">
        <v>17</v>
      </c>
      <c r="N4829" t="str">
        <f t="shared" si="150"/>
        <v>23-17</v>
      </c>
      <c r="O4829" t="str">
        <f t="shared" si="151"/>
        <v>17-23</v>
      </c>
    </row>
    <row r="4830" spans="1:15">
      <c r="A4830" t="s">
        <v>48</v>
      </c>
      <c r="B4830" s="5" t="s">
        <v>231</v>
      </c>
      <c r="C4830" s="7" t="s">
        <v>52</v>
      </c>
      <c r="D4830" s="7">
        <v>5</v>
      </c>
      <c r="E4830" s="7">
        <v>-5</v>
      </c>
      <c r="F4830" s="7">
        <v>2008</v>
      </c>
      <c r="G4830" s="5" t="s">
        <v>231</v>
      </c>
      <c r="H4830" s="7" t="s">
        <v>52</v>
      </c>
      <c r="I4830" s="7">
        <v>0</v>
      </c>
      <c r="J4830" s="7">
        <v>0</v>
      </c>
      <c r="K4830" s="7">
        <v>2008</v>
      </c>
      <c r="L4830">
        <f>VLOOKUP(B4830,NOME_BID!$A$8:$E$350,5,FALSE)</f>
        <v>23</v>
      </c>
      <c r="M4830">
        <v>17</v>
      </c>
      <c r="N4830" t="str">
        <f t="shared" si="150"/>
        <v>23-17</v>
      </c>
      <c r="O4830" t="str">
        <f t="shared" si="151"/>
        <v>17-23</v>
      </c>
    </row>
    <row r="4831" spans="1:15">
      <c r="A4831" t="s">
        <v>48</v>
      </c>
      <c r="B4831" s="5" t="s">
        <v>106</v>
      </c>
      <c r="C4831" s="6">
        <v>1192230</v>
      </c>
      <c r="D4831" s="6">
        <v>453836</v>
      </c>
      <c r="E4831" s="6">
        <v>738394</v>
      </c>
      <c r="F4831" s="7">
        <v>2008</v>
      </c>
      <c r="G4831" s="5" t="s">
        <v>106</v>
      </c>
      <c r="H4831" s="6">
        <v>8386</v>
      </c>
      <c r="I4831" s="6">
        <v>1494</v>
      </c>
      <c r="J4831" s="6">
        <v>6892</v>
      </c>
      <c r="K4831" s="7">
        <v>2008</v>
      </c>
      <c r="L4831">
        <f>VLOOKUP(B4831,NOME_BID!$A$8:$E$350,5,FALSE)</f>
        <v>26</v>
      </c>
      <c r="M4831">
        <v>17</v>
      </c>
      <c r="N4831" t="str">
        <f t="shared" si="150"/>
        <v>26-17</v>
      </c>
      <c r="O4831" t="str">
        <f t="shared" si="151"/>
        <v>17-26</v>
      </c>
    </row>
    <row r="4832" spans="1:15">
      <c r="A4832" t="s">
        <v>48</v>
      </c>
      <c r="B4832" s="5" t="s">
        <v>107</v>
      </c>
      <c r="C4832" s="6">
        <v>16513</v>
      </c>
      <c r="D4832" s="6">
        <v>3856</v>
      </c>
      <c r="E4832" s="6">
        <v>12657</v>
      </c>
      <c r="F4832" s="7">
        <v>2008</v>
      </c>
      <c r="G4832" s="5" t="s">
        <v>107</v>
      </c>
      <c r="H4832" s="7">
        <v>25</v>
      </c>
      <c r="I4832" s="7">
        <v>39</v>
      </c>
      <c r="J4832" s="7">
        <v>-14</v>
      </c>
      <c r="K4832" s="7">
        <v>2008</v>
      </c>
      <c r="L4832">
        <f>VLOOKUP(B4832,NOME_BID!$A$8:$E$350,5,FALSE)</f>
        <v>23</v>
      </c>
      <c r="M4832">
        <v>17</v>
      </c>
      <c r="N4832" t="str">
        <f t="shared" si="150"/>
        <v>23-17</v>
      </c>
      <c r="O4832" t="str">
        <f t="shared" si="151"/>
        <v>17-23</v>
      </c>
    </row>
    <row r="4833" spans="1:15">
      <c r="A4833" t="s">
        <v>48</v>
      </c>
      <c r="B4833" s="5" t="s">
        <v>232</v>
      </c>
      <c r="C4833" s="7">
        <v>430</v>
      </c>
      <c r="D4833" s="7">
        <v>5</v>
      </c>
      <c r="E4833" s="7">
        <v>425</v>
      </c>
      <c r="F4833" s="7">
        <v>2008</v>
      </c>
      <c r="G4833" s="5" t="s">
        <v>232</v>
      </c>
      <c r="H4833" s="7">
        <v>0</v>
      </c>
      <c r="I4833" s="7">
        <v>0</v>
      </c>
      <c r="J4833" s="7">
        <v>0</v>
      </c>
      <c r="K4833" s="7">
        <v>2008</v>
      </c>
      <c r="L4833">
        <f>VLOOKUP(B4833,NOME_BID!$A$8:$E$350,5,FALSE)</f>
        <v>26</v>
      </c>
      <c r="M4833">
        <v>17</v>
      </c>
      <c r="N4833" t="str">
        <f t="shared" si="150"/>
        <v>26-17</v>
      </c>
      <c r="O4833" t="str">
        <f t="shared" si="151"/>
        <v>17-26</v>
      </c>
    </row>
    <row r="4834" spans="1:15">
      <c r="A4834" t="s">
        <v>48</v>
      </c>
      <c r="B4834" s="5" t="s">
        <v>108</v>
      </c>
      <c r="C4834" s="6">
        <v>3244814</v>
      </c>
      <c r="D4834" s="6">
        <v>364694</v>
      </c>
      <c r="E4834" s="6">
        <v>2880120</v>
      </c>
      <c r="F4834" s="7">
        <v>2008</v>
      </c>
      <c r="G4834" s="5" t="s">
        <v>108</v>
      </c>
      <c r="H4834" s="6">
        <v>3371</v>
      </c>
      <c r="I4834" s="6">
        <v>2112</v>
      </c>
      <c r="J4834" s="6">
        <v>1259</v>
      </c>
      <c r="K4834" s="7">
        <v>2008</v>
      </c>
      <c r="L4834">
        <f>VLOOKUP(B4834,NOME_BID!$A$8:$E$350,5,FALSE)</f>
        <v>26</v>
      </c>
      <c r="M4834">
        <v>17</v>
      </c>
      <c r="N4834" t="str">
        <f t="shared" si="150"/>
        <v>26-17</v>
      </c>
      <c r="O4834" t="str">
        <f t="shared" si="151"/>
        <v>17-26</v>
      </c>
    </row>
    <row r="4835" spans="1:15">
      <c r="A4835" t="s">
        <v>48</v>
      </c>
      <c r="B4835" s="5" t="s">
        <v>109</v>
      </c>
      <c r="C4835" s="6">
        <v>189974</v>
      </c>
      <c r="D4835" s="7">
        <v>758</v>
      </c>
      <c r="E4835" s="6">
        <v>189216</v>
      </c>
      <c r="F4835" s="7">
        <v>2008</v>
      </c>
      <c r="G4835" s="5" t="s">
        <v>109</v>
      </c>
      <c r="H4835" s="7">
        <v>347</v>
      </c>
      <c r="I4835" s="7">
        <v>17</v>
      </c>
      <c r="J4835" s="7">
        <v>330</v>
      </c>
      <c r="K4835" s="7">
        <v>2008</v>
      </c>
      <c r="L4835">
        <f>VLOOKUP(B4835,NOME_BID!$A$8:$E$350,5,FALSE)</f>
        <v>24</v>
      </c>
      <c r="M4835">
        <v>17</v>
      </c>
      <c r="N4835" t="str">
        <f t="shared" si="150"/>
        <v>24-17</v>
      </c>
      <c r="O4835" t="str">
        <f t="shared" si="151"/>
        <v>17-24</v>
      </c>
    </row>
    <row r="4836" spans="1:15">
      <c r="A4836" t="s">
        <v>48</v>
      </c>
      <c r="B4836" s="5" t="s">
        <v>261</v>
      </c>
      <c r="C4836" s="6">
        <v>75741499</v>
      </c>
      <c r="D4836" s="6">
        <v>1956</v>
      </c>
      <c r="E4836" s="6">
        <v>75739543</v>
      </c>
      <c r="F4836" s="7">
        <v>2008</v>
      </c>
      <c r="G4836" s="5" t="s">
        <v>261</v>
      </c>
      <c r="H4836" s="6">
        <v>2091</v>
      </c>
      <c r="I4836" s="7">
        <v>760</v>
      </c>
      <c r="J4836" s="6">
        <v>1331</v>
      </c>
      <c r="K4836" s="7">
        <v>2008</v>
      </c>
      <c r="L4836">
        <f>VLOOKUP(B4836,NOME_BID!$A$8:$E$350,5,FALSE)</f>
        <v>24</v>
      </c>
      <c r="M4836">
        <v>17</v>
      </c>
      <c r="N4836" t="str">
        <f t="shared" si="150"/>
        <v>24-17</v>
      </c>
      <c r="O4836" t="str">
        <f t="shared" si="151"/>
        <v>17-24</v>
      </c>
    </row>
    <row r="4837" spans="1:15">
      <c r="A4837" t="s">
        <v>48</v>
      </c>
      <c r="B4837" s="5" t="s">
        <v>262</v>
      </c>
      <c r="C4837" s="7" t="s">
        <v>52</v>
      </c>
      <c r="D4837" s="7">
        <v>149</v>
      </c>
      <c r="E4837" s="7">
        <v>-149</v>
      </c>
      <c r="F4837" s="7">
        <v>2008</v>
      </c>
      <c r="G4837" s="5" t="s">
        <v>262</v>
      </c>
      <c r="H4837" s="7" t="s">
        <v>52</v>
      </c>
      <c r="I4837" s="7">
        <v>1</v>
      </c>
      <c r="J4837" s="7">
        <v>-1</v>
      </c>
      <c r="K4837" s="7">
        <v>2008</v>
      </c>
      <c r="L4837">
        <f>VLOOKUP(B4837,NOME_BID!$A$8:$E$350,5,FALSE)</f>
        <v>25</v>
      </c>
      <c r="M4837">
        <v>17</v>
      </c>
      <c r="N4837" t="str">
        <f t="shared" si="150"/>
        <v>25-17</v>
      </c>
      <c r="O4837" t="str">
        <f t="shared" si="151"/>
        <v>17-25</v>
      </c>
    </row>
    <row r="4838" spans="1:15">
      <c r="A4838" t="s">
        <v>48</v>
      </c>
      <c r="B4838" s="5" t="s">
        <v>110</v>
      </c>
      <c r="C4838" s="6">
        <v>18292689</v>
      </c>
      <c r="D4838" s="6">
        <v>4812929</v>
      </c>
      <c r="E4838" s="6">
        <v>13479760</v>
      </c>
      <c r="F4838" s="7">
        <v>2008</v>
      </c>
      <c r="G4838" s="5" t="s">
        <v>110</v>
      </c>
      <c r="H4838" s="6">
        <v>17508</v>
      </c>
      <c r="I4838" s="6">
        <v>13953</v>
      </c>
      <c r="J4838" s="6">
        <v>3555</v>
      </c>
      <c r="K4838" s="7">
        <v>2008</v>
      </c>
      <c r="L4838">
        <f>VLOOKUP(B4838,NOME_BID!$A$8:$E$350,5,FALSE)</f>
        <v>24</v>
      </c>
      <c r="M4838">
        <v>17</v>
      </c>
      <c r="N4838" t="str">
        <f t="shared" si="150"/>
        <v>24-17</v>
      </c>
      <c r="O4838" t="str">
        <f t="shared" si="151"/>
        <v>17-24</v>
      </c>
    </row>
    <row r="4839" spans="1:15">
      <c r="A4839" t="s">
        <v>48</v>
      </c>
      <c r="B4839" s="5" t="s">
        <v>112</v>
      </c>
      <c r="C4839" s="7">
        <v>316</v>
      </c>
      <c r="D4839" s="7" t="s">
        <v>52</v>
      </c>
      <c r="E4839" s="7">
        <v>316</v>
      </c>
      <c r="F4839" s="7">
        <v>2008</v>
      </c>
      <c r="G4839" s="5" t="s">
        <v>112</v>
      </c>
      <c r="H4839" s="7">
        <v>9</v>
      </c>
      <c r="I4839" s="7" t="s">
        <v>52</v>
      </c>
      <c r="J4839" s="7">
        <v>9</v>
      </c>
      <c r="K4839" s="7">
        <v>2008</v>
      </c>
      <c r="L4839">
        <f>VLOOKUP(B4839,NOME_BID!$A$8:$E$350,5,FALSE)</f>
        <v>23</v>
      </c>
      <c r="M4839">
        <v>17</v>
      </c>
      <c r="N4839" t="str">
        <f t="shared" si="150"/>
        <v>23-17</v>
      </c>
      <c r="O4839" t="str">
        <f t="shared" si="151"/>
        <v>17-23</v>
      </c>
    </row>
    <row r="4840" spans="1:15">
      <c r="A4840" t="s">
        <v>48</v>
      </c>
      <c r="B4840" s="5" t="s">
        <v>113</v>
      </c>
      <c r="C4840" s="6">
        <v>49799431</v>
      </c>
      <c r="D4840" s="6">
        <v>7146816</v>
      </c>
      <c r="E4840" s="6">
        <v>42652615</v>
      </c>
      <c r="F4840" s="7">
        <v>2008</v>
      </c>
      <c r="G4840" s="5" t="s">
        <v>113</v>
      </c>
      <c r="H4840" s="6">
        <v>7357</v>
      </c>
      <c r="I4840" s="6">
        <v>1529</v>
      </c>
      <c r="J4840" s="6">
        <v>5828</v>
      </c>
      <c r="K4840" s="7">
        <v>2008</v>
      </c>
      <c r="L4840">
        <f>VLOOKUP(B4840,NOME_BID!$A$8:$E$350,5,FALSE)</f>
        <v>17</v>
      </c>
      <c r="M4840">
        <v>17</v>
      </c>
      <c r="N4840" t="str">
        <f t="shared" si="150"/>
        <v>17-17</v>
      </c>
      <c r="O4840" t="str">
        <f t="shared" si="151"/>
        <v>17-17</v>
      </c>
    </row>
    <row r="4841" spans="1:15">
      <c r="A4841" t="s">
        <v>48</v>
      </c>
      <c r="B4841" s="5" t="s">
        <v>114</v>
      </c>
      <c r="C4841" s="6">
        <v>9207568</v>
      </c>
      <c r="D4841" s="6">
        <v>5498</v>
      </c>
      <c r="E4841" s="6">
        <v>9202070</v>
      </c>
      <c r="F4841" s="7">
        <v>2008</v>
      </c>
      <c r="G4841" s="5" t="s">
        <v>114</v>
      </c>
      <c r="H4841" s="6">
        <v>4602</v>
      </c>
      <c r="I4841" s="7">
        <v>198</v>
      </c>
      <c r="J4841" s="6">
        <v>4404</v>
      </c>
      <c r="K4841" s="7">
        <v>2008</v>
      </c>
      <c r="L4841">
        <f>VLOOKUP(B4841,NOME_BID!$A$8:$E$350,5,FALSE)</f>
        <v>24</v>
      </c>
      <c r="M4841">
        <v>17</v>
      </c>
      <c r="N4841" t="str">
        <f t="shared" si="150"/>
        <v>24-17</v>
      </c>
      <c r="O4841" t="str">
        <f t="shared" si="151"/>
        <v>17-24</v>
      </c>
    </row>
    <row r="4842" spans="1:15">
      <c r="A4842" t="s">
        <v>48</v>
      </c>
      <c r="B4842" s="5" t="s">
        <v>115</v>
      </c>
      <c r="C4842" s="6">
        <v>2386306</v>
      </c>
      <c r="D4842" s="6">
        <v>13923885</v>
      </c>
      <c r="E4842" s="6">
        <v>-11537579</v>
      </c>
      <c r="F4842" s="7">
        <v>2008</v>
      </c>
      <c r="G4842" s="5" t="s">
        <v>115</v>
      </c>
      <c r="H4842" s="6">
        <v>5512</v>
      </c>
      <c r="I4842" s="6">
        <v>9798</v>
      </c>
      <c r="J4842" s="6">
        <v>-4286</v>
      </c>
      <c r="K4842" s="7">
        <v>2008</v>
      </c>
      <c r="L4842">
        <f>VLOOKUP(B4842,NOME_BID!$A$8:$E$350,5,FALSE)</f>
        <v>24</v>
      </c>
      <c r="M4842">
        <v>17</v>
      </c>
      <c r="N4842" t="str">
        <f t="shared" si="150"/>
        <v>24-17</v>
      </c>
      <c r="O4842" t="str">
        <f t="shared" si="151"/>
        <v>17-24</v>
      </c>
    </row>
    <row r="4843" spans="1:15">
      <c r="A4843" t="s">
        <v>48</v>
      </c>
      <c r="B4843" s="5" t="s">
        <v>234</v>
      </c>
      <c r="C4843" s="6">
        <v>149132604</v>
      </c>
      <c r="D4843" s="6">
        <v>37975672</v>
      </c>
      <c r="E4843" s="6">
        <v>111156932</v>
      </c>
      <c r="F4843" s="7">
        <v>2008</v>
      </c>
      <c r="G4843" s="5" t="s">
        <v>234</v>
      </c>
      <c r="H4843" s="6">
        <v>12464</v>
      </c>
      <c r="I4843" s="6">
        <v>284507</v>
      </c>
      <c r="J4843" s="6">
        <v>-272043</v>
      </c>
      <c r="K4843" s="7">
        <v>2008</v>
      </c>
      <c r="L4843">
        <f>VLOOKUP(B4843,NOME_BID!$A$8:$E$350,5,FALSE)</f>
        <v>26</v>
      </c>
      <c r="M4843">
        <v>17</v>
      </c>
      <c r="N4843" t="str">
        <f t="shared" si="150"/>
        <v>26-17</v>
      </c>
      <c r="O4843" t="str">
        <f t="shared" si="151"/>
        <v>17-26</v>
      </c>
    </row>
    <row r="4844" spans="1:15">
      <c r="A4844" t="s">
        <v>48</v>
      </c>
      <c r="B4844" s="5" t="s">
        <v>116</v>
      </c>
      <c r="C4844" s="6">
        <v>74508</v>
      </c>
      <c r="D4844" s="6">
        <v>790426</v>
      </c>
      <c r="E4844" s="6">
        <v>-715918</v>
      </c>
      <c r="F4844" s="7">
        <v>2008</v>
      </c>
      <c r="G4844" s="5" t="s">
        <v>116</v>
      </c>
      <c r="H4844" s="7">
        <v>149</v>
      </c>
      <c r="I4844" s="6">
        <v>12509</v>
      </c>
      <c r="J4844" s="6">
        <v>-12360</v>
      </c>
      <c r="K4844" s="7">
        <v>2008</v>
      </c>
      <c r="L4844">
        <f>VLOOKUP(B4844,NOME_BID!$A$8:$E$350,5,FALSE)</f>
        <v>26</v>
      </c>
      <c r="M4844">
        <v>17</v>
      </c>
      <c r="N4844" t="str">
        <f t="shared" si="150"/>
        <v>26-17</v>
      </c>
      <c r="O4844" t="str">
        <f t="shared" si="151"/>
        <v>17-26</v>
      </c>
    </row>
    <row r="4845" spans="1:15">
      <c r="A4845" t="s">
        <v>48</v>
      </c>
      <c r="B4845" s="5" t="s">
        <v>117</v>
      </c>
      <c r="C4845" s="6">
        <v>1417897</v>
      </c>
      <c r="D4845" s="6">
        <v>157053344</v>
      </c>
      <c r="E4845" s="6">
        <v>-155635447</v>
      </c>
      <c r="F4845" s="7">
        <v>2008</v>
      </c>
      <c r="G4845" s="5" t="s">
        <v>117</v>
      </c>
      <c r="H4845" s="7">
        <v>744</v>
      </c>
      <c r="I4845" s="6">
        <v>193916</v>
      </c>
      <c r="J4845" s="6">
        <v>-193172</v>
      </c>
      <c r="K4845" s="7">
        <v>2008</v>
      </c>
      <c r="L4845">
        <f>VLOOKUP(B4845,NOME_BID!$A$8:$E$350,5,FALSE)</f>
        <v>25</v>
      </c>
      <c r="M4845">
        <v>17</v>
      </c>
      <c r="N4845" t="str">
        <f t="shared" si="150"/>
        <v>25-17</v>
      </c>
      <c r="O4845" t="str">
        <f t="shared" si="151"/>
        <v>17-25</v>
      </c>
    </row>
    <row r="4846" spans="1:15">
      <c r="A4846" t="s">
        <v>48</v>
      </c>
      <c r="B4846" s="5" t="s">
        <v>118</v>
      </c>
      <c r="C4846" s="6">
        <v>12339973</v>
      </c>
      <c r="D4846" s="6">
        <v>25385863</v>
      </c>
      <c r="E4846" s="6">
        <v>-13045890</v>
      </c>
      <c r="F4846" s="7">
        <v>2008</v>
      </c>
      <c r="G4846" s="5" t="s">
        <v>118</v>
      </c>
      <c r="H4846" s="6">
        <v>15449</v>
      </c>
      <c r="I4846" s="6">
        <v>84937</v>
      </c>
      <c r="J4846" s="6">
        <v>-69488</v>
      </c>
      <c r="K4846" s="7">
        <v>2008</v>
      </c>
      <c r="L4846">
        <f>VLOOKUP(B4846,NOME_BID!$A$8:$E$350,5,FALSE)</f>
        <v>25</v>
      </c>
      <c r="M4846">
        <v>17</v>
      </c>
      <c r="N4846" t="str">
        <f t="shared" si="150"/>
        <v>25-17</v>
      </c>
      <c r="O4846" t="str">
        <f t="shared" si="151"/>
        <v>17-25</v>
      </c>
    </row>
    <row r="4847" spans="1:15">
      <c r="A4847" t="s">
        <v>48</v>
      </c>
      <c r="B4847" s="5" t="s">
        <v>119</v>
      </c>
      <c r="C4847" s="6">
        <v>1580</v>
      </c>
      <c r="D4847" s="6">
        <v>314326</v>
      </c>
      <c r="E4847" s="6">
        <v>-312746</v>
      </c>
      <c r="F4847" s="7">
        <v>2008</v>
      </c>
      <c r="G4847" s="5" t="s">
        <v>119</v>
      </c>
      <c r="H4847" s="7">
        <v>8</v>
      </c>
      <c r="I4847" s="6">
        <v>2102</v>
      </c>
      <c r="J4847" s="6">
        <v>-2094</v>
      </c>
      <c r="K4847" s="7">
        <v>2008</v>
      </c>
      <c r="L4847">
        <f>VLOOKUP(B4847,NOME_BID!$A$8:$E$350,5,FALSE)</f>
        <v>26</v>
      </c>
      <c r="M4847">
        <v>17</v>
      </c>
      <c r="N4847" t="str">
        <f t="shared" si="150"/>
        <v>26-17</v>
      </c>
      <c r="O4847" t="str">
        <f t="shared" si="151"/>
        <v>17-26</v>
      </c>
    </row>
    <row r="4848" spans="1:15">
      <c r="A4848" t="s">
        <v>48</v>
      </c>
      <c r="B4848" s="5" t="s">
        <v>120</v>
      </c>
      <c r="C4848" s="6">
        <v>150907</v>
      </c>
      <c r="D4848" s="6">
        <v>13982183</v>
      </c>
      <c r="E4848" s="6">
        <v>-13831276</v>
      </c>
      <c r="F4848" s="7">
        <v>2008</v>
      </c>
      <c r="G4848" s="5" t="s">
        <v>120</v>
      </c>
      <c r="H4848" s="7">
        <v>727</v>
      </c>
      <c r="I4848" s="6">
        <v>79971</v>
      </c>
      <c r="J4848" s="6">
        <v>-79244</v>
      </c>
      <c r="K4848" s="7">
        <v>2008</v>
      </c>
      <c r="L4848">
        <f>VLOOKUP(B4848,NOME_BID!$A$8:$E$350,5,FALSE)</f>
        <v>26</v>
      </c>
      <c r="M4848">
        <v>17</v>
      </c>
      <c r="N4848" t="str">
        <f t="shared" si="150"/>
        <v>26-17</v>
      </c>
      <c r="O4848" t="str">
        <f t="shared" si="151"/>
        <v>17-26</v>
      </c>
    </row>
    <row r="4849" spans="1:15">
      <c r="A4849" t="s">
        <v>48</v>
      </c>
      <c r="B4849" s="5" t="s">
        <v>121</v>
      </c>
      <c r="C4849" s="6">
        <v>122525</v>
      </c>
      <c r="D4849" s="6">
        <v>14463735</v>
      </c>
      <c r="E4849" s="6">
        <v>-14341210</v>
      </c>
      <c r="F4849" s="7">
        <v>2008</v>
      </c>
      <c r="G4849" s="5" t="s">
        <v>121</v>
      </c>
      <c r="H4849" s="6">
        <v>1029</v>
      </c>
      <c r="I4849" s="6">
        <v>152826</v>
      </c>
      <c r="J4849" s="6">
        <v>-151797</v>
      </c>
      <c r="K4849" s="7">
        <v>2008</v>
      </c>
      <c r="L4849">
        <f>VLOOKUP(B4849,NOME_BID!$A$8:$E$350,5,FALSE)</f>
        <v>26</v>
      </c>
      <c r="M4849">
        <v>17</v>
      </c>
      <c r="N4849" t="str">
        <f t="shared" si="150"/>
        <v>26-17</v>
      </c>
      <c r="O4849" t="str">
        <f t="shared" si="151"/>
        <v>17-26</v>
      </c>
    </row>
    <row r="4850" spans="1:15">
      <c r="A4850" t="s">
        <v>48</v>
      </c>
      <c r="B4850" s="5" t="s">
        <v>235</v>
      </c>
      <c r="C4850" s="6">
        <v>12671128</v>
      </c>
      <c r="D4850" s="6">
        <v>490947</v>
      </c>
      <c r="E4850" s="6">
        <v>12180181</v>
      </c>
      <c r="F4850" s="7">
        <v>2008</v>
      </c>
      <c r="G4850" s="5" t="s">
        <v>235</v>
      </c>
      <c r="H4850" s="6">
        <v>19149</v>
      </c>
      <c r="I4850" s="6">
        <v>3696</v>
      </c>
      <c r="J4850" s="6">
        <v>15453</v>
      </c>
      <c r="K4850" s="7">
        <v>2008</v>
      </c>
      <c r="L4850">
        <f>VLOOKUP(B4850,NOME_BID!$A$8:$E$350,5,FALSE)</f>
        <v>24</v>
      </c>
      <c r="M4850">
        <v>17</v>
      </c>
      <c r="N4850" t="str">
        <f t="shared" si="150"/>
        <v>24-17</v>
      </c>
      <c r="O4850" t="str">
        <f t="shared" si="151"/>
        <v>17-24</v>
      </c>
    </row>
    <row r="4851" spans="1:15">
      <c r="A4851" t="s">
        <v>48</v>
      </c>
      <c r="B4851" s="5" t="s">
        <v>122</v>
      </c>
      <c r="C4851" s="7" t="s">
        <v>52</v>
      </c>
      <c r="D4851" s="6">
        <v>45499</v>
      </c>
      <c r="E4851" s="6">
        <v>-45499</v>
      </c>
      <c r="F4851" s="7">
        <v>2008</v>
      </c>
      <c r="G4851" s="5" t="s">
        <v>122</v>
      </c>
      <c r="H4851" s="7" t="s">
        <v>52</v>
      </c>
      <c r="I4851" s="6">
        <v>1544</v>
      </c>
      <c r="J4851" s="6">
        <v>-1544</v>
      </c>
      <c r="K4851" s="7">
        <v>2008</v>
      </c>
      <c r="L4851">
        <f>VLOOKUP(B4851,NOME_BID!$A$8:$E$350,5,FALSE)</f>
        <v>21</v>
      </c>
      <c r="M4851">
        <v>17</v>
      </c>
      <c r="N4851" t="str">
        <f t="shared" si="150"/>
        <v>21-17</v>
      </c>
      <c r="O4851" t="str">
        <f t="shared" si="151"/>
        <v>17-21</v>
      </c>
    </row>
    <row r="4852" spans="1:15">
      <c r="A4852" t="s">
        <v>48</v>
      </c>
      <c r="B4852" s="5" t="s">
        <v>124</v>
      </c>
      <c r="C4852" s="6">
        <v>8228</v>
      </c>
      <c r="D4852" s="6">
        <v>5732551</v>
      </c>
      <c r="E4852" s="6">
        <v>-5724323</v>
      </c>
      <c r="F4852" s="7">
        <v>2008</v>
      </c>
      <c r="G4852" s="5" t="s">
        <v>124</v>
      </c>
      <c r="H4852" s="7">
        <v>54</v>
      </c>
      <c r="I4852" s="6">
        <v>40080</v>
      </c>
      <c r="J4852" s="6">
        <v>-40026</v>
      </c>
      <c r="K4852" s="7">
        <v>2008</v>
      </c>
      <c r="L4852">
        <f>VLOOKUP(B4852,NOME_BID!$A$8:$E$350,5,FALSE)</f>
        <v>26</v>
      </c>
      <c r="M4852">
        <v>17</v>
      </c>
      <c r="N4852" t="str">
        <f t="shared" si="150"/>
        <v>26-17</v>
      </c>
      <c r="O4852" t="str">
        <f t="shared" si="151"/>
        <v>17-26</v>
      </c>
    </row>
    <row r="4853" spans="1:15">
      <c r="A4853" t="s">
        <v>48</v>
      </c>
      <c r="B4853" s="5" t="s">
        <v>125</v>
      </c>
      <c r="C4853" s="6">
        <v>786352785</v>
      </c>
      <c r="D4853" s="6">
        <v>117608885</v>
      </c>
      <c r="E4853" s="6">
        <v>668743900</v>
      </c>
      <c r="F4853" s="7">
        <v>2008</v>
      </c>
      <c r="G4853" s="5" t="s">
        <v>125</v>
      </c>
      <c r="H4853" s="6">
        <v>153990</v>
      </c>
      <c r="I4853" s="6">
        <v>1123257</v>
      </c>
      <c r="J4853" s="6">
        <v>-969267</v>
      </c>
      <c r="K4853" s="7">
        <v>2008</v>
      </c>
      <c r="L4853">
        <f>VLOOKUP(B4853,NOME_BID!$A$8:$E$350,5,FALSE)</f>
        <v>26</v>
      </c>
      <c r="M4853">
        <v>17</v>
      </c>
      <c r="N4853" t="str">
        <f t="shared" si="150"/>
        <v>26-17</v>
      </c>
      <c r="O4853" t="str">
        <f t="shared" si="151"/>
        <v>17-26</v>
      </c>
    </row>
    <row r="4854" spans="1:15">
      <c r="A4854" t="s">
        <v>48</v>
      </c>
      <c r="B4854" s="5" t="s">
        <v>126</v>
      </c>
      <c r="C4854" s="6">
        <v>4394065</v>
      </c>
      <c r="D4854" s="6">
        <v>2463186</v>
      </c>
      <c r="E4854" s="6">
        <v>1930879</v>
      </c>
      <c r="F4854" s="7">
        <v>2008</v>
      </c>
      <c r="G4854" s="5" t="s">
        <v>126</v>
      </c>
      <c r="H4854" s="6">
        <v>4046</v>
      </c>
      <c r="I4854" s="6">
        <v>37419</v>
      </c>
      <c r="J4854" s="6">
        <v>-33373</v>
      </c>
      <c r="K4854" s="7">
        <v>2008</v>
      </c>
      <c r="L4854">
        <f>VLOOKUP(B4854,NOME_BID!$A$8:$E$350,5,FALSE)</f>
        <v>24</v>
      </c>
      <c r="M4854">
        <v>17</v>
      </c>
      <c r="N4854" t="str">
        <f t="shared" si="150"/>
        <v>24-17</v>
      </c>
      <c r="O4854" t="str">
        <f t="shared" si="151"/>
        <v>17-24</v>
      </c>
    </row>
    <row r="4855" spans="1:15">
      <c r="A4855" t="s">
        <v>48</v>
      </c>
      <c r="B4855" s="5" t="s">
        <v>127</v>
      </c>
      <c r="C4855" s="6">
        <v>312911318</v>
      </c>
      <c r="D4855" s="6">
        <v>64422370</v>
      </c>
      <c r="E4855" s="6">
        <v>248488948</v>
      </c>
      <c r="F4855" s="7">
        <v>2008</v>
      </c>
      <c r="G4855" s="5" t="s">
        <v>127</v>
      </c>
      <c r="H4855" s="6">
        <v>31765</v>
      </c>
      <c r="I4855" s="6">
        <v>794148</v>
      </c>
      <c r="J4855" s="6">
        <v>-762383</v>
      </c>
      <c r="K4855" s="7">
        <v>2008</v>
      </c>
      <c r="L4855">
        <f>VLOOKUP(B4855,NOME_BID!$A$8:$E$350,5,FALSE)</f>
        <v>25</v>
      </c>
      <c r="M4855">
        <v>17</v>
      </c>
      <c r="N4855" t="str">
        <f t="shared" si="150"/>
        <v>25-17</v>
      </c>
      <c r="O4855" t="str">
        <f t="shared" si="151"/>
        <v>17-25</v>
      </c>
    </row>
    <row r="4856" spans="1:15">
      <c r="A4856" t="s">
        <v>48</v>
      </c>
      <c r="B4856" s="5" t="s">
        <v>128</v>
      </c>
      <c r="C4856" s="7" t="s">
        <v>52</v>
      </c>
      <c r="D4856" s="6">
        <v>34275</v>
      </c>
      <c r="E4856" s="6">
        <v>-34275</v>
      </c>
      <c r="F4856" s="7">
        <v>2008</v>
      </c>
      <c r="G4856" s="5" t="s">
        <v>128</v>
      </c>
      <c r="H4856" s="7" t="s">
        <v>52</v>
      </c>
      <c r="I4856" s="7">
        <v>213</v>
      </c>
      <c r="J4856" s="7">
        <v>-213</v>
      </c>
      <c r="K4856" s="7">
        <v>2008</v>
      </c>
      <c r="L4856">
        <f>VLOOKUP(B4856,NOME_BID!$A$8:$E$350,5,FALSE)</f>
        <v>26</v>
      </c>
      <c r="M4856">
        <v>17</v>
      </c>
      <c r="N4856" t="str">
        <f t="shared" si="150"/>
        <v>26-17</v>
      </c>
      <c r="O4856" t="str">
        <f t="shared" si="151"/>
        <v>17-26</v>
      </c>
    </row>
    <row r="4857" spans="1:15">
      <c r="A4857" t="s">
        <v>48</v>
      </c>
      <c r="B4857" s="5" t="s">
        <v>129</v>
      </c>
      <c r="C4857" s="6">
        <v>1047</v>
      </c>
      <c r="D4857" s="6">
        <v>43406</v>
      </c>
      <c r="E4857" s="6">
        <v>-42359</v>
      </c>
      <c r="F4857" s="7">
        <v>2008</v>
      </c>
      <c r="G4857" s="5" t="s">
        <v>129</v>
      </c>
      <c r="H4857" s="7">
        <v>231</v>
      </c>
      <c r="I4857" s="7">
        <v>250</v>
      </c>
      <c r="J4857" s="7">
        <v>-19</v>
      </c>
      <c r="K4857" s="7">
        <v>2008</v>
      </c>
      <c r="L4857">
        <f>VLOOKUP(B4857,NOME_BID!$A$8:$E$350,5,FALSE)</f>
        <v>25</v>
      </c>
      <c r="M4857">
        <v>17</v>
      </c>
      <c r="N4857" t="str">
        <f t="shared" si="150"/>
        <v>25-17</v>
      </c>
      <c r="O4857" t="str">
        <f t="shared" si="151"/>
        <v>17-25</v>
      </c>
    </row>
    <row r="4858" spans="1:15">
      <c r="A4858" t="s">
        <v>48</v>
      </c>
      <c r="B4858" s="5" t="s">
        <v>130</v>
      </c>
      <c r="C4858" s="7" t="s">
        <v>52</v>
      </c>
      <c r="D4858" s="6">
        <v>1876</v>
      </c>
      <c r="E4858" s="6">
        <v>-1876</v>
      </c>
      <c r="F4858" s="7">
        <v>2008</v>
      </c>
      <c r="G4858" s="5" t="s">
        <v>130</v>
      </c>
      <c r="H4858" s="7" t="s">
        <v>52</v>
      </c>
      <c r="I4858" s="7">
        <v>20</v>
      </c>
      <c r="J4858" s="7">
        <v>-20</v>
      </c>
      <c r="K4858" s="7">
        <v>2008</v>
      </c>
      <c r="L4858">
        <f>VLOOKUP(B4858,NOME_BID!$A$8:$E$350,5,FALSE)</f>
        <v>22</v>
      </c>
      <c r="M4858">
        <v>17</v>
      </c>
      <c r="N4858" t="str">
        <f t="shared" si="150"/>
        <v>22-17</v>
      </c>
      <c r="O4858" t="str">
        <f t="shared" si="151"/>
        <v>17-22</v>
      </c>
    </row>
    <row r="4859" spans="1:15">
      <c r="A4859" t="s">
        <v>48</v>
      </c>
      <c r="B4859" s="5" t="s">
        <v>132</v>
      </c>
      <c r="C4859" s="6">
        <v>1444</v>
      </c>
      <c r="D4859" s="6">
        <v>2463</v>
      </c>
      <c r="E4859" s="6">
        <v>-1019</v>
      </c>
      <c r="F4859" s="7">
        <v>2008</v>
      </c>
      <c r="G4859" s="5" t="s">
        <v>132</v>
      </c>
      <c r="H4859" s="7">
        <v>3</v>
      </c>
      <c r="I4859" s="7">
        <v>97</v>
      </c>
      <c r="J4859" s="7">
        <v>-94</v>
      </c>
      <c r="K4859" s="7">
        <v>2008</v>
      </c>
      <c r="L4859">
        <f>VLOOKUP(B4859,NOME_BID!$A$8:$E$350,5,FALSE)</f>
        <v>26</v>
      </c>
      <c r="M4859">
        <v>17</v>
      </c>
      <c r="N4859" t="str">
        <f t="shared" si="150"/>
        <v>26-17</v>
      </c>
      <c r="O4859" t="str">
        <f t="shared" si="151"/>
        <v>17-26</v>
      </c>
    </row>
    <row r="4860" spans="1:15">
      <c r="A4860" t="s">
        <v>48</v>
      </c>
      <c r="B4860" s="5" t="s">
        <v>133</v>
      </c>
      <c r="C4860" s="7">
        <v>185</v>
      </c>
      <c r="D4860" s="6">
        <v>1084</v>
      </c>
      <c r="E4860" s="7">
        <v>-899</v>
      </c>
      <c r="F4860" s="7">
        <v>2008</v>
      </c>
      <c r="G4860" s="5" t="s">
        <v>133</v>
      </c>
      <c r="H4860" s="7">
        <v>2</v>
      </c>
      <c r="I4860" s="7">
        <v>9</v>
      </c>
      <c r="J4860" s="7">
        <v>-7</v>
      </c>
      <c r="K4860" s="7">
        <v>2008</v>
      </c>
      <c r="L4860">
        <f>VLOOKUP(B4860,NOME_BID!$A$8:$E$350,5,FALSE)</f>
        <v>25</v>
      </c>
      <c r="M4860">
        <v>17</v>
      </c>
      <c r="N4860" t="str">
        <f t="shared" si="150"/>
        <v>25-17</v>
      </c>
      <c r="O4860" t="str">
        <f t="shared" si="151"/>
        <v>17-25</v>
      </c>
    </row>
    <row r="4861" spans="1:15">
      <c r="A4861" t="s">
        <v>48</v>
      </c>
      <c r="B4861" s="5" t="s">
        <v>134</v>
      </c>
      <c r="C4861" s="7" t="s">
        <v>52</v>
      </c>
      <c r="D4861" s="6">
        <v>22830</v>
      </c>
      <c r="E4861" s="6">
        <v>-22830</v>
      </c>
      <c r="F4861" s="7">
        <v>2008</v>
      </c>
      <c r="G4861" s="5" t="s">
        <v>134</v>
      </c>
      <c r="H4861" s="7" t="s">
        <v>52</v>
      </c>
      <c r="I4861" s="7">
        <v>28</v>
      </c>
      <c r="J4861" s="7">
        <v>-28</v>
      </c>
      <c r="K4861" s="7">
        <v>2008</v>
      </c>
      <c r="L4861">
        <f>VLOOKUP(B4861,NOME_BID!$A$8:$E$350,5,FALSE)</f>
        <v>25</v>
      </c>
      <c r="M4861">
        <v>17</v>
      </c>
      <c r="N4861" t="str">
        <f t="shared" si="150"/>
        <v>25-17</v>
      </c>
      <c r="O4861" t="str">
        <f t="shared" si="151"/>
        <v>17-25</v>
      </c>
    </row>
    <row r="4862" spans="1:15">
      <c r="A4862" t="s">
        <v>48</v>
      </c>
      <c r="B4862" s="5" t="s">
        <v>137</v>
      </c>
      <c r="C4862" s="6">
        <v>8674</v>
      </c>
      <c r="D4862" s="6">
        <v>370963</v>
      </c>
      <c r="E4862" s="6">
        <v>-362289</v>
      </c>
      <c r="F4862" s="7">
        <v>2008</v>
      </c>
      <c r="G4862" s="5" t="s">
        <v>137</v>
      </c>
      <c r="H4862" s="7">
        <v>10</v>
      </c>
      <c r="I4862" s="6">
        <v>1203</v>
      </c>
      <c r="J4862" s="6">
        <v>-1193</v>
      </c>
      <c r="K4862" s="7">
        <v>2008</v>
      </c>
      <c r="L4862">
        <f>VLOOKUP(B4862,NOME_BID!$A$8:$E$350,5,FALSE)</f>
        <v>26</v>
      </c>
      <c r="M4862">
        <v>17</v>
      </c>
      <c r="N4862" t="str">
        <f t="shared" si="150"/>
        <v>26-17</v>
      </c>
      <c r="O4862" t="str">
        <f t="shared" si="151"/>
        <v>17-26</v>
      </c>
    </row>
    <row r="4863" spans="1:15">
      <c r="A4863" t="s">
        <v>48</v>
      </c>
      <c r="B4863" s="5" t="s">
        <v>138</v>
      </c>
      <c r="C4863" s="7" t="s">
        <v>52</v>
      </c>
      <c r="D4863" s="6">
        <v>118123</v>
      </c>
      <c r="E4863" s="6">
        <v>-118123</v>
      </c>
      <c r="F4863" s="7">
        <v>2008</v>
      </c>
      <c r="G4863" s="5" t="s">
        <v>138</v>
      </c>
      <c r="H4863" s="7" t="s">
        <v>52</v>
      </c>
      <c r="I4863" s="6">
        <v>1621</v>
      </c>
      <c r="J4863" s="6">
        <v>-1621</v>
      </c>
      <c r="K4863" s="7">
        <v>2008</v>
      </c>
      <c r="L4863">
        <f>VLOOKUP(B4863,NOME_BID!$A$8:$E$350,5,FALSE)</f>
        <v>23</v>
      </c>
      <c r="M4863">
        <v>17</v>
      </c>
      <c r="N4863" t="str">
        <f t="shared" si="150"/>
        <v>23-17</v>
      </c>
      <c r="O4863" t="str">
        <f t="shared" si="151"/>
        <v>17-23</v>
      </c>
    </row>
    <row r="4864" spans="1:15">
      <c r="A4864" t="s">
        <v>48</v>
      </c>
      <c r="B4864" s="5" t="s">
        <v>139</v>
      </c>
      <c r="C4864" s="6">
        <v>2550511</v>
      </c>
      <c r="D4864" s="6">
        <v>1968</v>
      </c>
      <c r="E4864" s="6">
        <v>2548543</v>
      </c>
      <c r="F4864" s="7">
        <v>2008</v>
      </c>
      <c r="G4864" s="5" t="s">
        <v>139</v>
      </c>
      <c r="H4864" s="6">
        <v>7973</v>
      </c>
      <c r="I4864" s="7">
        <v>6</v>
      </c>
      <c r="J4864" s="6">
        <v>7967</v>
      </c>
      <c r="K4864" s="7">
        <v>2008</v>
      </c>
      <c r="L4864">
        <f>VLOOKUP(B4864,NOME_BID!$A$8:$E$350,5,FALSE)</f>
        <v>26</v>
      </c>
      <c r="M4864">
        <v>17</v>
      </c>
      <c r="N4864" t="str">
        <f t="shared" si="150"/>
        <v>26-17</v>
      </c>
      <c r="O4864" t="str">
        <f t="shared" si="151"/>
        <v>17-26</v>
      </c>
    </row>
    <row r="4865" spans="1:15">
      <c r="A4865" t="s">
        <v>48</v>
      </c>
      <c r="B4865" s="5" t="s">
        <v>140</v>
      </c>
      <c r="C4865" s="7" t="s">
        <v>52</v>
      </c>
      <c r="D4865" s="7">
        <v>694</v>
      </c>
      <c r="E4865" s="7">
        <v>-694</v>
      </c>
      <c r="F4865" s="7">
        <v>2008</v>
      </c>
      <c r="G4865" s="5" t="s">
        <v>140</v>
      </c>
      <c r="H4865" s="7" t="s">
        <v>52</v>
      </c>
      <c r="I4865" s="7">
        <v>48</v>
      </c>
      <c r="J4865" s="7">
        <v>-48</v>
      </c>
      <c r="K4865" s="7">
        <v>2008</v>
      </c>
      <c r="L4865">
        <f>VLOOKUP(B4865,NOME_BID!$A$8:$E$350,5,FALSE)</f>
        <v>26</v>
      </c>
      <c r="M4865">
        <v>17</v>
      </c>
      <c r="N4865" t="str">
        <f t="shared" si="150"/>
        <v>26-17</v>
      </c>
      <c r="O4865" t="str">
        <f t="shared" si="151"/>
        <v>17-26</v>
      </c>
    </row>
    <row r="4866" spans="1:15">
      <c r="A4866" t="s">
        <v>48</v>
      </c>
      <c r="B4866" s="5" t="s">
        <v>141</v>
      </c>
      <c r="C4866" s="6">
        <v>102400</v>
      </c>
      <c r="D4866" s="6">
        <v>68747154</v>
      </c>
      <c r="E4866" s="6">
        <v>-68644754</v>
      </c>
      <c r="F4866" s="7">
        <v>2008</v>
      </c>
      <c r="G4866" s="5" t="s">
        <v>141</v>
      </c>
      <c r="H4866" s="7">
        <v>191</v>
      </c>
      <c r="I4866" s="6">
        <v>46574</v>
      </c>
      <c r="J4866" s="6">
        <v>-46383</v>
      </c>
      <c r="K4866" s="7">
        <v>2008</v>
      </c>
      <c r="L4866">
        <f>VLOOKUP(B4866,NOME_BID!$A$8:$E$350,5,FALSE)</f>
        <v>26</v>
      </c>
      <c r="M4866">
        <v>17</v>
      </c>
      <c r="N4866" t="str">
        <f t="shared" si="150"/>
        <v>26-17</v>
      </c>
      <c r="O4866" t="str">
        <f t="shared" si="151"/>
        <v>17-26</v>
      </c>
    </row>
    <row r="4867" spans="1:15">
      <c r="A4867" t="s">
        <v>48</v>
      </c>
      <c r="B4867" s="5" t="s">
        <v>142</v>
      </c>
      <c r="C4867" s="7">
        <v>350</v>
      </c>
      <c r="D4867" s="6">
        <v>374747</v>
      </c>
      <c r="E4867" s="6">
        <v>-374397</v>
      </c>
      <c r="F4867" s="7">
        <v>2008</v>
      </c>
      <c r="G4867" s="5" t="s">
        <v>142</v>
      </c>
      <c r="H4867" s="7">
        <v>0</v>
      </c>
      <c r="I4867" s="6">
        <v>4010</v>
      </c>
      <c r="J4867" s="6">
        <v>-4010</v>
      </c>
      <c r="K4867" s="7">
        <v>2008</v>
      </c>
      <c r="L4867">
        <f>VLOOKUP(B4867,NOME_BID!$A$8:$E$350,5,FALSE)</f>
        <v>26</v>
      </c>
      <c r="M4867">
        <v>17</v>
      </c>
      <c r="N4867" t="str">
        <f t="shared" si="150"/>
        <v>26-17</v>
      </c>
      <c r="O4867" t="str">
        <f t="shared" si="151"/>
        <v>17-26</v>
      </c>
    </row>
    <row r="4868" spans="1:15">
      <c r="A4868" t="s">
        <v>48</v>
      </c>
      <c r="B4868" s="5" t="s">
        <v>237</v>
      </c>
      <c r="C4868" s="7" t="s">
        <v>52</v>
      </c>
      <c r="D4868" s="6">
        <v>2151</v>
      </c>
      <c r="E4868" s="6">
        <v>-2151</v>
      </c>
      <c r="F4868" s="7">
        <v>2008</v>
      </c>
      <c r="G4868" s="5" t="s">
        <v>237</v>
      </c>
      <c r="H4868" s="7" t="s">
        <v>52</v>
      </c>
      <c r="I4868" s="7">
        <v>90</v>
      </c>
      <c r="J4868" s="7">
        <v>-90</v>
      </c>
      <c r="K4868" s="7">
        <v>2008</v>
      </c>
      <c r="L4868">
        <f>VLOOKUP(B4868,NOME_BID!$A$8:$E$350,5,FALSE)</f>
        <v>25</v>
      </c>
      <c r="M4868">
        <v>17</v>
      </c>
      <c r="N4868" t="str">
        <f t="shared" ref="N4868:N4931" si="152">CONCATENATE(L4868,"-",M4868)</f>
        <v>25-17</v>
      </c>
      <c r="O4868" t="str">
        <f t="shared" ref="O4868:O4931" si="153">CONCATENATE(M4868,"-",L4868)</f>
        <v>17-25</v>
      </c>
    </row>
    <row r="4869" spans="1:15">
      <c r="A4869" t="s">
        <v>48</v>
      </c>
      <c r="B4869" s="5" t="s">
        <v>145</v>
      </c>
      <c r="C4869" s="6">
        <v>470425</v>
      </c>
      <c r="D4869" s="6">
        <v>24357977</v>
      </c>
      <c r="E4869" s="6">
        <v>-23887552</v>
      </c>
      <c r="F4869" s="7">
        <v>2008</v>
      </c>
      <c r="G4869" s="5" t="s">
        <v>145</v>
      </c>
      <c r="H4869" s="7">
        <v>534</v>
      </c>
      <c r="I4869" s="6">
        <v>134755</v>
      </c>
      <c r="J4869" s="6">
        <v>-134221</v>
      </c>
      <c r="K4869" s="7">
        <v>2008</v>
      </c>
      <c r="L4869">
        <f>VLOOKUP(B4869,NOME_BID!$A$8:$E$350,5,FALSE)</f>
        <v>25</v>
      </c>
      <c r="M4869">
        <v>17</v>
      </c>
      <c r="N4869" t="str">
        <f t="shared" si="152"/>
        <v>25-17</v>
      </c>
      <c r="O4869" t="str">
        <f t="shared" si="153"/>
        <v>17-25</v>
      </c>
    </row>
    <row r="4870" spans="1:15">
      <c r="A4870" t="s">
        <v>48</v>
      </c>
      <c r="B4870" s="5" t="s">
        <v>147</v>
      </c>
      <c r="C4870" s="7" t="s">
        <v>52</v>
      </c>
      <c r="D4870" s="7">
        <v>6</v>
      </c>
      <c r="E4870" s="7">
        <v>-6</v>
      </c>
      <c r="F4870" s="7">
        <v>2008</v>
      </c>
      <c r="G4870" s="5" t="s">
        <v>147</v>
      </c>
      <c r="H4870" s="7" t="s">
        <v>52</v>
      </c>
      <c r="I4870" s="7">
        <v>0</v>
      </c>
      <c r="J4870" s="7">
        <v>0</v>
      </c>
      <c r="K4870" s="7">
        <v>2008</v>
      </c>
      <c r="L4870">
        <f>VLOOKUP(B4870,NOME_BID!$A$8:$E$350,5,FALSE)</f>
        <v>25</v>
      </c>
      <c r="M4870">
        <v>17</v>
      </c>
      <c r="N4870" t="str">
        <f t="shared" si="152"/>
        <v>25-17</v>
      </c>
      <c r="O4870" t="str">
        <f t="shared" si="153"/>
        <v>17-25</v>
      </c>
    </row>
    <row r="4871" spans="1:15">
      <c r="A4871" t="s">
        <v>48</v>
      </c>
      <c r="B4871" s="5" t="s">
        <v>148</v>
      </c>
      <c r="C4871" s="7" t="s">
        <v>52</v>
      </c>
      <c r="D4871" s="6">
        <v>1685</v>
      </c>
      <c r="E4871" s="6">
        <v>-1685</v>
      </c>
      <c r="F4871" s="7">
        <v>2008</v>
      </c>
      <c r="G4871" s="5" t="s">
        <v>148</v>
      </c>
      <c r="H4871" s="7" t="s">
        <v>52</v>
      </c>
      <c r="I4871" s="7">
        <v>7</v>
      </c>
      <c r="J4871" s="7">
        <v>-7</v>
      </c>
      <c r="K4871" s="7">
        <v>2008</v>
      </c>
      <c r="L4871">
        <f>VLOOKUP(B4871,NOME_BID!$A$8:$E$350,5,FALSE)</f>
        <v>23</v>
      </c>
      <c r="M4871">
        <v>17</v>
      </c>
      <c r="N4871" t="str">
        <f t="shared" si="152"/>
        <v>23-17</v>
      </c>
      <c r="O4871" t="str">
        <f t="shared" si="153"/>
        <v>17-23</v>
      </c>
    </row>
    <row r="4872" spans="1:15">
      <c r="A4872" t="s">
        <v>48</v>
      </c>
      <c r="B4872" s="5" t="s">
        <v>149</v>
      </c>
      <c r="C4872" s="6">
        <v>20240</v>
      </c>
      <c r="D4872" s="7">
        <v>104</v>
      </c>
      <c r="E4872" s="6">
        <v>20136</v>
      </c>
      <c r="F4872" s="7">
        <v>2008</v>
      </c>
      <c r="G4872" s="5" t="s">
        <v>149</v>
      </c>
      <c r="H4872" s="7">
        <v>6</v>
      </c>
      <c r="I4872" s="7">
        <v>19</v>
      </c>
      <c r="J4872" s="7">
        <v>-13</v>
      </c>
      <c r="K4872" s="7">
        <v>2008</v>
      </c>
      <c r="L4872">
        <f>VLOOKUP(B4872,NOME_BID!$A$8:$E$350,5,FALSE)</f>
        <v>26</v>
      </c>
      <c r="M4872">
        <v>17</v>
      </c>
      <c r="N4872" t="str">
        <f t="shared" si="152"/>
        <v>26-17</v>
      </c>
      <c r="O4872" t="str">
        <f t="shared" si="153"/>
        <v>17-26</v>
      </c>
    </row>
    <row r="4873" spans="1:15">
      <c r="A4873" t="s">
        <v>48</v>
      </c>
      <c r="B4873" s="5" t="s">
        <v>150</v>
      </c>
      <c r="C4873" s="6">
        <v>84502</v>
      </c>
      <c r="D4873" s="6">
        <v>96213137</v>
      </c>
      <c r="E4873" s="6">
        <v>-96128635</v>
      </c>
      <c r="F4873" s="7">
        <v>2008</v>
      </c>
      <c r="G4873" s="5" t="s">
        <v>150</v>
      </c>
      <c r="H4873" s="7">
        <v>121</v>
      </c>
      <c r="I4873" s="6">
        <v>18251</v>
      </c>
      <c r="J4873" s="6">
        <v>-18130</v>
      </c>
      <c r="K4873" s="7">
        <v>2008</v>
      </c>
      <c r="L4873">
        <f>VLOOKUP(B4873,NOME_BID!$A$8:$E$350,5,FALSE)</f>
        <v>26</v>
      </c>
      <c r="M4873">
        <v>17</v>
      </c>
      <c r="N4873" t="str">
        <f t="shared" si="152"/>
        <v>26-17</v>
      </c>
      <c r="O4873" t="str">
        <f t="shared" si="153"/>
        <v>17-26</v>
      </c>
    </row>
    <row r="4874" spans="1:15">
      <c r="A4874" t="s">
        <v>48</v>
      </c>
      <c r="B4874" s="5" t="s">
        <v>264</v>
      </c>
      <c r="C4874" s="6">
        <v>84025774</v>
      </c>
      <c r="D4874" s="6">
        <v>36685</v>
      </c>
      <c r="E4874" s="6">
        <v>83989089</v>
      </c>
      <c r="F4874" s="7">
        <v>2008</v>
      </c>
      <c r="G4874" s="5" t="s">
        <v>264</v>
      </c>
      <c r="H4874" s="6">
        <v>2361</v>
      </c>
      <c r="I4874" s="7">
        <v>65</v>
      </c>
      <c r="J4874" s="6">
        <v>2296</v>
      </c>
      <c r="K4874" s="7">
        <v>2008</v>
      </c>
      <c r="L4874">
        <f>VLOOKUP(B4874,NOME_BID!$A$8:$E$350,5,FALSE)</f>
        <v>24</v>
      </c>
      <c r="M4874">
        <v>17</v>
      </c>
      <c r="N4874" t="str">
        <f t="shared" si="152"/>
        <v>24-17</v>
      </c>
      <c r="O4874" t="str">
        <f t="shared" si="153"/>
        <v>17-24</v>
      </c>
    </row>
    <row r="4875" spans="1:15">
      <c r="A4875" t="s">
        <v>48</v>
      </c>
      <c r="B4875" s="5" t="s">
        <v>151</v>
      </c>
      <c r="C4875" s="7" t="s">
        <v>52</v>
      </c>
      <c r="D4875" s="6">
        <v>31180</v>
      </c>
      <c r="E4875" s="6">
        <v>-31180</v>
      </c>
      <c r="F4875" s="7">
        <v>2008</v>
      </c>
      <c r="G4875" s="5" t="s">
        <v>151</v>
      </c>
      <c r="H4875" s="7" t="s">
        <v>52</v>
      </c>
      <c r="I4875" s="7">
        <v>476</v>
      </c>
      <c r="J4875" s="7">
        <v>-476</v>
      </c>
      <c r="K4875" s="7">
        <v>2008</v>
      </c>
      <c r="L4875">
        <f>VLOOKUP(B4875,NOME_BID!$A$8:$E$350,5,FALSE)</f>
        <v>22</v>
      </c>
      <c r="M4875">
        <v>17</v>
      </c>
      <c r="N4875" t="str">
        <f t="shared" si="152"/>
        <v>22-17</v>
      </c>
      <c r="O4875" t="str">
        <f t="shared" si="153"/>
        <v>17-22</v>
      </c>
    </row>
    <row r="4876" spans="1:15">
      <c r="A4876" t="s">
        <v>48</v>
      </c>
      <c r="B4876" s="5" t="s">
        <v>152</v>
      </c>
      <c r="C4876" s="7" t="s">
        <v>52</v>
      </c>
      <c r="D4876" s="6">
        <v>16077</v>
      </c>
      <c r="E4876" s="6">
        <v>-16077</v>
      </c>
      <c r="F4876" s="7">
        <v>2008</v>
      </c>
      <c r="G4876" s="5" t="s">
        <v>152</v>
      </c>
      <c r="H4876" s="7" t="s">
        <v>52</v>
      </c>
      <c r="I4876" s="7">
        <v>37</v>
      </c>
      <c r="J4876" s="7">
        <v>-37</v>
      </c>
      <c r="K4876" s="7">
        <v>2008</v>
      </c>
      <c r="L4876">
        <f>VLOOKUP(B4876,NOME_BID!$A$8:$E$350,5,FALSE)</f>
        <v>23</v>
      </c>
      <c r="M4876">
        <v>17</v>
      </c>
      <c r="N4876" t="str">
        <f t="shared" si="152"/>
        <v>23-17</v>
      </c>
      <c r="O4876" t="str">
        <f t="shared" si="153"/>
        <v>17-23</v>
      </c>
    </row>
    <row r="4877" spans="1:15">
      <c r="A4877" t="s">
        <v>48</v>
      </c>
      <c r="B4877" s="5" t="s">
        <v>153</v>
      </c>
      <c r="C4877" s="6">
        <v>383334932</v>
      </c>
      <c r="D4877" s="6">
        <v>490604618</v>
      </c>
      <c r="E4877" s="6">
        <v>-107269686</v>
      </c>
      <c r="F4877" s="7">
        <v>2008</v>
      </c>
      <c r="G4877" s="5" t="s">
        <v>153</v>
      </c>
      <c r="H4877" s="6">
        <v>272470</v>
      </c>
      <c r="I4877" s="6">
        <v>2180062</v>
      </c>
      <c r="J4877" s="6">
        <v>-1907592</v>
      </c>
      <c r="K4877" s="7">
        <v>2008</v>
      </c>
      <c r="L4877">
        <f>VLOOKUP(B4877,NOME_BID!$A$8:$E$350,5,FALSE)</f>
        <v>24</v>
      </c>
      <c r="M4877">
        <v>17</v>
      </c>
      <c r="N4877" t="str">
        <f t="shared" si="152"/>
        <v>24-17</v>
      </c>
      <c r="O4877" t="str">
        <f t="shared" si="153"/>
        <v>17-24</v>
      </c>
    </row>
    <row r="4878" spans="1:15">
      <c r="A4878" t="s">
        <v>48</v>
      </c>
      <c r="B4878" s="5" t="s">
        <v>154</v>
      </c>
      <c r="C4878" s="7" t="s">
        <v>52</v>
      </c>
      <c r="D4878" s="7">
        <v>511</v>
      </c>
      <c r="E4878" s="7">
        <v>-511</v>
      </c>
      <c r="F4878" s="7">
        <v>2008</v>
      </c>
      <c r="G4878" s="5" t="s">
        <v>154</v>
      </c>
      <c r="H4878" s="7" t="s">
        <v>52</v>
      </c>
      <c r="I4878" s="7">
        <v>38</v>
      </c>
      <c r="J4878" s="7">
        <v>-38</v>
      </c>
      <c r="K4878" s="7">
        <v>2008</v>
      </c>
      <c r="L4878">
        <f>VLOOKUP(B4878,NOME_BID!$A$8:$E$350,5,FALSE)</f>
        <v>25</v>
      </c>
      <c r="M4878">
        <v>17</v>
      </c>
      <c r="N4878" t="str">
        <f t="shared" si="152"/>
        <v>25-17</v>
      </c>
      <c r="O4878" t="str">
        <f t="shared" si="153"/>
        <v>17-25</v>
      </c>
    </row>
    <row r="4879" spans="1:15">
      <c r="A4879" t="s">
        <v>48</v>
      </c>
      <c r="B4879" s="5" t="s">
        <v>156</v>
      </c>
      <c r="C4879" s="7" t="s">
        <v>52</v>
      </c>
      <c r="D4879" s="6">
        <v>3195</v>
      </c>
      <c r="E4879" s="6">
        <v>-3195</v>
      </c>
      <c r="F4879" s="7">
        <v>2008</v>
      </c>
      <c r="G4879" s="5" t="s">
        <v>156</v>
      </c>
      <c r="H4879" s="7" t="s">
        <v>52</v>
      </c>
      <c r="I4879" s="7">
        <v>64</v>
      </c>
      <c r="J4879" s="7">
        <v>-64</v>
      </c>
      <c r="K4879" s="7">
        <v>2008</v>
      </c>
      <c r="L4879">
        <f>VLOOKUP(B4879,NOME_BID!$A$8:$E$350,5,FALSE)</f>
        <v>26</v>
      </c>
      <c r="M4879">
        <v>17</v>
      </c>
      <c r="N4879" t="str">
        <f t="shared" si="152"/>
        <v>26-17</v>
      </c>
      <c r="O4879" t="str">
        <f t="shared" si="153"/>
        <v>17-26</v>
      </c>
    </row>
    <row r="4880" spans="1:15">
      <c r="A4880" t="s">
        <v>48</v>
      </c>
      <c r="B4880" s="5" t="s">
        <v>290</v>
      </c>
      <c r="C4880" s="6">
        <v>14759</v>
      </c>
      <c r="D4880" s="7">
        <v>164</v>
      </c>
      <c r="E4880" s="6">
        <v>14595</v>
      </c>
      <c r="F4880" s="7">
        <v>2008</v>
      </c>
      <c r="G4880" s="5" t="s">
        <v>290</v>
      </c>
      <c r="H4880" s="7">
        <v>61</v>
      </c>
      <c r="I4880" s="7">
        <v>5</v>
      </c>
      <c r="J4880" s="7">
        <v>56</v>
      </c>
      <c r="K4880" s="7">
        <v>2008</v>
      </c>
      <c r="L4880">
        <f>VLOOKUP(B4880,NOME_BID!$A$8:$E$350,5,FALSE)</f>
        <v>24</v>
      </c>
      <c r="M4880">
        <v>17</v>
      </c>
      <c r="N4880" t="str">
        <f t="shared" si="152"/>
        <v>24-17</v>
      </c>
      <c r="O4880" t="str">
        <f t="shared" si="153"/>
        <v>17-24</v>
      </c>
    </row>
    <row r="4881" spans="1:15">
      <c r="A4881" t="s">
        <v>48</v>
      </c>
      <c r="B4881" s="5" t="s">
        <v>158</v>
      </c>
      <c r="C4881" s="6">
        <v>154890</v>
      </c>
      <c r="D4881" s="6">
        <v>537848</v>
      </c>
      <c r="E4881" s="6">
        <v>-382958</v>
      </c>
      <c r="F4881" s="7">
        <v>2008</v>
      </c>
      <c r="G4881" s="5" t="s">
        <v>158</v>
      </c>
      <c r="H4881" s="7">
        <v>646</v>
      </c>
      <c r="I4881" s="7">
        <v>396</v>
      </c>
      <c r="J4881" s="7">
        <v>250</v>
      </c>
      <c r="K4881" s="7">
        <v>2008</v>
      </c>
      <c r="L4881">
        <f>VLOOKUP(B4881,NOME_BID!$A$8:$E$350,5,FALSE)</f>
        <v>22</v>
      </c>
      <c r="M4881">
        <v>17</v>
      </c>
      <c r="N4881" t="str">
        <f t="shared" si="152"/>
        <v>22-17</v>
      </c>
      <c r="O4881" t="str">
        <f t="shared" si="153"/>
        <v>17-22</v>
      </c>
    </row>
    <row r="4882" spans="1:15">
      <c r="A4882" t="s">
        <v>48</v>
      </c>
      <c r="B4882" s="5" t="s">
        <v>159</v>
      </c>
      <c r="C4882" s="6">
        <v>40553</v>
      </c>
      <c r="D4882" s="7">
        <v>12</v>
      </c>
      <c r="E4882" s="6">
        <v>40541</v>
      </c>
      <c r="F4882" s="7">
        <v>2008</v>
      </c>
      <c r="G4882" s="5" t="s">
        <v>159</v>
      </c>
      <c r="H4882" s="7">
        <v>55</v>
      </c>
      <c r="I4882" s="7">
        <v>4</v>
      </c>
      <c r="J4882" s="7">
        <v>51</v>
      </c>
      <c r="K4882" s="7">
        <v>2008</v>
      </c>
      <c r="L4882">
        <f>VLOOKUP(B4882,NOME_BID!$A$8:$E$350,5,FALSE)</f>
        <v>25</v>
      </c>
      <c r="M4882">
        <v>17</v>
      </c>
      <c r="N4882" t="str">
        <f t="shared" si="152"/>
        <v>25-17</v>
      </c>
      <c r="O4882" t="str">
        <f t="shared" si="153"/>
        <v>17-25</v>
      </c>
    </row>
    <row r="4883" spans="1:15">
      <c r="A4883" t="s">
        <v>48</v>
      </c>
      <c r="B4883" s="5" t="s">
        <v>160</v>
      </c>
      <c r="C4883" s="7" t="s">
        <v>52</v>
      </c>
      <c r="D4883" s="6">
        <v>1122</v>
      </c>
      <c r="E4883" s="6">
        <v>-1122</v>
      </c>
      <c r="F4883" s="7">
        <v>2008</v>
      </c>
      <c r="G4883" s="5" t="s">
        <v>160</v>
      </c>
      <c r="H4883" s="7" t="s">
        <v>52</v>
      </c>
      <c r="I4883" s="7">
        <v>25</v>
      </c>
      <c r="J4883" s="7">
        <v>-25</v>
      </c>
      <c r="K4883" s="7">
        <v>2008</v>
      </c>
      <c r="L4883">
        <f>VLOOKUP(B4883,NOME_BID!$A$8:$E$350,5,FALSE)</f>
        <v>23</v>
      </c>
      <c r="M4883">
        <v>17</v>
      </c>
      <c r="N4883" t="str">
        <f t="shared" si="152"/>
        <v>23-17</v>
      </c>
      <c r="O4883" t="str">
        <f t="shared" si="153"/>
        <v>17-23</v>
      </c>
    </row>
    <row r="4884" spans="1:15">
      <c r="A4884" t="s">
        <v>48</v>
      </c>
      <c r="B4884" s="5" t="s">
        <v>266</v>
      </c>
      <c r="C4884" s="7" t="s">
        <v>52</v>
      </c>
      <c r="D4884" s="6">
        <v>1972</v>
      </c>
      <c r="E4884" s="6">
        <v>-1972</v>
      </c>
      <c r="F4884" s="7">
        <v>2008</v>
      </c>
      <c r="G4884" s="5" t="s">
        <v>266</v>
      </c>
      <c r="H4884" s="7" t="s">
        <v>52</v>
      </c>
      <c r="I4884" s="7">
        <v>15</v>
      </c>
      <c r="J4884" s="7">
        <v>-15</v>
      </c>
      <c r="K4884" s="7">
        <v>2008</v>
      </c>
      <c r="L4884">
        <f>VLOOKUP(B4884,NOME_BID!$A$8:$E$350,5,FALSE)</f>
        <v>25</v>
      </c>
      <c r="M4884">
        <v>17</v>
      </c>
      <c r="N4884" t="str">
        <f t="shared" si="152"/>
        <v>25-17</v>
      </c>
      <c r="O4884" t="str">
        <f t="shared" si="153"/>
        <v>17-25</v>
      </c>
    </row>
    <row r="4885" spans="1:15">
      <c r="A4885" t="s">
        <v>48</v>
      </c>
      <c r="B4885" s="5" t="s">
        <v>162</v>
      </c>
      <c r="C4885" s="6">
        <v>9436639</v>
      </c>
      <c r="D4885" s="6">
        <v>3282529</v>
      </c>
      <c r="E4885" s="6">
        <v>6154110</v>
      </c>
      <c r="F4885" s="7">
        <v>2008</v>
      </c>
      <c r="G4885" s="5" t="s">
        <v>162</v>
      </c>
      <c r="H4885" s="6">
        <v>7237</v>
      </c>
      <c r="I4885" s="6">
        <v>14291</v>
      </c>
      <c r="J4885" s="6">
        <v>-7054</v>
      </c>
      <c r="K4885" s="7">
        <v>2008</v>
      </c>
      <c r="L4885">
        <f>VLOOKUP(B4885,NOME_BID!$A$8:$E$350,5,FALSE)</f>
        <v>24</v>
      </c>
      <c r="M4885">
        <v>17</v>
      </c>
      <c r="N4885" t="str">
        <f t="shared" si="152"/>
        <v>24-17</v>
      </c>
      <c r="O4885" t="str">
        <f t="shared" si="153"/>
        <v>17-24</v>
      </c>
    </row>
    <row r="4886" spans="1:15">
      <c r="A4886" t="s">
        <v>48</v>
      </c>
      <c r="B4886" s="5" t="s">
        <v>163</v>
      </c>
      <c r="C4886" s="6">
        <v>3519</v>
      </c>
      <c r="D4886" s="7">
        <v>25</v>
      </c>
      <c r="E4886" s="6">
        <v>3494</v>
      </c>
      <c r="F4886" s="7">
        <v>2008</v>
      </c>
      <c r="G4886" s="5" t="s">
        <v>163</v>
      </c>
      <c r="H4886" s="7">
        <v>5</v>
      </c>
      <c r="I4886" s="7">
        <v>10</v>
      </c>
      <c r="J4886" s="7">
        <v>-5</v>
      </c>
      <c r="K4886" s="7">
        <v>2008</v>
      </c>
      <c r="L4886">
        <f>VLOOKUP(B4886,NOME_BID!$A$8:$E$350,5,FALSE)</f>
        <v>23</v>
      </c>
      <c r="M4886">
        <v>17</v>
      </c>
      <c r="N4886" t="str">
        <f t="shared" si="152"/>
        <v>23-17</v>
      </c>
      <c r="O4886" t="str">
        <f t="shared" si="153"/>
        <v>17-23</v>
      </c>
    </row>
    <row r="4887" spans="1:15">
      <c r="A4887" t="s">
        <v>48</v>
      </c>
      <c r="B4887" s="5" t="s">
        <v>164</v>
      </c>
      <c r="C4887" s="6">
        <v>6230838</v>
      </c>
      <c r="D4887" s="6">
        <v>14880</v>
      </c>
      <c r="E4887" s="6">
        <v>6215958</v>
      </c>
      <c r="F4887" s="7">
        <v>2008</v>
      </c>
      <c r="G4887" s="5" t="s">
        <v>164</v>
      </c>
      <c r="H4887" s="6">
        <v>4332</v>
      </c>
      <c r="I4887" s="7">
        <v>101</v>
      </c>
      <c r="J4887" s="6">
        <v>4231</v>
      </c>
      <c r="K4887" s="7">
        <v>2008</v>
      </c>
      <c r="L4887">
        <f>VLOOKUP(B4887,NOME_BID!$A$8:$E$350,5,FALSE)</f>
        <v>23</v>
      </c>
      <c r="M4887">
        <v>17</v>
      </c>
      <c r="N4887" t="str">
        <f t="shared" si="152"/>
        <v>23-17</v>
      </c>
      <c r="O4887" t="str">
        <f t="shared" si="153"/>
        <v>17-23</v>
      </c>
    </row>
    <row r="4888" spans="1:15">
      <c r="A4888" t="s">
        <v>48</v>
      </c>
      <c r="B4888" s="5" t="s">
        <v>291</v>
      </c>
      <c r="C4888" s="7" t="s">
        <v>52</v>
      </c>
      <c r="D4888" s="7">
        <v>2</v>
      </c>
      <c r="E4888" s="7">
        <v>-2</v>
      </c>
      <c r="F4888" s="7">
        <v>2008</v>
      </c>
      <c r="G4888" s="5" t="s">
        <v>291</v>
      </c>
      <c r="H4888" s="7" t="s">
        <v>52</v>
      </c>
      <c r="I4888" s="7">
        <v>2</v>
      </c>
      <c r="J4888" s="7">
        <v>-2</v>
      </c>
      <c r="K4888" s="7">
        <v>2008</v>
      </c>
      <c r="L4888">
        <f>VLOOKUP(B4888,NOME_BID!$A$8:$E$350,5,FALSE)</f>
        <v>25</v>
      </c>
      <c r="M4888">
        <v>17</v>
      </c>
      <c r="N4888" t="str">
        <f t="shared" si="152"/>
        <v>25-17</v>
      </c>
      <c r="O4888" t="str">
        <f t="shared" si="153"/>
        <v>17-25</v>
      </c>
    </row>
    <row r="4889" spans="1:15">
      <c r="A4889" t="s">
        <v>48</v>
      </c>
      <c r="B4889" s="5" t="s">
        <v>165</v>
      </c>
      <c r="C4889" s="6">
        <v>23519832</v>
      </c>
      <c r="D4889" s="6">
        <v>21782727</v>
      </c>
      <c r="E4889" s="6">
        <v>1737105</v>
      </c>
      <c r="F4889" s="7">
        <v>2008</v>
      </c>
      <c r="G4889" s="5" t="s">
        <v>165</v>
      </c>
      <c r="H4889" s="6">
        <v>77177</v>
      </c>
      <c r="I4889" s="6">
        <v>54002</v>
      </c>
      <c r="J4889" s="6">
        <v>23175</v>
      </c>
      <c r="K4889" s="7">
        <v>2008</v>
      </c>
      <c r="L4889">
        <f>VLOOKUP(B4889,NOME_BID!$A$8:$E$350,5,FALSE)</f>
        <v>30</v>
      </c>
      <c r="M4889">
        <v>17</v>
      </c>
      <c r="N4889" t="str">
        <f t="shared" si="152"/>
        <v>30-17</v>
      </c>
      <c r="O4889" t="str">
        <f t="shared" si="153"/>
        <v>17-30</v>
      </c>
    </row>
    <row r="4890" spans="1:15">
      <c r="A4890" t="s">
        <v>48</v>
      </c>
      <c r="B4890" s="5" t="s">
        <v>292</v>
      </c>
      <c r="C4890" s="7" t="s">
        <v>52</v>
      </c>
      <c r="D4890" s="6">
        <v>39602</v>
      </c>
      <c r="E4890" s="6">
        <v>-39602</v>
      </c>
      <c r="F4890" s="7">
        <v>2008</v>
      </c>
      <c r="G4890" s="5" t="s">
        <v>292</v>
      </c>
      <c r="H4890" s="7" t="s">
        <v>52</v>
      </c>
      <c r="I4890" s="7">
        <v>66</v>
      </c>
      <c r="J4890" s="7">
        <v>-66</v>
      </c>
      <c r="K4890" s="7">
        <v>2008</v>
      </c>
      <c r="L4890">
        <f>VLOOKUP(B4890,NOME_BID!$A$8:$E$350,5,FALSE)</f>
        <v>25</v>
      </c>
      <c r="M4890">
        <v>17</v>
      </c>
      <c r="N4890" t="str">
        <f t="shared" si="152"/>
        <v>25-17</v>
      </c>
      <c r="O4890" t="str">
        <f t="shared" si="153"/>
        <v>17-25</v>
      </c>
    </row>
    <row r="4891" spans="1:15">
      <c r="A4891" t="s">
        <v>48</v>
      </c>
      <c r="B4891" s="5" t="s">
        <v>166</v>
      </c>
      <c r="C4891" s="6">
        <v>75106658</v>
      </c>
      <c r="D4891" s="6">
        <v>4057086</v>
      </c>
      <c r="E4891" s="6">
        <v>71049572</v>
      </c>
      <c r="F4891" s="7">
        <v>2008</v>
      </c>
      <c r="G4891" s="5" t="s">
        <v>166</v>
      </c>
      <c r="H4891" s="6">
        <v>28151</v>
      </c>
      <c r="I4891" s="6">
        <v>20422</v>
      </c>
      <c r="J4891" s="6">
        <v>7729</v>
      </c>
      <c r="K4891" s="7">
        <v>2008</v>
      </c>
      <c r="L4891">
        <f>VLOOKUP(B4891,NOME_BID!$A$8:$E$350,5,FALSE)</f>
        <v>26</v>
      </c>
      <c r="M4891">
        <v>17</v>
      </c>
      <c r="N4891" t="str">
        <f t="shared" si="152"/>
        <v>26-17</v>
      </c>
      <c r="O4891" t="str">
        <f t="shared" si="153"/>
        <v>17-26</v>
      </c>
    </row>
    <row r="4892" spans="1:15">
      <c r="A4892" t="s">
        <v>48</v>
      </c>
      <c r="B4892" s="5" t="s">
        <v>268</v>
      </c>
      <c r="C4892" s="7" t="s">
        <v>52</v>
      </c>
      <c r="D4892" s="6">
        <v>21979</v>
      </c>
      <c r="E4892" s="6">
        <v>-21979</v>
      </c>
      <c r="F4892" s="7">
        <v>2008</v>
      </c>
      <c r="G4892" s="5" t="s">
        <v>268</v>
      </c>
      <c r="H4892" s="7" t="s">
        <v>52</v>
      </c>
      <c r="I4892" s="7">
        <v>32</v>
      </c>
      <c r="J4892" s="7">
        <v>-32</v>
      </c>
      <c r="K4892" s="7">
        <v>2008</v>
      </c>
      <c r="L4892">
        <f>VLOOKUP(B4892,NOME_BID!$A$8:$E$350,5,FALSE)</f>
        <v>25</v>
      </c>
      <c r="M4892">
        <v>17</v>
      </c>
      <c r="N4892" t="str">
        <f t="shared" si="152"/>
        <v>25-17</v>
      </c>
      <c r="O4892" t="str">
        <f t="shared" si="153"/>
        <v>17-25</v>
      </c>
    </row>
    <row r="4893" spans="1:15">
      <c r="A4893" t="s">
        <v>48</v>
      </c>
      <c r="B4893" s="5" t="s">
        <v>167</v>
      </c>
      <c r="C4893" s="6">
        <v>34530</v>
      </c>
      <c r="D4893" s="6">
        <v>55971679</v>
      </c>
      <c r="E4893" s="6">
        <v>-55937149</v>
      </c>
      <c r="F4893" s="7">
        <v>2008</v>
      </c>
      <c r="G4893" s="5" t="s">
        <v>167</v>
      </c>
      <c r="H4893" s="7">
        <v>54</v>
      </c>
      <c r="I4893" s="6">
        <v>240432</v>
      </c>
      <c r="J4893" s="6">
        <v>-240378</v>
      </c>
      <c r="K4893" s="7">
        <v>2008</v>
      </c>
      <c r="L4893">
        <f>VLOOKUP(B4893,NOME_BID!$A$8:$E$350,5,FALSE)</f>
        <v>25</v>
      </c>
      <c r="M4893">
        <v>17</v>
      </c>
      <c r="N4893" t="str">
        <f t="shared" si="152"/>
        <v>25-17</v>
      </c>
      <c r="O4893" t="str">
        <f t="shared" si="153"/>
        <v>17-25</v>
      </c>
    </row>
    <row r="4894" spans="1:15">
      <c r="A4894" t="s">
        <v>48</v>
      </c>
      <c r="B4894" s="5" t="s">
        <v>168</v>
      </c>
      <c r="C4894" s="6">
        <v>25959</v>
      </c>
      <c r="D4894" s="6">
        <v>8836</v>
      </c>
      <c r="E4894" s="6">
        <v>17123</v>
      </c>
      <c r="F4894" s="7">
        <v>2008</v>
      </c>
      <c r="G4894" s="5" t="s">
        <v>168</v>
      </c>
      <c r="H4894" s="7">
        <v>440</v>
      </c>
      <c r="I4894" s="7">
        <v>142</v>
      </c>
      <c r="J4894" s="7">
        <v>298</v>
      </c>
      <c r="K4894" s="7">
        <v>2008</v>
      </c>
      <c r="L4894">
        <f>VLOOKUP(B4894,NOME_BID!$A$8:$E$350,5,FALSE)</f>
        <v>26</v>
      </c>
      <c r="M4894">
        <v>17</v>
      </c>
      <c r="N4894" t="str">
        <f t="shared" si="152"/>
        <v>26-17</v>
      </c>
      <c r="O4894" t="str">
        <f t="shared" si="153"/>
        <v>17-26</v>
      </c>
    </row>
    <row r="4895" spans="1:15">
      <c r="A4895" t="s">
        <v>48</v>
      </c>
      <c r="B4895" s="5" t="s">
        <v>169</v>
      </c>
      <c r="C4895" s="6">
        <v>864447303</v>
      </c>
      <c r="D4895" s="6">
        <v>83034471</v>
      </c>
      <c r="E4895" s="6">
        <v>781412832</v>
      </c>
      <c r="F4895" s="7">
        <v>2008</v>
      </c>
      <c r="G4895" s="5" t="s">
        <v>169</v>
      </c>
      <c r="H4895" s="6">
        <v>276643</v>
      </c>
      <c r="I4895" s="6">
        <v>351288</v>
      </c>
      <c r="J4895" s="6">
        <v>-74645</v>
      </c>
      <c r="K4895" s="7">
        <v>2008</v>
      </c>
      <c r="L4895">
        <f>VLOOKUP(B4895,NOME_BID!$A$8:$E$350,5,FALSE)</f>
        <v>26</v>
      </c>
      <c r="M4895">
        <v>17</v>
      </c>
      <c r="N4895" t="str">
        <f t="shared" si="152"/>
        <v>26-17</v>
      </c>
      <c r="O4895" t="str">
        <f t="shared" si="153"/>
        <v>17-26</v>
      </c>
    </row>
    <row r="4896" spans="1:15">
      <c r="A4896" t="s">
        <v>48</v>
      </c>
      <c r="B4896" s="5" t="s">
        <v>170</v>
      </c>
      <c r="C4896" s="6">
        <v>34327</v>
      </c>
      <c r="D4896" s="6">
        <v>4527054</v>
      </c>
      <c r="E4896" s="6">
        <v>-4492727</v>
      </c>
      <c r="F4896" s="7">
        <v>2008</v>
      </c>
      <c r="G4896" s="5" t="s">
        <v>170</v>
      </c>
      <c r="H4896" s="7">
        <v>6</v>
      </c>
      <c r="I4896" s="6">
        <v>26562</v>
      </c>
      <c r="J4896" s="6">
        <v>-26556</v>
      </c>
      <c r="K4896" s="7">
        <v>2008</v>
      </c>
      <c r="L4896">
        <f>VLOOKUP(B4896,NOME_BID!$A$8:$E$350,5,FALSE)</f>
        <v>25</v>
      </c>
      <c r="M4896">
        <v>17</v>
      </c>
      <c r="N4896" t="str">
        <f t="shared" si="152"/>
        <v>25-17</v>
      </c>
      <c r="O4896" t="str">
        <f t="shared" si="153"/>
        <v>17-25</v>
      </c>
    </row>
    <row r="4897" spans="1:15">
      <c r="A4897" t="s">
        <v>48</v>
      </c>
      <c r="B4897" s="5" t="s">
        <v>239</v>
      </c>
      <c r="C4897" s="7" t="s">
        <v>52</v>
      </c>
      <c r="D4897" s="6">
        <v>17542</v>
      </c>
      <c r="E4897" s="6">
        <v>-17542</v>
      </c>
      <c r="F4897" s="7">
        <v>2008</v>
      </c>
      <c r="G4897" s="5" t="s">
        <v>239</v>
      </c>
      <c r="H4897" s="7" t="s">
        <v>52</v>
      </c>
      <c r="I4897" s="7">
        <v>154</v>
      </c>
      <c r="J4897" s="7">
        <v>-154</v>
      </c>
      <c r="K4897" s="7">
        <v>2008</v>
      </c>
      <c r="L4897">
        <f>VLOOKUP(B4897,NOME_BID!$A$8:$E$350,5,FALSE)</f>
        <v>26</v>
      </c>
      <c r="M4897">
        <v>17</v>
      </c>
      <c r="N4897" t="str">
        <f t="shared" si="152"/>
        <v>26-17</v>
      </c>
      <c r="O4897" t="str">
        <f t="shared" si="153"/>
        <v>17-26</v>
      </c>
    </row>
    <row r="4898" spans="1:15">
      <c r="A4898" t="s">
        <v>48</v>
      </c>
      <c r="B4898" s="5" t="s">
        <v>172</v>
      </c>
      <c r="C4898" s="6">
        <v>11022962</v>
      </c>
      <c r="D4898" s="6">
        <v>156566385</v>
      </c>
      <c r="E4898" s="6">
        <v>-145543423</v>
      </c>
      <c r="F4898" s="7">
        <v>2008</v>
      </c>
      <c r="G4898" s="5" t="s">
        <v>172</v>
      </c>
      <c r="H4898" s="6">
        <v>30430</v>
      </c>
      <c r="I4898" s="6">
        <v>986176</v>
      </c>
      <c r="J4898" s="6">
        <v>-955746</v>
      </c>
      <c r="K4898" s="7">
        <v>2008</v>
      </c>
      <c r="L4898">
        <f>VLOOKUP(B4898,NOME_BID!$A$8:$E$350,5,FALSE)</f>
        <v>24</v>
      </c>
      <c r="M4898">
        <v>17</v>
      </c>
      <c r="N4898" t="str">
        <f t="shared" si="152"/>
        <v>24-17</v>
      </c>
      <c r="O4898" t="str">
        <f t="shared" si="153"/>
        <v>17-24</v>
      </c>
    </row>
    <row r="4899" spans="1:15">
      <c r="A4899" t="s">
        <v>48</v>
      </c>
      <c r="B4899" s="5" t="s">
        <v>44</v>
      </c>
      <c r="C4899" s="6">
        <v>620603</v>
      </c>
      <c r="D4899" s="6">
        <v>176923906</v>
      </c>
      <c r="E4899" s="6">
        <v>-176303303</v>
      </c>
      <c r="F4899" s="7">
        <v>2008</v>
      </c>
      <c r="G4899" s="5" t="s">
        <v>44</v>
      </c>
      <c r="H4899" s="7">
        <v>668</v>
      </c>
      <c r="I4899" s="6">
        <v>144535</v>
      </c>
      <c r="J4899" s="6">
        <v>-143867</v>
      </c>
      <c r="K4899" s="7">
        <v>2008</v>
      </c>
      <c r="L4899">
        <f>VLOOKUP(B4899,NOME_BID!$A$8:$E$350,5,FALSE)</f>
        <v>14</v>
      </c>
      <c r="M4899">
        <v>17</v>
      </c>
      <c r="N4899" t="str">
        <f t="shared" si="152"/>
        <v>14-17</v>
      </c>
      <c r="O4899" t="str">
        <f t="shared" si="153"/>
        <v>17-14</v>
      </c>
    </row>
    <row r="4900" spans="1:15">
      <c r="A4900" t="s">
        <v>48</v>
      </c>
      <c r="B4900" s="5" t="s">
        <v>45</v>
      </c>
      <c r="C4900" s="6">
        <v>69528391</v>
      </c>
      <c r="D4900" s="6">
        <v>136235070</v>
      </c>
      <c r="E4900" s="6">
        <v>-66706679</v>
      </c>
      <c r="F4900" s="7">
        <v>2008</v>
      </c>
      <c r="G4900" s="5" t="s">
        <v>45</v>
      </c>
      <c r="H4900" s="6">
        <v>89353</v>
      </c>
      <c r="I4900" s="6">
        <v>936524</v>
      </c>
      <c r="J4900" s="6">
        <v>-847171</v>
      </c>
      <c r="K4900" s="7">
        <v>2008</v>
      </c>
      <c r="L4900">
        <f>VLOOKUP(B4900,NOME_BID!$A$8:$E$350,5,FALSE)</f>
        <v>15</v>
      </c>
      <c r="M4900">
        <v>17</v>
      </c>
      <c r="N4900" t="str">
        <f t="shared" si="152"/>
        <v>15-17</v>
      </c>
      <c r="O4900" t="str">
        <f t="shared" si="153"/>
        <v>17-15</v>
      </c>
    </row>
    <row r="4901" spans="1:15">
      <c r="A4901" t="s">
        <v>48</v>
      </c>
      <c r="B4901" s="5" t="s">
        <v>269</v>
      </c>
      <c r="C4901" s="6">
        <v>3345</v>
      </c>
      <c r="D4901" s="6">
        <v>102212</v>
      </c>
      <c r="E4901" s="6">
        <v>-98867</v>
      </c>
      <c r="F4901" s="7">
        <v>2008</v>
      </c>
      <c r="G4901" s="5" t="s">
        <v>269</v>
      </c>
      <c r="H4901" s="7">
        <v>6</v>
      </c>
      <c r="I4901" s="7">
        <v>928</v>
      </c>
      <c r="J4901" s="7">
        <v>-922</v>
      </c>
      <c r="K4901" s="7">
        <v>2008</v>
      </c>
      <c r="L4901">
        <f>VLOOKUP(B4901,NOME_BID!$A$8:$E$350,5,FALSE)</f>
        <v>25</v>
      </c>
      <c r="M4901">
        <v>17</v>
      </c>
      <c r="N4901" t="str">
        <f t="shared" si="152"/>
        <v>25-17</v>
      </c>
      <c r="O4901" t="str">
        <f t="shared" si="153"/>
        <v>17-25</v>
      </c>
    </row>
    <row r="4902" spans="1:15">
      <c r="A4902" t="s">
        <v>48</v>
      </c>
      <c r="B4902" s="5" t="s">
        <v>270</v>
      </c>
      <c r="C4902" s="7" t="s">
        <v>52</v>
      </c>
      <c r="D4902" s="7">
        <v>24</v>
      </c>
      <c r="E4902" s="7">
        <v>-24</v>
      </c>
      <c r="F4902" s="7">
        <v>2008</v>
      </c>
      <c r="G4902" s="5" t="s">
        <v>270</v>
      </c>
      <c r="H4902" s="7" t="s">
        <v>52</v>
      </c>
      <c r="I4902" s="7">
        <v>2</v>
      </c>
      <c r="J4902" s="7">
        <v>-2</v>
      </c>
      <c r="K4902" s="7">
        <v>2008</v>
      </c>
      <c r="L4902">
        <f>VLOOKUP(B4902,NOME_BID!$A$8:$E$350,5,FALSE)</f>
        <v>25</v>
      </c>
      <c r="M4902">
        <v>17</v>
      </c>
      <c r="N4902" t="str">
        <f t="shared" si="152"/>
        <v>25-17</v>
      </c>
      <c r="O4902" t="str">
        <f t="shared" si="153"/>
        <v>17-25</v>
      </c>
    </row>
    <row r="4903" spans="1:15">
      <c r="A4903" t="s">
        <v>48</v>
      </c>
      <c r="B4903" s="5" t="s">
        <v>174</v>
      </c>
      <c r="C4903" s="6">
        <v>307502</v>
      </c>
      <c r="D4903" s="6">
        <v>72317505</v>
      </c>
      <c r="E4903" s="6">
        <v>-72010003</v>
      </c>
      <c r="F4903" s="7">
        <v>2008</v>
      </c>
      <c r="G4903" s="5" t="s">
        <v>174</v>
      </c>
      <c r="H4903" s="7">
        <v>982</v>
      </c>
      <c r="I4903" s="6">
        <v>94787</v>
      </c>
      <c r="J4903" s="6">
        <v>-93805</v>
      </c>
      <c r="K4903" s="7">
        <v>2008</v>
      </c>
      <c r="L4903">
        <f>VLOOKUP(B4903,NOME_BID!$A$8:$E$350,5,FALSE)</f>
        <v>26</v>
      </c>
      <c r="M4903">
        <v>17</v>
      </c>
      <c r="N4903" t="str">
        <f t="shared" si="152"/>
        <v>26-17</v>
      </c>
      <c r="O4903" t="str">
        <f t="shared" si="153"/>
        <v>17-26</v>
      </c>
    </row>
    <row r="4904" spans="1:15">
      <c r="A4904" t="s">
        <v>48</v>
      </c>
      <c r="B4904" s="5" t="s">
        <v>175</v>
      </c>
      <c r="C4904" s="6">
        <v>1917631</v>
      </c>
      <c r="D4904" s="6">
        <v>9889304</v>
      </c>
      <c r="E4904" s="6">
        <v>-7971673</v>
      </c>
      <c r="F4904" s="7">
        <v>2008</v>
      </c>
      <c r="G4904" s="5" t="s">
        <v>175</v>
      </c>
      <c r="H4904" s="6">
        <v>2129</v>
      </c>
      <c r="I4904" s="6">
        <v>52162</v>
      </c>
      <c r="J4904" s="6">
        <v>-50033</v>
      </c>
      <c r="K4904" s="7">
        <v>2008</v>
      </c>
      <c r="L4904">
        <f>VLOOKUP(B4904,NOME_BID!$A$8:$E$350,5,FALSE)</f>
        <v>26</v>
      </c>
      <c r="M4904">
        <v>17</v>
      </c>
      <c r="N4904" t="str">
        <f t="shared" si="152"/>
        <v>26-17</v>
      </c>
      <c r="O4904" t="str">
        <f t="shared" si="153"/>
        <v>17-26</v>
      </c>
    </row>
    <row r="4905" spans="1:15">
      <c r="A4905" t="s">
        <v>48</v>
      </c>
      <c r="B4905" s="5" t="s">
        <v>240</v>
      </c>
      <c r="C4905" s="6">
        <v>103881884</v>
      </c>
      <c r="D4905" s="6">
        <v>15218700</v>
      </c>
      <c r="E4905" s="6">
        <v>88663184</v>
      </c>
      <c r="F4905" s="7">
        <v>2008</v>
      </c>
      <c r="G4905" s="5" t="s">
        <v>240</v>
      </c>
      <c r="H4905" s="6">
        <v>25084</v>
      </c>
      <c r="I4905" s="6">
        <v>50976</v>
      </c>
      <c r="J4905" s="6">
        <v>-25892</v>
      </c>
      <c r="K4905" s="7">
        <v>2008</v>
      </c>
      <c r="L4905">
        <f>VLOOKUP(B4905,NOME_BID!$A$8:$E$350,5,FALSE)</f>
        <v>24</v>
      </c>
      <c r="M4905">
        <v>17</v>
      </c>
      <c r="N4905" t="str">
        <f t="shared" si="152"/>
        <v>24-17</v>
      </c>
      <c r="O4905" t="str">
        <f t="shared" si="153"/>
        <v>17-24</v>
      </c>
    </row>
    <row r="4906" spans="1:15">
      <c r="A4906" t="s">
        <v>48</v>
      </c>
      <c r="B4906" s="5" t="s">
        <v>176</v>
      </c>
      <c r="C4906" s="6">
        <v>11519</v>
      </c>
      <c r="D4906" s="6">
        <v>3148</v>
      </c>
      <c r="E4906" s="6">
        <v>8371</v>
      </c>
      <c r="F4906" s="7">
        <v>2008</v>
      </c>
      <c r="G4906" s="5" t="s">
        <v>176</v>
      </c>
      <c r="H4906" s="7">
        <v>54</v>
      </c>
      <c r="I4906" s="7">
        <v>35</v>
      </c>
      <c r="J4906" s="7">
        <v>19</v>
      </c>
      <c r="K4906" s="7">
        <v>2008</v>
      </c>
      <c r="L4906">
        <f>VLOOKUP(B4906,NOME_BID!$A$8:$E$350,5,FALSE)</f>
        <v>26</v>
      </c>
      <c r="M4906">
        <v>17</v>
      </c>
      <c r="N4906" t="str">
        <f t="shared" si="152"/>
        <v>26-17</v>
      </c>
      <c r="O4906" t="str">
        <f t="shared" si="153"/>
        <v>17-26</v>
      </c>
    </row>
    <row r="4907" spans="1:15">
      <c r="A4907" t="s">
        <v>48</v>
      </c>
      <c r="B4907" s="5" t="s">
        <v>177</v>
      </c>
      <c r="C4907" s="6">
        <v>419476184</v>
      </c>
      <c r="D4907" s="6">
        <v>44400119</v>
      </c>
      <c r="E4907" s="6">
        <v>375076065</v>
      </c>
      <c r="F4907" s="7">
        <v>2008</v>
      </c>
      <c r="G4907" s="5" t="s">
        <v>177</v>
      </c>
      <c r="H4907" s="6">
        <v>50781</v>
      </c>
      <c r="I4907" s="6">
        <v>391077</v>
      </c>
      <c r="J4907" s="6">
        <v>-340296</v>
      </c>
      <c r="K4907" s="7">
        <v>2008</v>
      </c>
      <c r="L4907">
        <f>VLOOKUP(B4907,NOME_BID!$A$8:$E$350,5,FALSE)</f>
        <v>26</v>
      </c>
      <c r="M4907">
        <v>17</v>
      </c>
      <c r="N4907" t="str">
        <f t="shared" si="152"/>
        <v>26-17</v>
      </c>
      <c r="O4907" t="str">
        <f t="shared" si="153"/>
        <v>17-26</v>
      </c>
    </row>
    <row r="4908" spans="1:15">
      <c r="A4908" t="s">
        <v>48</v>
      </c>
      <c r="B4908" s="5" t="s">
        <v>178</v>
      </c>
      <c r="C4908" s="6">
        <v>7365</v>
      </c>
      <c r="D4908" s="6">
        <v>49631</v>
      </c>
      <c r="E4908" s="6">
        <v>-42266</v>
      </c>
      <c r="F4908" s="7">
        <v>2008</v>
      </c>
      <c r="G4908" s="5" t="s">
        <v>178</v>
      </c>
      <c r="H4908" s="7">
        <v>18</v>
      </c>
      <c r="I4908" s="7">
        <v>175</v>
      </c>
      <c r="J4908" s="7">
        <v>-157</v>
      </c>
      <c r="K4908" s="7">
        <v>2008</v>
      </c>
      <c r="L4908">
        <f>VLOOKUP(B4908,NOME_BID!$A$8:$E$350,5,FALSE)</f>
        <v>23</v>
      </c>
      <c r="M4908">
        <v>17</v>
      </c>
      <c r="N4908" t="str">
        <f t="shared" si="152"/>
        <v>23-17</v>
      </c>
      <c r="O4908" t="str">
        <f t="shared" si="153"/>
        <v>17-23</v>
      </c>
    </row>
    <row r="4909" spans="1:15">
      <c r="A4909" t="s">
        <v>48</v>
      </c>
      <c r="B4909" s="5" t="s">
        <v>179</v>
      </c>
      <c r="C4909" s="6">
        <v>114433</v>
      </c>
      <c r="D4909" s="6">
        <v>2801818</v>
      </c>
      <c r="E4909" s="6">
        <v>-2687385</v>
      </c>
      <c r="F4909" s="7">
        <v>2008</v>
      </c>
      <c r="G4909" s="5" t="s">
        <v>179</v>
      </c>
      <c r="H4909" s="7">
        <v>224</v>
      </c>
      <c r="I4909" s="6">
        <v>10961</v>
      </c>
      <c r="J4909" s="6">
        <v>-10737</v>
      </c>
      <c r="K4909" s="7">
        <v>2008</v>
      </c>
      <c r="L4909">
        <f>VLOOKUP(B4909,NOME_BID!$A$8:$E$350,5,FALSE)</f>
        <v>26</v>
      </c>
      <c r="M4909">
        <v>17</v>
      </c>
      <c r="N4909" t="str">
        <f t="shared" si="152"/>
        <v>26-17</v>
      </c>
      <c r="O4909" t="str">
        <f t="shared" si="153"/>
        <v>17-26</v>
      </c>
    </row>
    <row r="4910" spans="1:15">
      <c r="A4910" t="s">
        <v>48</v>
      </c>
      <c r="B4910" s="5" t="s">
        <v>180</v>
      </c>
      <c r="C4910" s="6">
        <v>99957</v>
      </c>
      <c r="D4910" s="6">
        <v>32126889</v>
      </c>
      <c r="E4910" s="6">
        <v>-32026932</v>
      </c>
      <c r="F4910" s="7">
        <v>2008</v>
      </c>
      <c r="G4910" s="5" t="s">
        <v>180</v>
      </c>
      <c r="H4910" s="7">
        <v>318</v>
      </c>
      <c r="I4910" s="6">
        <v>34329</v>
      </c>
      <c r="J4910" s="6">
        <v>-34011</v>
      </c>
      <c r="K4910" s="7">
        <v>2008</v>
      </c>
      <c r="L4910">
        <f>VLOOKUP(B4910,NOME_BID!$A$8:$E$350,5,FALSE)</f>
        <v>22</v>
      </c>
      <c r="M4910">
        <v>17</v>
      </c>
      <c r="N4910" t="str">
        <f t="shared" si="152"/>
        <v>22-17</v>
      </c>
      <c r="O4910" t="str">
        <f t="shared" si="153"/>
        <v>17-22</v>
      </c>
    </row>
    <row r="4911" spans="1:15">
      <c r="A4911" t="s">
        <v>48</v>
      </c>
      <c r="B4911" s="5" t="s">
        <v>182</v>
      </c>
      <c r="C4911" s="6">
        <v>160588674</v>
      </c>
      <c r="D4911" s="6">
        <v>16965960</v>
      </c>
      <c r="E4911" s="6">
        <v>143622714</v>
      </c>
      <c r="F4911" s="7">
        <v>2008</v>
      </c>
      <c r="G4911" s="5" t="s">
        <v>182</v>
      </c>
      <c r="H4911" s="6">
        <v>57061</v>
      </c>
      <c r="I4911" s="6">
        <v>21781</v>
      </c>
      <c r="J4911" s="6">
        <v>35280</v>
      </c>
      <c r="K4911" s="7">
        <v>2008</v>
      </c>
      <c r="L4911">
        <f>VLOOKUP(B4911,NOME_BID!$A$8:$E$350,5,FALSE)</f>
        <v>24</v>
      </c>
      <c r="M4911">
        <v>17</v>
      </c>
      <c r="N4911" t="str">
        <f t="shared" si="152"/>
        <v>24-17</v>
      </c>
      <c r="O4911" t="str">
        <f t="shared" si="153"/>
        <v>17-24</v>
      </c>
    </row>
    <row r="4912" spans="1:15">
      <c r="A4912" t="s">
        <v>48</v>
      </c>
      <c r="B4912" s="5" t="s">
        <v>271</v>
      </c>
      <c r="C4912" s="6">
        <v>1300</v>
      </c>
      <c r="D4912" s="7" t="s">
        <v>52</v>
      </c>
      <c r="E4912" s="6">
        <v>1300</v>
      </c>
      <c r="F4912" s="7">
        <v>2008</v>
      </c>
      <c r="G4912" s="5" t="s">
        <v>271</v>
      </c>
      <c r="H4912" s="7">
        <v>1</v>
      </c>
      <c r="I4912" s="7" t="s">
        <v>52</v>
      </c>
      <c r="J4912" s="7">
        <v>1</v>
      </c>
      <c r="K4912" s="7">
        <v>2008</v>
      </c>
      <c r="L4912">
        <f>VLOOKUP(B4912,NOME_BID!$A$8:$E$350,5,FALSE)</f>
        <v>22</v>
      </c>
      <c r="M4912">
        <v>17</v>
      </c>
      <c r="N4912" t="str">
        <f t="shared" si="152"/>
        <v>22-17</v>
      </c>
      <c r="O4912" t="str">
        <f t="shared" si="153"/>
        <v>17-22</v>
      </c>
    </row>
    <row r="4913" spans="1:15">
      <c r="A4913" t="s">
        <v>48</v>
      </c>
      <c r="B4913" s="5" t="s">
        <v>183</v>
      </c>
      <c r="C4913" s="6">
        <v>154858</v>
      </c>
      <c r="D4913" s="6">
        <v>2008345</v>
      </c>
      <c r="E4913" s="6">
        <v>-1853487</v>
      </c>
      <c r="F4913" s="7">
        <v>2008</v>
      </c>
      <c r="G4913" s="5" t="s">
        <v>183</v>
      </c>
      <c r="H4913" s="7">
        <v>336</v>
      </c>
      <c r="I4913" s="6">
        <v>9074</v>
      </c>
      <c r="J4913" s="6">
        <v>-8738</v>
      </c>
      <c r="K4913" s="7">
        <v>2008</v>
      </c>
      <c r="L4913">
        <f>VLOOKUP(B4913,NOME_BID!$A$8:$E$350,5,FALSE)</f>
        <v>26</v>
      </c>
      <c r="M4913">
        <v>17</v>
      </c>
      <c r="N4913" t="str">
        <f t="shared" si="152"/>
        <v>26-17</v>
      </c>
      <c r="O4913" t="str">
        <f t="shared" si="153"/>
        <v>17-26</v>
      </c>
    </row>
    <row r="4914" spans="1:15">
      <c r="A4914" t="s">
        <v>48</v>
      </c>
      <c r="B4914" s="5" t="s">
        <v>184</v>
      </c>
      <c r="C4914" s="6">
        <v>324388</v>
      </c>
      <c r="D4914" s="6">
        <v>243141780</v>
      </c>
      <c r="E4914" s="6">
        <v>-242817392</v>
      </c>
      <c r="F4914" s="7">
        <v>2008</v>
      </c>
      <c r="G4914" s="5" t="s">
        <v>184</v>
      </c>
      <c r="H4914" s="7">
        <v>761</v>
      </c>
      <c r="I4914" s="6">
        <v>246916</v>
      </c>
      <c r="J4914" s="6">
        <v>-246155</v>
      </c>
      <c r="K4914" s="7">
        <v>2008</v>
      </c>
      <c r="L4914">
        <f>VLOOKUP(B4914,NOME_BID!$A$8:$E$350,5,FALSE)</f>
        <v>25</v>
      </c>
      <c r="M4914">
        <v>17</v>
      </c>
      <c r="N4914" t="str">
        <f t="shared" si="152"/>
        <v>25-17</v>
      </c>
      <c r="O4914" t="str">
        <f t="shared" si="153"/>
        <v>17-25</v>
      </c>
    </row>
    <row r="4915" spans="1:15">
      <c r="A4915" t="s">
        <v>48</v>
      </c>
      <c r="B4915" s="5" t="s">
        <v>185</v>
      </c>
      <c r="C4915" s="6">
        <v>83007</v>
      </c>
      <c r="D4915" s="7" t="s">
        <v>52</v>
      </c>
      <c r="E4915" s="6">
        <v>83007</v>
      </c>
      <c r="F4915" s="7">
        <v>2008</v>
      </c>
      <c r="G4915" s="5" t="s">
        <v>185</v>
      </c>
      <c r="H4915" s="7">
        <v>139</v>
      </c>
      <c r="I4915" s="7" t="s">
        <v>52</v>
      </c>
      <c r="J4915" s="7">
        <v>139</v>
      </c>
      <c r="K4915" s="7">
        <v>2008</v>
      </c>
      <c r="L4915">
        <f>VLOOKUP(B4915,NOME_BID!$A$8:$E$350,5,FALSE)</f>
        <v>23</v>
      </c>
      <c r="M4915">
        <v>17</v>
      </c>
      <c r="N4915" t="str">
        <f t="shared" si="152"/>
        <v>23-17</v>
      </c>
      <c r="O4915" t="str">
        <f t="shared" si="153"/>
        <v>17-23</v>
      </c>
    </row>
    <row r="4916" spans="1:15">
      <c r="A4916" t="s">
        <v>48</v>
      </c>
      <c r="B4916" s="5" t="s">
        <v>294</v>
      </c>
      <c r="C4916" s="7" t="s">
        <v>52</v>
      </c>
      <c r="D4916" s="6">
        <v>8757</v>
      </c>
      <c r="E4916" s="6">
        <v>-8757</v>
      </c>
      <c r="F4916" s="7">
        <v>2008</v>
      </c>
      <c r="G4916" s="5" t="s">
        <v>294</v>
      </c>
      <c r="H4916" s="7" t="s">
        <v>52</v>
      </c>
      <c r="I4916" s="7">
        <v>33</v>
      </c>
      <c r="J4916" s="7">
        <v>-33</v>
      </c>
      <c r="K4916" s="7">
        <v>2008</v>
      </c>
      <c r="L4916">
        <f>VLOOKUP(B4916,NOME_BID!$A$8:$E$350,5,FALSE)</f>
        <v>23</v>
      </c>
      <c r="M4916">
        <v>17</v>
      </c>
      <c r="N4916" t="str">
        <f t="shared" si="152"/>
        <v>23-17</v>
      </c>
      <c r="O4916" t="str">
        <f t="shared" si="153"/>
        <v>17-23</v>
      </c>
    </row>
    <row r="4917" spans="1:15">
      <c r="A4917" t="s">
        <v>48</v>
      </c>
      <c r="B4917" s="5" t="s">
        <v>295</v>
      </c>
      <c r="C4917" s="7" t="s">
        <v>52</v>
      </c>
      <c r="D4917" s="7">
        <v>80</v>
      </c>
      <c r="E4917" s="7">
        <v>-80</v>
      </c>
      <c r="F4917" s="7">
        <v>2008</v>
      </c>
      <c r="G4917" s="5" t="s">
        <v>295</v>
      </c>
      <c r="H4917" s="7" t="s">
        <v>52</v>
      </c>
      <c r="I4917" s="7">
        <v>8</v>
      </c>
      <c r="J4917" s="7">
        <v>-8</v>
      </c>
      <c r="K4917" s="7">
        <v>2008</v>
      </c>
      <c r="L4917">
        <f>VLOOKUP(B4917,NOME_BID!$A$8:$E$350,5,FALSE)</f>
        <v>25</v>
      </c>
      <c r="M4917">
        <v>17</v>
      </c>
      <c r="N4917" t="str">
        <f t="shared" si="152"/>
        <v>25-17</v>
      </c>
      <c r="O4917" t="str">
        <f t="shared" si="153"/>
        <v>17-25</v>
      </c>
    </row>
    <row r="4918" spans="1:15">
      <c r="A4918" t="s">
        <v>48</v>
      </c>
      <c r="B4918" s="5" t="s">
        <v>296</v>
      </c>
      <c r="C4918" s="6">
        <v>297808</v>
      </c>
      <c r="D4918" s="7" t="s">
        <v>52</v>
      </c>
      <c r="E4918" s="6">
        <v>297808</v>
      </c>
      <c r="F4918" s="7">
        <v>2008</v>
      </c>
      <c r="G4918" s="5" t="s">
        <v>296</v>
      </c>
      <c r="H4918" s="7">
        <v>921</v>
      </c>
      <c r="I4918" s="7" t="s">
        <v>52</v>
      </c>
      <c r="J4918" s="7">
        <v>921</v>
      </c>
      <c r="K4918" s="7">
        <v>2008</v>
      </c>
      <c r="L4918">
        <f>VLOOKUP(B4918,NOME_BID!$A$8:$E$350,5,FALSE)</f>
        <v>25</v>
      </c>
      <c r="M4918">
        <v>17</v>
      </c>
      <c r="N4918" t="str">
        <f t="shared" si="152"/>
        <v>25-17</v>
      </c>
      <c r="O4918" t="str">
        <f t="shared" si="153"/>
        <v>17-25</v>
      </c>
    </row>
    <row r="4919" spans="1:15">
      <c r="A4919" t="s">
        <v>48</v>
      </c>
      <c r="B4919" s="5" t="s">
        <v>186</v>
      </c>
      <c r="C4919" s="6">
        <v>120474</v>
      </c>
      <c r="D4919" s="6">
        <v>5814</v>
      </c>
      <c r="E4919" s="6">
        <v>114660</v>
      </c>
      <c r="F4919" s="7">
        <v>2008</v>
      </c>
      <c r="G4919" s="5" t="s">
        <v>186</v>
      </c>
      <c r="H4919" s="7">
        <v>359</v>
      </c>
      <c r="I4919" s="7">
        <v>362</v>
      </c>
      <c r="J4919" s="7">
        <v>-3</v>
      </c>
      <c r="K4919" s="7">
        <v>2008</v>
      </c>
      <c r="L4919">
        <f>VLOOKUP(B4919,NOME_BID!$A$8:$E$350,5,FALSE)</f>
        <v>25</v>
      </c>
      <c r="M4919">
        <v>17</v>
      </c>
      <c r="N4919" t="str">
        <f t="shared" si="152"/>
        <v>25-17</v>
      </c>
      <c r="O4919" t="str">
        <f t="shared" si="153"/>
        <v>17-25</v>
      </c>
    </row>
    <row r="4920" spans="1:15">
      <c r="A4920" t="s">
        <v>48</v>
      </c>
      <c r="B4920" s="5" t="s">
        <v>187</v>
      </c>
      <c r="C4920" s="7">
        <v>686</v>
      </c>
      <c r="D4920" s="7" t="s">
        <v>52</v>
      </c>
      <c r="E4920" s="7">
        <v>686</v>
      </c>
      <c r="F4920" s="7">
        <v>2008</v>
      </c>
      <c r="G4920" s="5" t="s">
        <v>187</v>
      </c>
      <c r="H4920" s="7">
        <v>5</v>
      </c>
      <c r="I4920" s="7" t="s">
        <v>52</v>
      </c>
      <c r="J4920" s="7">
        <v>5</v>
      </c>
      <c r="K4920" s="7">
        <v>2008</v>
      </c>
      <c r="L4920">
        <f>VLOOKUP(B4921,NOME_BID!$A$8:$E$350,5,FALSE)</f>
        <v>24</v>
      </c>
      <c r="M4920">
        <v>17</v>
      </c>
      <c r="N4920" t="str">
        <f t="shared" si="152"/>
        <v>24-17</v>
      </c>
      <c r="O4920" t="str">
        <f t="shared" si="153"/>
        <v>17-24</v>
      </c>
    </row>
    <row r="4921" spans="1:15">
      <c r="A4921" t="s">
        <v>48</v>
      </c>
      <c r="B4921" s="5" t="s">
        <v>188</v>
      </c>
      <c r="C4921" s="6">
        <v>37300</v>
      </c>
      <c r="D4921" s="6">
        <v>675160</v>
      </c>
      <c r="E4921" s="6">
        <v>-637860</v>
      </c>
      <c r="F4921" s="7">
        <v>2008</v>
      </c>
      <c r="G4921" s="5" t="s">
        <v>188</v>
      </c>
      <c r="H4921" s="7">
        <v>67</v>
      </c>
      <c r="I4921" s="7">
        <v>286</v>
      </c>
      <c r="J4921" s="7">
        <v>-219</v>
      </c>
      <c r="K4921" s="7">
        <v>2008</v>
      </c>
      <c r="L4921">
        <f>VLOOKUP(B4921,NOME_BID!$A$8:$E$350,5,FALSE)</f>
        <v>24</v>
      </c>
      <c r="M4921">
        <v>17</v>
      </c>
      <c r="N4921" t="str">
        <f t="shared" si="152"/>
        <v>24-17</v>
      </c>
      <c r="O4921" t="str">
        <f t="shared" si="153"/>
        <v>17-24</v>
      </c>
    </row>
    <row r="4922" spans="1:15">
      <c r="A4922" t="s">
        <v>48</v>
      </c>
      <c r="B4922" s="5" t="s">
        <v>298</v>
      </c>
      <c r="C4922" s="7" t="s">
        <v>52</v>
      </c>
      <c r="D4922" s="6">
        <v>731670</v>
      </c>
      <c r="E4922" s="6">
        <v>-731670</v>
      </c>
      <c r="F4922" s="7">
        <v>2008</v>
      </c>
      <c r="G4922" s="5" t="s">
        <v>298</v>
      </c>
      <c r="H4922" s="7" t="s">
        <v>52</v>
      </c>
      <c r="I4922" s="7">
        <v>994</v>
      </c>
      <c r="J4922" s="7">
        <v>-994</v>
      </c>
      <c r="K4922" s="7">
        <v>2008</v>
      </c>
      <c r="L4922">
        <f>VLOOKUP(B4922,NOME_BID!$A$8:$E$350,5,FALSE)</f>
        <v>22</v>
      </c>
      <c r="M4922">
        <v>17</v>
      </c>
      <c r="N4922" t="str">
        <f t="shared" si="152"/>
        <v>22-17</v>
      </c>
      <c r="O4922" t="str">
        <f t="shared" si="153"/>
        <v>17-22</v>
      </c>
    </row>
    <row r="4923" spans="1:15">
      <c r="A4923" t="s">
        <v>48</v>
      </c>
      <c r="B4923" s="5" t="s">
        <v>189</v>
      </c>
      <c r="C4923" s="6">
        <v>176965</v>
      </c>
      <c r="D4923" s="6">
        <v>653961</v>
      </c>
      <c r="E4923" s="6">
        <v>-476996</v>
      </c>
      <c r="F4923" s="7">
        <v>2008</v>
      </c>
      <c r="G4923" s="5" t="s">
        <v>189</v>
      </c>
      <c r="H4923" s="7">
        <v>216</v>
      </c>
      <c r="I4923" s="7">
        <v>243</v>
      </c>
      <c r="J4923" s="7">
        <v>-27</v>
      </c>
      <c r="K4923" s="7">
        <v>2008</v>
      </c>
      <c r="L4923">
        <f>VLOOKUP(B4923,NOME_BID!$A$8:$E$350,5,FALSE)</f>
        <v>24</v>
      </c>
      <c r="M4923">
        <v>17</v>
      </c>
      <c r="N4923" t="str">
        <f t="shared" si="152"/>
        <v>24-17</v>
      </c>
      <c r="O4923" t="str">
        <f t="shared" si="153"/>
        <v>17-24</v>
      </c>
    </row>
    <row r="4924" spans="1:15">
      <c r="A4924" t="s">
        <v>48</v>
      </c>
      <c r="B4924" s="5" t="s">
        <v>190</v>
      </c>
      <c r="C4924" s="7" t="s">
        <v>52</v>
      </c>
      <c r="D4924" s="6">
        <v>1092</v>
      </c>
      <c r="E4924" s="6">
        <v>-1092</v>
      </c>
      <c r="F4924" s="7">
        <v>2008</v>
      </c>
      <c r="G4924" s="5" t="s">
        <v>190</v>
      </c>
      <c r="H4924" s="7" t="s">
        <v>52</v>
      </c>
      <c r="I4924" s="7">
        <v>12</v>
      </c>
      <c r="J4924" s="7">
        <v>-12</v>
      </c>
      <c r="K4924" s="7">
        <v>2008</v>
      </c>
      <c r="L4924">
        <f>VLOOKUP(B4924,NOME_BID!$A$8:$E$350,5,FALSE)</f>
        <v>23</v>
      </c>
      <c r="M4924">
        <v>17</v>
      </c>
      <c r="N4924" t="str">
        <f t="shared" si="152"/>
        <v>23-17</v>
      </c>
      <c r="O4924" t="str">
        <f t="shared" si="153"/>
        <v>17-23</v>
      </c>
    </row>
    <row r="4925" spans="1:15">
      <c r="A4925" t="s">
        <v>48</v>
      </c>
      <c r="B4925" s="5" t="s">
        <v>191</v>
      </c>
      <c r="C4925" s="7" t="s">
        <v>52</v>
      </c>
      <c r="D4925" s="6">
        <v>7081</v>
      </c>
      <c r="E4925" s="6">
        <v>-7081</v>
      </c>
      <c r="F4925" s="7">
        <v>2008</v>
      </c>
      <c r="G4925" s="5" t="s">
        <v>191</v>
      </c>
      <c r="H4925" s="7" t="s">
        <v>52</v>
      </c>
      <c r="I4925" s="7">
        <v>202</v>
      </c>
      <c r="J4925" s="7">
        <v>-202</v>
      </c>
      <c r="K4925" s="7">
        <v>2008</v>
      </c>
      <c r="L4925">
        <f>VLOOKUP(B4925,NOME_BID!$A$8:$E$350,5,FALSE)</f>
        <v>22</v>
      </c>
      <c r="M4925">
        <v>17</v>
      </c>
      <c r="N4925" t="str">
        <f t="shared" si="152"/>
        <v>22-17</v>
      </c>
      <c r="O4925" t="str">
        <f t="shared" si="153"/>
        <v>17-22</v>
      </c>
    </row>
    <row r="4926" spans="1:15">
      <c r="A4926" t="s">
        <v>48</v>
      </c>
      <c r="B4926" s="5" t="s">
        <v>192</v>
      </c>
      <c r="C4926" s="7" t="s">
        <v>52</v>
      </c>
      <c r="D4926" s="6">
        <v>71017</v>
      </c>
      <c r="E4926" s="6">
        <v>-71017</v>
      </c>
      <c r="F4926" s="7">
        <v>2008</v>
      </c>
      <c r="G4926" s="5" t="s">
        <v>192</v>
      </c>
      <c r="H4926" s="7" t="s">
        <v>52</v>
      </c>
      <c r="I4926" s="7">
        <v>259</v>
      </c>
      <c r="J4926" s="7">
        <v>-259</v>
      </c>
      <c r="K4926" s="7">
        <v>2008</v>
      </c>
      <c r="L4926">
        <f>VLOOKUP(B4926,NOME_BID!$A$8:$E$350,5,FALSE)</f>
        <v>23</v>
      </c>
      <c r="M4926">
        <v>17</v>
      </c>
      <c r="N4926" t="str">
        <f t="shared" si="152"/>
        <v>23-17</v>
      </c>
      <c r="O4926" t="str">
        <f t="shared" si="153"/>
        <v>17-23</v>
      </c>
    </row>
    <row r="4927" spans="1:15">
      <c r="A4927" t="s">
        <v>48</v>
      </c>
      <c r="B4927" s="5" t="s">
        <v>193</v>
      </c>
      <c r="C4927" s="6">
        <v>140063</v>
      </c>
      <c r="D4927" s="6">
        <v>2368687</v>
      </c>
      <c r="E4927" s="6">
        <v>-2228624</v>
      </c>
      <c r="F4927" s="7">
        <v>2008</v>
      </c>
      <c r="G4927" s="5" t="s">
        <v>193</v>
      </c>
      <c r="H4927" s="7">
        <v>609</v>
      </c>
      <c r="I4927" s="6">
        <v>50069</v>
      </c>
      <c r="J4927" s="6">
        <v>-49460</v>
      </c>
      <c r="K4927" s="7">
        <v>2008</v>
      </c>
      <c r="L4927">
        <f>VLOOKUP(B4927,NOME_BID!$A$8:$E$350,5,FALSE)</f>
        <v>25</v>
      </c>
      <c r="M4927">
        <v>17</v>
      </c>
      <c r="N4927" t="str">
        <f t="shared" si="152"/>
        <v>25-17</v>
      </c>
      <c r="O4927" t="str">
        <f t="shared" si="153"/>
        <v>17-25</v>
      </c>
    </row>
    <row r="4928" spans="1:15">
      <c r="A4928" t="s">
        <v>48</v>
      </c>
      <c r="B4928" s="5" t="s">
        <v>194</v>
      </c>
      <c r="C4928" s="6">
        <v>6752</v>
      </c>
      <c r="D4928" s="6">
        <v>1165041</v>
      </c>
      <c r="E4928" s="6">
        <v>-1158289</v>
      </c>
      <c r="F4928" s="7">
        <v>2008</v>
      </c>
      <c r="G4928" s="5" t="s">
        <v>194</v>
      </c>
      <c r="H4928" s="7">
        <v>204</v>
      </c>
      <c r="I4928" s="6">
        <v>5844</v>
      </c>
      <c r="J4928" s="6">
        <v>-5640</v>
      </c>
      <c r="K4928" s="7">
        <v>2008</v>
      </c>
      <c r="L4928">
        <f>VLOOKUP(B4928,NOME_BID!$A$8:$E$350,5,FALSE)</f>
        <v>26</v>
      </c>
      <c r="M4928">
        <v>17</v>
      </c>
      <c r="N4928" t="str">
        <f t="shared" si="152"/>
        <v>26-17</v>
      </c>
      <c r="O4928" t="str">
        <f t="shared" si="153"/>
        <v>17-26</v>
      </c>
    </row>
    <row r="4929" spans="1:15">
      <c r="A4929" t="s">
        <v>48</v>
      </c>
      <c r="B4929" s="5" t="s">
        <v>195</v>
      </c>
      <c r="C4929" s="6">
        <v>26675</v>
      </c>
      <c r="D4929" s="6">
        <v>272638</v>
      </c>
      <c r="E4929" s="6">
        <v>-245963</v>
      </c>
      <c r="F4929" s="7">
        <v>2008</v>
      </c>
      <c r="G4929" s="5" t="s">
        <v>195</v>
      </c>
      <c r="H4929" s="7">
        <v>2</v>
      </c>
      <c r="I4929" s="7">
        <v>776</v>
      </c>
      <c r="J4929" s="7">
        <v>-774</v>
      </c>
      <c r="K4929" s="7">
        <v>2008</v>
      </c>
      <c r="L4929">
        <f>VLOOKUP(B4929,NOME_BID!$A$8:$E$350,5,FALSE)</f>
        <v>25</v>
      </c>
      <c r="M4929">
        <v>17</v>
      </c>
      <c r="N4929" t="str">
        <f t="shared" si="152"/>
        <v>25-17</v>
      </c>
      <c r="O4929" t="str">
        <f t="shared" si="153"/>
        <v>17-25</v>
      </c>
    </row>
    <row r="4930" spans="1:15">
      <c r="A4930" t="s">
        <v>48</v>
      </c>
      <c r="B4930" s="5" t="s">
        <v>196</v>
      </c>
      <c r="C4930" s="6">
        <v>362673</v>
      </c>
      <c r="D4930" s="7" t="s">
        <v>52</v>
      </c>
      <c r="E4930" s="6">
        <v>362673</v>
      </c>
      <c r="F4930" s="7">
        <v>2008</v>
      </c>
      <c r="G4930" s="5" t="s">
        <v>196</v>
      </c>
      <c r="H4930" s="7">
        <v>924</v>
      </c>
      <c r="I4930" s="7" t="s">
        <v>52</v>
      </c>
      <c r="J4930" s="7">
        <v>924</v>
      </c>
      <c r="K4930" s="7">
        <v>2008</v>
      </c>
      <c r="L4930">
        <f>VLOOKUP(B4930,NOME_BID!$A$8:$E$350,5,FALSE)</f>
        <v>24</v>
      </c>
      <c r="M4930">
        <v>17</v>
      </c>
      <c r="N4930" t="str">
        <f t="shared" si="152"/>
        <v>24-17</v>
      </c>
      <c r="O4930" t="str">
        <f t="shared" si="153"/>
        <v>17-24</v>
      </c>
    </row>
    <row r="4931" spans="1:15">
      <c r="A4931" t="s">
        <v>48</v>
      </c>
      <c r="B4931" s="5" t="s">
        <v>197</v>
      </c>
      <c r="C4931" s="7">
        <v>338</v>
      </c>
      <c r="D4931" s="7" t="s">
        <v>52</v>
      </c>
      <c r="E4931" s="7">
        <v>338</v>
      </c>
      <c r="F4931" s="7">
        <v>2008</v>
      </c>
      <c r="G4931" s="5" t="s">
        <v>197</v>
      </c>
      <c r="H4931" s="7">
        <v>26</v>
      </c>
      <c r="I4931" s="7" t="s">
        <v>52</v>
      </c>
      <c r="J4931" s="7">
        <v>26</v>
      </c>
      <c r="K4931" s="7">
        <v>2008</v>
      </c>
      <c r="L4931">
        <f>VLOOKUP(B4931,NOME_BID!$A$8:$E$350,5,FALSE)</f>
        <v>22</v>
      </c>
      <c r="M4931">
        <v>17</v>
      </c>
      <c r="N4931" t="str">
        <f t="shared" si="152"/>
        <v>22-17</v>
      </c>
      <c r="O4931" t="str">
        <f t="shared" si="153"/>
        <v>17-22</v>
      </c>
    </row>
    <row r="4932" spans="1:15">
      <c r="A4932" t="s">
        <v>48</v>
      </c>
      <c r="B4932" s="5" t="s">
        <v>198</v>
      </c>
      <c r="C4932" s="7">
        <v>475</v>
      </c>
      <c r="D4932" s="6">
        <v>54286</v>
      </c>
      <c r="E4932" s="6">
        <v>-53811</v>
      </c>
      <c r="F4932" s="7">
        <v>2008</v>
      </c>
      <c r="G4932" s="5" t="s">
        <v>198</v>
      </c>
      <c r="H4932" s="7">
        <v>1</v>
      </c>
      <c r="I4932" s="7">
        <v>382</v>
      </c>
      <c r="J4932" s="7">
        <v>-381</v>
      </c>
      <c r="K4932" s="7">
        <v>2008</v>
      </c>
      <c r="L4932">
        <f>VLOOKUP(B4932,NOME_BID!$A$8:$E$350,5,FALSE)</f>
        <v>26</v>
      </c>
      <c r="M4932">
        <v>17</v>
      </c>
      <c r="N4932" t="str">
        <f t="shared" ref="N4932:N4953" si="154">CONCATENATE(L4932,"-",M4932)</f>
        <v>26-17</v>
      </c>
      <c r="O4932" t="str">
        <f t="shared" ref="O4932:O4953" si="155">CONCATENATE(M4932,"-",L4932)</f>
        <v>17-26</v>
      </c>
    </row>
    <row r="4933" spans="1:15">
      <c r="A4933" t="s">
        <v>48</v>
      </c>
      <c r="B4933" s="5" t="s">
        <v>199</v>
      </c>
      <c r="C4933" s="6">
        <v>8127</v>
      </c>
      <c r="D4933" s="6">
        <v>55515128</v>
      </c>
      <c r="E4933" s="6">
        <v>-55507001</v>
      </c>
      <c r="F4933" s="7">
        <v>2008</v>
      </c>
      <c r="G4933" s="5" t="s">
        <v>199</v>
      </c>
      <c r="H4933" s="7">
        <v>499</v>
      </c>
      <c r="I4933" s="6">
        <v>211924</v>
      </c>
      <c r="J4933" s="6">
        <v>-211425</v>
      </c>
      <c r="K4933" s="7">
        <v>2008</v>
      </c>
      <c r="L4933">
        <f>VLOOKUP(B4933,NOME_BID!$A$8:$E$350,5,FALSE)</f>
        <v>26</v>
      </c>
      <c r="M4933">
        <v>17</v>
      </c>
      <c r="N4933" t="str">
        <f t="shared" si="154"/>
        <v>26-17</v>
      </c>
      <c r="O4933" t="str">
        <f t="shared" si="155"/>
        <v>17-26</v>
      </c>
    </row>
    <row r="4934" spans="1:15">
      <c r="A4934" t="s">
        <v>48</v>
      </c>
      <c r="B4934" s="5" t="s">
        <v>200</v>
      </c>
      <c r="C4934" s="6">
        <v>24309687</v>
      </c>
      <c r="D4934" s="6">
        <v>30874397</v>
      </c>
      <c r="E4934" s="6">
        <v>-6564710</v>
      </c>
      <c r="F4934" s="7">
        <v>2008</v>
      </c>
      <c r="G4934" s="5" t="s">
        <v>200</v>
      </c>
      <c r="H4934" s="6">
        <v>99878</v>
      </c>
      <c r="I4934" s="6">
        <v>305256</v>
      </c>
      <c r="J4934" s="6">
        <v>-205378</v>
      </c>
      <c r="K4934" s="7">
        <v>2008</v>
      </c>
      <c r="L4934">
        <f>VLOOKUP(B4934,NOME_BID!$A$8:$E$350,5,FALSE)</f>
        <v>26</v>
      </c>
      <c r="M4934">
        <v>17</v>
      </c>
      <c r="N4934" t="str">
        <f t="shared" si="154"/>
        <v>26-17</v>
      </c>
      <c r="O4934" t="str">
        <f t="shared" si="155"/>
        <v>17-26</v>
      </c>
    </row>
    <row r="4935" spans="1:15">
      <c r="A4935" t="s">
        <v>48</v>
      </c>
      <c r="B4935" s="5" t="s">
        <v>201</v>
      </c>
      <c r="C4935" s="6">
        <v>415618</v>
      </c>
      <c r="D4935" s="6">
        <v>27981</v>
      </c>
      <c r="E4935" s="6">
        <v>387637</v>
      </c>
      <c r="F4935" s="7">
        <v>2008</v>
      </c>
      <c r="G4935" s="5" t="s">
        <v>201</v>
      </c>
      <c r="H4935" s="7">
        <v>606</v>
      </c>
      <c r="I4935" s="7">
        <v>10</v>
      </c>
      <c r="J4935" s="7">
        <v>596</v>
      </c>
      <c r="K4935" s="7">
        <v>2008</v>
      </c>
      <c r="L4935">
        <f>VLOOKUP(B4935,NOME_BID!$A$8:$E$350,5,FALSE)</f>
        <v>17</v>
      </c>
      <c r="M4935">
        <v>17</v>
      </c>
      <c r="N4935" t="str">
        <f t="shared" si="154"/>
        <v>17-17</v>
      </c>
      <c r="O4935" t="str">
        <f t="shared" si="155"/>
        <v>17-17</v>
      </c>
    </row>
    <row r="4936" spans="1:15">
      <c r="A4936" t="s">
        <v>48</v>
      </c>
      <c r="B4936" s="5" t="s">
        <v>202</v>
      </c>
      <c r="C4936" s="6">
        <v>915660</v>
      </c>
      <c r="D4936" s="6">
        <v>39167757</v>
      </c>
      <c r="E4936" s="6">
        <v>-38252097</v>
      </c>
      <c r="F4936" s="7">
        <v>2008</v>
      </c>
      <c r="G4936" s="5" t="s">
        <v>202</v>
      </c>
      <c r="H4936" s="6">
        <v>1219</v>
      </c>
      <c r="I4936" s="6">
        <v>122621</v>
      </c>
      <c r="J4936" s="6">
        <v>-121402</v>
      </c>
      <c r="K4936" s="7">
        <v>2008</v>
      </c>
      <c r="L4936">
        <f>VLOOKUP(B4936,NOME_BID!$A$8:$E$350,5,FALSE)</f>
        <v>25</v>
      </c>
      <c r="M4936">
        <v>17</v>
      </c>
      <c r="N4936" t="str">
        <f t="shared" si="154"/>
        <v>25-17</v>
      </c>
      <c r="O4936" t="str">
        <f t="shared" si="155"/>
        <v>17-25</v>
      </c>
    </row>
    <row r="4937" spans="1:15">
      <c r="A4937" t="s">
        <v>48</v>
      </c>
      <c r="B4937" s="5" t="s">
        <v>204</v>
      </c>
      <c r="C4937" s="6">
        <v>2000</v>
      </c>
      <c r="D4937" s="6">
        <v>101392</v>
      </c>
      <c r="E4937" s="6">
        <v>-99392</v>
      </c>
      <c r="F4937" s="7">
        <v>2008</v>
      </c>
      <c r="G4937" s="5" t="s">
        <v>204</v>
      </c>
      <c r="H4937" s="7">
        <v>0</v>
      </c>
      <c r="I4937" s="7">
        <v>680</v>
      </c>
      <c r="J4937" s="7">
        <v>-680</v>
      </c>
      <c r="K4937" s="7">
        <v>2008</v>
      </c>
      <c r="L4937">
        <f>VLOOKUP(B4937,NOME_BID!$A$8:$E$350,5,FALSE)</f>
        <v>22</v>
      </c>
      <c r="M4937">
        <v>17</v>
      </c>
      <c r="N4937" t="str">
        <f t="shared" si="154"/>
        <v>22-17</v>
      </c>
      <c r="O4937" t="str">
        <f t="shared" si="155"/>
        <v>17-22</v>
      </c>
    </row>
    <row r="4938" spans="1:15">
      <c r="A4938" t="s">
        <v>48</v>
      </c>
      <c r="B4938" s="5" t="s">
        <v>28</v>
      </c>
      <c r="C4938" s="7" t="s">
        <v>52</v>
      </c>
      <c r="D4938" s="7">
        <v>78</v>
      </c>
      <c r="E4938" s="7">
        <v>-78</v>
      </c>
      <c r="F4938" s="7">
        <v>2008</v>
      </c>
      <c r="G4938" s="5" t="s">
        <v>28</v>
      </c>
      <c r="H4938" s="7" t="s">
        <v>52</v>
      </c>
      <c r="I4938" s="7">
        <v>0</v>
      </c>
      <c r="J4938" s="7">
        <v>0</v>
      </c>
      <c r="K4938" s="7">
        <v>2008</v>
      </c>
      <c r="L4938">
        <f>VLOOKUP(B4938,NOME_BID!$A$8:$E$350,5,FALSE)</f>
        <v>26</v>
      </c>
      <c r="M4938">
        <v>17</v>
      </c>
      <c r="N4938" t="str">
        <f t="shared" si="154"/>
        <v>26-17</v>
      </c>
      <c r="O4938" t="str">
        <f t="shared" si="155"/>
        <v>17-26</v>
      </c>
    </row>
    <row r="4939" spans="1:15">
      <c r="A4939" t="s">
        <v>48</v>
      </c>
      <c r="B4939" s="5" t="s">
        <v>300</v>
      </c>
      <c r="C4939" s="6">
        <v>38640</v>
      </c>
      <c r="D4939" s="7" t="s">
        <v>52</v>
      </c>
      <c r="E4939" s="6">
        <v>38640</v>
      </c>
      <c r="F4939" s="7">
        <v>2008</v>
      </c>
      <c r="G4939" s="5" t="s">
        <v>300</v>
      </c>
      <c r="H4939" s="7">
        <v>23</v>
      </c>
      <c r="I4939" s="7" t="s">
        <v>52</v>
      </c>
      <c r="J4939" s="7">
        <v>23</v>
      </c>
      <c r="K4939" s="7">
        <v>2008</v>
      </c>
      <c r="L4939">
        <f>VLOOKUP(B4939,NOME_BID!$A$8:$E$350,5,FALSE)</f>
        <v>25</v>
      </c>
      <c r="M4939">
        <v>17</v>
      </c>
      <c r="N4939" t="str">
        <f t="shared" si="154"/>
        <v>25-17</v>
      </c>
      <c r="O4939" t="str">
        <f t="shared" si="155"/>
        <v>17-25</v>
      </c>
    </row>
    <row r="4940" spans="1:15">
      <c r="A4940" t="s">
        <v>48</v>
      </c>
      <c r="B4940" s="5" t="s">
        <v>207</v>
      </c>
      <c r="C4940" s="6">
        <v>27256855</v>
      </c>
      <c r="D4940" s="6">
        <v>3196786</v>
      </c>
      <c r="E4940" s="6">
        <v>24060069</v>
      </c>
      <c r="F4940" s="7">
        <v>2008</v>
      </c>
      <c r="G4940" s="5" t="s">
        <v>207</v>
      </c>
      <c r="H4940" s="6">
        <v>39749</v>
      </c>
      <c r="I4940" s="6">
        <v>8211</v>
      </c>
      <c r="J4940" s="6">
        <v>31538</v>
      </c>
      <c r="K4940" s="7">
        <v>2008</v>
      </c>
      <c r="L4940">
        <f>VLOOKUP(B4940,NOME_BID!$A$8:$E$350,5,FALSE)</f>
        <v>24</v>
      </c>
      <c r="M4940">
        <v>17</v>
      </c>
      <c r="N4940" t="str">
        <f t="shared" si="154"/>
        <v>24-17</v>
      </c>
      <c r="O4940" t="str">
        <f t="shared" si="155"/>
        <v>17-24</v>
      </c>
    </row>
    <row r="4941" spans="1:15">
      <c r="A4941" t="s">
        <v>48</v>
      </c>
      <c r="B4941" s="5" t="s">
        <v>208</v>
      </c>
      <c r="C4941" s="6">
        <v>1459</v>
      </c>
      <c r="D4941" s="6">
        <v>157951</v>
      </c>
      <c r="E4941" s="6">
        <v>-156492</v>
      </c>
      <c r="F4941" s="7">
        <v>2008</v>
      </c>
      <c r="G4941" s="5" t="s">
        <v>208</v>
      </c>
      <c r="H4941" s="7">
        <v>10</v>
      </c>
      <c r="I4941" s="7">
        <v>330</v>
      </c>
      <c r="J4941" s="7">
        <v>-320</v>
      </c>
      <c r="K4941" s="7">
        <v>2008</v>
      </c>
      <c r="L4941">
        <f>VLOOKUP(B4941,NOME_BID!$A$8:$E$350,5,FALSE)</f>
        <v>26</v>
      </c>
      <c r="M4941">
        <v>17</v>
      </c>
      <c r="N4941" t="str">
        <f t="shared" si="154"/>
        <v>26-17</v>
      </c>
      <c r="O4941" t="str">
        <f t="shared" si="155"/>
        <v>17-26</v>
      </c>
    </row>
    <row r="4942" spans="1:15">
      <c r="A4942" t="s">
        <v>48</v>
      </c>
      <c r="B4942" s="5" t="s">
        <v>301</v>
      </c>
      <c r="C4942" s="7" t="s">
        <v>52</v>
      </c>
      <c r="D4942" s="7">
        <v>32</v>
      </c>
      <c r="E4942" s="7">
        <v>-32</v>
      </c>
      <c r="F4942" s="7">
        <v>2008</v>
      </c>
      <c r="G4942" s="5" t="s">
        <v>301</v>
      </c>
      <c r="H4942" s="7" t="s">
        <v>52</v>
      </c>
      <c r="I4942" s="7">
        <v>1</v>
      </c>
      <c r="J4942" s="7">
        <v>-1</v>
      </c>
      <c r="K4942" s="7">
        <v>2008</v>
      </c>
      <c r="L4942">
        <f>VLOOKUP(B4942,NOME_BID!$A$8:$E$350,5,FALSE)</f>
        <v>24</v>
      </c>
      <c r="M4942">
        <v>17</v>
      </c>
      <c r="N4942" t="str">
        <f t="shared" si="154"/>
        <v>24-17</v>
      </c>
      <c r="O4942" t="str">
        <f t="shared" si="155"/>
        <v>17-24</v>
      </c>
    </row>
    <row r="4943" spans="1:15">
      <c r="A4943" t="s">
        <v>48</v>
      </c>
      <c r="B4943" s="5" t="s">
        <v>210</v>
      </c>
      <c r="C4943" s="6">
        <v>37752777</v>
      </c>
      <c r="D4943" s="6">
        <v>13762300</v>
      </c>
      <c r="E4943" s="6">
        <v>23990477</v>
      </c>
      <c r="F4943" s="7">
        <v>2008</v>
      </c>
      <c r="G4943" s="5" t="s">
        <v>210</v>
      </c>
      <c r="H4943" s="6">
        <v>3307</v>
      </c>
      <c r="I4943" s="6">
        <v>52973</v>
      </c>
      <c r="J4943" s="6">
        <v>-49666</v>
      </c>
      <c r="K4943" s="7">
        <v>2008</v>
      </c>
      <c r="L4943">
        <f>VLOOKUP(B4943,NOME_BID!$A$8:$E$350,5,FALSE)</f>
        <v>26</v>
      </c>
      <c r="M4943">
        <v>17</v>
      </c>
      <c r="N4943" t="str">
        <f t="shared" si="154"/>
        <v>26-17</v>
      </c>
      <c r="O4943" t="str">
        <f t="shared" si="155"/>
        <v>17-26</v>
      </c>
    </row>
    <row r="4944" spans="1:15">
      <c r="A4944" t="s">
        <v>48</v>
      </c>
      <c r="B4944" s="5" t="s">
        <v>212</v>
      </c>
      <c r="C4944" s="7" t="s">
        <v>52</v>
      </c>
      <c r="D4944" s="6">
        <v>35454221</v>
      </c>
      <c r="E4944" s="6">
        <v>-35454221</v>
      </c>
      <c r="F4944" s="7">
        <v>2008</v>
      </c>
      <c r="G4944" s="5" t="s">
        <v>212</v>
      </c>
      <c r="H4944" s="7" t="s">
        <v>52</v>
      </c>
      <c r="I4944" s="6">
        <v>19691</v>
      </c>
      <c r="J4944" s="6">
        <v>-19691</v>
      </c>
      <c r="K4944" s="7">
        <v>2008</v>
      </c>
      <c r="L4944">
        <f>VLOOKUP(B4944,NOME_BID!$A$8:$E$350,5,FALSE)</f>
        <v>26</v>
      </c>
      <c r="M4944">
        <v>17</v>
      </c>
      <c r="N4944" t="str">
        <f t="shared" si="154"/>
        <v>26-17</v>
      </c>
      <c r="O4944" t="str">
        <f t="shared" si="155"/>
        <v>17-26</v>
      </c>
    </row>
    <row r="4945" spans="1:15">
      <c r="A4945" t="s">
        <v>48</v>
      </c>
      <c r="B4945" s="5" t="s">
        <v>213</v>
      </c>
      <c r="C4945" s="7" t="s">
        <v>52</v>
      </c>
      <c r="D4945" s="7">
        <v>521</v>
      </c>
      <c r="E4945" s="7">
        <v>-521</v>
      </c>
      <c r="F4945" s="7">
        <v>2008</v>
      </c>
      <c r="G4945" s="5" t="s">
        <v>213</v>
      </c>
      <c r="H4945" s="7" t="s">
        <v>52</v>
      </c>
      <c r="I4945" s="7">
        <v>5</v>
      </c>
      <c r="J4945" s="7">
        <v>-5</v>
      </c>
      <c r="K4945" s="7">
        <v>2008</v>
      </c>
      <c r="L4945">
        <f>VLOOKUP(B4945,NOME_BID!$A$8:$E$350,5,FALSE)</f>
        <v>22</v>
      </c>
      <c r="M4945">
        <v>17</v>
      </c>
      <c r="N4945" t="str">
        <f t="shared" si="154"/>
        <v>22-17</v>
      </c>
      <c r="O4945" t="str">
        <f t="shared" si="155"/>
        <v>17-22</v>
      </c>
    </row>
    <row r="4946" spans="1:15">
      <c r="A4946" t="s">
        <v>48</v>
      </c>
      <c r="B4946" s="5" t="s">
        <v>47</v>
      </c>
      <c r="C4946" s="6">
        <v>691275</v>
      </c>
      <c r="D4946" s="6">
        <v>49718229</v>
      </c>
      <c r="E4946" s="6">
        <v>-49026954</v>
      </c>
      <c r="F4946" s="7">
        <v>2008</v>
      </c>
      <c r="G4946" s="5" t="s">
        <v>47</v>
      </c>
      <c r="H4946" s="6">
        <v>2336</v>
      </c>
      <c r="I4946" s="6">
        <v>240244</v>
      </c>
      <c r="J4946" s="6">
        <v>-237908</v>
      </c>
      <c r="K4946" s="7">
        <v>2008</v>
      </c>
      <c r="L4946">
        <f>VLOOKUP(B4946,NOME_BID!$A$8:$E$350,5,FALSE)</f>
        <v>16</v>
      </c>
      <c r="M4946">
        <v>17</v>
      </c>
      <c r="N4946" t="str">
        <f t="shared" si="154"/>
        <v>16-17</v>
      </c>
      <c r="O4946" t="str">
        <f t="shared" si="155"/>
        <v>17-16</v>
      </c>
    </row>
    <row r="4947" spans="1:15">
      <c r="A4947" t="s">
        <v>48</v>
      </c>
      <c r="B4947" s="5" t="s">
        <v>214</v>
      </c>
      <c r="C4947" s="6">
        <v>3200</v>
      </c>
      <c r="D4947" s="7">
        <v>1</v>
      </c>
      <c r="E4947" s="6">
        <v>3199</v>
      </c>
      <c r="F4947" s="7">
        <v>2008</v>
      </c>
      <c r="G4947" s="5" t="s">
        <v>214</v>
      </c>
      <c r="H4947" s="7">
        <v>1</v>
      </c>
      <c r="I4947" s="7">
        <v>0</v>
      </c>
      <c r="J4947" s="7">
        <v>1</v>
      </c>
      <c r="K4947" s="7">
        <v>2008</v>
      </c>
      <c r="L4947">
        <f>VLOOKUP(B4947,NOME_BID!$A$8:$E$350,5,FALSE)</f>
        <v>25</v>
      </c>
      <c r="M4947">
        <v>17</v>
      </c>
      <c r="N4947" t="str">
        <f t="shared" si="154"/>
        <v>25-17</v>
      </c>
      <c r="O4947" t="str">
        <f t="shared" si="155"/>
        <v>17-25</v>
      </c>
    </row>
    <row r="4948" spans="1:15">
      <c r="A4948" t="s">
        <v>48</v>
      </c>
      <c r="B4948" s="5" t="s">
        <v>48</v>
      </c>
      <c r="C4948" s="6">
        <v>474492</v>
      </c>
      <c r="D4948" s="6">
        <v>498713</v>
      </c>
      <c r="E4948" s="6">
        <v>-24221</v>
      </c>
      <c r="F4948" s="7">
        <v>2008</v>
      </c>
      <c r="G4948" s="5" t="s">
        <v>48</v>
      </c>
      <c r="H4948" s="6">
        <v>1155</v>
      </c>
      <c r="I4948" s="7">
        <v>214</v>
      </c>
      <c r="J4948" s="7">
        <v>941</v>
      </c>
      <c r="K4948" s="7">
        <v>2008</v>
      </c>
      <c r="L4948">
        <f>VLOOKUP(B4948,NOME_BID!$A$8:$E$350,5,FALSE)</f>
        <v>17</v>
      </c>
      <c r="M4948">
        <v>17</v>
      </c>
      <c r="N4948" t="str">
        <f t="shared" si="154"/>
        <v>17-17</v>
      </c>
      <c r="O4948" t="str">
        <f t="shared" si="155"/>
        <v>17-17</v>
      </c>
    </row>
    <row r="4949" spans="1:15">
      <c r="A4949" t="s">
        <v>48</v>
      </c>
      <c r="B4949" s="5" t="s">
        <v>216</v>
      </c>
      <c r="C4949" s="6">
        <v>580835</v>
      </c>
      <c r="D4949" s="6">
        <v>5201003</v>
      </c>
      <c r="E4949" s="6">
        <v>-4620168</v>
      </c>
      <c r="F4949" s="7">
        <v>2008</v>
      </c>
      <c r="G4949" s="5" t="s">
        <v>216</v>
      </c>
      <c r="H4949" s="7">
        <v>60</v>
      </c>
      <c r="I4949" s="6">
        <v>44582</v>
      </c>
      <c r="J4949" s="6">
        <v>-44522</v>
      </c>
      <c r="K4949" s="7">
        <v>2008</v>
      </c>
      <c r="L4949">
        <f>VLOOKUP(B4949,NOME_BID!$A$8:$E$350,5,FALSE)</f>
        <v>25</v>
      </c>
      <c r="M4949">
        <v>17</v>
      </c>
      <c r="N4949" t="str">
        <f t="shared" si="154"/>
        <v>25-17</v>
      </c>
      <c r="O4949" t="str">
        <f t="shared" si="155"/>
        <v>17-25</v>
      </c>
    </row>
    <row r="4950" spans="1:15">
      <c r="A4950" t="s">
        <v>48</v>
      </c>
      <c r="B4950" s="5" t="s">
        <v>274</v>
      </c>
      <c r="C4950" s="6">
        <v>152339</v>
      </c>
      <c r="D4950" s="6">
        <v>297032</v>
      </c>
      <c r="E4950" s="6">
        <v>-144693</v>
      </c>
      <c r="F4950" s="7">
        <v>2008</v>
      </c>
      <c r="G4950" s="5" t="s">
        <v>274</v>
      </c>
      <c r="H4950" s="7">
        <v>342</v>
      </c>
      <c r="I4950" s="7">
        <v>367</v>
      </c>
      <c r="J4950" s="7">
        <v>-25</v>
      </c>
      <c r="K4950" s="7">
        <v>2008</v>
      </c>
      <c r="L4950">
        <f>VLOOKUP(B4950,NOME_BID!$A$8:$E$350,5,FALSE)</f>
        <v>24</v>
      </c>
      <c r="M4950">
        <v>17</v>
      </c>
      <c r="N4950" t="str">
        <f t="shared" si="154"/>
        <v>24-17</v>
      </c>
      <c r="O4950" t="str">
        <f t="shared" si="155"/>
        <v>17-24</v>
      </c>
    </row>
    <row r="4951" spans="1:15">
      <c r="A4951" t="s">
        <v>48</v>
      </c>
      <c r="B4951" s="5" t="s">
        <v>275</v>
      </c>
      <c r="C4951" s="6">
        <v>52572</v>
      </c>
      <c r="D4951" s="6">
        <v>805824</v>
      </c>
      <c r="E4951" s="6">
        <v>-753252</v>
      </c>
      <c r="F4951" s="7">
        <v>2008</v>
      </c>
      <c r="G4951" s="5" t="s">
        <v>275</v>
      </c>
      <c r="H4951" s="7">
        <v>427</v>
      </c>
      <c r="I4951" s="6">
        <v>3311</v>
      </c>
      <c r="J4951" s="6">
        <v>-2884</v>
      </c>
      <c r="K4951" s="7">
        <v>2008</v>
      </c>
      <c r="L4951">
        <f>VLOOKUP(B4951,NOME_BID!$A$8:$E$350,5,FALSE)</f>
        <v>24</v>
      </c>
      <c r="M4951">
        <v>17</v>
      </c>
      <c r="N4951" t="str">
        <f t="shared" si="154"/>
        <v>24-17</v>
      </c>
      <c r="O4951" t="str">
        <f t="shared" si="155"/>
        <v>17-24</v>
      </c>
    </row>
    <row r="4952" spans="1:15">
      <c r="A4952" t="s">
        <v>48</v>
      </c>
      <c r="B4952" s="5" t="s">
        <v>244</v>
      </c>
      <c r="C4952" s="7" t="s">
        <v>52</v>
      </c>
      <c r="D4952" s="6">
        <v>1348</v>
      </c>
      <c r="E4952" s="6">
        <v>-1348</v>
      </c>
      <c r="F4952" s="7">
        <v>2008</v>
      </c>
      <c r="G4952" s="5" t="s">
        <v>244</v>
      </c>
      <c r="H4952" s="7" t="s">
        <v>52</v>
      </c>
      <c r="I4952" s="7">
        <v>31</v>
      </c>
      <c r="J4952" s="7">
        <v>-31</v>
      </c>
      <c r="K4952" s="7">
        <v>2008</v>
      </c>
      <c r="L4952">
        <f>VLOOKUP(B4952,NOME_BID!$A$8:$E$350,5,FALSE)</f>
        <v>26</v>
      </c>
      <c r="M4952">
        <v>17</v>
      </c>
      <c r="N4952" t="str">
        <f t="shared" si="154"/>
        <v>26-17</v>
      </c>
      <c r="O4952" t="str">
        <f t="shared" si="155"/>
        <v>17-26</v>
      </c>
    </row>
    <row r="4953" spans="1:15">
      <c r="A4953" t="s">
        <v>48</v>
      </c>
      <c r="B4953" s="5" t="s">
        <v>219</v>
      </c>
      <c r="C4953" s="7" t="s">
        <v>52</v>
      </c>
      <c r="D4953" s="7">
        <v>837</v>
      </c>
      <c r="E4953" s="7">
        <v>-837</v>
      </c>
      <c r="F4953" s="7">
        <v>2008</v>
      </c>
      <c r="G4953" s="5" t="s">
        <v>219</v>
      </c>
      <c r="H4953" s="7" t="s">
        <v>52</v>
      </c>
      <c r="I4953" s="7">
        <v>33</v>
      </c>
      <c r="J4953" s="7">
        <v>-33</v>
      </c>
      <c r="K4953" s="7">
        <v>2008</v>
      </c>
      <c r="L4953">
        <f>VLOOKUP(B4953,NOME_BID!$A$8:$E$350,5,FALSE)</f>
        <v>22</v>
      </c>
      <c r="M4953">
        <v>17</v>
      </c>
      <c r="N4953" t="str">
        <f t="shared" si="154"/>
        <v>22-17</v>
      </c>
      <c r="O4953" t="str">
        <f t="shared" si="155"/>
        <v>17-22</v>
      </c>
    </row>
    <row r="4954" spans="1:15">
      <c r="A4954" t="s">
        <v>48</v>
      </c>
      <c r="B4954" s="5" t="s">
        <v>220</v>
      </c>
      <c r="C4954" s="7" t="s">
        <v>52</v>
      </c>
      <c r="D4954" s="6">
        <v>71454</v>
      </c>
      <c r="E4954" s="6">
        <v>-71454</v>
      </c>
      <c r="F4954" s="7">
        <v>2008</v>
      </c>
      <c r="G4954" s="5" t="s">
        <v>220</v>
      </c>
      <c r="H4954" s="7" t="s">
        <v>52</v>
      </c>
      <c r="I4954" s="7">
        <v>51</v>
      </c>
      <c r="J4954" s="7">
        <v>-51</v>
      </c>
      <c r="K4954" s="7">
        <v>2008</v>
      </c>
      <c r="L4954">
        <f>VLOOKUP(B4954,NOME_BID!$A$8:$E$350,5,FALSE)</f>
        <v>22</v>
      </c>
      <c r="M4954">
        <v>17</v>
      </c>
      <c r="N4954" t="str">
        <f>CONCATENATE(L4954,"-",M4954)</f>
        <v>22-17</v>
      </c>
      <c r="O4954" t="str">
        <f>CONCATENATE(M4954,"-",L4954)</f>
        <v>17-22</v>
      </c>
    </row>
  </sheetData>
  <autoFilter ref="A3:M4954"/>
  <phoneticPr fontId="4" type="noConversion"/>
  <pageMargins left="0.75" right="0.75" top="1" bottom="1" header="0.49212598499999999" footer="0.49212598499999999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2:K208"/>
  <sheetViews>
    <sheetView zoomScale="85" workbookViewId="0">
      <selection activeCell="C207" sqref="C207"/>
    </sheetView>
  </sheetViews>
  <sheetFormatPr defaultRowHeight="15"/>
  <cols>
    <col min="1" max="1" width="11.42578125" bestFit="1" customWidth="1"/>
    <col min="2" max="2" width="29.7109375" bestFit="1" customWidth="1"/>
    <col min="3" max="5" width="20.28515625" bestFit="1" customWidth="1"/>
    <col min="6" max="6" width="29.710937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1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36</v>
      </c>
      <c r="B5" s="5" t="s">
        <v>51</v>
      </c>
      <c r="C5" s="6">
        <v>165007</v>
      </c>
      <c r="D5" s="7">
        <v>599</v>
      </c>
      <c r="E5" s="6">
        <v>164408</v>
      </c>
      <c r="F5" s="5" t="s">
        <v>51</v>
      </c>
      <c r="G5" s="7">
        <v>421</v>
      </c>
      <c r="H5" s="7">
        <v>5</v>
      </c>
      <c r="I5" s="7">
        <v>416</v>
      </c>
      <c r="J5">
        <f>VLOOKUP(B5,NOME_BID!$A$8:$E$296,5,FALSE)</f>
        <v>25</v>
      </c>
      <c r="K5">
        <v>6</v>
      </c>
    </row>
    <row r="6" spans="1:11">
      <c r="A6" t="s">
        <v>36</v>
      </c>
      <c r="B6" s="5" t="s">
        <v>53</v>
      </c>
      <c r="C6" s="6">
        <v>5354265</v>
      </c>
      <c r="D6" s="6">
        <v>11890</v>
      </c>
      <c r="E6" s="6">
        <v>5342375</v>
      </c>
      <c r="F6" s="5" t="s">
        <v>53</v>
      </c>
      <c r="G6" s="6">
        <v>6535</v>
      </c>
      <c r="H6" s="7">
        <v>80</v>
      </c>
      <c r="I6" s="6">
        <v>6455</v>
      </c>
      <c r="J6">
        <f>VLOOKUP(B6,NOME_BID!$A$8:$E$296,5,FALSE)</f>
        <v>26</v>
      </c>
      <c r="K6">
        <v>6</v>
      </c>
    </row>
    <row r="7" spans="1:11">
      <c r="A7" t="s">
        <v>36</v>
      </c>
      <c r="B7" s="5" t="s">
        <v>54</v>
      </c>
      <c r="C7" s="6">
        <v>788214045</v>
      </c>
      <c r="D7" s="6">
        <v>335549740</v>
      </c>
      <c r="E7" s="6">
        <v>452664305</v>
      </c>
      <c r="F7" s="5" t="s">
        <v>54</v>
      </c>
      <c r="G7" s="6">
        <v>1475141</v>
      </c>
      <c r="H7" s="6">
        <v>2532821</v>
      </c>
      <c r="I7" s="6">
        <v>-1057680</v>
      </c>
      <c r="J7">
        <f>VLOOKUP(B7,NOME_BID!$A$8:$E$296,5,FALSE)</f>
        <v>26</v>
      </c>
      <c r="K7">
        <v>6</v>
      </c>
    </row>
    <row r="8" spans="1:11">
      <c r="A8" t="s">
        <v>36</v>
      </c>
      <c r="B8" s="5" t="s">
        <v>55</v>
      </c>
      <c r="C8" s="6">
        <v>41005</v>
      </c>
      <c r="D8" s="7">
        <v>94</v>
      </c>
      <c r="E8" s="6">
        <v>40911</v>
      </c>
      <c r="F8" s="5" t="s">
        <v>55</v>
      </c>
      <c r="G8" s="7">
        <v>100</v>
      </c>
      <c r="H8" s="7">
        <v>102</v>
      </c>
      <c r="I8" s="7">
        <v>-2</v>
      </c>
      <c r="J8">
        <f>VLOOKUP(B8,NOME_BID!$A$8:$E$296,5,FALSE)</f>
        <v>26</v>
      </c>
      <c r="K8">
        <v>6</v>
      </c>
    </row>
    <row r="9" spans="1:11">
      <c r="A9" t="s">
        <v>36</v>
      </c>
      <c r="B9" s="5" t="s">
        <v>56</v>
      </c>
      <c r="C9" s="6">
        <v>195757379</v>
      </c>
      <c r="D9" s="6">
        <v>1114</v>
      </c>
      <c r="E9" s="6">
        <v>195756265</v>
      </c>
      <c r="F9" s="5" t="s">
        <v>56</v>
      </c>
      <c r="G9" s="6">
        <v>213151</v>
      </c>
      <c r="H9" s="7">
        <v>9</v>
      </c>
      <c r="I9" s="6">
        <v>213142</v>
      </c>
      <c r="J9">
        <f>VLOOKUP(B9,NOME_BID!$A$8:$E$296,5,FALSE)</f>
        <v>23</v>
      </c>
      <c r="K9">
        <v>6</v>
      </c>
    </row>
    <row r="10" spans="1:11">
      <c r="A10" t="s">
        <v>36</v>
      </c>
      <c r="B10" s="5" t="s">
        <v>57</v>
      </c>
      <c r="C10" s="6">
        <v>345806</v>
      </c>
      <c r="D10" s="7" t="s">
        <v>52</v>
      </c>
      <c r="E10" s="6">
        <v>345806</v>
      </c>
      <c r="F10" s="5" t="s">
        <v>57</v>
      </c>
      <c r="G10" s="7">
        <v>350</v>
      </c>
      <c r="H10" s="7" t="s">
        <v>52</v>
      </c>
      <c r="I10" s="7">
        <v>350</v>
      </c>
      <c r="J10">
        <f>VLOOKUP(B10,NOME_BID!$A$8:$E$296,5,FALSE)</f>
        <v>24</v>
      </c>
      <c r="K10">
        <v>6</v>
      </c>
    </row>
    <row r="11" spans="1:11">
      <c r="A11" t="s">
        <v>36</v>
      </c>
      <c r="B11" s="5" t="s">
        <v>227</v>
      </c>
      <c r="C11" s="6">
        <v>391140201</v>
      </c>
      <c r="D11" s="6">
        <v>4136823</v>
      </c>
      <c r="E11" s="6">
        <v>387003378</v>
      </c>
      <c r="F11" s="5" t="s">
        <v>227</v>
      </c>
      <c r="G11" s="6">
        <v>204626</v>
      </c>
      <c r="H11" s="6">
        <v>4622</v>
      </c>
      <c r="I11" s="6">
        <v>200004</v>
      </c>
      <c r="J11">
        <f>VLOOKUP(B11,NOME_BID!$A$8:$E$296,5,FALSE)</f>
        <v>24</v>
      </c>
      <c r="K11">
        <v>6</v>
      </c>
    </row>
    <row r="12" spans="1:11">
      <c r="A12" t="s">
        <v>36</v>
      </c>
      <c r="B12" s="5" t="s">
        <v>58</v>
      </c>
      <c r="C12" s="6">
        <v>1092430743</v>
      </c>
      <c r="D12" s="6">
        <v>40513377</v>
      </c>
      <c r="E12" s="6">
        <v>1051917366</v>
      </c>
      <c r="F12" s="5" t="s">
        <v>58</v>
      </c>
      <c r="G12" s="6">
        <v>445413</v>
      </c>
      <c r="H12" s="6">
        <v>26995</v>
      </c>
      <c r="I12" s="6">
        <v>418418</v>
      </c>
      <c r="J12">
        <f>VLOOKUP(B12,NOME_BID!$A$8:$E$296,5,FALSE)</f>
        <v>26</v>
      </c>
      <c r="K12">
        <v>6</v>
      </c>
    </row>
    <row r="13" spans="1:11">
      <c r="A13" t="s">
        <v>36</v>
      </c>
      <c r="B13" s="5" t="s">
        <v>59</v>
      </c>
      <c r="C13" s="6">
        <v>2471491820</v>
      </c>
      <c r="D13" s="6">
        <v>31089</v>
      </c>
      <c r="E13" s="6">
        <v>2471460731</v>
      </c>
      <c r="F13" s="5" t="s">
        <v>59</v>
      </c>
      <c r="G13" s="6">
        <v>891564</v>
      </c>
      <c r="H13" s="7">
        <v>335</v>
      </c>
      <c r="I13" s="6">
        <v>891229</v>
      </c>
      <c r="J13">
        <f>VLOOKUP(B13,NOME_BID!$A$8:$E$296,5,FALSE)</f>
        <v>26</v>
      </c>
      <c r="K13">
        <v>6</v>
      </c>
    </row>
    <row r="14" spans="1:11">
      <c r="A14" t="s">
        <v>36</v>
      </c>
      <c r="B14" s="5" t="s">
        <v>36</v>
      </c>
      <c r="C14" s="7" t="s">
        <v>52</v>
      </c>
      <c r="D14" s="6">
        <v>13317965</v>
      </c>
      <c r="E14" s="6">
        <v>-13317965</v>
      </c>
      <c r="F14" s="5" t="s">
        <v>36</v>
      </c>
      <c r="G14" s="7" t="s">
        <v>52</v>
      </c>
      <c r="H14" s="6">
        <v>29347</v>
      </c>
      <c r="I14" s="6">
        <v>-29347</v>
      </c>
      <c r="J14">
        <f>VLOOKUP(B14,NOME_BID!$A$8:$E$296,5,FALSE)</f>
        <v>6</v>
      </c>
      <c r="K14">
        <v>6</v>
      </c>
    </row>
    <row r="15" spans="1:11">
      <c r="A15" t="s">
        <v>36</v>
      </c>
      <c r="B15" s="5" t="s">
        <v>60</v>
      </c>
      <c r="C15" s="6">
        <v>755111</v>
      </c>
      <c r="D15" s="7">
        <v>460</v>
      </c>
      <c r="E15" s="6">
        <v>754651</v>
      </c>
      <c r="F15" s="5" t="s">
        <v>60</v>
      </c>
      <c r="G15" s="6">
        <v>2288</v>
      </c>
      <c r="H15" s="7">
        <v>3</v>
      </c>
      <c r="I15" s="6">
        <v>2285</v>
      </c>
      <c r="J15">
        <f>VLOOKUP(B15,NOME_BID!$A$8:$E$296,5,FALSE)</f>
        <v>26</v>
      </c>
      <c r="K15">
        <v>6</v>
      </c>
    </row>
    <row r="16" spans="1:11">
      <c r="A16" t="s">
        <v>36</v>
      </c>
      <c r="B16" s="5" t="s">
        <v>61</v>
      </c>
      <c r="C16" s="6">
        <v>311231103</v>
      </c>
      <c r="D16" s="6">
        <v>855849566</v>
      </c>
      <c r="E16" s="6">
        <v>-544618463</v>
      </c>
      <c r="F16" s="5" t="s">
        <v>61</v>
      </c>
      <c r="G16" s="6">
        <v>309322</v>
      </c>
      <c r="H16" s="6">
        <v>283907</v>
      </c>
      <c r="I16" s="6">
        <v>25415</v>
      </c>
      <c r="J16">
        <f>VLOOKUP(B16,NOME_BID!$A$8:$E$296,5,FALSE)</f>
        <v>25</v>
      </c>
      <c r="K16">
        <v>6</v>
      </c>
    </row>
    <row r="17" spans="1:11">
      <c r="A17" t="s">
        <v>36</v>
      </c>
      <c r="B17" s="5" t="s">
        <v>62</v>
      </c>
      <c r="C17" s="6">
        <v>5652348</v>
      </c>
      <c r="D17" s="6">
        <v>30862319</v>
      </c>
      <c r="E17" s="6">
        <v>-25209971</v>
      </c>
      <c r="F17" s="5" t="s">
        <v>62</v>
      </c>
      <c r="G17" s="6">
        <v>18091</v>
      </c>
      <c r="H17" s="6">
        <v>191907</v>
      </c>
      <c r="I17" s="6">
        <v>-173816</v>
      </c>
      <c r="J17">
        <f>VLOOKUP(B17,NOME_BID!$A$8:$E$296,5,FALSE)</f>
        <v>26</v>
      </c>
      <c r="K17">
        <v>6</v>
      </c>
    </row>
    <row r="18" spans="1:11">
      <c r="A18" t="s">
        <v>36</v>
      </c>
      <c r="B18" s="5" t="s">
        <v>63</v>
      </c>
      <c r="C18" s="6">
        <v>557166</v>
      </c>
      <c r="D18" s="6">
        <v>64000</v>
      </c>
      <c r="E18" s="6">
        <v>493166</v>
      </c>
      <c r="F18" s="5" t="s">
        <v>63</v>
      </c>
      <c r="G18" s="6">
        <v>3424</v>
      </c>
      <c r="H18" s="7">
        <v>70</v>
      </c>
      <c r="I18" s="6">
        <v>3354</v>
      </c>
      <c r="J18">
        <f>VLOOKUP(B18,NOME_BID!$A$8:$E$296,5,FALSE)</f>
        <v>26</v>
      </c>
      <c r="K18">
        <v>6</v>
      </c>
    </row>
    <row r="19" spans="1:11">
      <c r="A19" t="s">
        <v>36</v>
      </c>
      <c r="B19" s="5" t="s">
        <v>64</v>
      </c>
      <c r="C19" s="6">
        <v>23202542</v>
      </c>
      <c r="D19" s="6">
        <v>1581392</v>
      </c>
      <c r="E19" s="6">
        <v>21621150</v>
      </c>
      <c r="F19" s="5" t="s">
        <v>64</v>
      </c>
      <c r="G19" s="6">
        <v>23184</v>
      </c>
      <c r="H19" s="6">
        <v>4067</v>
      </c>
      <c r="I19" s="6">
        <v>19117</v>
      </c>
      <c r="J19">
        <f>VLOOKUP(B19,NOME_BID!$A$8:$E$296,5,FALSE)</f>
        <v>24</v>
      </c>
      <c r="K19">
        <v>6</v>
      </c>
    </row>
    <row r="20" spans="1:11">
      <c r="A20" t="s">
        <v>36</v>
      </c>
      <c r="B20" s="5" t="s">
        <v>65</v>
      </c>
      <c r="C20" s="6">
        <v>10665643</v>
      </c>
      <c r="D20" s="7" t="s">
        <v>52</v>
      </c>
      <c r="E20" s="6">
        <v>10665643</v>
      </c>
      <c r="F20" s="5" t="s">
        <v>65</v>
      </c>
      <c r="G20" s="6">
        <v>5680</v>
      </c>
      <c r="H20" s="7" t="s">
        <v>52</v>
      </c>
      <c r="I20" s="6">
        <v>5680</v>
      </c>
      <c r="J20">
        <f>VLOOKUP(B20,NOME_BID!$A$8:$E$296,5,FALSE)</f>
        <v>26</v>
      </c>
      <c r="K20">
        <v>6</v>
      </c>
    </row>
    <row r="21" spans="1:11">
      <c r="A21" t="s">
        <v>36</v>
      </c>
      <c r="B21" s="5" t="s">
        <v>66</v>
      </c>
      <c r="C21" s="6">
        <v>289282535</v>
      </c>
      <c r="D21" s="6">
        <v>592864</v>
      </c>
      <c r="E21" s="6">
        <v>288689671</v>
      </c>
      <c r="F21" s="5" t="s">
        <v>66</v>
      </c>
      <c r="G21" s="6">
        <v>204625</v>
      </c>
      <c r="H21" s="6">
        <v>6014</v>
      </c>
      <c r="I21" s="6">
        <v>198611</v>
      </c>
      <c r="J21">
        <f>VLOOKUP(B21,NOME_BID!$A$8:$E$296,5,FALSE)</f>
        <v>25</v>
      </c>
      <c r="K21">
        <v>6</v>
      </c>
    </row>
    <row r="22" spans="1:11">
      <c r="A22" t="s">
        <v>36</v>
      </c>
      <c r="B22" s="5" t="s">
        <v>67</v>
      </c>
      <c r="C22" s="6">
        <v>1674696</v>
      </c>
      <c r="D22" s="7" t="s">
        <v>52</v>
      </c>
      <c r="E22" s="6">
        <v>1674696</v>
      </c>
      <c r="F22" s="5" t="s">
        <v>67</v>
      </c>
      <c r="G22" s="6">
        <v>2368</v>
      </c>
      <c r="H22" s="7" t="s">
        <v>52</v>
      </c>
      <c r="I22" s="6">
        <v>2368</v>
      </c>
      <c r="J22">
        <f>VLOOKUP(B22,NOME_BID!$A$8:$E$296,5,FALSE)</f>
        <v>24</v>
      </c>
      <c r="K22">
        <v>6</v>
      </c>
    </row>
    <row r="23" spans="1:11">
      <c r="A23" t="s">
        <v>36</v>
      </c>
      <c r="B23" s="5" t="s">
        <v>68</v>
      </c>
      <c r="C23" s="6">
        <v>1082909626</v>
      </c>
      <c r="D23" s="6">
        <v>110518008</v>
      </c>
      <c r="E23" s="6">
        <v>972391618</v>
      </c>
      <c r="F23" s="5" t="s">
        <v>68</v>
      </c>
      <c r="G23" s="6">
        <v>542833</v>
      </c>
      <c r="H23" s="6">
        <v>303920</v>
      </c>
      <c r="I23" s="6">
        <v>238913</v>
      </c>
      <c r="J23">
        <f>VLOOKUP(B23,NOME_BID!$A$8:$E$296,5,FALSE)</f>
        <v>26</v>
      </c>
      <c r="K23">
        <v>6</v>
      </c>
    </row>
    <row r="24" spans="1:11">
      <c r="A24" t="s">
        <v>36</v>
      </c>
      <c r="B24" s="5" t="s">
        <v>69</v>
      </c>
      <c r="C24" s="6">
        <v>104493</v>
      </c>
      <c r="D24" s="7">
        <v>11</v>
      </c>
      <c r="E24" s="6">
        <v>104482</v>
      </c>
      <c r="F24" s="5" t="s">
        <v>69</v>
      </c>
      <c r="G24" s="7">
        <v>180</v>
      </c>
      <c r="H24" s="7">
        <v>1</v>
      </c>
      <c r="I24" s="7">
        <v>179</v>
      </c>
      <c r="J24">
        <f>VLOOKUP(B24,NOME_BID!$A$8:$E$296,5,FALSE)</f>
        <v>24</v>
      </c>
      <c r="K24">
        <v>6</v>
      </c>
    </row>
    <row r="25" spans="1:11">
      <c r="A25" t="s">
        <v>36</v>
      </c>
      <c r="B25" s="5" t="s">
        <v>70</v>
      </c>
      <c r="C25" s="6">
        <v>12761289</v>
      </c>
      <c r="D25" s="7" t="s">
        <v>52</v>
      </c>
      <c r="E25" s="6">
        <v>12761289</v>
      </c>
      <c r="F25" s="5" t="s">
        <v>70</v>
      </c>
      <c r="G25" s="6">
        <v>5054</v>
      </c>
      <c r="H25" s="7" t="s">
        <v>52</v>
      </c>
      <c r="I25" s="6">
        <v>5054</v>
      </c>
      <c r="J25">
        <f>VLOOKUP(B25,NOME_BID!$A$8:$E$296,5,FALSE)</f>
        <v>23</v>
      </c>
      <c r="K25">
        <v>6</v>
      </c>
    </row>
    <row r="26" spans="1:11">
      <c r="A26" t="s">
        <v>36</v>
      </c>
      <c r="B26" s="5" t="s">
        <v>71</v>
      </c>
      <c r="C26" s="6">
        <v>4189188</v>
      </c>
      <c r="D26" s="6">
        <v>55509677</v>
      </c>
      <c r="E26" s="6">
        <v>-51320489</v>
      </c>
      <c r="F26" s="5" t="s">
        <v>71</v>
      </c>
      <c r="G26" s="6">
        <v>6727</v>
      </c>
      <c r="H26" s="6">
        <v>32398</v>
      </c>
      <c r="I26" s="6">
        <v>-25671</v>
      </c>
      <c r="J26">
        <f>VLOOKUP(B26,NOME_BID!$A$8:$E$296,5,FALSE)</f>
        <v>26</v>
      </c>
      <c r="K26">
        <v>6</v>
      </c>
    </row>
    <row r="27" spans="1:11">
      <c r="A27" t="s">
        <v>36</v>
      </c>
      <c r="B27" s="5" t="s">
        <v>37</v>
      </c>
      <c r="C27" s="6">
        <v>599847461</v>
      </c>
      <c r="D27" s="6">
        <v>1092415547</v>
      </c>
      <c r="E27" s="6">
        <v>-492568086</v>
      </c>
      <c r="F27" s="5" t="s">
        <v>37</v>
      </c>
      <c r="G27" s="6">
        <v>606368</v>
      </c>
      <c r="H27" s="6">
        <v>148797</v>
      </c>
      <c r="I27" s="6">
        <v>457571</v>
      </c>
      <c r="J27">
        <f>VLOOKUP(B27,NOME_BID!$A$8:$E$296,5,FALSE)</f>
        <v>10</v>
      </c>
      <c r="K27">
        <v>6</v>
      </c>
    </row>
    <row r="28" spans="1:11">
      <c r="A28" t="s">
        <v>36</v>
      </c>
      <c r="B28" s="5" t="s">
        <v>72</v>
      </c>
      <c r="C28" s="6">
        <v>4991547</v>
      </c>
      <c r="D28" s="6">
        <v>12616</v>
      </c>
      <c r="E28" s="6">
        <v>4978931</v>
      </c>
      <c r="F28" s="5" t="s">
        <v>72</v>
      </c>
      <c r="G28" s="6">
        <v>10573</v>
      </c>
      <c r="H28" s="7">
        <v>112</v>
      </c>
      <c r="I28" s="6">
        <v>10461</v>
      </c>
      <c r="J28">
        <f>VLOOKUP(B28,NOME_BID!$A$8:$E$296,5,FALSE)</f>
        <v>26</v>
      </c>
      <c r="K28">
        <v>6</v>
      </c>
    </row>
    <row r="29" spans="1:11">
      <c r="A29" t="s">
        <v>36</v>
      </c>
      <c r="B29" s="5" t="s">
        <v>73</v>
      </c>
      <c r="C29" s="6">
        <v>27504</v>
      </c>
      <c r="D29" s="7" t="s">
        <v>52</v>
      </c>
      <c r="E29" s="6">
        <v>27504</v>
      </c>
      <c r="F29" s="5" t="s">
        <v>73</v>
      </c>
      <c r="G29" s="7">
        <v>75</v>
      </c>
      <c r="H29" s="7" t="s">
        <v>52</v>
      </c>
      <c r="I29" s="7">
        <v>75</v>
      </c>
      <c r="J29">
        <f>VLOOKUP(B29,NOME_BID!$A$8:$E$296,5,FALSE)</f>
        <v>22</v>
      </c>
      <c r="K29">
        <v>6</v>
      </c>
    </row>
    <row r="30" spans="1:11">
      <c r="A30" t="s">
        <v>36</v>
      </c>
      <c r="B30" s="5" t="s">
        <v>38</v>
      </c>
      <c r="C30" s="6">
        <v>11340904549</v>
      </c>
      <c r="D30" s="6">
        <v>12525023555</v>
      </c>
      <c r="E30" s="6">
        <v>-1184119006</v>
      </c>
      <c r="F30" s="5" t="s">
        <v>38</v>
      </c>
      <c r="G30" s="6">
        <v>13258661</v>
      </c>
      <c r="H30" s="6">
        <v>17686498</v>
      </c>
      <c r="I30" s="6">
        <v>-4427837</v>
      </c>
      <c r="J30">
        <f>VLOOKUP(B30,NOME_BID!$A$8:$E$296,5,FALSE)</f>
        <v>999999</v>
      </c>
      <c r="K30">
        <v>6</v>
      </c>
    </row>
    <row r="31" spans="1:11">
      <c r="A31" t="s">
        <v>36</v>
      </c>
      <c r="B31" s="5" t="s">
        <v>74</v>
      </c>
      <c r="C31" s="6">
        <v>32105</v>
      </c>
      <c r="D31" s="7">
        <v>44</v>
      </c>
      <c r="E31" s="6">
        <v>32061</v>
      </c>
      <c r="F31" s="5" t="s">
        <v>74</v>
      </c>
      <c r="G31" s="7">
        <v>369</v>
      </c>
      <c r="H31" s="7">
        <v>2</v>
      </c>
      <c r="I31" s="7">
        <v>367</v>
      </c>
      <c r="J31">
        <f>VLOOKUP(B31,NOME_BID!$A$8:$E$296,5,FALSE)</f>
        <v>25</v>
      </c>
      <c r="K31">
        <v>6</v>
      </c>
    </row>
    <row r="32" spans="1:11">
      <c r="A32" t="s">
        <v>36</v>
      </c>
      <c r="B32" s="5" t="s">
        <v>75</v>
      </c>
      <c r="C32" s="6">
        <v>9172285</v>
      </c>
      <c r="D32" s="6">
        <v>84949411</v>
      </c>
      <c r="E32" s="6">
        <v>-75777126</v>
      </c>
      <c r="F32" s="5" t="s">
        <v>75</v>
      </c>
      <c r="G32" s="6">
        <v>15990</v>
      </c>
      <c r="H32" s="6">
        <v>36718</v>
      </c>
      <c r="I32" s="6">
        <v>-20728</v>
      </c>
      <c r="J32">
        <f>VLOOKUP(B32,NOME_BID!$A$8:$E$296,5,FALSE)</f>
        <v>26</v>
      </c>
      <c r="K32">
        <v>6</v>
      </c>
    </row>
    <row r="33" spans="1:11">
      <c r="A33" t="s">
        <v>36</v>
      </c>
      <c r="B33" s="5" t="s">
        <v>228</v>
      </c>
      <c r="C33" s="6">
        <v>944915</v>
      </c>
      <c r="D33" s="7">
        <v>436</v>
      </c>
      <c r="E33" s="6">
        <v>944479</v>
      </c>
      <c r="F33" s="5" t="s">
        <v>228</v>
      </c>
      <c r="G33" s="6">
        <v>3550</v>
      </c>
      <c r="H33" s="7">
        <v>4</v>
      </c>
      <c r="I33" s="6">
        <v>3546</v>
      </c>
      <c r="J33">
        <f>VLOOKUP(B33,NOME_BID!$A$8:$E$296,5,FALSE)</f>
        <v>23</v>
      </c>
      <c r="K33">
        <v>6</v>
      </c>
    </row>
    <row r="34" spans="1:11">
      <c r="A34" t="s">
        <v>36</v>
      </c>
      <c r="B34" s="5" t="s">
        <v>76</v>
      </c>
      <c r="C34" s="6">
        <v>27039410</v>
      </c>
      <c r="D34" s="7" t="s">
        <v>52</v>
      </c>
      <c r="E34" s="6">
        <v>27039410</v>
      </c>
      <c r="F34" s="5" t="s">
        <v>76</v>
      </c>
      <c r="G34" s="6">
        <v>6618</v>
      </c>
      <c r="H34" s="7" t="s">
        <v>52</v>
      </c>
      <c r="I34" s="6">
        <v>6618</v>
      </c>
      <c r="J34">
        <f>VLOOKUP(B34,NOME_BID!$A$8:$E$296,5,FALSE)</f>
        <v>23</v>
      </c>
      <c r="K34">
        <v>6</v>
      </c>
    </row>
    <row r="35" spans="1:11">
      <c r="A35" t="s">
        <v>36</v>
      </c>
      <c r="B35" s="5" t="s">
        <v>77</v>
      </c>
      <c r="C35" s="6">
        <v>203369</v>
      </c>
      <c r="D35" s="6">
        <v>225777</v>
      </c>
      <c r="E35" s="6">
        <v>-22408</v>
      </c>
      <c r="F35" s="5" t="s">
        <v>77</v>
      </c>
      <c r="G35" s="6">
        <v>4168</v>
      </c>
      <c r="H35" s="6">
        <v>5290</v>
      </c>
      <c r="I35" s="6">
        <v>-1122</v>
      </c>
      <c r="J35">
        <f>VLOOKUP(B35,NOME_BID!$A$8:$E$296,5,FALSE)</f>
        <v>25</v>
      </c>
      <c r="K35">
        <v>6</v>
      </c>
    </row>
    <row r="36" spans="1:11">
      <c r="A36" t="s">
        <v>36</v>
      </c>
      <c r="B36" s="5" t="s">
        <v>78</v>
      </c>
      <c r="C36" s="6">
        <v>23511461</v>
      </c>
      <c r="D36" s="7" t="s">
        <v>52</v>
      </c>
      <c r="E36" s="6">
        <v>23511461</v>
      </c>
      <c r="F36" s="5" t="s">
        <v>78</v>
      </c>
      <c r="G36" s="6">
        <v>15570</v>
      </c>
      <c r="H36" s="7" t="s">
        <v>52</v>
      </c>
      <c r="I36" s="6">
        <v>15570</v>
      </c>
      <c r="J36">
        <f>VLOOKUP(B36,NOME_BID!$A$8:$E$296,5,FALSE)</f>
        <v>23</v>
      </c>
      <c r="K36">
        <v>6</v>
      </c>
    </row>
    <row r="37" spans="1:11">
      <c r="A37" t="s">
        <v>36</v>
      </c>
      <c r="B37" s="5" t="s">
        <v>79</v>
      </c>
      <c r="C37" s="6">
        <v>247298322</v>
      </c>
      <c r="D37" s="6">
        <v>93820818</v>
      </c>
      <c r="E37" s="6">
        <v>153477504</v>
      </c>
      <c r="F37" s="5" t="s">
        <v>79</v>
      </c>
      <c r="G37" s="6">
        <v>470159</v>
      </c>
      <c r="H37" s="6">
        <v>316953</v>
      </c>
      <c r="I37" s="6">
        <v>153206</v>
      </c>
      <c r="J37">
        <f>VLOOKUP(B37,NOME_BID!$A$8:$E$296,5,FALSE)</f>
        <v>21</v>
      </c>
      <c r="K37">
        <v>6</v>
      </c>
    </row>
    <row r="38" spans="1:11">
      <c r="A38" t="s">
        <v>36</v>
      </c>
      <c r="B38" s="5" t="s">
        <v>80</v>
      </c>
      <c r="C38" s="6">
        <v>960348</v>
      </c>
      <c r="D38" s="6">
        <v>6000</v>
      </c>
      <c r="E38" s="6">
        <v>954348</v>
      </c>
      <c r="F38" s="5" t="s">
        <v>80</v>
      </c>
      <c r="G38" s="7">
        <v>600</v>
      </c>
      <c r="H38" s="7">
        <v>45</v>
      </c>
      <c r="I38" s="7">
        <v>555</v>
      </c>
      <c r="J38">
        <f>VLOOKUP(B38,NOME_BID!$A$8:$E$296,5,FALSE)</f>
        <v>23</v>
      </c>
      <c r="K38">
        <v>6</v>
      </c>
    </row>
    <row r="39" spans="1:11">
      <c r="A39" t="s">
        <v>36</v>
      </c>
      <c r="B39" s="5" t="s">
        <v>39</v>
      </c>
      <c r="C39" s="6">
        <v>6760950121</v>
      </c>
      <c r="D39" s="6">
        <v>641915668</v>
      </c>
      <c r="E39" s="6">
        <v>6119034453</v>
      </c>
      <c r="F39" s="5" t="s">
        <v>39</v>
      </c>
      <c r="G39" s="6">
        <v>4715596</v>
      </c>
      <c r="H39" s="6">
        <v>951545</v>
      </c>
      <c r="I39" s="6">
        <v>3764051</v>
      </c>
      <c r="J39">
        <f>VLOOKUP(B39,NOME_BID!$A$8:$E$296,5,FALSE)</f>
        <v>11</v>
      </c>
      <c r="K39">
        <v>6</v>
      </c>
    </row>
    <row r="40" spans="1:11">
      <c r="A40" t="s">
        <v>36</v>
      </c>
      <c r="B40" s="5" t="s">
        <v>81</v>
      </c>
      <c r="C40" s="6">
        <v>12622916820</v>
      </c>
      <c r="D40" s="6">
        <v>1630789580</v>
      </c>
      <c r="E40" s="6">
        <v>10992127240</v>
      </c>
      <c r="F40" s="5" t="s">
        <v>81</v>
      </c>
      <c r="G40" s="6">
        <v>6390186</v>
      </c>
      <c r="H40" s="6">
        <v>7103019</v>
      </c>
      <c r="I40" s="6">
        <v>-712833</v>
      </c>
      <c r="J40">
        <f>VLOOKUP(B40,NOME_BID!$A$8:$E$296,5,FALSE)</f>
        <v>25</v>
      </c>
      <c r="K40">
        <v>6</v>
      </c>
    </row>
    <row r="41" spans="1:11">
      <c r="A41" t="s">
        <v>36</v>
      </c>
      <c r="B41" s="5" t="s">
        <v>82</v>
      </c>
      <c r="C41" s="6">
        <v>58865880</v>
      </c>
      <c r="D41" s="6">
        <v>78827939</v>
      </c>
      <c r="E41" s="6">
        <v>-19962059</v>
      </c>
      <c r="F41" s="5" t="s">
        <v>82</v>
      </c>
      <c r="G41" s="6">
        <v>74346</v>
      </c>
      <c r="H41" s="6">
        <v>402482</v>
      </c>
      <c r="I41" s="6">
        <v>-328136</v>
      </c>
      <c r="J41">
        <f>VLOOKUP(B41,NOME_BID!$A$8:$E$296,5,FALSE)</f>
        <v>25</v>
      </c>
      <c r="K41">
        <v>6</v>
      </c>
    </row>
    <row r="42" spans="1:11">
      <c r="A42" t="s">
        <v>36</v>
      </c>
      <c r="B42" s="5" t="s">
        <v>83</v>
      </c>
      <c r="C42" s="6">
        <v>74085725</v>
      </c>
      <c r="D42" s="7">
        <v>206</v>
      </c>
      <c r="E42" s="6">
        <v>74085519</v>
      </c>
      <c r="F42" s="5" t="s">
        <v>83</v>
      </c>
      <c r="G42" s="6">
        <v>27964</v>
      </c>
      <c r="H42" s="7">
        <v>9</v>
      </c>
      <c r="I42" s="6">
        <v>27955</v>
      </c>
      <c r="J42">
        <f>VLOOKUP(B42,NOME_BID!$A$8:$E$296,5,FALSE)</f>
        <v>26</v>
      </c>
      <c r="K42">
        <v>6</v>
      </c>
    </row>
    <row r="43" spans="1:11">
      <c r="A43" t="s">
        <v>36</v>
      </c>
      <c r="B43" s="5" t="s">
        <v>40</v>
      </c>
      <c r="C43" s="6">
        <v>1338908085</v>
      </c>
      <c r="D43" s="6">
        <v>222923275</v>
      </c>
      <c r="E43" s="6">
        <v>1115984810</v>
      </c>
      <c r="F43" s="5" t="s">
        <v>40</v>
      </c>
      <c r="G43" s="6">
        <v>808125</v>
      </c>
      <c r="H43" s="6">
        <v>153974</v>
      </c>
      <c r="I43" s="6">
        <v>654151</v>
      </c>
      <c r="J43">
        <f>VLOOKUP(B43,NOME_BID!$A$8:$E$296,5,FALSE)</f>
        <v>12</v>
      </c>
      <c r="K43">
        <v>6</v>
      </c>
    </row>
    <row r="44" spans="1:11">
      <c r="A44" t="s">
        <v>36</v>
      </c>
      <c r="B44" s="5" t="s">
        <v>229</v>
      </c>
      <c r="C44" s="6">
        <v>673305</v>
      </c>
      <c r="D44" s="7">
        <v>31</v>
      </c>
      <c r="E44" s="6">
        <v>673274</v>
      </c>
      <c r="F44" s="5" t="s">
        <v>229</v>
      </c>
      <c r="G44" s="6">
        <v>1055</v>
      </c>
      <c r="H44" s="7">
        <v>8</v>
      </c>
      <c r="I44" s="6">
        <v>1047</v>
      </c>
      <c r="J44">
        <f>VLOOKUP(B44,NOME_BID!$A$8:$E$296,5,FALSE)</f>
        <v>22</v>
      </c>
      <c r="K44">
        <v>6</v>
      </c>
    </row>
    <row r="45" spans="1:11">
      <c r="A45" t="s">
        <v>36</v>
      </c>
      <c r="B45" s="5" t="s">
        <v>84</v>
      </c>
      <c r="C45" s="6">
        <v>96641401</v>
      </c>
      <c r="D45" s="6">
        <v>22984</v>
      </c>
      <c r="E45" s="6">
        <v>96618417</v>
      </c>
      <c r="F45" s="5" t="s">
        <v>84</v>
      </c>
      <c r="G45" s="6">
        <v>51618</v>
      </c>
      <c r="H45" s="7">
        <v>54</v>
      </c>
      <c r="I45" s="6">
        <v>51564</v>
      </c>
      <c r="J45">
        <f>VLOOKUP(B45,NOME_BID!$A$8:$E$296,5,FALSE)</f>
        <v>23</v>
      </c>
      <c r="K45">
        <v>6</v>
      </c>
    </row>
    <row r="46" spans="1:11">
      <c r="A46" t="s">
        <v>36</v>
      </c>
      <c r="B46" s="5" t="s">
        <v>86</v>
      </c>
      <c r="C46" s="6">
        <v>857631419</v>
      </c>
      <c r="D46" s="6">
        <v>156680398</v>
      </c>
      <c r="E46" s="6">
        <v>700951021</v>
      </c>
      <c r="F46" s="5" t="s">
        <v>86</v>
      </c>
      <c r="G46" s="6">
        <v>547299</v>
      </c>
      <c r="H46" s="6">
        <v>731307</v>
      </c>
      <c r="I46" s="6">
        <v>-184008</v>
      </c>
      <c r="J46">
        <f>VLOOKUP(B46,NOME_BID!$A$8:$E$296,5,FALSE)</f>
        <v>25</v>
      </c>
      <c r="K46">
        <v>6</v>
      </c>
    </row>
    <row r="47" spans="1:11">
      <c r="A47" t="s">
        <v>36</v>
      </c>
      <c r="B47" s="5" t="s">
        <v>87</v>
      </c>
      <c r="C47" s="6">
        <v>64688249</v>
      </c>
      <c r="D47" s="6">
        <v>711381</v>
      </c>
      <c r="E47" s="6">
        <v>63976868</v>
      </c>
      <c r="F47" s="5" t="s">
        <v>87</v>
      </c>
      <c r="G47" s="6">
        <v>35586</v>
      </c>
      <c r="H47" s="6">
        <v>2169</v>
      </c>
      <c r="I47" s="6">
        <v>33417</v>
      </c>
      <c r="J47">
        <f>VLOOKUP(B47,NOME_BID!$A$8:$E$296,5,FALSE)</f>
        <v>23</v>
      </c>
      <c r="K47">
        <v>6</v>
      </c>
    </row>
    <row r="48" spans="1:11">
      <c r="A48" t="s">
        <v>36</v>
      </c>
      <c r="B48" s="5" t="s">
        <v>88</v>
      </c>
      <c r="C48" s="6">
        <v>23610128</v>
      </c>
      <c r="D48" s="6">
        <v>5319520</v>
      </c>
      <c r="E48" s="6">
        <v>18290608</v>
      </c>
      <c r="F48" s="5" t="s">
        <v>88</v>
      </c>
      <c r="G48" s="6">
        <v>129958</v>
      </c>
      <c r="H48" s="6">
        <v>17557</v>
      </c>
      <c r="I48" s="6">
        <v>112401</v>
      </c>
      <c r="J48">
        <f>VLOOKUP(B48,NOME_BID!$A$8:$E$296,5,FALSE)</f>
        <v>24</v>
      </c>
      <c r="K48">
        <v>6</v>
      </c>
    </row>
    <row r="49" spans="1:11">
      <c r="A49" t="s">
        <v>36</v>
      </c>
      <c r="B49" s="5" t="s">
        <v>89</v>
      </c>
      <c r="C49" s="6">
        <v>29066848</v>
      </c>
      <c r="D49" s="6">
        <v>287327</v>
      </c>
      <c r="E49" s="6">
        <v>28779521</v>
      </c>
      <c r="F49" s="5" t="s">
        <v>89</v>
      </c>
      <c r="G49" s="6">
        <v>43835</v>
      </c>
      <c r="H49" s="6">
        <v>1487</v>
      </c>
      <c r="I49" s="6">
        <v>42348</v>
      </c>
      <c r="J49">
        <f>VLOOKUP(B49,NOME_BID!$A$8:$E$296,5,FALSE)</f>
        <v>26</v>
      </c>
      <c r="K49">
        <v>6</v>
      </c>
    </row>
    <row r="50" spans="1:11">
      <c r="A50" t="s">
        <v>36</v>
      </c>
      <c r="B50" s="5" t="s">
        <v>90</v>
      </c>
      <c r="C50" s="6">
        <v>82501855</v>
      </c>
      <c r="D50" s="6">
        <v>163524</v>
      </c>
      <c r="E50" s="6">
        <v>82338331</v>
      </c>
      <c r="F50" s="5" t="s">
        <v>90</v>
      </c>
      <c r="G50" s="6">
        <v>84355</v>
      </c>
      <c r="H50" s="6">
        <v>2589</v>
      </c>
      <c r="I50" s="6">
        <v>81766</v>
      </c>
      <c r="J50">
        <f>VLOOKUP(B50,NOME_BID!$A$8:$E$296,5,FALSE)</f>
        <v>24</v>
      </c>
      <c r="K50">
        <v>6</v>
      </c>
    </row>
    <row r="51" spans="1:11">
      <c r="A51" t="s">
        <v>36</v>
      </c>
      <c r="B51" s="5" t="s">
        <v>91</v>
      </c>
      <c r="C51" s="6">
        <v>1612757063</v>
      </c>
      <c r="D51" s="6">
        <v>11801288</v>
      </c>
      <c r="E51" s="6">
        <v>1600955775</v>
      </c>
      <c r="F51" s="5" t="s">
        <v>91</v>
      </c>
      <c r="G51" s="6">
        <v>496960</v>
      </c>
      <c r="H51" s="6">
        <v>143037</v>
      </c>
      <c r="I51" s="6">
        <v>353923</v>
      </c>
      <c r="J51">
        <f>VLOOKUP(B51,NOME_BID!$A$8:$E$296,5,FALSE)</f>
        <v>26</v>
      </c>
      <c r="K51">
        <v>6</v>
      </c>
    </row>
    <row r="52" spans="1:11">
      <c r="A52" t="s">
        <v>36</v>
      </c>
      <c r="B52" s="5" t="s">
        <v>230</v>
      </c>
      <c r="C52" s="6">
        <v>1140500</v>
      </c>
      <c r="D52" s="7" t="s">
        <v>52</v>
      </c>
      <c r="E52" s="6">
        <v>1140500</v>
      </c>
      <c r="F52" s="5" t="s">
        <v>230</v>
      </c>
      <c r="G52" s="7">
        <v>559</v>
      </c>
      <c r="H52" s="7" t="s">
        <v>52</v>
      </c>
      <c r="I52" s="7">
        <v>559</v>
      </c>
      <c r="J52">
        <f>VLOOKUP(B52,NOME_BID!$A$8:$E$296,5,FALSE)</f>
        <v>22</v>
      </c>
      <c r="K52">
        <v>6</v>
      </c>
    </row>
    <row r="53" spans="1:11">
      <c r="A53" t="s">
        <v>36</v>
      </c>
      <c r="B53" s="5" t="s">
        <v>92</v>
      </c>
      <c r="C53" s="6">
        <v>200013</v>
      </c>
      <c r="D53" s="7">
        <v>92</v>
      </c>
      <c r="E53" s="6">
        <v>199921</v>
      </c>
      <c r="F53" s="5" t="s">
        <v>92</v>
      </c>
      <c r="G53" s="7">
        <v>224</v>
      </c>
      <c r="H53" s="7">
        <v>5</v>
      </c>
      <c r="I53" s="7">
        <v>219</v>
      </c>
      <c r="J53">
        <f>VLOOKUP(B53,NOME_BID!$A$8:$E$296,5,FALSE)</f>
        <v>24</v>
      </c>
      <c r="K53">
        <v>6</v>
      </c>
    </row>
    <row r="54" spans="1:11">
      <c r="A54" t="s">
        <v>36</v>
      </c>
      <c r="B54" s="5" t="s">
        <v>41</v>
      </c>
      <c r="C54" s="6">
        <v>641735376</v>
      </c>
      <c r="D54" s="6">
        <v>238350717</v>
      </c>
      <c r="E54" s="6">
        <v>403384659</v>
      </c>
      <c r="F54" s="5" t="s">
        <v>41</v>
      </c>
      <c r="G54" s="6">
        <v>457905</v>
      </c>
      <c r="H54" s="6">
        <v>138565</v>
      </c>
      <c r="I54" s="6">
        <v>319340</v>
      </c>
      <c r="J54">
        <f>VLOOKUP(B54,NOME_BID!$A$8:$E$296,5,FALSE)</f>
        <v>13</v>
      </c>
      <c r="K54">
        <v>6</v>
      </c>
    </row>
    <row r="55" spans="1:11">
      <c r="A55" t="s">
        <v>36</v>
      </c>
      <c r="B55" s="5" t="s">
        <v>93</v>
      </c>
      <c r="C55" s="6">
        <v>2274552281</v>
      </c>
      <c r="D55" s="6">
        <v>182253013</v>
      </c>
      <c r="E55" s="6">
        <v>2092299268</v>
      </c>
      <c r="F55" s="5" t="s">
        <v>93</v>
      </c>
      <c r="G55" s="6">
        <v>1075235</v>
      </c>
      <c r="H55" s="6">
        <v>125601</v>
      </c>
      <c r="I55" s="6">
        <v>949634</v>
      </c>
      <c r="J55">
        <f>VLOOKUP(B55,NOME_BID!$A$8:$E$296,5,FALSE)</f>
        <v>26</v>
      </c>
      <c r="K55">
        <v>6</v>
      </c>
    </row>
    <row r="56" spans="1:11">
      <c r="A56" t="s">
        <v>36</v>
      </c>
      <c r="B56" s="5" t="s">
        <v>94</v>
      </c>
      <c r="C56" s="6">
        <v>25093483</v>
      </c>
      <c r="D56" s="6">
        <v>23396</v>
      </c>
      <c r="E56" s="6">
        <v>25070087</v>
      </c>
      <c r="F56" s="5" t="s">
        <v>94</v>
      </c>
      <c r="G56" s="6">
        <v>36994</v>
      </c>
      <c r="H56" s="7">
        <v>365</v>
      </c>
      <c r="I56" s="6">
        <v>36629</v>
      </c>
      <c r="J56">
        <f>VLOOKUP(B56,NOME_BID!$A$8:$E$296,5,FALSE)</f>
        <v>24</v>
      </c>
      <c r="K56">
        <v>6</v>
      </c>
    </row>
    <row r="57" spans="1:11">
      <c r="A57" t="s">
        <v>36</v>
      </c>
      <c r="B57" s="5" t="s">
        <v>95</v>
      </c>
      <c r="C57" s="6">
        <v>692867496</v>
      </c>
      <c r="D57" s="6">
        <v>1380455</v>
      </c>
      <c r="E57" s="6">
        <v>691487041</v>
      </c>
      <c r="F57" s="5" t="s">
        <v>95</v>
      </c>
      <c r="G57" s="6">
        <v>356839</v>
      </c>
      <c r="H57" s="6">
        <v>5000</v>
      </c>
      <c r="I57" s="6">
        <v>351839</v>
      </c>
      <c r="J57">
        <f>VLOOKUP(B57,NOME_BID!$A$8:$E$296,5,FALSE)</f>
        <v>26</v>
      </c>
      <c r="K57">
        <v>6</v>
      </c>
    </row>
    <row r="58" spans="1:11">
      <c r="A58" t="s">
        <v>36</v>
      </c>
      <c r="B58" s="5" t="s">
        <v>96</v>
      </c>
      <c r="C58" s="6">
        <v>291896</v>
      </c>
      <c r="D58" s="6">
        <v>4445651</v>
      </c>
      <c r="E58" s="6">
        <v>-4153755</v>
      </c>
      <c r="F58" s="5" t="s">
        <v>96</v>
      </c>
      <c r="G58" s="7">
        <v>687</v>
      </c>
      <c r="H58" s="6">
        <v>51238</v>
      </c>
      <c r="I58" s="6">
        <v>-50551</v>
      </c>
      <c r="J58">
        <f>VLOOKUP(B58,NOME_BID!$A$8:$E$296,5,FALSE)</f>
        <v>26</v>
      </c>
      <c r="K58">
        <v>6</v>
      </c>
    </row>
    <row r="59" spans="1:11">
      <c r="A59" t="s">
        <v>36</v>
      </c>
      <c r="B59" s="5" t="s">
        <v>97</v>
      </c>
      <c r="C59" s="6">
        <v>24750402</v>
      </c>
      <c r="D59" s="6">
        <v>2939481</v>
      </c>
      <c r="E59" s="6">
        <v>21810921</v>
      </c>
      <c r="F59" s="5" t="s">
        <v>97</v>
      </c>
      <c r="G59" s="6">
        <v>19178</v>
      </c>
      <c r="H59" s="6">
        <v>11522</v>
      </c>
      <c r="I59" s="6">
        <v>7656</v>
      </c>
      <c r="J59">
        <f>VLOOKUP(B59,NOME_BID!$A$8:$E$296,5,FALSE)</f>
        <v>26</v>
      </c>
      <c r="K59">
        <v>6</v>
      </c>
    </row>
    <row r="60" spans="1:11">
      <c r="A60" t="s">
        <v>36</v>
      </c>
      <c r="B60" s="5" t="s">
        <v>98</v>
      </c>
      <c r="C60" s="6">
        <v>6478943242</v>
      </c>
      <c r="D60" s="6">
        <v>361406760</v>
      </c>
      <c r="E60" s="6">
        <v>6117536482</v>
      </c>
      <c r="F60" s="5" t="s">
        <v>98</v>
      </c>
      <c r="G60" s="6">
        <v>2743560</v>
      </c>
      <c r="H60" s="6">
        <v>1053394</v>
      </c>
      <c r="I60" s="6">
        <v>1690166</v>
      </c>
      <c r="J60">
        <f>VLOOKUP(B60,NOME_BID!$A$8:$E$296,5,FALSE)</f>
        <v>26</v>
      </c>
      <c r="K60">
        <v>6</v>
      </c>
    </row>
    <row r="61" spans="1:11">
      <c r="A61" t="s">
        <v>36</v>
      </c>
      <c r="B61" s="5" t="s">
        <v>99</v>
      </c>
      <c r="C61" s="6">
        <v>4848856401</v>
      </c>
      <c r="D61" s="6">
        <v>2479413709</v>
      </c>
      <c r="E61" s="6">
        <v>2369442692</v>
      </c>
      <c r="F61" s="5" t="s">
        <v>99</v>
      </c>
      <c r="G61" s="6">
        <v>5209723</v>
      </c>
      <c r="H61" s="6">
        <v>6893229</v>
      </c>
      <c r="I61" s="6">
        <v>-1683506</v>
      </c>
      <c r="J61">
        <f>VLOOKUP(B61,NOME_BID!$A$8:$E$296,5,FALSE)</f>
        <v>21</v>
      </c>
      <c r="K61">
        <v>6</v>
      </c>
    </row>
    <row r="62" spans="1:11">
      <c r="A62" t="s">
        <v>36</v>
      </c>
      <c r="B62" s="5" t="s">
        <v>100</v>
      </c>
      <c r="C62" s="6">
        <v>2810793</v>
      </c>
      <c r="D62" s="6">
        <v>55795</v>
      </c>
      <c r="E62" s="6">
        <v>2754998</v>
      </c>
      <c r="F62" s="5" t="s">
        <v>100</v>
      </c>
      <c r="G62" s="6">
        <v>6180</v>
      </c>
      <c r="H62" s="6">
        <v>1022</v>
      </c>
      <c r="I62" s="6">
        <v>5158</v>
      </c>
      <c r="J62">
        <f>VLOOKUP(B62,NOME_BID!$A$8:$E$296,5,FALSE)</f>
        <v>26</v>
      </c>
      <c r="K62">
        <v>6</v>
      </c>
    </row>
    <row r="63" spans="1:11">
      <c r="A63" t="s">
        <v>36</v>
      </c>
      <c r="B63" s="5" t="s">
        <v>101</v>
      </c>
      <c r="C63" s="6">
        <v>340043</v>
      </c>
      <c r="D63" s="7">
        <v>879</v>
      </c>
      <c r="E63" s="6">
        <v>339164</v>
      </c>
      <c r="F63" s="5" t="s">
        <v>101</v>
      </c>
      <c r="G63" s="7">
        <v>797</v>
      </c>
      <c r="H63" s="7">
        <v>12</v>
      </c>
      <c r="I63" s="7">
        <v>785</v>
      </c>
      <c r="J63">
        <f>VLOOKUP(B63,NOME_BID!$A$8:$E$296,5,FALSE)</f>
        <v>22</v>
      </c>
      <c r="K63">
        <v>6</v>
      </c>
    </row>
    <row r="64" spans="1:11">
      <c r="A64" t="s">
        <v>36</v>
      </c>
      <c r="B64" s="5" t="s">
        <v>102</v>
      </c>
      <c r="C64" s="6">
        <v>1142228086</v>
      </c>
      <c r="D64" s="6">
        <v>5142517</v>
      </c>
      <c r="E64" s="6">
        <v>1137085569</v>
      </c>
      <c r="F64" s="5" t="s">
        <v>102</v>
      </c>
      <c r="G64" s="6">
        <v>552403</v>
      </c>
      <c r="H64" s="6">
        <v>54322</v>
      </c>
      <c r="I64" s="6">
        <v>498081</v>
      </c>
      <c r="J64">
        <f>VLOOKUP(B64,NOME_BID!$A$8:$E$296,5,FALSE)</f>
        <v>25</v>
      </c>
      <c r="K64">
        <v>6</v>
      </c>
    </row>
    <row r="65" spans="1:11">
      <c r="A65" t="s">
        <v>36</v>
      </c>
      <c r="B65" s="5" t="s">
        <v>103</v>
      </c>
      <c r="C65" s="6">
        <v>9511012</v>
      </c>
      <c r="D65" s="6">
        <v>98277761</v>
      </c>
      <c r="E65" s="6">
        <v>-88766749</v>
      </c>
      <c r="F65" s="5" t="s">
        <v>103</v>
      </c>
      <c r="G65" s="6">
        <v>31900</v>
      </c>
      <c r="H65" s="6">
        <v>192777</v>
      </c>
      <c r="I65" s="6">
        <v>-160877</v>
      </c>
      <c r="J65">
        <f>VLOOKUP(B65,NOME_BID!$A$8:$E$296,5,FALSE)</f>
        <v>26</v>
      </c>
      <c r="K65">
        <v>6</v>
      </c>
    </row>
    <row r="66" spans="1:11">
      <c r="A66" t="s">
        <v>36</v>
      </c>
      <c r="B66" s="5" t="s">
        <v>104</v>
      </c>
      <c r="C66" s="6">
        <v>945955671</v>
      </c>
      <c r="D66" s="6">
        <v>147167892</v>
      </c>
      <c r="E66" s="6">
        <v>798787779</v>
      </c>
      <c r="F66" s="5" t="s">
        <v>104</v>
      </c>
      <c r="G66" s="6">
        <v>913913</v>
      </c>
      <c r="H66" s="6">
        <v>1448611</v>
      </c>
      <c r="I66" s="6">
        <v>-534698</v>
      </c>
      <c r="J66">
        <f>VLOOKUP(B66,NOME_BID!$A$8:$E$296,5,FALSE)</f>
        <v>26</v>
      </c>
      <c r="K66">
        <v>6</v>
      </c>
    </row>
    <row r="67" spans="1:11">
      <c r="A67" t="s">
        <v>36</v>
      </c>
      <c r="B67" s="5" t="s">
        <v>105</v>
      </c>
      <c r="C67" s="6">
        <v>8572754</v>
      </c>
      <c r="D67" s="7" t="s">
        <v>52</v>
      </c>
      <c r="E67" s="6">
        <v>8572754</v>
      </c>
      <c r="F67" s="5" t="s">
        <v>105</v>
      </c>
      <c r="G67" s="6">
        <v>13671</v>
      </c>
      <c r="H67" s="7" t="s">
        <v>52</v>
      </c>
      <c r="I67" s="6">
        <v>13671</v>
      </c>
      <c r="J67">
        <f>VLOOKUP(B67,NOME_BID!$A$8:$E$296,5,FALSE)</f>
        <v>23</v>
      </c>
      <c r="K67">
        <v>6</v>
      </c>
    </row>
    <row r="68" spans="1:11">
      <c r="A68" t="s">
        <v>36</v>
      </c>
      <c r="B68" s="5" t="s">
        <v>231</v>
      </c>
      <c r="C68" s="6">
        <v>5221653</v>
      </c>
      <c r="D68" s="7">
        <v>0</v>
      </c>
      <c r="E68" s="6">
        <v>5221653</v>
      </c>
      <c r="F68" s="5" t="s">
        <v>231</v>
      </c>
      <c r="G68" s="6">
        <v>2659</v>
      </c>
      <c r="H68" s="7">
        <v>0</v>
      </c>
      <c r="I68" s="6">
        <v>2659</v>
      </c>
      <c r="J68">
        <f>VLOOKUP(B68,NOME_BID!$A$8:$E$296,5,FALSE)</f>
        <v>23</v>
      </c>
      <c r="K68">
        <v>6</v>
      </c>
    </row>
    <row r="69" spans="1:11">
      <c r="A69" t="s">
        <v>36</v>
      </c>
      <c r="B69" s="5" t="s">
        <v>106</v>
      </c>
      <c r="C69" s="6">
        <v>5261798</v>
      </c>
      <c r="D69" s="7">
        <v>195</v>
      </c>
      <c r="E69" s="6">
        <v>5261603</v>
      </c>
      <c r="F69" s="5" t="s">
        <v>106</v>
      </c>
      <c r="G69" s="6">
        <v>6864</v>
      </c>
      <c r="H69" s="7">
        <v>153</v>
      </c>
      <c r="I69" s="6">
        <v>6711</v>
      </c>
      <c r="J69">
        <f>VLOOKUP(B69,NOME_BID!$A$8:$E$296,5,FALSE)</f>
        <v>26</v>
      </c>
      <c r="K69">
        <v>6</v>
      </c>
    </row>
    <row r="70" spans="1:11">
      <c r="A70" t="s">
        <v>36</v>
      </c>
      <c r="B70" s="5" t="s">
        <v>107</v>
      </c>
      <c r="C70" s="6">
        <v>82769280</v>
      </c>
      <c r="D70" s="6">
        <v>172160</v>
      </c>
      <c r="E70" s="6">
        <v>82597120</v>
      </c>
      <c r="F70" s="5" t="s">
        <v>107</v>
      </c>
      <c r="G70" s="6">
        <v>38171</v>
      </c>
      <c r="H70" s="7">
        <v>405</v>
      </c>
      <c r="I70" s="6">
        <v>37766</v>
      </c>
      <c r="J70">
        <f>VLOOKUP(B70,NOME_BID!$A$8:$E$296,5,FALSE)</f>
        <v>23</v>
      </c>
      <c r="K70">
        <v>6</v>
      </c>
    </row>
    <row r="71" spans="1:11">
      <c r="A71" t="s">
        <v>36</v>
      </c>
      <c r="B71" s="5" t="s">
        <v>232</v>
      </c>
      <c r="C71" s="7" t="s">
        <v>52</v>
      </c>
      <c r="D71" s="7">
        <v>608</v>
      </c>
      <c r="E71" s="7">
        <v>-608</v>
      </c>
      <c r="F71" s="5" t="s">
        <v>232</v>
      </c>
      <c r="G71" s="7" t="s">
        <v>52</v>
      </c>
      <c r="H71" s="7">
        <v>28</v>
      </c>
      <c r="I71" s="7">
        <v>-28</v>
      </c>
      <c r="J71">
        <f>VLOOKUP(B71,NOME_BID!$A$8:$E$296,5,FALSE)</f>
        <v>26</v>
      </c>
      <c r="K71">
        <v>6</v>
      </c>
    </row>
    <row r="72" spans="1:11">
      <c r="A72" t="s">
        <v>36</v>
      </c>
      <c r="B72" s="5" t="s">
        <v>108</v>
      </c>
      <c r="C72" s="6">
        <v>207673375</v>
      </c>
      <c r="D72" s="6">
        <v>2559507</v>
      </c>
      <c r="E72" s="6">
        <v>205113868</v>
      </c>
      <c r="F72" s="5" t="s">
        <v>108</v>
      </c>
      <c r="G72" s="6">
        <v>117650</v>
      </c>
      <c r="H72" s="6">
        <v>8177</v>
      </c>
      <c r="I72" s="6">
        <v>109473</v>
      </c>
      <c r="J72">
        <f>VLOOKUP(B72,NOME_BID!$A$8:$E$296,5,FALSE)</f>
        <v>26</v>
      </c>
      <c r="K72">
        <v>6</v>
      </c>
    </row>
    <row r="73" spans="1:11">
      <c r="A73" t="s">
        <v>36</v>
      </c>
      <c r="B73" s="5" t="s">
        <v>109</v>
      </c>
      <c r="C73" s="6">
        <v>682233</v>
      </c>
      <c r="D73" s="6">
        <v>8125</v>
      </c>
      <c r="E73" s="6">
        <v>674108</v>
      </c>
      <c r="F73" s="5" t="s">
        <v>109</v>
      </c>
      <c r="G73" s="7">
        <v>731</v>
      </c>
      <c r="H73" s="7">
        <v>68</v>
      </c>
      <c r="I73" s="7">
        <v>663</v>
      </c>
      <c r="J73">
        <f>VLOOKUP(B73,NOME_BID!$A$8:$E$296,5,FALSE)</f>
        <v>24</v>
      </c>
      <c r="K73">
        <v>6</v>
      </c>
    </row>
    <row r="74" spans="1:11">
      <c r="A74" t="s">
        <v>36</v>
      </c>
      <c r="B74" s="5" t="s">
        <v>110</v>
      </c>
      <c r="C74" s="6">
        <v>82314127</v>
      </c>
      <c r="D74" s="6">
        <v>2001283</v>
      </c>
      <c r="E74" s="6">
        <v>80312844</v>
      </c>
      <c r="F74" s="5" t="s">
        <v>110</v>
      </c>
      <c r="G74" s="6">
        <v>107195</v>
      </c>
      <c r="H74" s="6">
        <v>5370</v>
      </c>
      <c r="I74" s="6">
        <v>101825</v>
      </c>
      <c r="J74">
        <f>VLOOKUP(B74,NOME_BID!$A$8:$E$296,5,FALSE)</f>
        <v>24</v>
      </c>
      <c r="K74">
        <v>6</v>
      </c>
    </row>
    <row r="75" spans="1:11">
      <c r="A75" t="s">
        <v>36</v>
      </c>
      <c r="B75" s="5" t="s">
        <v>111</v>
      </c>
      <c r="C75" s="6">
        <v>1721116</v>
      </c>
      <c r="D75" s="7" t="s">
        <v>52</v>
      </c>
      <c r="E75" s="6">
        <v>1721116</v>
      </c>
      <c r="F75" s="5" t="s">
        <v>111</v>
      </c>
      <c r="G75" s="6">
        <v>1610</v>
      </c>
      <c r="H75" s="7" t="s">
        <v>52</v>
      </c>
      <c r="I75" s="6">
        <v>1610</v>
      </c>
      <c r="J75">
        <f>VLOOKUP(B75,NOME_BID!$A$8:$E$296,5,FALSE)</f>
        <v>23</v>
      </c>
      <c r="K75">
        <v>6</v>
      </c>
    </row>
    <row r="76" spans="1:11">
      <c r="A76" t="s">
        <v>36</v>
      </c>
      <c r="B76" s="5" t="s">
        <v>112</v>
      </c>
      <c r="C76" s="6">
        <v>2548488</v>
      </c>
      <c r="D76" s="7" t="s">
        <v>52</v>
      </c>
      <c r="E76" s="6">
        <v>2548488</v>
      </c>
      <c r="F76" s="5" t="s">
        <v>112</v>
      </c>
      <c r="G76" s="6">
        <v>3379</v>
      </c>
      <c r="H76" s="7" t="s">
        <v>52</v>
      </c>
      <c r="I76" s="6">
        <v>3379</v>
      </c>
      <c r="J76">
        <f>VLOOKUP(B76,NOME_BID!$A$8:$E$296,5,FALSE)</f>
        <v>23</v>
      </c>
      <c r="K76">
        <v>6</v>
      </c>
    </row>
    <row r="77" spans="1:11">
      <c r="A77" t="s">
        <v>36</v>
      </c>
      <c r="B77" s="5" t="s">
        <v>233</v>
      </c>
      <c r="C77" s="6">
        <v>450793</v>
      </c>
      <c r="D77" s="7" t="s">
        <v>52</v>
      </c>
      <c r="E77" s="6">
        <v>450793</v>
      </c>
      <c r="F77" s="5" t="s">
        <v>233</v>
      </c>
      <c r="G77" s="7">
        <v>776</v>
      </c>
      <c r="H77" s="7" t="s">
        <v>52</v>
      </c>
      <c r="I77" s="7">
        <v>776</v>
      </c>
      <c r="J77">
        <f>VLOOKUP(B77,NOME_BID!$A$8:$E$296,5,FALSE)</f>
        <v>23</v>
      </c>
      <c r="K77">
        <v>6</v>
      </c>
    </row>
    <row r="78" spans="1:11">
      <c r="A78" t="s">
        <v>36</v>
      </c>
      <c r="B78" s="5" t="s">
        <v>113</v>
      </c>
      <c r="C78" s="6">
        <v>9037602</v>
      </c>
      <c r="D78" s="7" t="s">
        <v>52</v>
      </c>
      <c r="E78" s="6">
        <v>9037602</v>
      </c>
      <c r="F78" s="5" t="s">
        <v>113</v>
      </c>
      <c r="G78" s="6">
        <v>3994</v>
      </c>
      <c r="H78" s="7" t="s">
        <v>52</v>
      </c>
      <c r="I78" s="6">
        <v>3994</v>
      </c>
      <c r="J78">
        <f>VLOOKUP(B78,NOME_BID!$A$8:$E$296,5,FALSE)</f>
        <v>17</v>
      </c>
      <c r="K78">
        <v>6</v>
      </c>
    </row>
    <row r="79" spans="1:11">
      <c r="A79" t="s">
        <v>36</v>
      </c>
      <c r="B79" s="5" t="s">
        <v>114</v>
      </c>
      <c r="C79" s="6">
        <v>16374046</v>
      </c>
      <c r="D79" s="7">
        <v>422</v>
      </c>
      <c r="E79" s="6">
        <v>16373624</v>
      </c>
      <c r="F79" s="5" t="s">
        <v>114</v>
      </c>
      <c r="G79" s="6">
        <v>16059</v>
      </c>
      <c r="H79" s="7">
        <v>26</v>
      </c>
      <c r="I79" s="6">
        <v>16033</v>
      </c>
      <c r="J79">
        <f>VLOOKUP(B79,NOME_BID!$A$8:$E$296,5,FALSE)</f>
        <v>24</v>
      </c>
      <c r="K79">
        <v>6</v>
      </c>
    </row>
    <row r="80" spans="1:11">
      <c r="A80" t="s">
        <v>36</v>
      </c>
      <c r="B80" s="5" t="s">
        <v>115</v>
      </c>
      <c r="C80" s="6">
        <v>16927716</v>
      </c>
      <c r="D80" s="6">
        <v>28236</v>
      </c>
      <c r="E80" s="6">
        <v>16899480</v>
      </c>
      <c r="F80" s="5" t="s">
        <v>115</v>
      </c>
      <c r="G80" s="6">
        <v>27521</v>
      </c>
      <c r="H80" s="7">
        <v>300</v>
      </c>
      <c r="I80" s="6">
        <v>27221</v>
      </c>
      <c r="J80">
        <f>VLOOKUP(B80,NOME_BID!$A$8:$E$296,5,FALSE)</f>
        <v>24</v>
      </c>
      <c r="K80">
        <v>6</v>
      </c>
    </row>
    <row r="81" spans="1:11">
      <c r="A81" t="s">
        <v>36</v>
      </c>
      <c r="B81" s="5" t="s">
        <v>234</v>
      </c>
      <c r="C81" s="6">
        <v>84430679</v>
      </c>
      <c r="D81" s="6">
        <v>2682731</v>
      </c>
      <c r="E81" s="6">
        <v>81747948</v>
      </c>
      <c r="F81" s="5" t="s">
        <v>234</v>
      </c>
      <c r="G81" s="6">
        <v>207419</v>
      </c>
      <c r="H81" s="6">
        <v>38390</v>
      </c>
      <c r="I81" s="6">
        <v>169029</v>
      </c>
      <c r="J81">
        <f>VLOOKUP(B81,NOME_BID!$A$8:$E$296,5,FALSE)</f>
        <v>26</v>
      </c>
      <c r="K81">
        <v>6</v>
      </c>
    </row>
    <row r="82" spans="1:11">
      <c r="A82" t="s">
        <v>36</v>
      </c>
      <c r="B82" s="5" t="s">
        <v>116</v>
      </c>
      <c r="C82" s="6">
        <v>5726602</v>
      </c>
      <c r="D82" s="6">
        <v>3053561</v>
      </c>
      <c r="E82" s="6">
        <v>2673041</v>
      </c>
      <c r="F82" s="5" t="s">
        <v>116</v>
      </c>
      <c r="G82" s="6">
        <v>14870</v>
      </c>
      <c r="H82" s="6">
        <v>53447</v>
      </c>
      <c r="I82" s="6">
        <v>-38577</v>
      </c>
      <c r="J82">
        <f>VLOOKUP(B82,NOME_BID!$A$8:$E$296,5,FALSE)</f>
        <v>26</v>
      </c>
      <c r="K82">
        <v>6</v>
      </c>
    </row>
    <row r="83" spans="1:11">
      <c r="A83" t="s">
        <v>36</v>
      </c>
      <c r="B83" s="5" t="s">
        <v>117</v>
      </c>
      <c r="C83" s="6">
        <v>976303445</v>
      </c>
      <c r="D83" s="6">
        <v>138955010</v>
      </c>
      <c r="E83" s="6">
        <v>837348435</v>
      </c>
      <c r="F83" s="5" t="s">
        <v>117</v>
      </c>
      <c r="G83" s="6">
        <v>829646</v>
      </c>
      <c r="H83" s="6">
        <v>491532</v>
      </c>
      <c r="I83" s="6">
        <v>338114</v>
      </c>
      <c r="J83">
        <f>VLOOKUP(B83,NOME_BID!$A$8:$E$296,5,FALSE)</f>
        <v>25</v>
      </c>
      <c r="K83">
        <v>6</v>
      </c>
    </row>
    <row r="84" spans="1:11">
      <c r="A84" t="s">
        <v>36</v>
      </c>
      <c r="B84" s="5" t="s">
        <v>118</v>
      </c>
      <c r="C84" s="6">
        <v>1109673976</v>
      </c>
      <c r="D84" s="6">
        <v>73191622</v>
      </c>
      <c r="E84" s="6">
        <v>1036482354</v>
      </c>
      <c r="F84" s="5" t="s">
        <v>118</v>
      </c>
      <c r="G84" s="6">
        <v>405671</v>
      </c>
      <c r="H84" s="6">
        <v>238972</v>
      </c>
      <c r="I84" s="6">
        <v>166699</v>
      </c>
      <c r="J84">
        <f>VLOOKUP(B84,NOME_BID!$A$8:$E$296,5,FALSE)</f>
        <v>25</v>
      </c>
      <c r="K84">
        <v>6</v>
      </c>
    </row>
    <row r="85" spans="1:11">
      <c r="A85" t="s">
        <v>36</v>
      </c>
      <c r="B85" s="5" t="s">
        <v>119</v>
      </c>
      <c r="C85" s="6">
        <v>32352363</v>
      </c>
      <c r="D85" s="7" t="s">
        <v>52</v>
      </c>
      <c r="E85" s="6">
        <v>32352363</v>
      </c>
      <c r="F85" s="5" t="s">
        <v>119</v>
      </c>
      <c r="G85" s="6">
        <v>20394</v>
      </c>
      <c r="H85" s="7" t="s">
        <v>52</v>
      </c>
      <c r="I85" s="6">
        <v>20394</v>
      </c>
      <c r="J85">
        <f>VLOOKUP(B85,NOME_BID!$A$8:$E$296,5,FALSE)</f>
        <v>26</v>
      </c>
      <c r="K85">
        <v>6</v>
      </c>
    </row>
    <row r="86" spans="1:11">
      <c r="A86" t="s">
        <v>36</v>
      </c>
      <c r="B86" s="5" t="s">
        <v>120</v>
      </c>
      <c r="C86" s="6">
        <v>3451123075</v>
      </c>
      <c r="D86" s="6">
        <v>266904</v>
      </c>
      <c r="E86" s="6">
        <v>3450856171</v>
      </c>
      <c r="F86" s="5" t="s">
        <v>120</v>
      </c>
      <c r="G86" s="6">
        <v>1081973</v>
      </c>
      <c r="H86" s="6">
        <v>7926</v>
      </c>
      <c r="I86" s="6">
        <v>1074047</v>
      </c>
      <c r="J86">
        <f>VLOOKUP(B86,NOME_BID!$A$8:$E$296,5,FALSE)</f>
        <v>26</v>
      </c>
      <c r="K86">
        <v>6</v>
      </c>
    </row>
    <row r="87" spans="1:11">
      <c r="A87" t="s">
        <v>36</v>
      </c>
      <c r="B87" s="5" t="s">
        <v>121</v>
      </c>
      <c r="C87" s="6">
        <v>528812210</v>
      </c>
      <c r="D87" s="6">
        <v>1485700</v>
      </c>
      <c r="E87" s="6">
        <v>527326510</v>
      </c>
      <c r="F87" s="5" t="s">
        <v>121</v>
      </c>
      <c r="G87" s="6">
        <v>158619</v>
      </c>
      <c r="H87" s="6">
        <v>112349</v>
      </c>
      <c r="I87" s="6">
        <v>46270</v>
      </c>
      <c r="J87">
        <f>VLOOKUP(B87,NOME_BID!$A$8:$E$296,5,FALSE)</f>
        <v>26</v>
      </c>
      <c r="K87">
        <v>6</v>
      </c>
    </row>
    <row r="88" spans="1:11">
      <c r="A88" t="s">
        <v>36</v>
      </c>
      <c r="B88" s="5" t="s">
        <v>235</v>
      </c>
      <c r="C88" s="6">
        <v>1675824</v>
      </c>
      <c r="D88" s="6">
        <v>25976272</v>
      </c>
      <c r="E88" s="6">
        <v>-24300448</v>
      </c>
      <c r="F88" s="5" t="s">
        <v>235</v>
      </c>
      <c r="G88" s="6">
        <v>3249</v>
      </c>
      <c r="H88" s="6">
        <v>2728</v>
      </c>
      <c r="I88" s="7">
        <v>521</v>
      </c>
      <c r="J88">
        <f>VLOOKUP(B88,NOME_BID!$A$8:$E$296,5,FALSE)</f>
        <v>24</v>
      </c>
      <c r="K88">
        <v>6</v>
      </c>
    </row>
    <row r="89" spans="1:11">
      <c r="A89" t="s">
        <v>36</v>
      </c>
      <c r="B89" s="5" t="s">
        <v>122</v>
      </c>
      <c r="C89" s="6">
        <v>1770320</v>
      </c>
      <c r="D89" s="6">
        <v>99059</v>
      </c>
      <c r="E89" s="6">
        <v>1671261</v>
      </c>
      <c r="F89" s="5" t="s">
        <v>122</v>
      </c>
      <c r="G89" s="6">
        <v>2062</v>
      </c>
      <c r="H89" s="6">
        <v>1702</v>
      </c>
      <c r="I89" s="7">
        <v>360</v>
      </c>
      <c r="J89">
        <f>VLOOKUP(B89,NOME_BID!$A$8:$E$296,5,FALSE)</f>
        <v>21</v>
      </c>
      <c r="K89">
        <v>6</v>
      </c>
    </row>
    <row r="90" spans="1:11">
      <c r="A90" t="s">
        <v>36</v>
      </c>
      <c r="B90" s="5" t="s">
        <v>236</v>
      </c>
      <c r="C90" s="7" t="s">
        <v>52</v>
      </c>
      <c r="D90" s="7">
        <v>190</v>
      </c>
      <c r="E90" s="7">
        <v>-190</v>
      </c>
      <c r="F90" s="5" t="s">
        <v>236</v>
      </c>
      <c r="G90" s="7" t="s">
        <v>52</v>
      </c>
      <c r="H90" s="7">
        <v>9</v>
      </c>
      <c r="I90" s="7">
        <v>-9</v>
      </c>
      <c r="J90">
        <f>VLOOKUP(B90,NOME_BID!$A$8:$E$296,5,FALSE)</f>
        <v>25</v>
      </c>
      <c r="K90">
        <v>6</v>
      </c>
    </row>
    <row r="91" spans="1:11">
      <c r="A91" t="s">
        <v>36</v>
      </c>
      <c r="B91" s="5" t="s">
        <v>123</v>
      </c>
      <c r="C91" s="7" t="s">
        <v>52</v>
      </c>
      <c r="D91" s="7">
        <v>45</v>
      </c>
      <c r="E91" s="7">
        <v>-45</v>
      </c>
      <c r="F91" s="5" t="s">
        <v>123</v>
      </c>
      <c r="G91" s="7" t="s">
        <v>52</v>
      </c>
      <c r="H91" s="7">
        <v>2</v>
      </c>
      <c r="I91" s="7">
        <v>-2</v>
      </c>
      <c r="J91">
        <f>VLOOKUP(B91,NOME_BID!$A$8:$E$296,5,FALSE)</f>
        <v>25</v>
      </c>
      <c r="K91">
        <v>6</v>
      </c>
    </row>
    <row r="92" spans="1:11">
      <c r="A92" t="s">
        <v>36</v>
      </c>
      <c r="B92" s="5" t="s">
        <v>124</v>
      </c>
      <c r="C92" s="6">
        <v>255114431</v>
      </c>
      <c r="D92" s="6">
        <v>77748631</v>
      </c>
      <c r="E92" s="6">
        <v>177365800</v>
      </c>
      <c r="F92" s="5" t="s">
        <v>124</v>
      </c>
      <c r="G92" s="6">
        <v>219628</v>
      </c>
      <c r="H92" s="6">
        <v>151959</v>
      </c>
      <c r="I92" s="6">
        <v>67669</v>
      </c>
      <c r="J92">
        <f>VLOOKUP(B92,NOME_BID!$A$8:$E$296,5,FALSE)</f>
        <v>26</v>
      </c>
      <c r="K92">
        <v>6</v>
      </c>
    </row>
    <row r="93" spans="1:11">
      <c r="A93" t="s">
        <v>36</v>
      </c>
      <c r="B93" s="5" t="s">
        <v>125</v>
      </c>
      <c r="C93" s="6">
        <v>2835701437</v>
      </c>
      <c r="D93" s="6">
        <v>181665962</v>
      </c>
      <c r="E93" s="6">
        <v>2654035475</v>
      </c>
      <c r="F93" s="5" t="s">
        <v>125</v>
      </c>
      <c r="G93" s="6">
        <v>1687867</v>
      </c>
      <c r="H93" s="6">
        <v>1203868</v>
      </c>
      <c r="I93" s="6">
        <v>483999</v>
      </c>
      <c r="J93">
        <f>VLOOKUP(B93,NOME_BID!$A$8:$E$296,5,FALSE)</f>
        <v>26</v>
      </c>
      <c r="K93">
        <v>6</v>
      </c>
    </row>
    <row r="94" spans="1:11">
      <c r="A94" t="s">
        <v>36</v>
      </c>
      <c r="B94" s="5" t="s">
        <v>126</v>
      </c>
      <c r="C94" s="6">
        <v>14576457</v>
      </c>
      <c r="D94" s="7">
        <v>227</v>
      </c>
      <c r="E94" s="6">
        <v>14576230</v>
      </c>
      <c r="F94" s="5" t="s">
        <v>126</v>
      </c>
      <c r="G94" s="6">
        <v>14284</v>
      </c>
      <c r="H94" s="7">
        <v>11</v>
      </c>
      <c r="I94" s="6">
        <v>14273</v>
      </c>
      <c r="J94">
        <f>VLOOKUP(B94,NOME_BID!$A$8:$E$296,5,FALSE)</f>
        <v>24</v>
      </c>
      <c r="K94">
        <v>6</v>
      </c>
    </row>
    <row r="95" spans="1:11">
      <c r="A95" t="s">
        <v>36</v>
      </c>
      <c r="B95" s="5" t="s">
        <v>127</v>
      </c>
      <c r="C95" s="6">
        <v>397457710</v>
      </c>
      <c r="D95" s="6">
        <v>148833595</v>
      </c>
      <c r="E95" s="6">
        <v>248624115</v>
      </c>
      <c r="F95" s="5" t="s">
        <v>127</v>
      </c>
      <c r="G95" s="6">
        <v>505051</v>
      </c>
      <c r="H95" s="6">
        <v>1377652</v>
      </c>
      <c r="I95" s="6">
        <v>-872601</v>
      </c>
      <c r="J95">
        <f>VLOOKUP(B95,NOME_BID!$A$8:$E$296,5,FALSE)</f>
        <v>25</v>
      </c>
      <c r="K95">
        <v>6</v>
      </c>
    </row>
    <row r="96" spans="1:11">
      <c r="A96" t="s">
        <v>36</v>
      </c>
      <c r="B96" s="5" t="s">
        <v>128</v>
      </c>
      <c r="C96" s="6">
        <v>26440132</v>
      </c>
      <c r="D96" s="6">
        <v>87209</v>
      </c>
      <c r="E96" s="6">
        <v>26352923</v>
      </c>
      <c r="F96" s="5" t="s">
        <v>128</v>
      </c>
      <c r="G96" s="6">
        <v>23652</v>
      </c>
      <c r="H96" s="7">
        <v>188</v>
      </c>
      <c r="I96" s="6">
        <v>23464</v>
      </c>
      <c r="J96">
        <f>VLOOKUP(B96,NOME_BID!$A$8:$E$296,5,FALSE)</f>
        <v>26</v>
      </c>
      <c r="K96">
        <v>6</v>
      </c>
    </row>
    <row r="97" spans="1:11">
      <c r="A97" t="s">
        <v>36</v>
      </c>
      <c r="B97" s="5" t="s">
        <v>129</v>
      </c>
      <c r="C97" s="6">
        <v>9272229</v>
      </c>
      <c r="D97" s="6">
        <v>3673472</v>
      </c>
      <c r="E97" s="6">
        <v>5598757</v>
      </c>
      <c r="F97" s="5" t="s">
        <v>129</v>
      </c>
      <c r="G97" s="6">
        <v>31912</v>
      </c>
      <c r="H97" s="6">
        <v>14335</v>
      </c>
      <c r="I97" s="6">
        <v>17577</v>
      </c>
      <c r="J97">
        <f>VLOOKUP(B97,NOME_BID!$A$8:$E$296,5,FALSE)</f>
        <v>25</v>
      </c>
      <c r="K97">
        <v>6</v>
      </c>
    </row>
    <row r="98" spans="1:11">
      <c r="A98" t="s">
        <v>36</v>
      </c>
      <c r="B98" s="5" t="s">
        <v>130</v>
      </c>
      <c r="C98" s="6">
        <v>300557165</v>
      </c>
      <c r="D98" s="6">
        <v>71139</v>
      </c>
      <c r="E98" s="6">
        <v>300486026</v>
      </c>
      <c r="F98" s="5" t="s">
        <v>130</v>
      </c>
      <c r="G98" s="6">
        <v>92877</v>
      </c>
      <c r="H98" s="7">
        <v>485</v>
      </c>
      <c r="I98" s="6">
        <v>92392</v>
      </c>
      <c r="J98">
        <f>VLOOKUP(B98,NOME_BID!$A$8:$E$296,5,FALSE)</f>
        <v>22</v>
      </c>
      <c r="K98">
        <v>6</v>
      </c>
    </row>
    <row r="99" spans="1:11">
      <c r="A99" t="s">
        <v>36</v>
      </c>
      <c r="B99" s="5" t="s">
        <v>131</v>
      </c>
      <c r="C99" s="7" t="s">
        <v>52</v>
      </c>
      <c r="D99" s="7">
        <v>0</v>
      </c>
      <c r="E99" s="7">
        <v>0</v>
      </c>
      <c r="F99" s="5" t="s">
        <v>131</v>
      </c>
      <c r="G99" s="7" t="s">
        <v>52</v>
      </c>
      <c r="H99" s="7">
        <v>0</v>
      </c>
      <c r="I99" s="7">
        <v>0</v>
      </c>
      <c r="J99">
        <f>VLOOKUP(B99,NOME_BID!$A$8:$E$296,5,FALSE)</f>
        <v>25</v>
      </c>
      <c r="K99">
        <v>6</v>
      </c>
    </row>
    <row r="100" spans="1:11">
      <c r="A100" t="s">
        <v>36</v>
      </c>
      <c r="B100" s="5" t="s">
        <v>132</v>
      </c>
      <c r="C100" s="6">
        <v>96322575</v>
      </c>
      <c r="D100" s="6">
        <v>19600</v>
      </c>
      <c r="E100" s="6">
        <v>96302975</v>
      </c>
      <c r="F100" s="5" t="s">
        <v>132</v>
      </c>
      <c r="G100" s="6">
        <v>30225</v>
      </c>
      <c r="H100" s="7">
        <v>8</v>
      </c>
      <c r="I100" s="6">
        <v>30217</v>
      </c>
      <c r="J100">
        <f>VLOOKUP(B100,NOME_BID!$A$8:$E$296,5,FALSE)</f>
        <v>26</v>
      </c>
      <c r="K100">
        <v>6</v>
      </c>
    </row>
    <row r="101" spans="1:11">
      <c r="A101" t="s">
        <v>36</v>
      </c>
      <c r="B101" s="5" t="s">
        <v>133</v>
      </c>
      <c r="C101" s="6">
        <v>722702</v>
      </c>
      <c r="D101" s="7">
        <v>65</v>
      </c>
      <c r="E101" s="6">
        <v>722637</v>
      </c>
      <c r="F101" s="5" t="s">
        <v>133</v>
      </c>
      <c r="G101" s="6">
        <v>1135</v>
      </c>
      <c r="H101" s="7">
        <v>4</v>
      </c>
      <c r="I101" s="6">
        <v>1131</v>
      </c>
      <c r="J101">
        <f>VLOOKUP(B101,NOME_BID!$A$8:$E$296,5,FALSE)</f>
        <v>25</v>
      </c>
      <c r="K101">
        <v>6</v>
      </c>
    </row>
    <row r="102" spans="1:11">
      <c r="A102" t="s">
        <v>36</v>
      </c>
      <c r="B102" s="5" t="s">
        <v>134</v>
      </c>
      <c r="C102" s="7" t="s">
        <v>52</v>
      </c>
      <c r="D102" s="6">
        <v>6585</v>
      </c>
      <c r="E102" s="6">
        <v>-6585</v>
      </c>
      <c r="F102" s="5" t="s">
        <v>134</v>
      </c>
      <c r="G102" s="7" t="s">
        <v>52</v>
      </c>
      <c r="H102" s="7">
        <v>204</v>
      </c>
      <c r="I102" s="7">
        <v>-204</v>
      </c>
      <c r="J102">
        <f>VLOOKUP(B102,NOME_BID!$A$8:$E$296,5,FALSE)</f>
        <v>25</v>
      </c>
      <c r="K102">
        <v>6</v>
      </c>
    </row>
    <row r="103" spans="1:11">
      <c r="A103" t="s">
        <v>36</v>
      </c>
      <c r="B103" s="5" t="s">
        <v>135</v>
      </c>
      <c r="C103" s="6">
        <v>66798286</v>
      </c>
      <c r="D103" s="6">
        <v>220605416</v>
      </c>
      <c r="E103" s="6">
        <v>-153807130</v>
      </c>
      <c r="F103" s="5" t="s">
        <v>135</v>
      </c>
      <c r="G103" s="6">
        <v>35231</v>
      </c>
      <c r="H103" s="6">
        <v>186544</v>
      </c>
      <c r="I103" s="6">
        <v>-151313</v>
      </c>
      <c r="J103">
        <f>VLOOKUP(B103,NOME_BID!$A$8:$E$296,5,FALSE)</f>
        <v>26</v>
      </c>
      <c r="K103">
        <v>6</v>
      </c>
    </row>
    <row r="104" spans="1:11">
      <c r="A104" t="s">
        <v>36</v>
      </c>
      <c r="B104" s="5" t="s">
        <v>137</v>
      </c>
      <c r="C104" s="6">
        <v>91259486</v>
      </c>
      <c r="D104" s="6">
        <v>88791</v>
      </c>
      <c r="E104" s="6">
        <v>91170695</v>
      </c>
      <c r="F104" s="5" t="s">
        <v>137</v>
      </c>
      <c r="G104" s="6">
        <v>48586</v>
      </c>
      <c r="H104" s="7">
        <v>415</v>
      </c>
      <c r="I104" s="6">
        <v>48171</v>
      </c>
      <c r="J104">
        <f>VLOOKUP(B104,NOME_BID!$A$8:$E$296,5,FALSE)</f>
        <v>26</v>
      </c>
      <c r="K104">
        <v>6</v>
      </c>
    </row>
    <row r="105" spans="1:11">
      <c r="A105" t="s">
        <v>36</v>
      </c>
      <c r="B105" s="5" t="s">
        <v>138</v>
      </c>
      <c r="C105" s="6">
        <v>10177892</v>
      </c>
      <c r="D105" s="7">
        <v>16</v>
      </c>
      <c r="E105" s="6">
        <v>10177876</v>
      </c>
      <c r="F105" s="5" t="s">
        <v>138</v>
      </c>
      <c r="G105" s="6">
        <v>7153</v>
      </c>
      <c r="H105" s="7">
        <v>16</v>
      </c>
      <c r="I105" s="6">
        <v>7137</v>
      </c>
      <c r="J105">
        <f>VLOOKUP(B105,NOME_BID!$A$8:$E$296,5,FALSE)</f>
        <v>23</v>
      </c>
      <c r="K105">
        <v>6</v>
      </c>
    </row>
    <row r="106" spans="1:11">
      <c r="A106" t="s">
        <v>36</v>
      </c>
      <c r="B106" s="5" t="s">
        <v>139</v>
      </c>
      <c r="C106" s="6">
        <v>535844337</v>
      </c>
      <c r="D106" s="6">
        <v>20407051</v>
      </c>
      <c r="E106" s="6">
        <v>515437286</v>
      </c>
      <c r="F106" s="5" t="s">
        <v>139</v>
      </c>
      <c r="G106" s="6">
        <v>192436</v>
      </c>
      <c r="H106" s="6">
        <v>17570</v>
      </c>
      <c r="I106" s="6">
        <v>174866</v>
      </c>
      <c r="J106">
        <f>VLOOKUP(B106,NOME_BID!$A$8:$E$296,5,FALSE)</f>
        <v>26</v>
      </c>
      <c r="K106">
        <v>6</v>
      </c>
    </row>
    <row r="107" spans="1:11">
      <c r="A107" t="s">
        <v>36</v>
      </c>
      <c r="B107" s="5" t="s">
        <v>140</v>
      </c>
      <c r="C107" s="7">
        <v>216</v>
      </c>
      <c r="D107" s="6">
        <v>62562</v>
      </c>
      <c r="E107" s="6">
        <v>-62346</v>
      </c>
      <c r="F107" s="5" t="s">
        <v>140</v>
      </c>
      <c r="G107" s="7">
        <v>27</v>
      </c>
      <c r="H107" s="6">
        <v>1285</v>
      </c>
      <c r="I107" s="6">
        <v>-1258</v>
      </c>
      <c r="J107">
        <f>VLOOKUP(B107,NOME_BID!$A$8:$E$296,5,FALSE)</f>
        <v>26</v>
      </c>
      <c r="K107">
        <v>6</v>
      </c>
    </row>
    <row r="108" spans="1:11">
      <c r="A108" t="s">
        <v>36</v>
      </c>
      <c r="B108" s="5" t="s">
        <v>141</v>
      </c>
      <c r="C108" s="6">
        <v>15356445</v>
      </c>
      <c r="D108" s="6">
        <v>57581147</v>
      </c>
      <c r="E108" s="6">
        <v>-42224702</v>
      </c>
      <c r="F108" s="5" t="s">
        <v>141</v>
      </c>
      <c r="G108" s="6">
        <v>29397</v>
      </c>
      <c r="H108" s="6">
        <v>35186</v>
      </c>
      <c r="I108" s="6">
        <v>-5789</v>
      </c>
      <c r="J108">
        <f>VLOOKUP(B108,NOME_BID!$A$8:$E$296,5,FALSE)</f>
        <v>26</v>
      </c>
      <c r="K108">
        <v>6</v>
      </c>
    </row>
    <row r="109" spans="1:11">
      <c r="A109" t="s">
        <v>36</v>
      </c>
      <c r="B109" s="5" t="s">
        <v>142</v>
      </c>
      <c r="C109" s="6">
        <v>118088</v>
      </c>
      <c r="D109" s="6">
        <v>2146468</v>
      </c>
      <c r="E109" s="6">
        <v>-2028380</v>
      </c>
      <c r="F109" s="5" t="s">
        <v>142</v>
      </c>
      <c r="G109" s="6">
        <v>1579</v>
      </c>
      <c r="H109" s="6">
        <v>9683</v>
      </c>
      <c r="I109" s="6">
        <v>-8104</v>
      </c>
      <c r="J109">
        <f>VLOOKUP(B109,NOME_BID!$A$8:$E$296,5,FALSE)</f>
        <v>26</v>
      </c>
      <c r="K109">
        <v>6</v>
      </c>
    </row>
    <row r="110" spans="1:11">
      <c r="A110" t="s">
        <v>36</v>
      </c>
      <c r="B110" s="5" t="s">
        <v>237</v>
      </c>
      <c r="C110" s="7">
        <v>1</v>
      </c>
      <c r="D110" s="6">
        <v>12469</v>
      </c>
      <c r="E110" s="6">
        <v>-12468</v>
      </c>
      <c r="F110" s="5" t="s">
        <v>237</v>
      </c>
      <c r="G110" s="7">
        <v>1</v>
      </c>
      <c r="H110" s="7">
        <v>798</v>
      </c>
      <c r="I110" s="7">
        <v>-797</v>
      </c>
      <c r="J110">
        <f>VLOOKUP(B110,NOME_BID!$A$8:$E$296,5,FALSE)</f>
        <v>25</v>
      </c>
      <c r="K110">
        <v>6</v>
      </c>
    </row>
    <row r="111" spans="1:11">
      <c r="A111" t="s">
        <v>36</v>
      </c>
      <c r="B111" s="5" t="s">
        <v>143</v>
      </c>
      <c r="C111" s="6">
        <v>1726203</v>
      </c>
      <c r="D111" s="6">
        <v>492477</v>
      </c>
      <c r="E111" s="6">
        <v>1233726</v>
      </c>
      <c r="F111" s="5" t="s">
        <v>143</v>
      </c>
      <c r="G111" s="6">
        <v>3542</v>
      </c>
      <c r="H111" s="6">
        <v>2575</v>
      </c>
      <c r="I111" s="7">
        <v>967</v>
      </c>
      <c r="J111">
        <f>VLOOKUP(B111,NOME_BID!$A$8:$E$296,5,FALSE)</f>
        <v>26</v>
      </c>
      <c r="K111">
        <v>6</v>
      </c>
    </row>
    <row r="112" spans="1:11">
      <c r="A112" t="s">
        <v>36</v>
      </c>
      <c r="B112" s="5" t="s">
        <v>144</v>
      </c>
      <c r="C112" s="6">
        <v>81731623</v>
      </c>
      <c r="D112" s="6">
        <v>105043</v>
      </c>
      <c r="E112" s="6">
        <v>81626580</v>
      </c>
      <c r="F112" s="5" t="s">
        <v>144</v>
      </c>
      <c r="G112" s="6">
        <v>38150</v>
      </c>
      <c r="H112" s="7">
        <v>296</v>
      </c>
      <c r="I112" s="6">
        <v>37854</v>
      </c>
      <c r="J112">
        <f>VLOOKUP(B112,NOME_BID!$A$8:$E$296,5,FALSE)</f>
        <v>22</v>
      </c>
      <c r="K112">
        <v>6</v>
      </c>
    </row>
    <row r="113" spans="1:11">
      <c r="A113" t="s">
        <v>36</v>
      </c>
      <c r="B113" s="5" t="s">
        <v>145</v>
      </c>
      <c r="C113" s="6">
        <v>1210158172</v>
      </c>
      <c r="D113" s="6">
        <v>48049581</v>
      </c>
      <c r="E113" s="6">
        <v>1162108591</v>
      </c>
      <c r="F113" s="5" t="s">
        <v>145</v>
      </c>
      <c r="G113" s="6">
        <v>461812</v>
      </c>
      <c r="H113" s="6">
        <v>396637</v>
      </c>
      <c r="I113" s="6">
        <v>65175</v>
      </c>
      <c r="J113">
        <f>VLOOKUP(B113,NOME_BID!$A$8:$E$296,5,FALSE)</f>
        <v>25</v>
      </c>
      <c r="K113">
        <v>6</v>
      </c>
    </row>
    <row r="114" spans="1:11">
      <c r="A114" t="s">
        <v>36</v>
      </c>
      <c r="B114" s="5" t="s">
        <v>146</v>
      </c>
      <c r="C114" s="6">
        <v>14486648</v>
      </c>
      <c r="D114" s="6">
        <v>298883</v>
      </c>
      <c r="E114" s="6">
        <v>14187765</v>
      </c>
      <c r="F114" s="5" t="s">
        <v>146</v>
      </c>
      <c r="G114" s="6">
        <v>4773</v>
      </c>
      <c r="H114" s="7">
        <v>990</v>
      </c>
      <c r="I114" s="6">
        <v>3783</v>
      </c>
      <c r="J114">
        <f>VLOOKUP(B114,NOME_BID!$A$8:$E$296,5,FALSE)</f>
        <v>22</v>
      </c>
      <c r="K114">
        <v>6</v>
      </c>
    </row>
    <row r="115" spans="1:11">
      <c r="A115" t="s">
        <v>36</v>
      </c>
      <c r="B115" s="5" t="s">
        <v>147</v>
      </c>
      <c r="C115" s="6">
        <v>105852</v>
      </c>
      <c r="D115" s="7" t="s">
        <v>52</v>
      </c>
      <c r="E115" s="6">
        <v>105852</v>
      </c>
      <c r="F115" s="5" t="s">
        <v>147</v>
      </c>
      <c r="G115" s="7">
        <v>180</v>
      </c>
      <c r="H115" s="7" t="s">
        <v>52</v>
      </c>
      <c r="I115" s="7">
        <v>180</v>
      </c>
      <c r="J115">
        <f>VLOOKUP(B115,NOME_BID!$A$8:$E$296,5,FALSE)</f>
        <v>25</v>
      </c>
      <c r="K115">
        <v>6</v>
      </c>
    </row>
    <row r="116" spans="1:11">
      <c r="A116" t="s">
        <v>36</v>
      </c>
      <c r="B116" s="5" t="s">
        <v>148</v>
      </c>
      <c r="C116" s="6">
        <v>1605389</v>
      </c>
      <c r="D116" s="7">
        <v>14</v>
      </c>
      <c r="E116" s="6">
        <v>1605375</v>
      </c>
      <c r="F116" s="5" t="s">
        <v>148</v>
      </c>
      <c r="G116" s="6">
        <v>2429</v>
      </c>
      <c r="H116" s="7">
        <v>0</v>
      </c>
      <c r="I116" s="6">
        <v>2429</v>
      </c>
      <c r="J116">
        <f>VLOOKUP(B116,NOME_BID!$A$8:$E$296,5,FALSE)</f>
        <v>23</v>
      </c>
      <c r="K116">
        <v>6</v>
      </c>
    </row>
    <row r="117" spans="1:11">
      <c r="A117" t="s">
        <v>36</v>
      </c>
      <c r="B117" s="5" t="s">
        <v>149</v>
      </c>
      <c r="C117" s="6">
        <v>19841636</v>
      </c>
      <c r="D117" s="6">
        <v>31660</v>
      </c>
      <c r="E117" s="6">
        <v>19809976</v>
      </c>
      <c r="F117" s="5" t="s">
        <v>149</v>
      </c>
      <c r="G117" s="6">
        <v>5891</v>
      </c>
      <c r="H117" s="6">
        <v>2397</v>
      </c>
      <c r="I117" s="6">
        <v>3494</v>
      </c>
      <c r="J117">
        <f>VLOOKUP(B117,NOME_BID!$A$8:$E$296,5,FALSE)</f>
        <v>26</v>
      </c>
      <c r="K117">
        <v>6</v>
      </c>
    </row>
    <row r="118" spans="1:11">
      <c r="A118" t="s">
        <v>36</v>
      </c>
      <c r="B118" s="5" t="s">
        <v>150</v>
      </c>
      <c r="C118" s="6">
        <v>1428041185</v>
      </c>
      <c r="D118" s="6">
        <v>214016900</v>
      </c>
      <c r="E118" s="6">
        <v>1214024285</v>
      </c>
      <c r="F118" s="5" t="s">
        <v>150</v>
      </c>
      <c r="G118" s="6">
        <v>491221</v>
      </c>
      <c r="H118" s="6">
        <v>86681</v>
      </c>
      <c r="I118" s="6">
        <v>404540</v>
      </c>
      <c r="J118">
        <f>VLOOKUP(B118,NOME_BID!$A$8:$E$296,5,FALSE)</f>
        <v>26</v>
      </c>
      <c r="K118">
        <v>6</v>
      </c>
    </row>
    <row r="119" spans="1:11">
      <c r="A119" t="s">
        <v>36</v>
      </c>
      <c r="B119" s="5" t="s">
        <v>151</v>
      </c>
      <c r="C119" s="6">
        <v>122799226</v>
      </c>
      <c r="D119" s="6">
        <v>5490</v>
      </c>
      <c r="E119" s="6">
        <v>122793736</v>
      </c>
      <c r="F119" s="5" t="s">
        <v>151</v>
      </c>
      <c r="G119" s="6">
        <v>35903</v>
      </c>
      <c r="H119" s="7">
        <v>139</v>
      </c>
      <c r="I119" s="6">
        <v>35764</v>
      </c>
      <c r="J119">
        <f>VLOOKUP(B119,NOME_BID!$A$8:$E$296,5,FALSE)</f>
        <v>22</v>
      </c>
      <c r="K119">
        <v>6</v>
      </c>
    </row>
    <row r="120" spans="1:11">
      <c r="A120" t="s">
        <v>36</v>
      </c>
      <c r="B120" s="5" t="s">
        <v>152</v>
      </c>
      <c r="C120" s="6">
        <v>7949106</v>
      </c>
      <c r="D120" s="7">
        <v>620</v>
      </c>
      <c r="E120" s="6">
        <v>7948486</v>
      </c>
      <c r="F120" s="5" t="s">
        <v>152</v>
      </c>
      <c r="G120" s="6">
        <v>3385</v>
      </c>
      <c r="H120" s="7">
        <v>115</v>
      </c>
      <c r="I120" s="6">
        <v>3270</v>
      </c>
      <c r="J120">
        <f>VLOOKUP(B120,NOME_BID!$A$8:$E$296,5,FALSE)</f>
        <v>23</v>
      </c>
      <c r="K120">
        <v>6</v>
      </c>
    </row>
    <row r="121" spans="1:11">
      <c r="A121" t="s">
        <v>36</v>
      </c>
      <c r="B121" s="5" t="s">
        <v>153</v>
      </c>
      <c r="C121" s="6">
        <v>506846620</v>
      </c>
      <c r="D121" s="6">
        <v>524639916</v>
      </c>
      <c r="E121" s="6">
        <v>-17793296</v>
      </c>
      <c r="F121" s="5" t="s">
        <v>153</v>
      </c>
      <c r="G121" s="6">
        <v>1346771</v>
      </c>
      <c r="H121" s="6">
        <v>1594983</v>
      </c>
      <c r="I121" s="6">
        <v>-248212</v>
      </c>
      <c r="J121">
        <f>VLOOKUP(B121,NOME_BID!$A$8:$E$296,5,FALSE)</f>
        <v>24</v>
      </c>
      <c r="K121">
        <v>6</v>
      </c>
    </row>
    <row r="122" spans="1:11">
      <c r="A122" t="s">
        <v>36</v>
      </c>
      <c r="B122" s="5" t="s">
        <v>155</v>
      </c>
      <c r="C122" s="6">
        <v>705100</v>
      </c>
      <c r="D122" s="7">
        <v>433</v>
      </c>
      <c r="E122" s="6">
        <v>704667</v>
      </c>
      <c r="F122" s="5" t="s">
        <v>155</v>
      </c>
      <c r="G122" s="6">
        <v>3423</v>
      </c>
      <c r="H122" s="7">
        <v>23</v>
      </c>
      <c r="I122" s="6">
        <v>3400</v>
      </c>
      <c r="J122">
        <f>VLOOKUP(B122,NOME_BID!$A$8:$E$296,5,FALSE)</f>
        <v>26</v>
      </c>
      <c r="K122">
        <v>6</v>
      </c>
    </row>
    <row r="123" spans="1:11">
      <c r="A123" t="s">
        <v>36</v>
      </c>
      <c r="B123" s="5" t="s">
        <v>156</v>
      </c>
      <c r="C123" s="7">
        <v>90</v>
      </c>
      <c r="D123" s="6">
        <v>35141</v>
      </c>
      <c r="E123" s="6">
        <v>-35051</v>
      </c>
      <c r="F123" s="5" t="s">
        <v>156</v>
      </c>
      <c r="G123" s="7">
        <v>14</v>
      </c>
      <c r="H123" s="6">
        <v>1392</v>
      </c>
      <c r="I123" s="6">
        <v>-1378</v>
      </c>
      <c r="J123">
        <f>VLOOKUP(B123,NOME_BID!$A$8:$E$296,5,FALSE)</f>
        <v>26</v>
      </c>
      <c r="K123">
        <v>6</v>
      </c>
    </row>
    <row r="124" spans="1:11">
      <c r="A124" t="s">
        <v>36</v>
      </c>
      <c r="B124" s="5" t="s">
        <v>157</v>
      </c>
      <c r="C124" s="6">
        <v>886832</v>
      </c>
      <c r="D124" s="7">
        <v>3</v>
      </c>
      <c r="E124" s="6">
        <v>886829</v>
      </c>
      <c r="F124" s="5" t="s">
        <v>157</v>
      </c>
      <c r="G124" s="6">
        <v>2266</v>
      </c>
      <c r="H124" s="7">
        <v>1</v>
      </c>
      <c r="I124" s="6">
        <v>2265</v>
      </c>
      <c r="J124">
        <f>VLOOKUP(B124,NOME_BID!$A$8:$E$296,5,FALSE)</f>
        <v>25</v>
      </c>
      <c r="K124">
        <v>6</v>
      </c>
    </row>
    <row r="125" spans="1:11">
      <c r="A125" t="s">
        <v>36</v>
      </c>
      <c r="B125" s="5" t="s">
        <v>238</v>
      </c>
      <c r="C125" s="6">
        <v>4458411</v>
      </c>
      <c r="D125" s="7" t="s">
        <v>52</v>
      </c>
      <c r="E125" s="6">
        <v>4458411</v>
      </c>
      <c r="F125" s="5" t="s">
        <v>238</v>
      </c>
      <c r="G125" s="6">
        <v>5932</v>
      </c>
      <c r="H125" s="7" t="s">
        <v>52</v>
      </c>
      <c r="I125" s="6">
        <v>5932</v>
      </c>
      <c r="J125">
        <f>VLOOKUP(B125,NOME_BID!$A$8:$E$296,5,FALSE)</f>
        <v>26</v>
      </c>
      <c r="K125">
        <v>6</v>
      </c>
    </row>
    <row r="126" spans="1:11">
      <c r="A126" t="s">
        <v>36</v>
      </c>
      <c r="B126" s="5" t="s">
        <v>158</v>
      </c>
      <c r="C126" s="6">
        <v>134107302</v>
      </c>
      <c r="D126" s="6">
        <v>336240</v>
      </c>
      <c r="E126" s="6">
        <v>133771062</v>
      </c>
      <c r="F126" s="5" t="s">
        <v>158</v>
      </c>
      <c r="G126" s="6">
        <v>55364</v>
      </c>
      <c r="H126" s="6">
        <v>1881</v>
      </c>
      <c r="I126" s="6">
        <v>53483</v>
      </c>
      <c r="J126">
        <f>VLOOKUP(B126,NOME_BID!$A$8:$E$296,5,FALSE)</f>
        <v>22</v>
      </c>
      <c r="K126">
        <v>6</v>
      </c>
    </row>
    <row r="127" spans="1:11">
      <c r="A127" t="s">
        <v>36</v>
      </c>
      <c r="B127" s="5" t="s">
        <v>159</v>
      </c>
      <c r="C127" s="6">
        <v>71101</v>
      </c>
      <c r="D127" s="6">
        <v>784996</v>
      </c>
      <c r="E127" s="6">
        <v>-713895</v>
      </c>
      <c r="F127" s="5" t="s">
        <v>159</v>
      </c>
      <c r="G127" s="7">
        <v>226</v>
      </c>
      <c r="H127" s="6">
        <v>12210</v>
      </c>
      <c r="I127" s="6">
        <v>-11984</v>
      </c>
      <c r="J127">
        <f>VLOOKUP(B127,NOME_BID!$A$8:$E$296,5,FALSE)</f>
        <v>25</v>
      </c>
      <c r="K127">
        <v>6</v>
      </c>
    </row>
    <row r="128" spans="1:11">
      <c r="A128" t="s">
        <v>36</v>
      </c>
      <c r="B128" s="5" t="s">
        <v>160</v>
      </c>
      <c r="C128" s="6">
        <v>20740669</v>
      </c>
      <c r="D128" s="7">
        <v>352</v>
      </c>
      <c r="E128" s="6">
        <v>20740317</v>
      </c>
      <c r="F128" s="5" t="s">
        <v>160</v>
      </c>
      <c r="G128" s="6">
        <v>9243</v>
      </c>
      <c r="H128" s="7">
        <v>2</v>
      </c>
      <c r="I128" s="6">
        <v>9241</v>
      </c>
      <c r="J128">
        <f>VLOOKUP(B128,NOME_BID!$A$8:$E$296,5,FALSE)</f>
        <v>23</v>
      </c>
      <c r="K128">
        <v>6</v>
      </c>
    </row>
    <row r="129" spans="1:11">
      <c r="A129" t="s">
        <v>36</v>
      </c>
      <c r="B129" s="5" t="s">
        <v>161</v>
      </c>
      <c r="C129" s="6">
        <v>16977</v>
      </c>
      <c r="D129" s="6">
        <v>2037</v>
      </c>
      <c r="E129" s="6">
        <v>14940</v>
      </c>
      <c r="F129" s="5" t="s">
        <v>161</v>
      </c>
      <c r="G129" s="7">
        <v>33</v>
      </c>
      <c r="H129" s="7">
        <v>62</v>
      </c>
      <c r="I129" s="7">
        <v>-29</v>
      </c>
      <c r="J129">
        <f>VLOOKUP(B129,NOME_BID!$A$8:$E$296,5,FALSE)</f>
        <v>25</v>
      </c>
      <c r="K129">
        <v>6</v>
      </c>
    </row>
    <row r="130" spans="1:11">
      <c r="A130" t="s">
        <v>36</v>
      </c>
      <c r="B130" s="5" t="s">
        <v>162</v>
      </c>
      <c r="C130" s="6">
        <v>9672991</v>
      </c>
      <c r="D130" s="7">
        <v>658</v>
      </c>
      <c r="E130" s="6">
        <v>9672333</v>
      </c>
      <c r="F130" s="5" t="s">
        <v>162</v>
      </c>
      <c r="G130" s="6">
        <v>18230</v>
      </c>
      <c r="H130" s="7">
        <v>42</v>
      </c>
      <c r="I130" s="6">
        <v>18188</v>
      </c>
      <c r="J130">
        <f>VLOOKUP(B130,NOME_BID!$A$8:$E$296,5,FALSE)</f>
        <v>24</v>
      </c>
      <c r="K130">
        <v>6</v>
      </c>
    </row>
    <row r="131" spans="1:11">
      <c r="A131" t="s">
        <v>36</v>
      </c>
      <c r="B131" s="5" t="s">
        <v>163</v>
      </c>
      <c r="C131" s="6">
        <v>3324529</v>
      </c>
      <c r="D131" s="7">
        <v>0</v>
      </c>
      <c r="E131" s="6">
        <v>3324529</v>
      </c>
      <c r="F131" s="5" t="s">
        <v>163</v>
      </c>
      <c r="G131" s="6">
        <v>13526</v>
      </c>
      <c r="H131" s="7">
        <v>0</v>
      </c>
      <c r="I131" s="6">
        <v>13526</v>
      </c>
      <c r="J131">
        <f>VLOOKUP(B131,NOME_BID!$A$8:$E$296,5,FALSE)</f>
        <v>23</v>
      </c>
      <c r="K131">
        <v>6</v>
      </c>
    </row>
    <row r="132" spans="1:11">
      <c r="A132" t="s">
        <v>36</v>
      </c>
      <c r="B132" s="5" t="s">
        <v>164</v>
      </c>
      <c r="C132" s="6">
        <v>354676845</v>
      </c>
      <c r="D132" s="6">
        <v>504001</v>
      </c>
      <c r="E132" s="6">
        <v>354172844</v>
      </c>
      <c r="F132" s="5" t="s">
        <v>164</v>
      </c>
      <c r="G132" s="6">
        <v>190890</v>
      </c>
      <c r="H132" s="6">
        <v>1388</v>
      </c>
      <c r="I132" s="6">
        <v>189502</v>
      </c>
      <c r="J132">
        <f>VLOOKUP(B132,NOME_BID!$A$8:$E$296,5,FALSE)</f>
        <v>23</v>
      </c>
      <c r="K132">
        <v>6</v>
      </c>
    </row>
    <row r="133" spans="1:11">
      <c r="A133" t="s">
        <v>36</v>
      </c>
      <c r="B133" s="5" t="s">
        <v>165</v>
      </c>
      <c r="C133" s="6">
        <v>79119296</v>
      </c>
      <c r="D133" s="6">
        <v>1855156954</v>
      </c>
      <c r="E133" s="6">
        <v>-1776037658</v>
      </c>
      <c r="F133" s="5" t="s">
        <v>165</v>
      </c>
      <c r="G133" s="6">
        <v>1402729</v>
      </c>
      <c r="H133" s="6">
        <v>3219497</v>
      </c>
      <c r="I133" s="6">
        <v>-1816768</v>
      </c>
      <c r="J133">
        <f>VLOOKUP(B133,NOME_BID!$A$8:$E$296,5,FALSE)</f>
        <v>30</v>
      </c>
      <c r="K133">
        <v>6</v>
      </c>
    </row>
    <row r="134" spans="1:11">
      <c r="A134" t="s">
        <v>36</v>
      </c>
      <c r="B134" s="5" t="s">
        <v>166</v>
      </c>
      <c r="C134" s="6">
        <v>35849372</v>
      </c>
      <c r="D134" s="6">
        <v>61733598</v>
      </c>
      <c r="E134" s="6">
        <v>-25884226</v>
      </c>
      <c r="F134" s="5" t="s">
        <v>166</v>
      </c>
      <c r="G134" s="6">
        <v>46030</v>
      </c>
      <c r="H134" s="6">
        <v>64297</v>
      </c>
      <c r="I134" s="6">
        <v>-18267</v>
      </c>
      <c r="J134">
        <f>VLOOKUP(B134,NOME_BID!$A$8:$E$296,5,FALSE)</f>
        <v>26</v>
      </c>
      <c r="K134">
        <v>6</v>
      </c>
    </row>
    <row r="135" spans="1:11">
      <c r="A135" t="s">
        <v>36</v>
      </c>
      <c r="B135" s="5" t="s">
        <v>167</v>
      </c>
      <c r="C135" s="6">
        <v>63474260</v>
      </c>
      <c r="D135" s="6">
        <v>3211282</v>
      </c>
      <c r="E135" s="6">
        <v>60262978</v>
      </c>
      <c r="F135" s="5" t="s">
        <v>167</v>
      </c>
      <c r="G135" s="6">
        <v>38992</v>
      </c>
      <c r="H135" s="6">
        <v>16039</v>
      </c>
      <c r="I135" s="6">
        <v>22953</v>
      </c>
      <c r="J135">
        <f>VLOOKUP(B135,NOME_BID!$A$8:$E$296,5,FALSE)</f>
        <v>25</v>
      </c>
      <c r="K135">
        <v>6</v>
      </c>
    </row>
    <row r="136" spans="1:11">
      <c r="A136" t="s">
        <v>36</v>
      </c>
      <c r="B136" s="5" t="s">
        <v>168</v>
      </c>
      <c r="C136" s="6">
        <v>83844571</v>
      </c>
      <c r="D136" s="7">
        <v>80</v>
      </c>
      <c r="E136" s="6">
        <v>83844491</v>
      </c>
      <c r="F136" s="5" t="s">
        <v>168</v>
      </c>
      <c r="G136" s="6">
        <v>57380</v>
      </c>
      <c r="H136" s="7">
        <v>3</v>
      </c>
      <c r="I136" s="6">
        <v>57377</v>
      </c>
      <c r="J136">
        <f>VLOOKUP(B136,NOME_BID!$A$8:$E$296,5,FALSE)</f>
        <v>26</v>
      </c>
      <c r="K136">
        <v>6</v>
      </c>
    </row>
    <row r="137" spans="1:11">
      <c r="A137" t="s">
        <v>36</v>
      </c>
      <c r="B137" s="5" t="s">
        <v>169</v>
      </c>
      <c r="C137" s="6">
        <v>5606565202</v>
      </c>
      <c r="D137" s="6">
        <v>140285932</v>
      </c>
      <c r="E137" s="6">
        <v>5466279270</v>
      </c>
      <c r="F137" s="5" t="s">
        <v>169</v>
      </c>
      <c r="G137" s="6">
        <v>2959425</v>
      </c>
      <c r="H137" s="6">
        <v>256489</v>
      </c>
      <c r="I137" s="6">
        <v>2702936</v>
      </c>
      <c r="J137">
        <f>VLOOKUP(B137,NOME_BID!$A$8:$E$296,5,FALSE)</f>
        <v>26</v>
      </c>
      <c r="K137">
        <v>6</v>
      </c>
    </row>
    <row r="138" spans="1:11">
      <c r="A138" t="s">
        <v>36</v>
      </c>
      <c r="B138" s="5" t="s">
        <v>170</v>
      </c>
      <c r="C138" s="6">
        <v>424487505</v>
      </c>
      <c r="D138" s="6">
        <v>10910211</v>
      </c>
      <c r="E138" s="6">
        <v>413577294</v>
      </c>
      <c r="F138" s="5" t="s">
        <v>170</v>
      </c>
      <c r="G138" s="6">
        <v>153142</v>
      </c>
      <c r="H138" s="6">
        <v>53390</v>
      </c>
      <c r="I138" s="6">
        <v>99752</v>
      </c>
      <c r="J138">
        <f>VLOOKUP(B138,NOME_BID!$A$8:$E$296,5,FALSE)</f>
        <v>25</v>
      </c>
      <c r="K138">
        <v>6</v>
      </c>
    </row>
    <row r="139" spans="1:11">
      <c r="A139" t="s">
        <v>36</v>
      </c>
      <c r="B139" s="5" t="s">
        <v>239</v>
      </c>
      <c r="C139" s="6">
        <v>1009254</v>
      </c>
      <c r="D139" s="7" t="s">
        <v>52</v>
      </c>
      <c r="E139" s="6">
        <v>1009254</v>
      </c>
      <c r="F139" s="5" t="s">
        <v>239</v>
      </c>
      <c r="G139" s="6">
        <v>3387</v>
      </c>
      <c r="H139" s="7" t="s">
        <v>52</v>
      </c>
      <c r="I139" s="6">
        <v>3387</v>
      </c>
      <c r="J139">
        <f>VLOOKUP(B139,NOME_BID!$A$8:$E$296,5,FALSE)</f>
        <v>26</v>
      </c>
      <c r="K139">
        <v>6</v>
      </c>
    </row>
    <row r="140" spans="1:11">
      <c r="A140" t="s">
        <v>36</v>
      </c>
      <c r="B140" s="5" t="s">
        <v>172</v>
      </c>
      <c r="C140" s="6">
        <v>40329726</v>
      </c>
      <c r="D140" s="6">
        <v>878930</v>
      </c>
      <c r="E140" s="6">
        <v>39450796</v>
      </c>
      <c r="F140" s="5" t="s">
        <v>172</v>
      </c>
      <c r="G140" s="6">
        <v>88986</v>
      </c>
      <c r="H140" s="6">
        <v>1591</v>
      </c>
      <c r="I140" s="6">
        <v>87395</v>
      </c>
      <c r="J140">
        <f>VLOOKUP(B140,NOME_BID!$A$8:$E$296,5,FALSE)</f>
        <v>24</v>
      </c>
      <c r="K140">
        <v>6</v>
      </c>
    </row>
    <row r="141" spans="1:11">
      <c r="A141" t="s">
        <v>36</v>
      </c>
      <c r="B141" s="5" t="s">
        <v>173</v>
      </c>
      <c r="C141" s="7">
        <v>692</v>
      </c>
      <c r="D141" s="7">
        <v>80</v>
      </c>
      <c r="E141" s="7">
        <v>612</v>
      </c>
      <c r="F141" s="5" t="s">
        <v>173</v>
      </c>
      <c r="G141" s="7">
        <v>56</v>
      </c>
      <c r="H141" s="7">
        <v>4</v>
      </c>
      <c r="I141" s="7">
        <v>52</v>
      </c>
      <c r="J141">
        <f>VLOOKUP(B141,NOME_BID!$A$8:$E$296,5,FALSE)</f>
        <v>25</v>
      </c>
      <c r="K141">
        <v>6</v>
      </c>
    </row>
    <row r="142" spans="1:11">
      <c r="A142" t="s">
        <v>36</v>
      </c>
      <c r="B142" s="5" t="s">
        <v>44</v>
      </c>
      <c r="C142" s="6">
        <v>897086886</v>
      </c>
      <c r="D142" s="6">
        <v>3455721500</v>
      </c>
      <c r="E142" s="6">
        <v>-2558634614</v>
      </c>
      <c r="F142" s="5" t="s">
        <v>44</v>
      </c>
      <c r="G142" s="6">
        <v>1085542</v>
      </c>
      <c r="H142" s="6">
        <v>1782922</v>
      </c>
      <c r="I142" s="6">
        <v>-697380</v>
      </c>
      <c r="J142">
        <f>VLOOKUP(B142,NOME_BID!$A$8:$E$296,5,FALSE)</f>
        <v>14</v>
      </c>
      <c r="K142">
        <v>6</v>
      </c>
    </row>
    <row r="143" spans="1:11">
      <c r="A143" t="s">
        <v>36</v>
      </c>
      <c r="B143" s="5" t="s">
        <v>45</v>
      </c>
      <c r="C143" s="6">
        <v>2427026068</v>
      </c>
      <c r="D143" s="6">
        <v>38110542</v>
      </c>
      <c r="E143" s="6">
        <v>2388915526</v>
      </c>
      <c r="F143" s="5" t="s">
        <v>45</v>
      </c>
      <c r="G143" s="6">
        <v>1312433</v>
      </c>
      <c r="H143" s="6">
        <v>120412</v>
      </c>
      <c r="I143" s="6">
        <v>1192021</v>
      </c>
      <c r="J143">
        <f>VLOOKUP(B143,NOME_BID!$A$8:$E$296,5,FALSE)</f>
        <v>15</v>
      </c>
      <c r="K143">
        <v>6</v>
      </c>
    </row>
    <row r="144" spans="1:11">
      <c r="A144" t="s">
        <v>36</v>
      </c>
      <c r="B144" s="5" t="s">
        <v>174</v>
      </c>
      <c r="C144" s="6">
        <v>1357853540</v>
      </c>
      <c r="D144" s="6">
        <v>86099385</v>
      </c>
      <c r="E144" s="6">
        <v>1271754155</v>
      </c>
      <c r="F144" s="5" t="s">
        <v>174</v>
      </c>
      <c r="G144" s="6">
        <v>471512</v>
      </c>
      <c r="H144" s="6">
        <v>130837</v>
      </c>
      <c r="I144" s="6">
        <v>340675</v>
      </c>
      <c r="J144">
        <f>VLOOKUP(B144,NOME_BID!$A$8:$E$296,5,FALSE)</f>
        <v>26</v>
      </c>
      <c r="K144">
        <v>6</v>
      </c>
    </row>
    <row r="145" spans="1:11">
      <c r="A145" t="s">
        <v>36</v>
      </c>
      <c r="B145" s="5" t="s">
        <v>175</v>
      </c>
      <c r="C145" s="6">
        <v>1064768089</v>
      </c>
      <c r="D145" s="6">
        <v>10395051</v>
      </c>
      <c r="E145" s="6">
        <v>1054373038</v>
      </c>
      <c r="F145" s="5" t="s">
        <v>175</v>
      </c>
      <c r="G145" s="6">
        <v>334244</v>
      </c>
      <c r="H145" s="6">
        <v>80320</v>
      </c>
      <c r="I145" s="6">
        <v>253924</v>
      </c>
      <c r="J145">
        <f>VLOOKUP(B145,NOME_BID!$A$8:$E$296,5,FALSE)</f>
        <v>26</v>
      </c>
      <c r="K145">
        <v>6</v>
      </c>
    </row>
    <row r="146" spans="1:11">
      <c r="A146" t="s">
        <v>36</v>
      </c>
      <c r="B146" s="5" t="s">
        <v>240</v>
      </c>
      <c r="C146" s="6">
        <v>636046197</v>
      </c>
      <c r="D146" s="6">
        <v>16724672</v>
      </c>
      <c r="E146" s="6">
        <v>619321525</v>
      </c>
      <c r="F146" s="5" t="s">
        <v>240</v>
      </c>
      <c r="G146" s="6">
        <v>304317</v>
      </c>
      <c r="H146" s="6">
        <v>85587</v>
      </c>
      <c r="I146" s="6">
        <v>218730</v>
      </c>
      <c r="J146">
        <f>VLOOKUP(B146,NOME_BID!$A$8:$E$296,5,FALSE)</f>
        <v>24</v>
      </c>
      <c r="K146">
        <v>6</v>
      </c>
    </row>
    <row r="147" spans="1:11">
      <c r="A147" t="s">
        <v>36</v>
      </c>
      <c r="B147" s="5" t="s">
        <v>176</v>
      </c>
      <c r="C147" s="6">
        <v>10514713</v>
      </c>
      <c r="D147" s="6">
        <v>4651350</v>
      </c>
      <c r="E147" s="6">
        <v>5863363</v>
      </c>
      <c r="F147" s="5" t="s">
        <v>176</v>
      </c>
      <c r="G147" s="6">
        <v>16138</v>
      </c>
      <c r="H147" s="6">
        <v>5086</v>
      </c>
      <c r="I147" s="6">
        <v>11052</v>
      </c>
      <c r="J147">
        <f>VLOOKUP(B147,NOME_BID!$A$8:$E$296,5,FALSE)</f>
        <v>26</v>
      </c>
      <c r="K147">
        <v>6</v>
      </c>
    </row>
    <row r="148" spans="1:11">
      <c r="A148" t="s">
        <v>36</v>
      </c>
      <c r="B148" s="5" t="s">
        <v>177</v>
      </c>
      <c r="C148" s="6">
        <v>1774332859</v>
      </c>
      <c r="D148" s="6">
        <v>66190738</v>
      </c>
      <c r="E148" s="6">
        <v>1708142121</v>
      </c>
      <c r="F148" s="5" t="s">
        <v>177</v>
      </c>
      <c r="G148" s="6">
        <v>813489</v>
      </c>
      <c r="H148" s="6">
        <v>544200</v>
      </c>
      <c r="I148" s="6">
        <v>269289</v>
      </c>
      <c r="J148">
        <f>VLOOKUP(B148,NOME_BID!$A$8:$E$296,5,FALSE)</f>
        <v>26</v>
      </c>
      <c r="K148">
        <v>6</v>
      </c>
    </row>
    <row r="149" spans="1:11">
      <c r="A149" t="s">
        <v>36</v>
      </c>
      <c r="B149" s="5" t="s">
        <v>178</v>
      </c>
      <c r="C149" s="7" t="s">
        <v>52</v>
      </c>
      <c r="D149" s="6">
        <v>49340</v>
      </c>
      <c r="E149" s="6">
        <v>-49340</v>
      </c>
      <c r="F149" s="5" t="s">
        <v>178</v>
      </c>
      <c r="G149" s="7" t="s">
        <v>52</v>
      </c>
      <c r="H149" s="7">
        <v>61</v>
      </c>
      <c r="I149" s="7">
        <v>-61</v>
      </c>
      <c r="J149">
        <f>VLOOKUP(B149,NOME_BID!$A$8:$E$296,5,FALSE)</f>
        <v>23</v>
      </c>
      <c r="K149">
        <v>6</v>
      </c>
    </row>
    <row r="150" spans="1:11">
      <c r="A150" t="s">
        <v>36</v>
      </c>
      <c r="B150" s="5" t="s">
        <v>179</v>
      </c>
      <c r="C150" s="6">
        <v>8478097</v>
      </c>
      <c r="D150" s="6">
        <v>6520096</v>
      </c>
      <c r="E150" s="6">
        <v>1958001</v>
      </c>
      <c r="F150" s="5" t="s">
        <v>179</v>
      </c>
      <c r="G150" s="6">
        <v>49437</v>
      </c>
      <c r="H150" s="6">
        <v>74449</v>
      </c>
      <c r="I150" s="6">
        <v>-25012</v>
      </c>
      <c r="J150">
        <f>VLOOKUP(B150,NOME_BID!$A$8:$E$296,5,FALSE)</f>
        <v>26</v>
      </c>
      <c r="K150">
        <v>6</v>
      </c>
    </row>
    <row r="151" spans="1:11">
      <c r="A151" t="s">
        <v>36</v>
      </c>
      <c r="B151" s="5" t="s">
        <v>180</v>
      </c>
      <c r="C151" s="6">
        <v>2259816469</v>
      </c>
      <c r="D151" s="6">
        <v>878596846</v>
      </c>
      <c r="E151" s="6">
        <v>1381219623</v>
      </c>
      <c r="F151" s="5" t="s">
        <v>180</v>
      </c>
      <c r="G151" s="6">
        <v>1012756</v>
      </c>
      <c r="H151" s="6">
        <v>220253</v>
      </c>
      <c r="I151" s="6">
        <v>792503</v>
      </c>
      <c r="J151">
        <f>VLOOKUP(B151,NOME_BID!$A$8:$E$296,5,FALSE)</f>
        <v>22</v>
      </c>
      <c r="K151">
        <v>6</v>
      </c>
    </row>
    <row r="152" spans="1:11">
      <c r="A152" t="s">
        <v>36</v>
      </c>
      <c r="B152" s="5" t="s">
        <v>181</v>
      </c>
      <c r="C152" s="6">
        <v>85980047</v>
      </c>
      <c r="D152" s="7">
        <v>273</v>
      </c>
      <c r="E152" s="6">
        <v>85979774</v>
      </c>
      <c r="F152" s="5" t="s">
        <v>181</v>
      </c>
      <c r="G152" s="6">
        <v>45488</v>
      </c>
      <c r="H152" s="7">
        <v>1</v>
      </c>
      <c r="I152" s="6">
        <v>45487</v>
      </c>
      <c r="J152">
        <f>VLOOKUP(B152,NOME_BID!$A$8:$E$296,5,FALSE)</f>
        <v>23</v>
      </c>
      <c r="K152">
        <v>6</v>
      </c>
    </row>
    <row r="153" spans="1:11">
      <c r="A153" t="s">
        <v>36</v>
      </c>
      <c r="B153" s="5" t="s">
        <v>182</v>
      </c>
      <c r="C153" s="6">
        <v>166037167</v>
      </c>
      <c r="D153" s="6">
        <v>179193</v>
      </c>
      <c r="E153" s="6">
        <v>165857974</v>
      </c>
      <c r="F153" s="5" t="s">
        <v>182</v>
      </c>
      <c r="G153" s="6">
        <v>182990</v>
      </c>
      <c r="H153" s="6">
        <v>3326</v>
      </c>
      <c r="I153" s="6">
        <v>179664</v>
      </c>
      <c r="J153">
        <f>VLOOKUP(B153,NOME_BID!$A$8:$E$296,5,FALSE)</f>
        <v>24</v>
      </c>
      <c r="K153">
        <v>6</v>
      </c>
    </row>
    <row r="154" spans="1:11">
      <c r="A154" t="s">
        <v>36</v>
      </c>
      <c r="B154" s="5" t="s">
        <v>183</v>
      </c>
      <c r="C154" s="6">
        <v>118851749</v>
      </c>
      <c r="D154" s="6">
        <v>60916760</v>
      </c>
      <c r="E154" s="6">
        <v>57934989</v>
      </c>
      <c r="F154" s="5" t="s">
        <v>183</v>
      </c>
      <c r="G154" s="6">
        <v>96492</v>
      </c>
      <c r="H154" s="6">
        <v>46912</v>
      </c>
      <c r="I154" s="6">
        <v>49580</v>
      </c>
      <c r="J154">
        <f>VLOOKUP(B154,NOME_BID!$A$8:$E$296,5,FALSE)</f>
        <v>26</v>
      </c>
      <c r="K154">
        <v>6</v>
      </c>
    </row>
    <row r="155" spans="1:11">
      <c r="A155" t="s">
        <v>36</v>
      </c>
      <c r="B155" s="5" t="s">
        <v>184</v>
      </c>
      <c r="C155" s="6">
        <v>956461957</v>
      </c>
      <c r="D155" s="6">
        <v>790051464</v>
      </c>
      <c r="E155" s="6">
        <v>166410493</v>
      </c>
      <c r="F155" s="5" t="s">
        <v>184</v>
      </c>
      <c r="G155" s="6">
        <v>969068</v>
      </c>
      <c r="H155" s="6">
        <v>755869</v>
      </c>
      <c r="I155" s="6">
        <v>213199</v>
      </c>
      <c r="J155">
        <f>VLOOKUP(B155,NOME_BID!$A$8:$E$296,5,FALSE)</f>
        <v>25</v>
      </c>
      <c r="K155">
        <v>6</v>
      </c>
    </row>
    <row r="156" spans="1:11">
      <c r="A156" t="s">
        <v>36</v>
      </c>
      <c r="B156" s="5" t="s">
        <v>241</v>
      </c>
      <c r="C156" s="6">
        <v>9593752</v>
      </c>
      <c r="D156" s="7" t="s">
        <v>52</v>
      </c>
      <c r="E156" s="6">
        <v>9593752</v>
      </c>
      <c r="F156" s="5" t="s">
        <v>241</v>
      </c>
      <c r="G156" s="6">
        <v>8449</v>
      </c>
      <c r="H156" s="7" t="s">
        <v>52</v>
      </c>
      <c r="I156" s="6">
        <v>8449</v>
      </c>
      <c r="J156">
        <f>VLOOKUP(B156,NOME_BID!$A$8:$E$296,5,FALSE)</f>
        <v>22</v>
      </c>
      <c r="K156">
        <v>6</v>
      </c>
    </row>
    <row r="157" spans="1:11">
      <c r="A157" t="s">
        <v>36</v>
      </c>
      <c r="B157" s="5" t="s">
        <v>185</v>
      </c>
      <c r="C157" s="6">
        <v>23000</v>
      </c>
      <c r="D157" s="7" t="s">
        <v>52</v>
      </c>
      <c r="E157" s="6">
        <v>23000</v>
      </c>
      <c r="F157" s="5" t="s">
        <v>185</v>
      </c>
      <c r="G157" s="7">
        <v>91</v>
      </c>
      <c r="H157" s="7" t="s">
        <v>52</v>
      </c>
      <c r="I157" s="7">
        <v>91</v>
      </c>
      <c r="J157">
        <f>VLOOKUP(B157,NOME_BID!$A$8:$E$296,5,FALSE)</f>
        <v>23</v>
      </c>
      <c r="K157">
        <v>6</v>
      </c>
    </row>
    <row r="158" spans="1:11">
      <c r="A158" t="s">
        <v>36</v>
      </c>
      <c r="B158" s="5" t="s">
        <v>186</v>
      </c>
      <c r="C158" s="7">
        <v>693</v>
      </c>
      <c r="D158" s="7" t="s">
        <v>52</v>
      </c>
      <c r="E158" s="7">
        <v>693</v>
      </c>
      <c r="F158" s="5" t="s">
        <v>186</v>
      </c>
      <c r="G158" s="7">
        <v>24</v>
      </c>
      <c r="H158" s="7" t="s">
        <v>52</v>
      </c>
      <c r="I158" s="7">
        <v>24</v>
      </c>
      <c r="J158">
        <f>VLOOKUP(B158,NOME_BID!$A$8:$E$296,5,FALSE)</f>
        <v>25</v>
      </c>
      <c r="K158">
        <v>6</v>
      </c>
    </row>
    <row r="159" spans="1:11">
      <c r="A159" t="s">
        <v>36</v>
      </c>
      <c r="B159" s="5" t="s">
        <v>187</v>
      </c>
      <c r="C159" s="7" t="s">
        <v>52</v>
      </c>
      <c r="D159" s="6">
        <v>21235</v>
      </c>
      <c r="E159" s="6">
        <v>-21235</v>
      </c>
      <c r="F159" s="5" t="s">
        <v>187</v>
      </c>
      <c r="G159" s="7" t="s">
        <v>52</v>
      </c>
      <c r="H159" s="7">
        <v>595</v>
      </c>
      <c r="I159" s="7">
        <v>-595</v>
      </c>
      <c r="J159">
        <f>VLOOKUP(B159,NOME_BID!$A$8:$E$296,5,FALSE)</f>
        <v>26</v>
      </c>
      <c r="K159">
        <v>6</v>
      </c>
    </row>
    <row r="160" spans="1:11">
      <c r="A160" t="s">
        <v>36</v>
      </c>
      <c r="B160" s="5" t="s">
        <v>188</v>
      </c>
      <c r="C160" s="6">
        <v>298915</v>
      </c>
      <c r="D160" s="7" t="s">
        <v>52</v>
      </c>
      <c r="E160" s="6">
        <v>298915</v>
      </c>
      <c r="F160" s="5" t="s">
        <v>188</v>
      </c>
      <c r="G160" s="6">
        <v>1208</v>
      </c>
      <c r="H160" s="7" t="s">
        <v>52</v>
      </c>
      <c r="I160" s="6">
        <v>1208</v>
      </c>
      <c r="J160">
        <f>VLOOKUP(B160,NOME_BID!$A$8:$E$296,5,FALSE)</f>
        <v>24</v>
      </c>
      <c r="K160">
        <v>6</v>
      </c>
    </row>
    <row r="161" spans="1:11">
      <c r="A161" t="s">
        <v>36</v>
      </c>
      <c r="B161" s="5" t="s">
        <v>189</v>
      </c>
      <c r="C161" s="6">
        <v>778916</v>
      </c>
      <c r="D161" s="7">
        <v>5</v>
      </c>
      <c r="E161" s="6">
        <v>778911</v>
      </c>
      <c r="F161" s="5" t="s">
        <v>189</v>
      </c>
      <c r="G161" s="7">
        <v>705</v>
      </c>
      <c r="H161" s="7">
        <v>0</v>
      </c>
      <c r="I161" s="7">
        <v>705</v>
      </c>
      <c r="J161">
        <f>VLOOKUP(B161,NOME_BID!$A$8:$E$296,5,FALSE)</f>
        <v>24</v>
      </c>
      <c r="K161">
        <v>6</v>
      </c>
    </row>
    <row r="162" spans="1:11">
      <c r="A162" t="s">
        <v>36</v>
      </c>
      <c r="B162" s="5" t="s">
        <v>190</v>
      </c>
      <c r="C162" s="6">
        <v>173957993</v>
      </c>
      <c r="D162" s="6">
        <v>6016062</v>
      </c>
      <c r="E162" s="6">
        <v>167941931</v>
      </c>
      <c r="F162" s="5" t="s">
        <v>190</v>
      </c>
      <c r="G162" s="6">
        <v>80454</v>
      </c>
      <c r="H162" s="6">
        <v>6628</v>
      </c>
      <c r="I162" s="6">
        <v>73826</v>
      </c>
      <c r="J162">
        <f>VLOOKUP(B162,NOME_BID!$A$8:$E$296,5,FALSE)</f>
        <v>23</v>
      </c>
      <c r="K162">
        <v>6</v>
      </c>
    </row>
    <row r="163" spans="1:11">
      <c r="A163" t="s">
        <v>36</v>
      </c>
      <c r="B163" s="5" t="s">
        <v>242</v>
      </c>
      <c r="C163" s="6">
        <v>12253033</v>
      </c>
      <c r="D163" s="6">
        <v>37134</v>
      </c>
      <c r="E163" s="6">
        <v>12215899</v>
      </c>
      <c r="F163" s="5" t="s">
        <v>242</v>
      </c>
      <c r="G163" s="6">
        <v>17566</v>
      </c>
      <c r="H163" s="7">
        <v>472</v>
      </c>
      <c r="I163" s="6">
        <v>17094</v>
      </c>
      <c r="J163">
        <f>VLOOKUP(B163,NOME_BID!$A$8:$E$296,5,FALSE)</f>
        <v>26</v>
      </c>
      <c r="K163">
        <v>6</v>
      </c>
    </row>
    <row r="164" spans="1:11">
      <c r="A164" t="s">
        <v>36</v>
      </c>
      <c r="B164" s="5" t="s">
        <v>191</v>
      </c>
      <c r="C164" s="6">
        <v>128678</v>
      </c>
      <c r="D164" s="7">
        <v>35</v>
      </c>
      <c r="E164" s="6">
        <v>128643</v>
      </c>
      <c r="F164" s="5" t="s">
        <v>191</v>
      </c>
      <c r="G164" s="7">
        <v>166</v>
      </c>
      <c r="H164" s="7">
        <v>38</v>
      </c>
      <c r="I164" s="7">
        <v>128</v>
      </c>
      <c r="J164">
        <f>VLOOKUP(B164,NOME_BID!$A$8:$E$296,5,FALSE)</f>
        <v>22</v>
      </c>
      <c r="K164">
        <v>6</v>
      </c>
    </row>
    <row r="165" spans="1:11">
      <c r="A165" t="s">
        <v>36</v>
      </c>
      <c r="B165" s="5" t="s">
        <v>192</v>
      </c>
      <c r="C165" s="6">
        <v>13656082</v>
      </c>
      <c r="D165" s="6">
        <v>414400</v>
      </c>
      <c r="E165" s="6">
        <v>13241682</v>
      </c>
      <c r="F165" s="5" t="s">
        <v>192</v>
      </c>
      <c r="G165" s="6">
        <v>7307</v>
      </c>
      <c r="H165" s="7">
        <v>335</v>
      </c>
      <c r="I165" s="6">
        <v>6972</v>
      </c>
      <c r="J165">
        <f>VLOOKUP(B165,NOME_BID!$A$8:$E$296,5,FALSE)</f>
        <v>23</v>
      </c>
      <c r="K165">
        <v>6</v>
      </c>
    </row>
    <row r="166" spans="1:11">
      <c r="A166" t="s">
        <v>36</v>
      </c>
      <c r="B166" s="5" t="s">
        <v>193</v>
      </c>
      <c r="C166" s="6">
        <v>62633660</v>
      </c>
      <c r="D166" s="6">
        <v>70779066</v>
      </c>
      <c r="E166" s="6">
        <v>-8145406</v>
      </c>
      <c r="F166" s="5" t="s">
        <v>193</v>
      </c>
      <c r="G166" s="6">
        <v>57779</v>
      </c>
      <c r="H166" s="6">
        <v>156322</v>
      </c>
      <c r="I166" s="6">
        <v>-98543</v>
      </c>
      <c r="J166">
        <f>VLOOKUP(B166,NOME_BID!$A$8:$E$296,5,FALSE)</f>
        <v>25</v>
      </c>
      <c r="K166">
        <v>6</v>
      </c>
    </row>
    <row r="167" spans="1:11">
      <c r="A167" t="s">
        <v>36</v>
      </c>
      <c r="B167" s="5" t="s">
        <v>194</v>
      </c>
      <c r="C167" s="6">
        <v>857148374</v>
      </c>
      <c r="D167" s="6">
        <v>151009</v>
      </c>
      <c r="E167" s="6">
        <v>856997365</v>
      </c>
      <c r="F167" s="5" t="s">
        <v>194</v>
      </c>
      <c r="G167" s="6">
        <v>256334</v>
      </c>
      <c r="H167" s="7">
        <v>653</v>
      </c>
      <c r="I167" s="6">
        <v>255681</v>
      </c>
      <c r="J167">
        <f>VLOOKUP(B167,NOME_BID!$A$8:$E$296,5,FALSE)</f>
        <v>26</v>
      </c>
      <c r="K167">
        <v>6</v>
      </c>
    </row>
    <row r="168" spans="1:11">
      <c r="A168" t="s">
        <v>36</v>
      </c>
      <c r="B168" s="5" t="s">
        <v>243</v>
      </c>
      <c r="C168" s="7" t="s">
        <v>52</v>
      </c>
      <c r="D168" s="6">
        <v>4021</v>
      </c>
      <c r="E168" s="6">
        <v>-4021</v>
      </c>
      <c r="F168" s="5" t="s">
        <v>243</v>
      </c>
      <c r="G168" s="7" t="s">
        <v>52</v>
      </c>
      <c r="H168" s="7">
        <v>28</v>
      </c>
      <c r="I168" s="7">
        <v>-28</v>
      </c>
      <c r="J168">
        <f>VLOOKUP(B168,NOME_BID!$A$8:$E$296,5,FALSE)</f>
        <v>22</v>
      </c>
      <c r="K168">
        <v>6</v>
      </c>
    </row>
    <row r="169" spans="1:11">
      <c r="A169" t="s">
        <v>36</v>
      </c>
      <c r="B169" s="5" t="s">
        <v>195</v>
      </c>
      <c r="C169" s="6">
        <v>22736204</v>
      </c>
      <c r="D169" s="6">
        <v>2682965</v>
      </c>
      <c r="E169" s="6">
        <v>20053239</v>
      </c>
      <c r="F169" s="5" t="s">
        <v>195</v>
      </c>
      <c r="G169" s="6">
        <v>8334</v>
      </c>
      <c r="H169" s="6">
        <v>9911</v>
      </c>
      <c r="I169" s="6">
        <v>-1577</v>
      </c>
      <c r="J169">
        <f>VLOOKUP(B169,NOME_BID!$A$8:$E$296,5,FALSE)</f>
        <v>25</v>
      </c>
      <c r="K169">
        <v>6</v>
      </c>
    </row>
    <row r="170" spans="1:11">
      <c r="A170" t="s">
        <v>36</v>
      </c>
      <c r="B170" s="5" t="s">
        <v>196</v>
      </c>
      <c r="C170" s="6">
        <v>65781</v>
      </c>
      <c r="D170" s="6">
        <v>8859</v>
      </c>
      <c r="E170" s="6">
        <v>56922</v>
      </c>
      <c r="F170" s="5" t="s">
        <v>196</v>
      </c>
      <c r="G170" s="7">
        <v>130</v>
      </c>
      <c r="H170" s="7">
        <v>886</v>
      </c>
      <c r="I170" s="7">
        <v>-756</v>
      </c>
      <c r="J170">
        <f>VLOOKUP(B170,NOME_BID!$A$8:$E$296,5,FALSE)</f>
        <v>24</v>
      </c>
      <c r="K170">
        <v>6</v>
      </c>
    </row>
    <row r="171" spans="1:11">
      <c r="A171" t="s">
        <v>36</v>
      </c>
      <c r="B171" s="5" t="s">
        <v>197</v>
      </c>
      <c r="C171" s="6">
        <v>47595</v>
      </c>
      <c r="D171" s="7" t="s">
        <v>52</v>
      </c>
      <c r="E171" s="6">
        <v>47595</v>
      </c>
      <c r="F171" s="5" t="s">
        <v>197</v>
      </c>
      <c r="G171" s="7">
        <v>827</v>
      </c>
      <c r="H171" s="7" t="s">
        <v>52</v>
      </c>
      <c r="I171" s="7">
        <v>827</v>
      </c>
      <c r="J171">
        <f>VLOOKUP(B171,NOME_BID!$A$8:$E$296,5,FALSE)</f>
        <v>22</v>
      </c>
      <c r="K171">
        <v>6</v>
      </c>
    </row>
    <row r="172" spans="1:11">
      <c r="A172" t="s">
        <v>36</v>
      </c>
      <c r="B172" s="5" t="s">
        <v>198</v>
      </c>
      <c r="C172" s="6">
        <v>1797393</v>
      </c>
      <c r="D172" s="6">
        <v>69341</v>
      </c>
      <c r="E172" s="6">
        <v>1728052</v>
      </c>
      <c r="F172" s="5" t="s">
        <v>198</v>
      </c>
      <c r="G172" s="6">
        <v>5566</v>
      </c>
      <c r="H172" s="7">
        <v>225</v>
      </c>
      <c r="I172" s="6">
        <v>5341</v>
      </c>
      <c r="J172">
        <f>VLOOKUP(B172,NOME_BID!$A$8:$E$296,5,FALSE)</f>
        <v>26</v>
      </c>
      <c r="K172">
        <v>6</v>
      </c>
    </row>
    <row r="173" spans="1:11">
      <c r="A173" t="s">
        <v>36</v>
      </c>
      <c r="B173" s="5" t="s">
        <v>199</v>
      </c>
      <c r="C173" s="6">
        <v>26225222</v>
      </c>
      <c r="D173" s="6">
        <v>39543764</v>
      </c>
      <c r="E173" s="6">
        <v>-13318542</v>
      </c>
      <c r="F173" s="5" t="s">
        <v>199</v>
      </c>
      <c r="G173" s="6">
        <v>45722</v>
      </c>
      <c r="H173" s="6">
        <v>292837</v>
      </c>
      <c r="I173" s="6">
        <v>-247115</v>
      </c>
      <c r="J173">
        <f>VLOOKUP(B173,NOME_BID!$A$8:$E$296,5,FALSE)</f>
        <v>26</v>
      </c>
      <c r="K173">
        <v>6</v>
      </c>
    </row>
    <row r="174" spans="1:11">
      <c r="A174" t="s">
        <v>36</v>
      </c>
      <c r="B174" s="5" t="s">
        <v>200</v>
      </c>
      <c r="C174" s="6">
        <v>13453825</v>
      </c>
      <c r="D174" s="6">
        <v>14385890</v>
      </c>
      <c r="E174" s="6">
        <v>-932065</v>
      </c>
      <c r="F174" s="5" t="s">
        <v>200</v>
      </c>
      <c r="G174" s="6">
        <v>756302</v>
      </c>
      <c r="H174" s="6">
        <v>329921</v>
      </c>
      <c r="I174" s="6">
        <v>426381</v>
      </c>
      <c r="J174">
        <f>VLOOKUP(B174,NOME_BID!$A$8:$E$296,5,FALSE)</f>
        <v>26</v>
      </c>
      <c r="K174">
        <v>6</v>
      </c>
    </row>
    <row r="175" spans="1:11">
      <c r="A175" t="s">
        <v>36</v>
      </c>
      <c r="B175" s="5" t="s">
        <v>201</v>
      </c>
      <c r="C175" s="6">
        <v>4530835</v>
      </c>
      <c r="D175" s="7" t="s">
        <v>52</v>
      </c>
      <c r="E175" s="6">
        <v>4530835</v>
      </c>
      <c r="F175" s="5" t="s">
        <v>201</v>
      </c>
      <c r="G175" s="6">
        <v>9726</v>
      </c>
      <c r="H175" s="7" t="s">
        <v>52</v>
      </c>
      <c r="I175" s="6">
        <v>9726</v>
      </c>
      <c r="J175">
        <f>VLOOKUP(B175,NOME_BID!$A$8:$E$296,5,FALSE)</f>
        <v>17</v>
      </c>
      <c r="K175">
        <v>6</v>
      </c>
    </row>
    <row r="176" spans="1:11">
      <c r="A176" t="s">
        <v>36</v>
      </c>
      <c r="B176" s="5" t="s">
        <v>202</v>
      </c>
      <c r="C176" s="6">
        <v>952186470</v>
      </c>
      <c r="D176" s="6">
        <v>68221149</v>
      </c>
      <c r="E176" s="6">
        <v>883965321</v>
      </c>
      <c r="F176" s="5" t="s">
        <v>202</v>
      </c>
      <c r="G176" s="6">
        <v>395057</v>
      </c>
      <c r="H176" s="6">
        <v>483982</v>
      </c>
      <c r="I176" s="6">
        <v>-88925</v>
      </c>
      <c r="J176">
        <f>VLOOKUP(B176,NOME_BID!$A$8:$E$296,5,FALSE)</f>
        <v>25</v>
      </c>
      <c r="K176">
        <v>6</v>
      </c>
    </row>
    <row r="177" spans="1:11">
      <c r="A177" t="s">
        <v>36</v>
      </c>
      <c r="B177" s="5" t="s">
        <v>203</v>
      </c>
      <c r="C177" s="6">
        <v>104065</v>
      </c>
      <c r="D177" s="7">
        <v>11</v>
      </c>
      <c r="E177" s="6">
        <v>104054</v>
      </c>
      <c r="F177" s="5" t="s">
        <v>203</v>
      </c>
      <c r="G177" s="7">
        <v>221</v>
      </c>
      <c r="H177" s="7">
        <v>0</v>
      </c>
      <c r="I177" s="7">
        <v>221</v>
      </c>
      <c r="J177">
        <f>VLOOKUP(B177,NOME_BID!$A$8:$E$296,5,FALSE)</f>
        <v>25</v>
      </c>
      <c r="K177">
        <v>6</v>
      </c>
    </row>
    <row r="178" spans="1:11">
      <c r="A178" t="s">
        <v>36</v>
      </c>
      <c r="B178" s="5" t="s">
        <v>204</v>
      </c>
      <c r="C178" s="6">
        <v>120083326</v>
      </c>
      <c r="D178" s="7">
        <v>435</v>
      </c>
      <c r="E178" s="6">
        <v>120082891</v>
      </c>
      <c r="F178" s="5" t="s">
        <v>204</v>
      </c>
      <c r="G178" s="6">
        <v>37638</v>
      </c>
      <c r="H178" s="7">
        <v>2</v>
      </c>
      <c r="I178" s="6">
        <v>37636</v>
      </c>
      <c r="J178">
        <f>VLOOKUP(B178,NOME_BID!$A$8:$E$296,5,FALSE)</f>
        <v>22</v>
      </c>
      <c r="K178">
        <v>6</v>
      </c>
    </row>
    <row r="179" spans="1:11">
      <c r="A179" t="s">
        <v>36</v>
      </c>
      <c r="B179" s="5" t="s">
        <v>205</v>
      </c>
      <c r="C179" s="6">
        <v>2634693</v>
      </c>
      <c r="D179" s="7" t="s">
        <v>52</v>
      </c>
      <c r="E179" s="6">
        <v>2634693</v>
      </c>
      <c r="F179" s="5" t="s">
        <v>205</v>
      </c>
      <c r="G179" s="6">
        <v>4637</v>
      </c>
      <c r="H179" s="7" t="s">
        <v>52</v>
      </c>
      <c r="I179" s="6">
        <v>4637</v>
      </c>
      <c r="J179">
        <f>VLOOKUP(B179,NOME_BID!$A$8:$E$296,5,FALSE)</f>
        <v>23</v>
      </c>
      <c r="K179">
        <v>6</v>
      </c>
    </row>
    <row r="180" spans="1:11">
      <c r="A180" t="s">
        <v>36</v>
      </c>
      <c r="B180" s="5" t="s">
        <v>206</v>
      </c>
      <c r="C180" s="7">
        <v>809</v>
      </c>
      <c r="D180" s="7" t="s">
        <v>52</v>
      </c>
      <c r="E180" s="7">
        <v>809</v>
      </c>
      <c r="F180" s="5" t="s">
        <v>206</v>
      </c>
      <c r="G180" s="7">
        <v>30</v>
      </c>
      <c r="H180" s="7" t="s">
        <v>52</v>
      </c>
      <c r="I180" s="7">
        <v>30</v>
      </c>
      <c r="J180">
        <f>VLOOKUP(B180,NOME_BID!$A$8:$E$296,5,FALSE)</f>
        <v>25</v>
      </c>
      <c r="K180">
        <v>6</v>
      </c>
    </row>
    <row r="181" spans="1:11">
      <c r="A181" t="s">
        <v>36</v>
      </c>
      <c r="B181" s="5" t="s">
        <v>207</v>
      </c>
      <c r="C181" s="6">
        <v>18171893</v>
      </c>
      <c r="D181" s="6">
        <v>363750237</v>
      </c>
      <c r="E181" s="6">
        <v>-345578344</v>
      </c>
      <c r="F181" s="5" t="s">
        <v>207</v>
      </c>
      <c r="G181" s="6">
        <v>35387</v>
      </c>
      <c r="H181" s="6">
        <v>271122</v>
      </c>
      <c r="I181" s="6">
        <v>-235735</v>
      </c>
      <c r="J181">
        <f>VLOOKUP(B181,NOME_BID!$A$8:$E$296,5,FALSE)</f>
        <v>24</v>
      </c>
      <c r="K181">
        <v>6</v>
      </c>
    </row>
    <row r="182" spans="1:11">
      <c r="A182" t="s">
        <v>36</v>
      </c>
      <c r="B182" s="5" t="s">
        <v>208</v>
      </c>
      <c r="C182" s="6">
        <v>819672402</v>
      </c>
      <c r="D182" s="6">
        <v>42753064</v>
      </c>
      <c r="E182" s="6">
        <v>776919338</v>
      </c>
      <c r="F182" s="5" t="s">
        <v>208</v>
      </c>
      <c r="G182" s="6">
        <v>349986</v>
      </c>
      <c r="H182" s="6">
        <v>33553</v>
      </c>
      <c r="I182" s="6">
        <v>316433</v>
      </c>
      <c r="J182">
        <f>VLOOKUP(B182,NOME_BID!$A$8:$E$296,5,FALSE)</f>
        <v>26</v>
      </c>
      <c r="K182">
        <v>6</v>
      </c>
    </row>
    <row r="183" spans="1:11">
      <c r="A183" t="s">
        <v>36</v>
      </c>
      <c r="B183" s="5" t="s">
        <v>209</v>
      </c>
      <c r="C183" s="6">
        <v>3569025</v>
      </c>
      <c r="D183" s="7" t="s">
        <v>52</v>
      </c>
      <c r="E183" s="6">
        <v>3569025</v>
      </c>
      <c r="F183" s="5" t="s">
        <v>209</v>
      </c>
      <c r="G183" s="6">
        <v>5426</v>
      </c>
      <c r="H183" s="7" t="s">
        <v>52</v>
      </c>
      <c r="I183" s="6">
        <v>5426</v>
      </c>
      <c r="J183">
        <f>VLOOKUP(B183,NOME_BID!$A$8:$E$296,5,FALSE)</f>
        <v>25</v>
      </c>
      <c r="K183">
        <v>6</v>
      </c>
    </row>
    <row r="184" spans="1:11">
      <c r="A184" t="s">
        <v>36</v>
      </c>
      <c r="B184" s="5" t="s">
        <v>210</v>
      </c>
      <c r="C184" s="6">
        <v>1037679858</v>
      </c>
      <c r="D184" s="6">
        <v>61450405</v>
      </c>
      <c r="E184" s="6">
        <v>976229453</v>
      </c>
      <c r="F184" s="5" t="s">
        <v>210</v>
      </c>
      <c r="G184" s="6">
        <v>518600</v>
      </c>
      <c r="H184" s="6">
        <v>156007</v>
      </c>
      <c r="I184" s="6">
        <v>362593</v>
      </c>
      <c r="J184">
        <f>VLOOKUP(B184,NOME_BID!$A$8:$E$296,5,FALSE)</f>
        <v>26</v>
      </c>
      <c r="K184">
        <v>6</v>
      </c>
    </row>
    <row r="185" spans="1:11">
      <c r="A185" t="s">
        <v>36</v>
      </c>
      <c r="B185" s="5" t="s">
        <v>212</v>
      </c>
      <c r="C185" s="6">
        <v>74221399</v>
      </c>
      <c r="D185" s="6">
        <v>155375784</v>
      </c>
      <c r="E185" s="6">
        <v>-81154385</v>
      </c>
      <c r="F185" s="5" t="s">
        <v>212</v>
      </c>
      <c r="G185" s="6">
        <v>120181</v>
      </c>
      <c r="H185" s="6">
        <v>93441</v>
      </c>
      <c r="I185" s="6">
        <v>26740</v>
      </c>
      <c r="J185">
        <f>VLOOKUP(B185,NOME_BID!$A$8:$E$296,5,FALSE)</f>
        <v>26</v>
      </c>
      <c r="K185">
        <v>6</v>
      </c>
    </row>
    <row r="186" spans="1:11">
      <c r="A186" t="s">
        <v>36</v>
      </c>
      <c r="B186" s="5" t="s">
        <v>213</v>
      </c>
      <c r="C186" s="6">
        <v>19175655</v>
      </c>
      <c r="D186" s="7">
        <v>1</v>
      </c>
      <c r="E186" s="6">
        <v>19175654</v>
      </c>
      <c r="F186" s="5" t="s">
        <v>213</v>
      </c>
      <c r="G186" s="6">
        <v>6053</v>
      </c>
      <c r="H186" s="7">
        <v>0</v>
      </c>
      <c r="I186" s="6">
        <v>6053</v>
      </c>
      <c r="J186">
        <f>VLOOKUP(B186,NOME_BID!$A$8:$E$296,5,FALSE)</f>
        <v>22</v>
      </c>
      <c r="K186">
        <v>6</v>
      </c>
    </row>
    <row r="187" spans="1:11">
      <c r="A187" t="s">
        <v>36</v>
      </c>
      <c r="B187" s="5" t="s">
        <v>47</v>
      </c>
      <c r="C187" s="6">
        <v>1480576101</v>
      </c>
      <c r="D187" s="6">
        <v>576965481</v>
      </c>
      <c r="E187" s="6">
        <v>903610620</v>
      </c>
      <c r="F187" s="5" t="s">
        <v>47</v>
      </c>
      <c r="G187" s="6">
        <v>1762167</v>
      </c>
      <c r="H187" s="6">
        <v>527046</v>
      </c>
      <c r="I187" s="6">
        <v>1235121</v>
      </c>
      <c r="J187">
        <f>VLOOKUP(B187,NOME_BID!$A$8:$E$296,5,FALSE)</f>
        <v>16</v>
      </c>
      <c r="K187">
        <v>6</v>
      </c>
    </row>
    <row r="188" spans="1:11">
      <c r="A188" t="s">
        <v>36</v>
      </c>
      <c r="B188" s="5" t="s">
        <v>214</v>
      </c>
      <c r="C188" s="6">
        <v>191871</v>
      </c>
      <c r="D188" s="7" t="s">
        <v>52</v>
      </c>
      <c r="E188" s="6">
        <v>191871</v>
      </c>
      <c r="F188" s="5" t="s">
        <v>214</v>
      </c>
      <c r="G188" s="7">
        <v>300</v>
      </c>
      <c r="H188" s="7" t="s">
        <v>52</v>
      </c>
      <c r="I188" s="7">
        <v>300</v>
      </c>
      <c r="J188">
        <f>VLOOKUP(B188,NOME_BID!$A$8:$E$296,5,FALSE)</f>
        <v>25</v>
      </c>
      <c r="K188">
        <v>6</v>
      </c>
    </row>
    <row r="189" spans="1:11">
      <c r="A189" t="s">
        <v>36</v>
      </c>
      <c r="B189" s="5" t="s">
        <v>215</v>
      </c>
      <c r="C189" s="6">
        <v>5226</v>
      </c>
      <c r="D189" s="7" t="s">
        <v>52</v>
      </c>
      <c r="E189" s="6">
        <v>5226</v>
      </c>
      <c r="F189" s="5" t="s">
        <v>215</v>
      </c>
      <c r="G189" s="7">
        <v>69</v>
      </c>
      <c r="H189" s="7" t="s">
        <v>52</v>
      </c>
      <c r="I189" s="7">
        <v>69</v>
      </c>
      <c r="J189">
        <f>VLOOKUP(B189,NOME_BID!$A$8:$E$296,5,FALSE)</f>
        <v>25</v>
      </c>
      <c r="K189">
        <v>6</v>
      </c>
    </row>
    <row r="190" spans="1:11">
      <c r="A190" t="s">
        <v>36</v>
      </c>
      <c r="B190" s="5" t="s">
        <v>48</v>
      </c>
      <c r="C190" s="6">
        <v>534749814</v>
      </c>
      <c r="D190" s="6">
        <v>38281044</v>
      </c>
      <c r="E190" s="6">
        <v>496468770</v>
      </c>
      <c r="F190" s="5" t="s">
        <v>48</v>
      </c>
      <c r="G190" s="6">
        <v>1417917</v>
      </c>
      <c r="H190" s="6">
        <v>25189</v>
      </c>
      <c r="I190" s="6">
        <v>1392728</v>
      </c>
      <c r="J190">
        <f>VLOOKUP(B190,NOME_BID!$A$8:$E$296,5,FALSE)</f>
        <v>17</v>
      </c>
      <c r="K190">
        <v>6</v>
      </c>
    </row>
    <row r="191" spans="1:11">
      <c r="A191" t="s">
        <v>36</v>
      </c>
      <c r="B191" s="5" t="s">
        <v>216</v>
      </c>
      <c r="C191" s="6">
        <v>658699317</v>
      </c>
      <c r="D191" s="6">
        <v>14591149</v>
      </c>
      <c r="E191" s="6">
        <v>644108168</v>
      </c>
      <c r="F191" s="5" t="s">
        <v>216</v>
      </c>
      <c r="G191" s="6">
        <v>328136</v>
      </c>
      <c r="H191" s="6">
        <v>96415</v>
      </c>
      <c r="I191" s="6">
        <v>231721</v>
      </c>
      <c r="J191">
        <f>VLOOKUP(B191,NOME_BID!$A$8:$E$296,5,FALSE)</f>
        <v>25</v>
      </c>
      <c r="K191">
        <v>6</v>
      </c>
    </row>
    <row r="192" spans="1:11">
      <c r="A192" t="s">
        <v>36</v>
      </c>
      <c r="B192" s="5" t="s">
        <v>217</v>
      </c>
      <c r="C192" s="6">
        <v>202560</v>
      </c>
      <c r="D192" s="7" t="s">
        <v>52</v>
      </c>
      <c r="E192" s="6">
        <v>202560</v>
      </c>
      <c r="F192" s="5" t="s">
        <v>217</v>
      </c>
      <c r="G192" s="7">
        <v>350</v>
      </c>
      <c r="H192" s="7" t="s">
        <v>52</v>
      </c>
      <c r="I192" s="7">
        <v>350</v>
      </c>
      <c r="J192">
        <f>VLOOKUP(B192,NOME_BID!$A$8:$E$296,5,FALSE)</f>
        <v>25</v>
      </c>
      <c r="K192">
        <v>6</v>
      </c>
    </row>
    <row r="193" spans="1:11">
      <c r="A193" t="s">
        <v>36</v>
      </c>
      <c r="B193" s="5" t="s">
        <v>244</v>
      </c>
      <c r="C193" s="6">
        <v>165614773</v>
      </c>
      <c r="D193" s="7" t="s">
        <v>52</v>
      </c>
      <c r="E193" s="6">
        <v>165614773</v>
      </c>
      <c r="F193" s="5" t="s">
        <v>244</v>
      </c>
      <c r="G193" s="6">
        <v>50404</v>
      </c>
      <c r="H193" s="7" t="s">
        <v>52</v>
      </c>
      <c r="I193" s="6">
        <v>50404</v>
      </c>
      <c r="J193">
        <f>VLOOKUP(B193,NOME_BID!$A$8:$E$296,5,FALSE)</f>
        <v>26</v>
      </c>
      <c r="K193">
        <v>6</v>
      </c>
    </row>
    <row r="194" spans="1:11">
      <c r="A194" t="s">
        <v>36</v>
      </c>
      <c r="B194" s="5" t="s">
        <v>219</v>
      </c>
      <c r="C194" s="6">
        <v>380017</v>
      </c>
      <c r="D194" s="6">
        <v>2099</v>
      </c>
      <c r="E194" s="6">
        <v>377918</v>
      </c>
      <c r="F194" s="5" t="s">
        <v>219</v>
      </c>
      <c r="G194" s="7">
        <v>575</v>
      </c>
      <c r="H194" s="7">
        <v>134</v>
      </c>
      <c r="I194" s="7">
        <v>441</v>
      </c>
      <c r="J194">
        <f>VLOOKUP(B194,NOME_BID!$A$8:$E$296,5,FALSE)</f>
        <v>22</v>
      </c>
      <c r="K194">
        <v>6</v>
      </c>
    </row>
    <row r="195" spans="1:11">
      <c r="A195" t="s">
        <v>36</v>
      </c>
      <c r="B195" s="5" t="s">
        <v>220</v>
      </c>
      <c r="C195" s="6">
        <v>47831</v>
      </c>
      <c r="D195" s="6">
        <v>101000</v>
      </c>
      <c r="E195" s="6">
        <v>-53169</v>
      </c>
      <c r="F195" s="5" t="s">
        <v>220</v>
      </c>
      <c r="G195" s="7">
        <v>127</v>
      </c>
      <c r="H195" s="7">
        <v>203</v>
      </c>
      <c r="I195" s="7">
        <v>-76</v>
      </c>
      <c r="J195">
        <f>VLOOKUP(B195,NOME_BID!$A$8:$E$296,5,FALSE)</f>
        <v>22</v>
      </c>
      <c r="K195">
        <v>6</v>
      </c>
    </row>
    <row r="196" spans="1:11">
      <c r="A196" t="s">
        <v>36</v>
      </c>
      <c r="B196" s="5" t="s">
        <v>245</v>
      </c>
      <c r="C196" s="6">
        <v>3156083</v>
      </c>
      <c r="D196" s="6">
        <v>1595046</v>
      </c>
      <c r="E196" s="6">
        <v>1561037</v>
      </c>
      <c r="F196" s="5" t="s">
        <v>245</v>
      </c>
      <c r="G196" s="6">
        <v>9171</v>
      </c>
      <c r="H196" s="6">
        <v>9756</v>
      </c>
      <c r="I196" s="7">
        <v>-585</v>
      </c>
      <c r="J196">
        <f>VLOOKUP(B196,NOME_BID!$A$8:$E$296,5,FALSE)</f>
        <v>16</v>
      </c>
      <c r="K196">
        <v>6</v>
      </c>
    </row>
    <row r="197" spans="1:11">
      <c r="A197" t="s">
        <v>36</v>
      </c>
      <c r="B197" s="5" t="s">
        <v>246</v>
      </c>
      <c r="C197" s="6">
        <v>51285</v>
      </c>
      <c r="D197" s="7" t="s">
        <v>52</v>
      </c>
      <c r="E197" s="6">
        <v>51285</v>
      </c>
      <c r="F197" s="5" t="s">
        <v>246</v>
      </c>
      <c r="G197" s="7">
        <v>380</v>
      </c>
      <c r="H197" s="7" t="s">
        <v>52</v>
      </c>
      <c r="I197" s="7">
        <v>380</v>
      </c>
      <c r="J197">
        <f>VLOOKUP(B197,NOME_BID!$A$8:$E$296,5,FALSE)</f>
        <v>21</v>
      </c>
      <c r="K197">
        <v>6</v>
      </c>
    </row>
    <row r="198" spans="1:11">
      <c r="A198" t="s">
        <v>36</v>
      </c>
      <c r="B198" s="5" t="s">
        <v>247</v>
      </c>
      <c r="C198" s="7">
        <v>700</v>
      </c>
      <c r="D198" s="6">
        <v>697848</v>
      </c>
      <c r="E198" s="6">
        <v>-697148</v>
      </c>
      <c r="F198" s="5" t="s">
        <v>247</v>
      </c>
      <c r="G198" s="7">
        <v>25</v>
      </c>
      <c r="H198" s="6">
        <v>2636</v>
      </c>
      <c r="I198" s="6">
        <v>-2611</v>
      </c>
      <c r="J198">
        <f>VLOOKUP(B198,NOME_BID!$A$8:$E$296,5,FALSE)</f>
        <v>6</v>
      </c>
      <c r="K198">
        <v>6</v>
      </c>
    </row>
    <row r="199" spans="1:11">
      <c r="A199" t="s">
        <v>36</v>
      </c>
      <c r="B199" s="5" t="s">
        <v>248</v>
      </c>
      <c r="C199" s="6">
        <v>9123</v>
      </c>
      <c r="D199" s="7" t="s">
        <v>52</v>
      </c>
      <c r="E199" s="6">
        <v>9123</v>
      </c>
      <c r="F199" s="5" t="s">
        <v>248</v>
      </c>
      <c r="G199" s="7">
        <v>55</v>
      </c>
      <c r="H199" s="7" t="s">
        <v>52</v>
      </c>
      <c r="I199" s="7">
        <v>55</v>
      </c>
      <c r="J199">
        <f>VLOOKUP(B199,NOME_BID!$A$8:$E$296,5,FALSE)</f>
        <v>16</v>
      </c>
      <c r="K199">
        <v>6</v>
      </c>
    </row>
    <row r="200" spans="1:11">
      <c r="A200" t="s">
        <v>36</v>
      </c>
      <c r="B200" s="5" t="s">
        <v>249</v>
      </c>
      <c r="C200" s="6">
        <v>11415</v>
      </c>
      <c r="D200" s="7" t="s">
        <v>52</v>
      </c>
      <c r="E200" s="6">
        <v>11415</v>
      </c>
      <c r="F200" s="5" t="s">
        <v>249</v>
      </c>
      <c r="G200" s="7">
        <v>41</v>
      </c>
      <c r="H200" s="7" t="s">
        <v>52</v>
      </c>
      <c r="I200" s="7">
        <v>41</v>
      </c>
      <c r="J200">
        <f>VLOOKUP(B200,NOME_BID!$A$8:$E$296,5,FALSE)</f>
        <v>11</v>
      </c>
      <c r="K200">
        <v>6</v>
      </c>
    </row>
    <row r="201" spans="1:11">
      <c r="A201" t="s">
        <v>36</v>
      </c>
      <c r="B201" s="5" t="s">
        <v>250</v>
      </c>
      <c r="C201" s="6">
        <v>99648</v>
      </c>
      <c r="D201" s="6">
        <v>7040838</v>
      </c>
      <c r="E201" s="6">
        <v>-6941190</v>
      </c>
      <c r="F201" s="5" t="s">
        <v>250</v>
      </c>
      <c r="G201" s="7">
        <v>920</v>
      </c>
      <c r="H201" s="6">
        <v>289530</v>
      </c>
      <c r="I201" s="6">
        <v>-288610</v>
      </c>
      <c r="J201">
        <f>VLOOKUP(B201,NOME_BID!$A$8:$E$296,5,FALSE)</f>
        <v>999999</v>
      </c>
      <c r="K201">
        <v>6</v>
      </c>
    </row>
    <row r="202" spans="1:11">
      <c r="A202" t="s">
        <v>36</v>
      </c>
      <c r="B202" s="5" t="s">
        <v>251</v>
      </c>
      <c r="C202" s="6">
        <v>770860</v>
      </c>
      <c r="D202" s="6">
        <v>25090</v>
      </c>
      <c r="E202" s="6">
        <v>745770</v>
      </c>
      <c r="F202" s="5" t="s">
        <v>251</v>
      </c>
      <c r="G202" s="6">
        <v>27964</v>
      </c>
      <c r="H202" s="7">
        <v>170</v>
      </c>
      <c r="I202" s="6">
        <v>27794</v>
      </c>
      <c r="J202">
        <f>VLOOKUP(B202,NOME_BID!$A$8:$E$296,5,FALSE)</f>
        <v>16</v>
      </c>
      <c r="K202">
        <v>6</v>
      </c>
    </row>
    <row r="203" spans="1:11">
      <c r="A203" t="s">
        <v>36</v>
      </c>
      <c r="B203" s="5" t="s">
        <v>252</v>
      </c>
      <c r="C203" s="6">
        <v>2478</v>
      </c>
      <c r="D203" s="6">
        <v>22100</v>
      </c>
      <c r="E203" s="6">
        <v>-19622</v>
      </c>
      <c r="F203" s="5" t="s">
        <v>252</v>
      </c>
      <c r="G203" s="7">
        <v>3</v>
      </c>
      <c r="H203" s="7">
        <v>13</v>
      </c>
      <c r="I203" s="7">
        <v>-10</v>
      </c>
      <c r="J203">
        <f>VLOOKUP(B203,NOME_BID!$A$8:$E$296,5,FALSE)</f>
        <v>16</v>
      </c>
      <c r="K203">
        <v>6</v>
      </c>
    </row>
    <row r="204" spans="1:11">
      <c r="A204" t="s">
        <v>36</v>
      </c>
      <c r="B204" s="5" t="s">
        <v>253</v>
      </c>
      <c r="C204" s="6">
        <v>834042</v>
      </c>
      <c r="D204" s="6">
        <v>1097</v>
      </c>
      <c r="E204" s="6">
        <v>832945</v>
      </c>
      <c r="F204" s="5" t="s">
        <v>253</v>
      </c>
      <c r="G204" s="7">
        <v>943</v>
      </c>
      <c r="H204" s="7">
        <v>28</v>
      </c>
      <c r="I204" s="7">
        <v>915</v>
      </c>
      <c r="J204">
        <f>VLOOKUP(B204,NOME_BID!$A$8:$E$296,5,FALSE)</f>
        <v>11</v>
      </c>
      <c r="K204">
        <v>6</v>
      </c>
    </row>
    <row r="205" spans="1:11">
      <c r="A205" t="s">
        <v>36</v>
      </c>
      <c r="B205" s="5" t="s">
        <v>254</v>
      </c>
      <c r="C205" s="6">
        <v>1134</v>
      </c>
      <c r="D205" s="7" t="s">
        <v>52</v>
      </c>
      <c r="E205" s="6">
        <v>1134</v>
      </c>
      <c r="F205" s="5" t="s">
        <v>254</v>
      </c>
      <c r="G205" s="7">
        <v>5</v>
      </c>
      <c r="H205" s="7" t="s">
        <v>52</v>
      </c>
      <c r="I205" s="7">
        <v>5</v>
      </c>
      <c r="J205">
        <f>VLOOKUP(B205,NOME_BID!$A$8:$E$296,5,FALSE)</f>
        <v>10</v>
      </c>
      <c r="K205">
        <v>6</v>
      </c>
    </row>
    <row r="206" spans="1:11">
      <c r="A206" t="s">
        <v>36</v>
      </c>
      <c r="B206" s="5" t="s">
        <v>255</v>
      </c>
      <c r="C206" s="7">
        <v>590</v>
      </c>
      <c r="D206" s="6">
        <v>518700</v>
      </c>
      <c r="E206" s="6">
        <v>-518110</v>
      </c>
      <c r="F206" s="5" t="s">
        <v>255</v>
      </c>
      <c r="G206" s="7">
        <v>67</v>
      </c>
      <c r="H206" s="7">
        <v>378</v>
      </c>
      <c r="I206" s="7">
        <v>-311</v>
      </c>
      <c r="J206">
        <f>VLOOKUP(B206,NOME_BID!$A$8:$E$296,5,FALSE)</f>
        <v>16</v>
      </c>
      <c r="K206">
        <v>6</v>
      </c>
    </row>
    <row r="207" spans="1:11">
      <c r="B207" s="4"/>
      <c r="C207" s="8">
        <v>100056696582</v>
      </c>
      <c r="D207" s="8">
        <v>32219983552</v>
      </c>
      <c r="E207" s="8">
        <v>67836713030</v>
      </c>
      <c r="F207" s="4"/>
      <c r="G207" s="8">
        <v>70018744</v>
      </c>
      <c r="H207" s="8">
        <v>57409532</v>
      </c>
      <c r="I207" s="8">
        <v>12609212</v>
      </c>
    </row>
    <row r="208" spans="1:11" ht="15.75">
      <c r="B208" s="9"/>
      <c r="F208" s="9"/>
    </row>
  </sheetData>
  <autoFilter ref="A4:K4"/>
  <phoneticPr fontId="4" type="noConversion"/>
  <pageMargins left="0.75" right="0.75" top="1" bottom="1" header="0.49212598499999999" footer="0.49212598499999999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2:K92"/>
  <sheetViews>
    <sheetView zoomScale="85" workbookViewId="0"/>
  </sheetViews>
  <sheetFormatPr defaultRowHeight="15"/>
  <cols>
    <col min="1" max="1" width="10" bestFit="1" customWidth="1"/>
    <col min="2" max="2" width="24.28515625" bestFit="1" customWidth="1"/>
    <col min="3" max="5" width="20.28515625" bestFit="1" customWidth="1"/>
    <col min="6" max="6" width="22.8554687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2005</v>
      </c>
      <c r="D3" s="4">
        <v>2005</v>
      </c>
      <c r="E3" s="4">
        <v>2005</v>
      </c>
      <c r="F3" s="3"/>
      <c r="G3" s="4">
        <v>2005</v>
      </c>
      <c r="H3" s="4">
        <v>2005</v>
      </c>
      <c r="I3" s="4">
        <v>2005</v>
      </c>
    </row>
    <row r="4" spans="1:11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64</v>
      </c>
      <c r="B5" s="31" t="s">
        <v>54</v>
      </c>
      <c r="C5" s="32">
        <v>0</v>
      </c>
      <c r="D5" s="32">
        <v>0</v>
      </c>
      <c r="E5" s="32">
        <v>0</v>
      </c>
      <c r="F5" s="31" t="s">
        <v>54</v>
      </c>
      <c r="G5" s="32">
        <v>30023</v>
      </c>
      <c r="H5" s="32">
        <v>5387</v>
      </c>
      <c r="I5" s="32">
        <v>24636</v>
      </c>
    </row>
    <row r="6" spans="1:11">
      <c r="B6" s="31" t="s">
        <v>57</v>
      </c>
      <c r="C6" s="32" t="s">
        <v>52</v>
      </c>
      <c r="D6" s="32">
        <v>0</v>
      </c>
      <c r="E6" s="32">
        <v>0</v>
      </c>
      <c r="F6" s="31" t="s">
        <v>57</v>
      </c>
      <c r="G6" s="33" t="s">
        <v>52</v>
      </c>
      <c r="H6" s="33">
        <v>210</v>
      </c>
      <c r="I6" s="33">
        <v>-210</v>
      </c>
    </row>
    <row r="7" spans="1:11">
      <c r="B7" s="31" t="s">
        <v>58</v>
      </c>
      <c r="C7" s="32" t="s">
        <v>52</v>
      </c>
      <c r="D7" s="32">
        <v>0</v>
      </c>
      <c r="E7" s="32">
        <v>0</v>
      </c>
      <c r="F7" s="31" t="s">
        <v>58</v>
      </c>
      <c r="G7" s="33" t="s">
        <v>52</v>
      </c>
      <c r="H7" s="33">
        <v>142</v>
      </c>
      <c r="I7" s="33">
        <v>-142</v>
      </c>
    </row>
    <row r="8" spans="1:11">
      <c r="B8" s="31" t="s">
        <v>36</v>
      </c>
      <c r="C8" s="32">
        <v>0</v>
      </c>
      <c r="D8" s="32">
        <v>0</v>
      </c>
      <c r="E8" s="32">
        <v>0</v>
      </c>
      <c r="F8" s="31" t="s">
        <v>36</v>
      </c>
      <c r="G8" s="32">
        <v>1836</v>
      </c>
      <c r="H8" s="32">
        <v>2473</v>
      </c>
      <c r="I8" s="33">
        <v>-637</v>
      </c>
    </row>
    <row r="9" spans="1:11">
      <c r="B9" s="31" t="s">
        <v>61</v>
      </c>
      <c r="C9" s="32">
        <v>0</v>
      </c>
      <c r="D9" s="32">
        <v>0</v>
      </c>
      <c r="E9" s="32">
        <v>0</v>
      </c>
      <c r="F9" s="31" t="s">
        <v>61</v>
      </c>
      <c r="G9" s="32">
        <v>2437</v>
      </c>
      <c r="H9" s="32">
        <v>1972</v>
      </c>
      <c r="I9" s="33">
        <v>465</v>
      </c>
    </row>
    <row r="10" spans="1:11">
      <c r="B10" s="31" t="s">
        <v>62</v>
      </c>
      <c r="C10" s="32" t="s">
        <v>52</v>
      </c>
      <c r="D10" s="32">
        <v>0</v>
      </c>
      <c r="E10" s="32">
        <v>0</v>
      </c>
      <c r="F10" s="31" t="s">
        <v>62</v>
      </c>
      <c r="G10" s="33" t="s">
        <v>52</v>
      </c>
      <c r="H10" s="33">
        <v>574</v>
      </c>
      <c r="I10" s="33">
        <v>-574</v>
      </c>
    </row>
    <row r="11" spans="1:11">
      <c r="B11" s="31" t="s">
        <v>67</v>
      </c>
      <c r="C11" s="32">
        <v>0</v>
      </c>
      <c r="D11" s="32">
        <v>0</v>
      </c>
      <c r="E11" s="32">
        <v>0</v>
      </c>
      <c r="F11" s="31" t="s">
        <v>67</v>
      </c>
      <c r="G11" s="33">
        <v>35</v>
      </c>
      <c r="H11" s="32">
        <v>2478</v>
      </c>
      <c r="I11" s="32">
        <v>-2443</v>
      </c>
    </row>
    <row r="12" spans="1:11">
      <c r="B12" s="31" t="s">
        <v>68</v>
      </c>
      <c r="C12" s="32" t="s">
        <v>52</v>
      </c>
      <c r="D12" s="32">
        <v>0</v>
      </c>
      <c r="E12" s="32">
        <v>0</v>
      </c>
      <c r="F12" s="31" t="s">
        <v>68</v>
      </c>
      <c r="G12" s="33" t="s">
        <v>52</v>
      </c>
      <c r="H12" s="33">
        <v>773</v>
      </c>
      <c r="I12" s="33">
        <v>-773</v>
      </c>
    </row>
    <row r="13" spans="1:11">
      <c r="B13" s="31" t="s">
        <v>69</v>
      </c>
      <c r="C13" s="32" t="s">
        <v>52</v>
      </c>
      <c r="D13" s="32">
        <v>0</v>
      </c>
      <c r="E13" s="32">
        <v>0</v>
      </c>
      <c r="F13" s="31" t="s">
        <v>69</v>
      </c>
      <c r="G13" s="33" t="s">
        <v>52</v>
      </c>
      <c r="H13" s="32">
        <v>2012</v>
      </c>
      <c r="I13" s="32">
        <v>-2012</v>
      </c>
    </row>
    <row r="14" spans="1:11">
      <c r="B14" s="31" t="s">
        <v>257</v>
      </c>
      <c r="C14" s="32">
        <v>0</v>
      </c>
      <c r="D14" s="32">
        <v>0</v>
      </c>
      <c r="E14" s="32">
        <v>0</v>
      </c>
      <c r="F14" s="31" t="s">
        <v>257</v>
      </c>
      <c r="G14" s="33">
        <v>9</v>
      </c>
      <c r="H14" s="33">
        <v>724</v>
      </c>
      <c r="I14" s="33">
        <v>-715</v>
      </c>
    </row>
    <row r="15" spans="1:11">
      <c r="B15" s="31" t="s">
        <v>38</v>
      </c>
      <c r="C15" s="32" t="s">
        <v>52</v>
      </c>
      <c r="D15" s="32">
        <v>0</v>
      </c>
      <c r="E15" s="32">
        <v>0</v>
      </c>
      <c r="F15" s="31" t="s">
        <v>38</v>
      </c>
      <c r="G15" s="33" t="s">
        <v>52</v>
      </c>
      <c r="H15" s="32">
        <v>14239</v>
      </c>
      <c r="I15" s="32">
        <v>-14239</v>
      </c>
    </row>
    <row r="16" spans="1:11">
      <c r="B16" s="31" t="s">
        <v>75</v>
      </c>
      <c r="C16" s="32" t="s">
        <v>52</v>
      </c>
      <c r="D16" s="32">
        <v>0</v>
      </c>
      <c r="E16" s="32">
        <v>0</v>
      </c>
      <c r="F16" s="31" t="s">
        <v>75</v>
      </c>
      <c r="G16" s="33" t="s">
        <v>52</v>
      </c>
      <c r="H16" s="32">
        <v>1497</v>
      </c>
      <c r="I16" s="32">
        <v>-1497</v>
      </c>
    </row>
    <row r="17" spans="2:9">
      <c r="B17" s="31" t="s">
        <v>258</v>
      </c>
      <c r="C17" s="32">
        <v>0</v>
      </c>
      <c r="D17" s="32" t="s">
        <v>52</v>
      </c>
      <c r="E17" s="32">
        <v>0</v>
      </c>
      <c r="F17" s="31" t="s">
        <v>258</v>
      </c>
      <c r="G17" s="33">
        <v>0</v>
      </c>
      <c r="H17" s="33" t="s">
        <v>52</v>
      </c>
      <c r="I17" s="33">
        <v>0</v>
      </c>
    </row>
    <row r="18" spans="2:9">
      <c r="B18" s="31" t="s">
        <v>79</v>
      </c>
      <c r="C18" s="32">
        <v>0</v>
      </c>
      <c r="D18" s="32">
        <v>0</v>
      </c>
      <c r="E18" s="32">
        <v>0</v>
      </c>
      <c r="F18" s="31" t="s">
        <v>79</v>
      </c>
      <c r="G18" s="32">
        <v>16855</v>
      </c>
      <c r="H18" s="32">
        <v>14008</v>
      </c>
      <c r="I18" s="32">
        <v>2847</v>
      </c>
    </row>
    <row r="19" spans="2:9">
      <c r="B19" s="31" t="s">
        <v>719</v>
      </c>
      <c r="C19" s="32" t="s">
        <v>52</v>
      </c>
      <c r="D19" s="32">
        <v>0</v>
      </c>
      <c r="E19" s="32">
        <v>0</v>
      </c>
      <c r="F19" s="31" t="s">
        <v>719</v>
      </c>
      <c r="G19" s="33" t="s">
        <v>52</v>
      </c>
      <c r="H19" s="33">
        <v>44</v>
      </c>
      <c r="I19" s="33">
        <v>-44</v>
      </c>
    </row>
    <row r="20" spans="2:9">
      <c r="B20" s="31" t="s">
        <v>39</v>
      </c>
      <c r="C20" s="32">
        <v>0</v>
      </c>
      <c r="D20" s="32">
        <v>0</v>
      </c>
      <c r="E20" s="32">
        <v>0</v>
      </c>
      <c r="F20" s="31" t="s">
        <v>39</v>
      </c>
      <c r="G20" s="33">
        <v>16</v>
      </c>
      <c r="H20" s="32">
        <v>1164</v>
      </c>
      <c r="I20" s="32">
        <v>-1148</v>
      </c>
    </row>
    <row r="21" spans="2:9">
      <c r="B21" s="31" t="s">
        <v>81</v>
      </c>
      <c r="C21" s="32" t="s">
        <v>52</v>
      </c>
      <c r="D21" s="32">
        <v>0</v>
      </c>
      <c r="E21" s="32">
        <v>0</v>
      </c>
      <c r="F21" s="31" t="s">
        <v>81</v>
      </c>
      <c r="G21" s="33" t="s">
        <v>52</v>
      </c>
      <c r="H21" s="33">
        <v>403</v>
      </c>
      <c r="I21" s="33">
        <v>-403</v>
      </c>
    </row>
    <row r="22" spans="2:9">
      <c r="B22" s="31" t="s">
        <v>82</v>
      </c>
      <c r="C22" s="32" t="s">
        <v>52</v>
      </c>
      <c r="D22" s="32">
        <v>0</v>
      </c>
      <c r="E22" s="32">
        <v>0</v>
      </c>
      <c r="F22" s="31" t="s">
        <v>82</v>
      </c>
      <c r="G22" s="33" t="s">
        <v>52</v>
      </c>
      <c r="H22" s="33">
        <v>48</v>
      </c>
      <c r="I22" s="33">
        <v>-48</v>
      </c>
    </row>
    <row r="23" spans="2:9">
      <c r="B23" s="31" t="s">
        <v>83</v>
      </c>
      <c r="C23" s="32">
        <v>0</v>
      </c>
      <c r="D23" s="32">
        <v>0</v>
      </c>
      <c r="E23" s="32">
        <v>0</v>
      </c>
      <c r="F23" s="31" t="s">
        <v>83</v>
      </c>
      <c r="G23" s="33">
        <v>7</v>
      </c>
      <c r="H23" s="33">
        <v>109</v>
      </c>
      <c r="I23" s="33">
        <v>-102</v>
      </c>
    </row>
    <row r="24" spans="2:9">
      <c r="B24" s="31" t="s">
        <v>40</v>
      </c>
      <c r="C24" s="32" t="s">
        <v>52</v>
      </c>
      <c r="D24" s="32">
        <v>0</v>
      </c>
      <c r="E24" s="32">
        <v>0</v>
      </c>
      <c r="F24" s="31" t="s">
        <v>40</v>
      </c>
      <c r="G24" s="33" t="s">
        <v>52</v>
      </c>
      <c r="H24" s="33">
        <v>728</v>
      </c>
      <c r="I24" s="33">
        <v>-728</v>
      </c>
    </row>
    <row r="25" spans="2:9">
      <c r="B25" s="31" t="s">
        <v>86</v>
      </c>
      <c r="C25" s="32" t="s">
        <v>52</v>
      </c>
      <c r="D25" s="32">
        <v>0</v>
      </c>
      <c r="E25" s="32">
        <v>0</v>
      </c>
      <c r="F25" s="31" t="s">
        <v>86</v>
      </c>
      <c r="G25" s="33" t="s">
        <v>52</v>
      </c>
      <c r="H25" s="32">
        <v>1169</v>
      </c>
      <c r="I25" s="32">
        <v>-1169</v>
      </c>
    </row>
    <row r="26" spans="2:9">
      <c r="B26" s="31" t="s">
        <v>88</v>
      </c>
      <c r="C26" s="32">
        <v>0</v>
      </c>
      <c r="D26" s="32">
        <v>0</v>
      </c>
      <c r="E26" s="32">
        <v>0</v>
      </c>
      <c r="F26" s="31" t="s">
        <v>88</v>
      </c>
      <c r="G26" s="33">
        <v>5</v>
      </c>
      <c r="H26" s="33">
        <v>433</v>
      </c>
      <c r="I26" s="33">
        <v>-428</v>
      </c>
    </row>
    <row r="27" spans="2:9">
      <c r="B27" s="31" t="s">
        <v>90</v>
      </c>
      <c r="C27" s="32" t="s">
        <v>52</v>
      </c>
      <c r="D27" s="32">
        <v>0</v>
      </c>
      <c r="E27" s="32">
        <v>0</v>
      </c>
      <c r="F27" s="31" t="s">
        <v>90</v>
      </c>
      <c r="G27" s="33" t="s">
        <v>52</v>
      </c>
      <c r="H27" s="32">
        <v>1558</v>
      </c>
      <c r="I27" s="32">
        <v>-1558</v>
      </c>
    </row>
    <row r="28" spans="2:9">
      <c r="B28" s="31" t="s">
        <v>91</v>
      </c>
      <c r="C28" s="32" t="s">
        <v>52</v>
      </c>
      <c r="D28" s="32">
        <v>0</v>
      </c>
      <c r="E28" s="32">
        <v>0</v>
      </c>
      <c r="F28" s="31" t="s">
        <v>91</v>
      </c>
      <c r="G28" s="33" t="s">
        <v>52</v>
      </c>
      <c r="H28" s="33">
        <v>429</v>
      </c>
      <c r="I28" s="33">
        <v>-429</v>
      </c>
    </row>
    <row r="29" spans="2:9">
      <c r="B29" s="31" t="s">
        <v>41</v>
      </c>
      <c r="C29" s="32" t="s">
        <v>52</v>
      </c>
      <c r="D29" s="32">
        <v>0</v>
      </c>
      <c r="E29" s="32">
        <v>0</v>
      </c>
      <c r="F29" s="31" t="s">
        <v>41</v>
      </c>
      <c r="G29" s="33" t="s">
        <v>52</v>
      </c>
      <c r="H29" s="33">
        <v>134</v>
      </c>
      <c r="I29" s="33">
        <v>-134</v>
      </c>
    </row>
    <row r="30" spans="2:9">
      <c r="B30" s="31" t="s">
        <v>93</v>
      </c>
      <c r="C30" s="32" t="s">
        <v>52</v>
      </c>
      <c r="D30" s="32">
        <v>0</v>
      </c>
      <c r="E30" s="32">
        <v>0</v>
      </c>
      <c r="F30" s="31" t="s">
        <v>93</v>
      </c>
      <c r="G30" s="33" t="s">
        <v>52</v>
      </c>
      <c r="H30" s="33">
        <v>184</v>
      </c>
      <c r="I30" s="33">
        <v>-184</v>
      </c>
    </row>
    <row r="31" spans="2:9">
      <c r="B31" s="31" t="s">
        <v>720</v>
      </c>
      <c r="C31" s="32">
        <v>0</v>
      </c>
      <c r="D31" s="32">
        <v>0</v>
      </c>
      <c r="E31" s="32">
        <v>0</v>
      </c>
      <c r="F31" s="31" t="s">
        <v>98</v>
      </c>
      <c r="G31" s="32">
        <v>5273</v>
      </c>
      <c r="H31" s="32">
        <v>1129</v>
      </c>
      <c r="I31" s="32">
        <v>4144</v>
      </c>
    </row>
    <row r="32" spans="2:9">
      <c r="B32" s="31" t="s">
        <v>99</v>
      </c>
      <c r="C32" s="32">
        <v>0</v>
      </c>
      <c r="D32" s="32">
        <v>0</v>
      </c>
      <c r="E32" s="32">
        <v>0</v>
      </c>
      <c r="F32" s="31" t="s">
        <v>99</v>
      </c>
      <c r="G32" s="32">
        <v>164587</v>
      </c>
      <c r="H32" s="32">
        <v>2155097</v>
      </c>
      <c r="I32" s="32">
        <v>-1990510</v>
      </c>
    </row>
    <row r="33" spans="2:9">
      <c r="B33" s="31" t="s">
        <v>102</v>
      </c>
      <c r="C33" s="32" t="s">
        <v>52</v>
      </c>
      <c r="D33" s="32">
        <v>0</v>
      </c>
      <c r="E33" s="32">
        <v>0</v>
      </c>
      <c r="F33" s="31" t="s">
        <v>102</v>
      </c>
      <c r="G33" s="33" t="s">
        <v>52</v>
      </c>
      <c r="H33" s="33">
        <v>8</v>
      </c>
      <c r="I33" s="33">
        <v>-8</v>
      </c>
    </row>
    <row r="34" spans="2:9">
      <c r="B34" s="31" t="s">
        <v>103</v>
      </c>
      <c r="C34" s="32" t="s">
        <v>52</v>
      </c>
      <c r="D34" s="32">
        <v>0</v>
      </c>
      <c r="E34" s="32">
        <v>0</v>
      </c>
      <c r="F34" s="31" t="s">
        <v>103</v>
      </c>
      <c r="G34" s="33" t="s">
        <v>52</v>
      </c>
      <c r="H34" s="33">
        <v>889</v>
      </c>
      <c r="I34" s="33">
        <v>-889</v>
      </c>
    </row>
    <row r="35" spans="2:9">
      <c r="B35" s="31" t="s">
        <v>104</v>
      </c>
      <c r="C35" s="32">
        <v>0</v>
      </c>
      <c r="D35" s="32">
        <v>0</v>
      </c>
      <c r="E35" s="32">
        <v>0</v>
      </c>
      <c r="F35" s="31" t="s">
        <v>104</v>
      </c>
      <c r="G35" s="32">
        <v>35366</v>
      </c>
      <c r="H35" s="32">
        <v>10202</v>
      </c>
      <c r="I35" s="32">
        <v>25164</v>
      </c>
    </row>
    <row r="36" spans="2:9">
      <c r="B36" s="31" t="s">
        <v>108</v>
      </c>
      <c r="C36" s="32">
        <v>0</v>
      </c>
      <c r="D36" s="32">
        <v>0</v>
      </c>
      <c r="E36" s="32">
        <v>0</v>
      </c>
      <c r="F36" s="31" t="s">
        <v>108</v>
      </c>
      <c r="G36" s="33">
        <v>224</v>
      </c>
      <c r="H36" s="33">
        <v>201</v>
      </c>
      <c r="I36" s="33">
        <v>23</v>
      </c>
    </row>
    <row r="37" spans="2:9">
      <c r="B37" s="31" t="s">
        <v>109</v>
      </c>
      <c r="C37" s="32" t="s">
        <v>52</v>
      </c>
      <c r="D37" s="32">
        <v>0</v>
      </c>
      <c r="E37" s="32">
        <v>0</v>
      </c>
      <c r="F37" s="31" t="s">
        <v>109</v>
      </c>
      <c r="G37" s="33" t="s">
        <v>52</v>
      </c>
      <c r="H37" s="33">
        <v>1</v>
      </c>
      <c r="I37" s="33">
        <v>-1</v>
      </c>
    </row>
    <row r="38" spans="2:9">
      <c r="B38" s="31" t="s">
        <v>261</v>
      </c>
      <c r="C38" s="32" t="s">
        <v>52</v>
      </c>
      <c r="D38" s="32">
        <v>0</v>
      </c>
      <c r="E38" s="32">
        <v>0</v>
      </c>
      <c r="F38" s="31" t="s">
        <v>261</v>
      </c>
      <c r="G38" s="33" t="s">
        <v>52</v>
      </c>
      <c r="H38" s="33">
        <v>2</v>
      </c>
      <c r="I38" s="33">
        <v>-2</v>
      </c>
    </row>
    <row r="39" spans="2:9">
      <c r="B39" s="31" t="s">
        <v>110</v>
      </c>
      <c r="C39" s="32" t="s">
        <v>52</v>
      </c>
      <c r="D39" s="32">
        <v>0</v>
      </c>
      <c r="E39" s="32">
        <v>0</v>
      </c>
      <c r="F39" s="31" t="s">
        <v>110</v>
      </c>
      <c r="G39" s="33" t="s">
        <v>52</v>
      </c>
      <c r="H39" s="33">
        <v>891</v>
      </c>
      <c r="I39" s="33">
        <v>-891</v>
      </c>
    </row>
    <row r="40" spans="2:9">
      <c r="B40" s="31" t="s">
        <v>113</v>
      </c>
      <c r="C40" s="32" t="s">
        <v>52</v>
      </c>
      <c r="D40" s="32">
        <v>0</v>
      </c>
      <c r="E40" s="32">
        <v>0</v>
      </c>
      <c r="F40" s="31" t="s">
        <v>113</v>
      </c>
      <c r="G40" s="33" t="s">
        <v>52</v>
      </c>
      <c r="H40" s="33">
        <v>76</v>
      </c>
      <c r="I40" s="33">
        <v>-76</v>
      </c>
    </row>
    <row r="41" spans="2:9">
      <c r="B41" s="31" t="s">
        <v>114</v>
      </c>
      <c r="C41" s="32">
        <v>0</v>
      </c>
      <c r="D41" s="32">
        <v>0</v>
      </c>
      <c r="E41" s="32">
        <v>0</v>
      </c>
      <c r="F41" s="31" t="s">
        <v>114</v>
      </c>
      <c r="G41" s="33">
        <v>7</v>
      </c>
      <c r="H41" s="33">
        <v>27</v>
      </c>
      <c r="I41" s="33">
        <v>-20</v>
      </c>
    </row>
    <row r="42" spans="2:9">
      <c r="B42" s="31" t="s">
        <v>115</v>
      </c>
      <c r="C42" s="32" t="s">
        <v>52</v>
      </c>
      <c r="D42" s="32">
        <v>0</v>
      </c>
      <c r="E42" s="32">
        <v>0</v>
      </c>
      <c r="F42" s="31" t="s">
        <v>115</v>
      </c>
      <c r="G42" s="33" t="s">
        <v>52</v>
      </c>
      <c r="H42" s="33">
        <v>633</v>
      </c>
      <c r="I42" s="33">
        <v>-633</v>
      </c>
    </row>
    <row r="43" spans="2:9">
      <c r="B43" s="31" t="s">
        <v>234</v>
      </c>
      <c r="C43" s="32">
        <v>0</v>
      </c>
      <c r="D43" s="32">
        <v>0</v>
      </c>
      <c r="E43" s="32">
        <v>0</v>
      </c>
      <c r="F43" s="31" t="s">
        <v>234</v>
      </c>
      <c r="G43" s="33">
        <v>30</v>
      </c>
      <c r="H43" s="32">
        <v>2502</v>
      </c>
      <c r="I43" s="32">
        <v>-2472</v>
      </c>
    </row>
    <row r="44" spans="2:9">
      <c r="B44" s="31" t="s">
        <v>116</v>
      </c>
      <c r="C44" s="32" t="s">
        <v>52</v>
      </c>
      <c r="D44" s="32">
        <v>0</v>
      </c>
      <c r="E44" s="32">
        <v>0</v>
      </c>
      <c r="F44" s="31" t="s">
        <v>116</v>
      </c>
      <c r="G44" s="33" t="s">
        <v>52</v>
      </c>
      <c r="H44" s="32">
        <v>2143</v>
      </c>
      <c r="I44" s="32">
        <v>-2143</v>
      </c>
    </row>
    <row r="45" spans="2:9">
      <c r="B45" s="31" t="s">
        <v>117</v>
      </c>
      <c r="C45" s="32" t="s">
        <v>52</v>
      </c>
      <c r="D45" s="32">
        <v>0</v>
      </c>
      <c r="E45" s="32">
        <v>0</v>
      </c>
      <c r="F45" s="31" t="s">
        <v>117</v>
      </c>
      <c r="G45" s="33" t="s">
        <v>52</v>
      </c>
      <c r="H45" s="33">
        <v>94</v>
      </c>
      <c r="I45" s="33">
        <v>-94</v>
      </c>
    </row>
    <row r="46" spans="2:9">
      <c r="B46" s="31" t="s">
        <v>118</v>
      </c>
      <c r="C46" s="32" t="s">
        <v>52</v>
      </c>
      <c r="D46" s="32">
        <v>0</v>
      </c>
      <c r="E46" s="32">
        <v>0</v>
      </c>
      <c r="F46" s="31" t="s">
        <v>118</v>
      </c>
      <c r="G46" s="33" t="s">
        <v>52</v>
      </c>
      <c r="H46" s="33">
        <v>0</v>
      </c>
      <c r="I46" s="33">
        <v>0</v>
      </c>
    </row>
    <row r="47" spans="2:9">
      <c r="B47" s="31" t="s">
        <v>119</v>
      </c>
      <c r="C47" s="32" t="s">
        <v>52</v>
      </c>
      <c r="D47" s="32">
        <v>0</v>
      </c>
      <c r="E47" s="32">
        <v>0</v>
      </c>
      <c r="F47" s="31" t="s">
        <v>119</v>
      </c>
      <c r="G47" s="33" t="s">
        <v>52</v>
      </c>
      <c r="H47" s="33">
        <v>7</v>
      </c>
      <c r="I47" s="33">
        <v>-7</v>
      </c>
    </row>
    <row r="48" spans="2:9">
      <c r="B48" s="31" t="s">
        <v>121</v>
      </c>
      <c r="C48" s="32" t="s">
        <v>52</v>
      </c>
      <c r="D48" s="32">
        <v>0</v>
      </c>
      <c r="E48" s="32">
        <v>0</v>
      </c>
      <c r="F48" s="31" t="s">
        <v>121</v>
      </c>
      <c r="G48" s="33" t="s">
        <v>52</v>
      </c>
      <c r="H48" s="33">
        <v>164</v>
      </c>
      <c r="I48" s="33">
        <v>-164</v>
      </c>
    </row>
    <row r="49" spans="2:9">
      <c r="B49" s="31" t="s">
        <v>235</v>
      </c>
      <c r="C49" s="32" t="s">
        <v>52</v>
      </c>
      <c r="D49" s="32">
        <v>0</v>
      </c>
      <c r="E49" s="32">
        <v>0</v>
      </c>
      <c r="F49" s="31" t="s">
        <v>235</v>
      </c>
      <c r="G49" s="33" t="s">
        <v>52</v>
      </c>
      <c r="H49" s="32">
        <v>2876</v>
      </c>
      <c r="I49" s="32">
        <v>-2876</v>
      </c>
    </row>
    <row r="50" spans="2:9">
      <c r="B50" s="31" t="s">
        <v>721</v>
      </c>
      <c r="C50" s="32" t="s">
        <v>52</v>
      </c>
      <c r="D50" s="32">
        <v>0</v>
      </c>
      <c r="E50" s="32">
        <v>0</v>
      </c>
      <c r="F50" s="31" t="s">
        <v>721</v>
      </c>
      <c r="G50" s="33" t="s">
        <v>52</v>
      </c>
      <c r="H50" s="32">
        <v>184384</v>
      </c>
      <c r="I50" s="32">
        <v>-184384</v>
      </c>
    </row>
    <row r="51" spans="2:9">
      <c r="B51" s="31" t="s">
        <v>122</v>
      </c>
      <c r="C51" s="32">
        <v>0</v>
      </c>
      <c r="D51" s="32" t="s">
        <v>52</v>
      </c>
      <c r="E51" s="32">
        <v>0</v>
      </c>
      <c r="F51" s="31" t="s">
        <v>122</v>
      </c>
      <c r="G51" s="33">
        <v>318</v>
      </c>
      <c r="H51" s="33" t="s">
        <v>52</v>
      </c>
      <c r="I51" s="33">
        <v>318</v>
      </c>
    </row>
    <row r="52" spans="2:9">
      <c r="B52" s="31" t="s">
        <v>124</v>
      </c>
      <c r="C52" s="32" t="s">
        <v>52</v>
      </c>
      <c r="D52" s="32">
        <v>0</v>
      </c>
      <c r="E52" s="32">
        <v>0</v>
      </c>
      <c r="F52" s="31" t="s">
        <v>124</v>
      </c>
      <c r="G52" s="33" t="s">
        <v>52</v>
      </c>
      <c r="H52" s="33">
        <v>72</v>
      </c>
      <c r="I52" s="33">
        <v>-72</v>
      </c>
    </row>
    <row r="53" spans="2:9">
      <c r="B53" s="31" t="s">
        <v>125</v>
      </c>
      <c r="C53" s="32">
        <v>0</v>
      </c>
      <c r="D53" s="32">
        <v>0</v>
      </c>
      <c r="E53" s="32">
        <v>0</v>
      </c>
      <c r="F53" s="31" t="s">
        <v>125</v>
      </c>
      <c r="G53" s="33">
        <v>220</v>
      </c>
      <c r="H53" s="32">
        <v>10098</v>
      </c>
      <c r="I53" s="32">
        <v>-9878</v>
      </c>
    </row>
    <row r="54" spans="2:9">
      <c r="B54" s="31" t="s">
        <v>126</v>
      </c>
      <c r="C54" s="32">
        <v>0</v>
      </c>
      <c r="D54" s="32">
        <v>0</v>
      </c>
      <c r="E54" s="32">
        <v>0</v>
      </c>
      <c r="F54" s="31" t="s">
        <v>126</v>
      </c>
      <c r="G54" s="33">
        <v>363</v>
      </c>
      <c r="H54" s="32">
        <v>1424</v>
      </c>
      <c r="I54" s="32">
        <v>-1061</v>
      </c>
    </row>
    <row r="55" spans="2:9">
      <c r="B55" s="31" t="s">
        <v>127</v>
      </c>
      <c r="C55" s="32">
        <v>0</v>
      </c>
      <c r="D55" s="32">
        <v>0</v>
      </c>
      <c r="E55" s="32">
        <v>0</v>
      </c>
      <c r="F55" s="31" t="s">
        <v>127</v>
      </c>
      <c r="G55" s="33">
        <v>19</v>
      </c>
      <c r="H55" s="32">
        <v>30281</v>
      </c>
      <c r="I55" s="32">
        <v>-30262</v>
      </c>
    </row>
    <row r="56" spans="2:9">
      <c r="B56" s="31" t="s">
        <v>138</v>
      </c>
      <c r="C56" s="32" t="s">
        <v>52</v>
      </c>
      <c r="D56" s="32">
        <v>0</v>
      </c>
      <c r="E56" s="32">
        <v>0</v>
      </c>
      <c r="F56" s="31" t="s">
        <v>138</v>
      </c>
      <c r="G56" s="33" t="s">
        <v>52</v>
      </c>
      <c r="H56" s="33">
        <v>19</v>
      </c>
      <c r="I56" s="33">
        <v>-19</v>
      </c>
    </row>
    <row r="57" spans="2:9">
      <c r="B57" s="31" t="s">
        <v>145</v>
      </c>
      <c r="C57" s="32" t="s">
        <v>52</v>
      </c>
      <c r="D57" s="32">
        <v>0</v>
      </c>
      <c r="E57" s="32">
        <v>0</v>
      </c>
      <c r="F57" s="31" t="s">
        <v>145</v>
      </c>
      <c r="G57" s="33" t="s">
        <v>52</v>
      </c>
      <c r="H57" s="33">
        <v>56</v>
      </c>
      <c r="I57" s="33">
        <v>-56</v>
      </c>
    </row>
    <row r="58" spans="2:9">
      <c r="B58" s="31" t="s">
        <v>153</v>
      </c>
      <c r="C58" s="32">
        <v>0</v>
      </c>
      <c r="D58" s="32">
        <v>0</v>
      </c>
      <c r="E58" s="32">
        <v>0</v>
      </c>
      <c r="F58" s="31" t="s">
        <v>153</v>
      </c>
      <c r="G58" s="33">
        <v>329</v>
      </c>
      <c r="H58" s="32">
        <v>5657</v>
      </c>
      <c r="I58" s="32">
        <v>-5328</v>
      </c>
    </row>
    <row r="59" spans="2:9">
      <c r="B59" s="31" t="s">
        <v>290</v>
      </c>
      <c r="C59" s="32" t="s">
        <v>52</v>
      </c>
      <c r="D59" s="32">
        <v>0</v>
      </c>
      <c r="E59" s="32">
        <v>0</v>
      </c>
      <c r="F59" s="31" t="s">
        <v>290</v>
      </c>
      <c r="G59" s="33" t="s">
        <v>52</v>
      </c>
      <c r="H59" s="33">
        <v>0</v>
      </c>
      <c r="I59" s="33">
        <v>0</v>
      </c>
    </row>
    <row r="60" spans="2:9">
      <c r="B60" s="31" t="s">
        <v>162</v>
      </c>
      <c r="C60" s="32" t="s">
        <v>52</v>
      </c>
      <c r="D60" s="32">
        <v>0</v>
      </c>
      <c r="E60" s="32">
        <v>0</v>
      </c>
      <c r="F60" s="31" t="s">
        <v>162</v>
      </c>
      <c r="G60" s="33" t="s">
        <v>52</v>
      </c>
      <c r="H60" s="33">
        <v>20</v>
      </c>
      <c r="I60" s="33">
        <v>-20</v>
      </c>
    </row>
    <row r="61" spans="2:9">
      <c r="B61" s="31" t="s">
        <v>164</v>
      </c>
      <c r="C61" s="32" t="s">
        <v>52</v>
      </c>
      <c r="D61" s="32">
        <v>0</v>
      </c>
      <c r="E61" s="32">
        <v>0</v>
      </c>
      <c r="F61" s="31" t="s">
        <v>164</v>
      </c>
      <c r="G61" s="33" t="s">
        <v>52</v>
      </c>
      <c r="H61" s="33">
        <v>5</v>
      </c>
      <c r="I61" s="33">
        <v>-5</v>
      </c>
    </row>
    <row r="62" spans="2:9">
      <c r="B62" s="31" t="s">
        <v>165</v>
      </c>
      <c r="C62" s="32">
        <v>0</v>
      </c>
      <c r="D62" s="32">
        <v>0</v>
      </c>
      <c r="E62" s="32">
        <v>0</v>
      </c>
      <c r="F62" s="31" t="s">
        <v>165</v>
      </c>
      <c r="G62" s="33">
        <v>10</v>
      </c>
      <c r="H62" s="32">
        <v>2478</v>
      </c>
      <c r="I62" s="32">
        <v>-2468</v>
      </c>
    </row>
    <row r="63" spans="2:9">
      <c r="B63" s="31" t="s">
        <v>166</v>
      </c>
      <c r="C63" s="32" t="s">
        <v>52</v>
      </c>
      <c r="D63" s="32">
        <v>0</v>
      </c>
      <c r="E63" s="32">
        <v>0</v>
      </c>
      <c r="F63" s="31" t="s">
        <v>166</v>
      </c>
      <c r="G63" s="33" t="s">
        <v>52</v>
      </c>
      <c r="H63" s="33">
        <v>36</v>
      </c>
      <c r="I63" s="33">
        <v>-36</v>
      </c>
    </row>
    <row r="64" spans="2:9">
      <c r="B64" s="31" t="s">
        <v>167</v>
      </c>
      <c r="C64" s="32" t="s">
        <v>52</v>
      </c>
      <c r="D64" s="32">
        <v>0</v>
      </c>
      <c r="E64" s="32">
        <v>0</v>
      </c>
      <c r="F64" s="31" t="s">
        <v>167</v>
      </c>
      <c r="G64" s="33" t="s">
        <v>52</v>
      </c>
      <c r="H64" s="33">
        <v>229</v>
      </c>
      <c r="I64" s="33">
        <v>-229</v>
      </c>
    </row>
    <row r="65" spans="2:9">
      <c r="B65" s="31" t="s">
        <v>169</v>
      </c>
      <c r="C65" s="32">
        <v>0</v>
      </c>
      <c r="D65" s="32">
        <v>0</v>
      </c>
      <c r="E65" s="32">
        <v>0</v>
      </c>
      <c r="F65" s="31" t="s">
        <v>169</v>
      </c>
      <c r="G65" s="33">
        <v>1</v>
      </c>
      <c r="H65" s="32">
        <v>4067</v>
      </c>
      <c r="I65" s="32">
        <v>-4066</v>
      </c>
    </row>
    <row r="66" spans="2:9">
      <c r="B66" s="31" t="s">
        <v>172</v>
      </c>
      <c r="C66" s="32">
        <v>0</v>
      </c>
      <c r="D66" s="32">
        <v>0</v>
      </c>
      <c r="E66" s="32">
        <v>0</v>
      </c>
      <c r="F66" s="31" t="s">
        <v>172</v>
      </c>
      <c r="G66" s="33">
        <v>11</v>
      </c>
      <c r="H66" s="32">
        <v>12534</v>
      </c>
      <c r="I66" s="32">
        <v>-12523</v>
      </c>
    </row>
    <row r="67" spans="2:9">
      <c r="B67" s="31" t="s">
        <v>44</v>
      </c>
      <c r="C67" s="32" t="s">
        <v>52</v>
      </c>
      <c r="D67" s="32">
        <v>0</v>
      </c>
      <c r="E67" s="32">
        <v>0</v>
      </c>
      <c r="F67" s="31" t="s">
        <v>44</v>
      </c>
      <c r="G67" s="33" t="s">
        <v>52</v>
      </c>
      <c r="H67" s="33">
        <v>72</v>
      </c>
      <c r="I67" s="33">
        <v>-72</v>
      </c>
    </row>
    <row r="68" spans="2:9">
      <c r="B68" s="31" t="s">
        <v>45</v>
      </c>
      <c r="C68" s="32" t="s">
        <v>52</v>
      </c>
      <c r="D68" s="32">
        <v>0</v>
      </c>
      <c r="E68" s="32">
        <v>0</v>
      </c>
      <c r="F68" s="31" t="s">
        <v>45</v>
      </c>
      <c r="G68" s="33" t="s">
        <v>52</v>
      </c>
      <c r="H68" s="33">
        <v>385</v>
      </c>
      <c r="I68" s="33">
        <v>-385</v>
      </c>
    </row>
    <row r="69" spans="2:9">
      <c r="B69" s="31" t="s">
        <v>175</v>
      </c>
      <c r="C69" s="32" t="s">
        <v>52</v>
      </c>
      <c r="D69" s="32">
        <v>0</v>
      </c>
      <c r="E69" s="32">
        <v>0</v>
      </c>
      <c r="F69" s="31" t="s">
        <v>175</v>
      </c>
      <c r="G69" s="33" t="s">
        <v>52</v>
      </c>
      <c r="H69" s="33">
        <v>341</v>
      </c>
      <c r="I69" s="33">
        <v>-341</v>
      </c>
    </row>
    <row r="70" spans="2:9">
      <c r="B70" s="31" t="s">
        <v>240</v>
      </c>
      <c r="C70" s="32">
        <v>0</v>
      </c>
      <c r="D70" s="32">
        <v>0</v>
      </c>
      <c r="E70" s="32">
        <v>0</v>
      </c>
      <c r="F70" s="31" t="s">
        <v>240</v>
      </c>
      <c r="G70" s="33">
        <v>337</v>
      </c>
      <c r="H70" s="32">
        <v>49930</v>
      </c>
      <c r="I70" s="32">
        <v>-49593</v>
      </c>
    </row>
    <row r="71" spans="2:9">
      <c r="B71" s="31" t="s">
        <v>177</v>
      </c>
      <c r="C71" s="32">
        <v>0</v>
      </c>
      <c r="D71" s="32">
        <v>0</v>
      </c>
      <c r="E71" s="32">
        <v>0</v>
      </c>
      <c r="F71" s="31" t="s">
        <v>177</v>
      </c>
      <c r="G71" s="32">
        <v>8885</v>
      </c>
      <c r="H71" s="32">
        <v>15162</v>
      </c>
      <c r="I71" s="32">
        <v>-6277</v>
      </c>
    </row>
    <row r="72" spans="2:9">
      <c r="B72" s="31" t="s">
        <v>180</v>
      </c>
      <c r="C72" s="32">
        <v>0</v>
      </c>
      <c r="D72" s="32">
        <v>0</v>
      </c>
      <c r="E72" s="32">
        <v>0</v>
      </c>
      <c r="F72" s="31" t="s">
        <v>180</v>
      </c>
      <c r="G72" s="32">
        <v>3106</v>
      </c>
      <c r="H72" s="33">
        <v>348</v>
      </c>
      <c r="I72" s="32">
        <v>2758</v>
      </c>
    </row>
    <row r="73" spans="2:9">
      <c r="B73" s="31" t="s">
        <v>182</v>
      </c>
      <c r="C73" s="32" t="s">
        <v>52</v>
      </c>
      <c r="D73" s="32">
        <v>0</v>
      </c>
      <c r="E73" s="32">
        <v>0</v>
      </c>
      <c r="F73" s="31" t="s">
        <v>182</v>
      </c>
      <c r="G73" s="33" t="s">
        <v>52</v>
      </c>
      <c r="H73" s="33">
        <v>989</v>
      </c>
      <c r="I73" s="33">
        <v>-989</v>
      </c>
    </row>
    <row r="74" spans="2:9">
      <c r="B74" s="31" t="s">
        <v>183</v>
      </c>
      <c r="C74" s="32" t="s">
        <v>52</v>
      </c>
      <c r="D74" s="32">
        <v>0</v>
      </c>
      <c r="E74" s="32">
        <v>0</v>
      </c>
      <c r="F74" s="31" t="s">
        <v>183</v>
      </c>
      <c r="G74" s="33" t="s">
        <v>52</v>
      </c>
      <c r="H74" s="33">
        <v>7</v>
      </c>
      <c r="I74" s="33">
        <v>-7</v>
      </c>
    </row>
    <row r="75" spans="2:9">
      <c r="B75" s="31" t="s">
        <v>184</v>
      </c>
      <c r="C75" s="32" t="s">
        <v>52</v>
      </c>
      <c r="D75" s="32">
        <v>0</v>
      </c>
      <c r="E75" s="32">
        <v>0</v>
      </c>
      <c r="F75" s="31" t="s">
        <v>184</v>
      </c>
      <c r="G75" s="33" t="s">
        <v>52</v>
      </c>
      <c r="H75" s="33">
        <v>30</v>
      </c>
      <c r="I75" s="33">
        <v>-30</v>
      </c>
    </row>
    <row r="76" spans="2:9">
      <c r="B76" s="31" t="s">
        <v>722</v>
      </c>
      <c r="C76" s="32" t="s">
        <v>52</v>
      </c>
      <c r="D76" s="32">
        <v>0</v>
      </c>
      <c r="E76" s="32">
        <v>0</v>
      </c>
      <c r="F76" s="31" t="s">
        <v>722</v>
      </c>
      <c r="G76" s="33" t="s">
        <v>52</v>
      </c>
      <c r="H76" s="33">
        <v>8</v>
      </c>
      <c r="I76" s="33">
        <v>-8</v>
      </c>
    </row>
    <row r="77" spans="2:9">
      <c r="B77" s="31" t="s">
        <v>189</v>
      </c>
      <c r="C77" s="32" t="s">
        <v>52</v>
      </c>
      <c r="D77" s="32">
        <v>0</v>
      </c>
      <c r="E77" s="32">
        <v>0</v>
      </c>
      <c r="F77" s="31" t="s">
        <v>189</v>
      </c>
      <c r="G77" s="33" t="s">
        <v>52</v>
      </c>
      <c r="H77" s="33">
        <v>5</v>
      </c>
      <c r="I77" s="33">
        <v>-5</v>
      </c>
    </row>
    <row r="78" spans="2:9">
      <c r="B78" s="31" t="s">
        <v>193</v>
      </c>
      <c r="C78" s="32" t="s">
        <v>52</v>
      </c>
      <c r="D78" s="32">
        <v>0</v>
      </c>
      <c r="E78" s="32">
        <v>0</v>
      </c>
      <c r="F78" s="31" t="s">
        <v>193</v>
      </c>
      <c r="G78" s="33" t="s">
        <v>52</v>
      </c>
      <c r="H78" s="33">
        <v>12</v>
      </c>
      <c r="I78" s="33">
        <v>-12</v>
      </c>
    </row>
    <row r="79" spans="2:9">
      <c r="B79" s="31" t="s">
        <v>199</v>
      </c>
      <c r="C79" s="32" t="s">
        <v>52</v>
      </c>
      <c r="D79" s="32">
        <v>0</v>
      </c>
      <c r="E79" s="32">
        <v>0</v>
      </c>
      <c r="F79" s="31" t="s">
        <v>199</v>
      </c>
      <c r="G79" s="33" t="s">
        <v>52</v>
      </c>
      <c r="H79" s="33">
        <v>833</v>
      </c>
      <c r="I79" s="33">
        <v>-833</v>
      </c>
    </row>
    <row r="80" spans="2:9">
      <c r="B80" s="31" t="s">
        <v>200</v>
      </c>
      <c r="C80" s="32" t="s">
        <v>52</v>
      </c>
      <c r="D80" s="32">
        <v>0</v>
      </c>
      <c r="E80" s="32">
        <v>0</v>
      </c>
      <c r="F80" s="31" t="s">
        <v>200</v>
      </c>
      <c r="G80" s="33" t="s">
        <v>52</v>
      </c>
      <c r="H80" s="32">
        <v>9244</v>
      </c>
      <c r="I80" s="32">
        <v>-9244</v>
      </c>
    </row>
    <row r="81" spans="2:9">
      <c r="B81" s="31" t="s">
        <v>201</v>
      </c>
      <c r="C81" s="32" t="s">
        <v>52</v>
      </c>
      <c r="D81" s="32">
        <v>0</v>
      </c>
      <c r="E81" s="32">
        <v>0</v>
      </c>
      <c r="F81" s="31" t="s">
        <v>201</v>
      </c>
      <c r="G81" s="33" t="s">
        <v>52</v>
      </c>
      <c r="H81" s="33">
        <v>39</v>
      </c>
      <c r="I81" s="33">
        <v>-39</v>
      </c>
    </row>
    <row r="82" spans="2:9">
      <c r="B82" s="31" t="s">
        <v>202</v>
      </c>
      <c r="C82" s="32" t="s">
        <v>52</v>
      </c>
      <c r="D82" s="32">
        <v>0</v>
      </c>
      <c r="E82" s="32">
        <v>0</v>
      </c>
      <c r="F82" s="31" t="s">
        <v>202</v>
      </c>
      <c r="G82" s="33" t="s">
        <v>52</v>
      </c>
      <c r="H82" s="33">
        <v>143</v>
      </c>
      <c r="I82" s="33">
        <v>-143</v>
      </c>
    </row>
    <row r="83" spans="2:9">
      <c r="B83" s="31" t="s">
        <v>206</v>
      </c>
      <c r="C83" s="32" t="s">
        <v>52</v>
      </c>
      <c r="D83" s="32">
        <v>0</v>
      </c>
      <c r="E83" s="32">
        <v>0</v>
      </c>
      <c r="F83" s="31" t="s">
        <v>206</v>
      </c>
      <c r="G83" s="33" t="s">
        <v>52</v>
      </c>
      <c r="H83" s="33">
        <v>34</v>
      </c>
      <c r="I83" s="33">
        <v>-34</v>
      </c>
    </row>
    <row r="84" spans="2:9">
      <c r="B84" s="31" t="s">
        <v>207</v>
      </c>
      <c r="C84" s="32">
        <v>0</v>
      </c>
      <c r="D84" s="32">
        <v>0</v>
      </c>
      <c r="E84" s="32">
        <v>0</v>
      </c>
      <c r="F84" s="31" t="s">
        <v>207</v>
      </c>
      <c r="G84" s="33">
        <v>20</v>
      </c>
      <c r="H84" s="32">
        <v>7075</v>
      </c>
      <c r="I84" s="32">
        <v>-7055</v>
      </c>
    </row>
    <row r="85" spans="2:9">
      <c r="B85" s="31" t="s">
        <v>301</v>
      </c>
      <c r="C85" s="32">
        <v>0</v>
      </c>
      <c r="D85" s="32">
        <v>0</v>
      </c>
      <c r="E85" s="32">
        <v>0</v>
      </c>
      <c r="F85" s="31" t="s">
        <v>301</v>
      </c>
      <c r="G85" s="33">
        <v>1</v>
      </c>
      <c r="H85" s="33">
        <v>92</v>
      </c>
      <c r="I85" s="33">
        <v>-91</v>
      </c>
    </row>
    <row r="86" spans="2:9">
      <c r="B86" s="31" t="s">
        <v>47</v>
      </c>
      <c r="C86" s="32">
        <v>0</v>
      </c>
      <c r="D86" s="32">
        <v>0</v>
      </c>
      <c r="E86" s="32">
        <v>0</v>
      </c>
      <c r="F86" s="31" t="s">
        <v>47</v>
      </c>
      <c r="G86" s="33">
        <v>3</v>
      </c>
      <c r="H86" s="33">
        <v>8</v>
      </c>
      <c r="I86" s="33">
        <v>-5</v>
      </c>
    </row>
    <row r="87" spans="2:9">
      <c r="B87" s="31" t="s">
        <v>48</v>
      </c>
      <c r="C87" s="32" t="s">
        <v>52</v>
      </c>
      <c r="D87" s="32">
        <v>0</v>
      </c>
      <c r="E87" s="32">
        <v>0</v>
      </c>
      <c r="F87" s="31" t="s">
        <v>48</v>
      </c>
      <c r="G87" s="33" t="s">
        <v>52</v>
      </c>
      <c r="H87" s="33">
        <v>635</v>
      </c>
      <c r="I87" s="33">
        <v>-635</v>
      </c>
    </row>
    <row r="88" spans="2:9">
      <c r="B88" s="31" t="s">
        <v>274</v>
      </c>
      <c r="C88" s="32" t="s">
        <v>52</v>
      </c>
      <c r="D88" s="32">
        <v>0</v>
      </c>
      <c r="E88" s="32">
        <v>0</v>
      </c>
      <c r="F88" s="31" t="s">
        <v>274</v>
      </c>
      <c r="G88" s="33" t="s">
        <v>52</v>
      </c>
      <c r="H88" s="33">
        <v>14</v>
      </c>
      <c r="I88" s="33">
        <v>-14</v>
      </c>
    </row>
    <row r="89" spans="2:9">
      <c r="B89" s="31" t="s">
        <v>275</v>
      </c>
      <c r="C89" s="32">
        <v>0</v>
      </c>
      <c r="D89" s="32">
        <v>0</v>
      </c>
      <c r="E89" s="32">
        <v>0</v>
      </c>
      <c r="F89" s="31" t="s">
        <v>275</v>
      </c>
      <c r="G89" s="33">
        <v>514</v>
      </c>
      <c r="H89" s="33">
        <v>253</v>
      </c>
      <c r="I89" s="33">
        <v>261</v>
      </c>
    </row>
    <row r="90" spans="2:9">
      <c r="B90" s="31" t="s">
        <v>218</v>
      </c>
      <c r="C90" s="32" t="s">
        <v>52</v>
      </c>
      <c r="D90" s="32">
        <v>0</v>
      </c>
      <c r="E90" s="32">
        <v>0</v>
      </c>
      <c r="F90" s="31" t="s">
        <v>218</v>
      </c>
      <c r="G90" s="33" t="s">
        <v>52</v>
      </c>
      <c r="H90" s="33">
        <v>5</v>
      </c>
      <c r="I90" s="33">
        <v>-5</v>
      </c>
    </row>
    <row r="91" spans="2:9">
      <c r="B91" s="34"/>
      <c r="C91" s="35">
        <v>0</v>
      </c>
      <c r="D91" s="35">
        <v>0</v>
      </c>
      <c r="E91" s="35">
        <v>0</v>
      </c>
      <c r="F91" s="34"/>
      <c r="G91" s="35">
        <v>270847</v>
      </c>
      <c r="H91" s="35">
        <v>2566858</v>
      </c>
      <c r="I91" s="35">
        <v>-2296011</v>
      </c>
    </row>
    <row r="92" spans="2:9" ht="15.75">
      <c r="F92" s="36"/>
    </row>
  </sheetData>
  <phoneticPr fontId="4" type="noConversion"/>
  <pageMargins left="0.75" right="0.75" top="1" bottom="1" header="0.49212598499999999" footer="0.49212598499999999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2:K197"/>
  <sheetViews>
    <sheetView zoomScale="85" workbookViewId="0"/>
  </sheetViews>
  <sheetFormatPr defaultRowHeight="15"/>
  <cols>
    <col min="1" max="1" width="10.7109375" bestFit="1" customWidth="1"/>
    <col min="2" max="2" width="32.1406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67</v>
      </c>
      <c r="B5" s="31" t="s">
        <v>51</v>
      </c>
      <c r="C5" s="33" t="s">
        <v>52</v>
      </c>
      <c r="D5" s="33">
        <v>38</v>
      </c>
      <c r="E5" s="33">
        <v>-38</v>
      </c>
      <c r="F5" s="31" t="s">
        <v>51</v>
      </c>
      <c r="G5" s="33" t="s">
        <v>52</v>
      </c>
      <c r="H5" s="33">
        <v>0</v>
      </c>
      <c r="I5" s="33">
        <v>0</v>
      </c>
    </row>
    <row r="6" spans="1:11">
      <c r="A6" t="s">
        <v>67</v>
      </c>
      <c r="B6" s="31" t="s">
        <v>53</v>
      </c>
      <c r="C6" s="33" t="s">
        <v>52</v>
      </c>
      <c r="D6" s="33">
        <v>275</v>
      </c>
      <c r="E6" s="33">
        <v>-275</v>
      </c>
      <c r="F6" s="31" t="s">
        <v>53</v>
      </c>
      <c r="G6" s="33" t="s">
        <v>52</v>
      </c>
      <c r="H6" s="33">
        <v>5</v>
      </c>
      <c r="I6" s="33">
        <v>-5</v>
      </c>
    </row>
    <row r="7" spans="1:11">
      <c r="A7" t="s">
        <v>67</v>
      </c>
      <c r="B7" s="31" t="s">
        <v>54</v>
      </c>
      <c r="C7" s="32">
        <v>299296</v>
      </c>
      <c r="D7" s="32">
        <v>2796222</v>
      </c>
      <c r="E7" s="32">
        <v>-2496926</v>
      </c>
      <c r="F7" s="31" t="s">
        <v>54</v>
      </c>
      <c r="G7" s="32">
        <v>2220</v>
      </c>
      <c r="H7" s="32">
        <v>28127</v>
      </c>
      <c r="I7" s="32">
        <v>-25907</v>
      </c>
    </row>
    <row r="8" spans="1:11">
      <c r="A8" t="s">
        <v>67</v>
      </c>
      <c r="B8" s="31" t="s">
        <v>55</v>
      </c>
      <c r="C8" s="33">
        <v>71</v>
      </c>
      <c r="D8" s="33">
        <v>862</v>
      </c>
      <c r="E8" s="33">
        <v>-791</v>
      </c>
      <c r="F8" s="31" t="s">
        <v>55</v>
      </c>
      <c r="G8" s="33">
        <v>0</v>
      </c>
      <c r="H8" s="33">
        <v>0</v>
      </c>
      <c r="I8" s="33">
        <v>0</v>
      </c>
    </row>
    <row r="9" spans="1:11">
      <c r="A9" t="s">
        <v>67</v>
      </c>
      <c r="B9" s="31" t="s">
        <v>56</v>
      </c>
      <c r="C9" s="33">
        <v>9</v>
      </c>
      <c r="D9" s="33">
        <v>210</v>
      </c>
      <c r="E9" s="33">
        <v>-201</v>
      </c>
      <c r="F9" s="31" t="s">
        <v>56</v>
      </c>
      <c r="G9" s="33">
        <v>1</v>
      </c>
      <c r="H9" s="33">
        <v>51</v>
      </c>
      <c r="I9" s="33">
        <v>-50</v>
      </c>
    </row>
    <row r="10" spans="1:11">
      <c r="A10" t="s">
        <v>67</v>
      </c>
      <c r="B10" s="31" t="s">
        <v>277</v>
      </c>
      <c r="C10" s="32">
        <v>271886</v>
      </c>
      <c r="D10" s="33">
        <v>845</v>
      </c>
      <c r="E10" s="32">
        <v>271041</v>
      </c>
      <c r="F10" s="31" t="s">
        <v>277</v>
      </c>
      <c r="G10" s="32">
        <v>1706</v>
      </c>
      <c r="H10" s="33">
        <v>5</v>
      </c>
      <c r="I10" s="32">
        <v>1701</v>
      </c>
    </row>
    <row r="11" spans="1:11">
      <c r="A11" t="s">
        <v>67</v>
      </c>
      <c r="B11" s="31" t="s">
        <v>23</v>
      </c>
      <c r="C11" s="33">
        <v>10</v>
      </c>
      <c r="D11" s="33" t="s">
        <v>52</v>
      </c>
      <c r="E11" s="33">
        <v>10</v>
      </c>
      <c r="F11" s="31" t="s">
        <v>23</v>
      </c>
      <c r="G11" s="33">
        <v>1</v>
      </c>
      <c r="H11" s="33" t="s">
        <v>52</v>
      </c>
      <c r="I11" s="33">
        <v>1</v>
      </c>
    </row>
    <row r="12" spans="1:11">
      <c r="A12" t="s">
        <v>67</v>
      </c>
      <c r="B12" s="31" t="s">
        <v>57</v>
      </c>
      <c r="C12" s="32">
        <v>4531524</v>
      </c>
      <c r="D12" s="32">
        <v>1070286</v>
      </c>
      <c r="E12" s="32">
        <v>3461238</v>
      </c>
      <c r="F12" s="31" t="s">
        <v>57</v>
      </c>
      <c r="G12" s="32">
        <v>10969</v>
      </c>
      <c r="H12" s="33">
        <v>796</v>
      </c>
      <c r="I12" s="32">
        <v>10173</v>
      </c>
    </row>
    <row r="13" spans="1:11">
      <c r="A13" t="s">
        <v>67</v>
      </c>
      <c r="B13" s="31" t="s">
        <v>227</v>
      </c>
      <c r="C13" s="32">
        <v>824441</v>
      </c>
      <c r="D13" s="32">
        <v>583822</v>
      </c>
      <c r="E13" s="32">
        <v>240619</v>
      </c>
      <c r="F13" s="31" t="s">
        <v>227</v>
      </c>
      <c r="G13" s="32">
        <v>15552</v>
      </c>
      <c r="H13" s="32">
        <v>1347</v>
      </c>
      <c r="I13" s="32">
        <v>14205</v>
      </c>
    </row>
    <row r="14" spans="1:11">
      <c r="A14" t="s">
        <v>67</v>
      </c>
      <c r="B14" s="31" t="s">
        <v>58</v>
      </c>
      <c r="C14" s="33">
        <v>30</v>
      </c>
      <c r="D14" s="32">
        <v>7922</v>
      </c>
      <c r="E14" s="32">
        <v>-7892</v>
      </c>
      <c r="F14" s="31" t="s">
        <v>58</v>
      </c>
      <c r="G14" s="33">
        <v>4</v>
      </c>
      <c r="H14" s="33">
        <v>52</v>
      </c>
      <c r="I14" s="33">
        <v>-48</v>
      </c>
    </row>
    <row r="15" spans="1:11">
      <c r="A15" t="s">
        <v>67</v>
      </c>
      <c r="B15" s="31" t="s">
        <v>36</v>
      </c>
      <c r="C15" s="32">
        <v>5058</v>
      </c>
      <c r="D15" s="32">
        <v>1674115</v>
      </c>
      <c r="E15" s="32">
        <v>-1669057</v>
      </c>
      <c r="F15" s="31" t="s">
        <v>36</v>
      </c>
      <c r="G15" s="33">
        <v>10</v>
      </c>
      <c r="H15" s="32">
        <v>2866</v>
      </c>
      <c r="I15" s="32">
        <v>-2856</v>
      </c>
    </row>
    <row r="16" spans="1:11">
      <c r="A16" t="s">
        <v>67</v>
      </c>
      <c r="B16" s="31" t="s">
        <v>61</v>
      </c>
      <c r="C16" s="32">
        <v>23408</v>
      </c>
      <c r="D16" s="32">
        <v>5054319</v>
      </c>
      <c r="E16" s="32">
        <v>-5030911</v>
      </c>
      <c r="F16" s="31" t="s">
        <v>61</v>
      </c>
      <c r="G16" s="33">
        <v>219</v>
      </c>
      <c r="H16" s="32">
        <v>10406</v>
      </c>
      <c r="I16" s="32">
        <v>-10187</v>
      </c>
    </row>
    <row r="17" spans="1:9">
      <c r="A17" t="s">
        <v>67</v>
      </c>
      <c r="B17" s="31" t="s">
        <v>62</v>
      </c>
      <c r="C17" s="32">
        <v>36076</v>
      </c>
      <c r="D17" s="32">
        <v>1047008</v>
      </c>
      <c r="E17" s="32">
        <v>-1010932</v>
      </c>
      <c r="F17" s="31" t="s">
        <v>62</v>
      </c>
      <c r="G17" s="33">
        <v>10</v>
      </c>
      <c r="H17" s="32">
        <v>2664</v>
      </c>
      <c r="I17" s="32">
        <v>-2654</v>
      </c>
    </row>
    <row r="18" spans="1:9">
      <c r="A18" t="s">
        <v>67</v>
      </c>
      <c r="B18" s="31" t="s">
        <v>63</v>
      </c>
      <c r="C18" s="33">
        <v>367</v>
      </c>
      <c r="D18" s="33" t="s">
        <v>52</v>
      </c>
      <c r="E18" s="33">
        <v>367</v>
      </c>
      <c r="F18" s="31" t="s">
        <v>63</v>
      </c>
      <c r="G18" s="33">
        <v>1</v>
      </c>
      <c r="H18" s="33" t="s">
        <v>52</v>
      </c>
      <c r="I18" s="33">
        <v>1</v>
      </c>
    </row>
    <row r="19" spans="1:9">
      <c r="A19" t="s">
        <v>67</v>
      </c>
      <c r="B19" s="31" t="s">
        <v>64</v>
      </c>
      <c r="C19" s="32">
        <v>219328</v>
      </c>
      <c r="D19" s="32">
        <v>18568</v>
      </c>
      <c r="E19" s="32">
        <v>200760</v>
      </c>
      <c r="F19" s="31" t="s">
        <v>64</v>
      </c>
      <c r="G19" s="32">
        <v>2736</v>
      </c>
      <c r="H19" s="33">
        <v>214</v>
      </c>
      <c r="I19" s="32">
        <v>2522</v>
      </c>
    </row>
    <row r="20" spans="1:9">
      <c r="A20" t="s">
        <v>67</v>
      </c>
      <c r="B20" s="31" t="s">
        <v>65</v>
      </c>
      <c r="C20" s="32">
        <v>13624</v>
      </c>
      <c r="D20" s="33">
        <v>7</v>
      </c>
      <c r="E20" s="32">
        <v>13617</v>
      </c>
      <c r="F20" s="31" t="s">
        <v>65</v>
      </c>
      <c r="G20" s="33">
        <v>13</v>
      </c>
      <c r="H20" s="33">
        <v>1</v>
      </c>
      <c r="I20" s="33">
        <v>12</v>
      </c>
    </row>
    <row r="21" spans="1:9">
      <c r="A21" t="s">
        <v>67</v>
      </c>
      <c r="B21" s="31" t="s">
        <v>66</v>
      </c>
      <c r="C21" s="33" t="s">
        <v>52</v>
      </c>
      <c r="D21" s="32">
        <v>9868</v>
      </c>
      <c r="E21" s="32">
        <v>-9868</v>
      </c>
      <c r="F21" s="31" t="s">
        <v>66</v>
      </c>
      <c r="G21" s="33" t="s">
        <v>52</v>
      </c>
      <c r="H21" s="33">
        <v>137</v>
      </c>
      <c r="I21" s="33">
        <v>-137</v>
      </c>
    </row>
    <row r="22" spans="1:9">
      <c r="A22" t="s">
        <v>67</v>
      </c>
      <c r="B22" s="31" t="s">
        <v>67</v>
      </c>
      <c r="C22" s="32">
        <v>120910002</v>
      </c>
      <c r="D22" s="33">
        <v>607</v>
      </c>
      <c r="E22" s="32">
        <v>120909395</v>
      </c>
      <c r="F22" s="31" t="s">
        <v>67</v>
      </c>
      <c r="G22" s="32">
        <v>89260</v>
      </c>
      <c r="H22" s="33">
        <v>7</v>
      </c>
      <c r="I22" s="32">
        <v>89253</v>
      </c>
    </row>
    <row r="23" spans="1:9">
      <c r="A23" t="s">
        <v>67</v>
      </c>
      <c r="B23" s="31" t="s">
        <v>68</v>
      </c>
      <c r="C23" s="32">
        <v>16550</v>
      </c>
      <c r="D23" s="32">
        <v>4568676</v>
      </c>
      <c r="E23" s="32">
        <v>-4552126</v>
      </c>
      <c r="F23" s="31" t="s">
        <v>68</v>
      </c>
      <c r="G23" s="33">
        <v>226</v>
      </c>
      <c r="H23" s="32">
        <v>5914</v>
      </c>
      <c r="I23" s="32">
        <v>-5688</v>
      </c>
    </row>
    <row r="24" spans="1:9">
      <c r="A24" t="s">
        <v>67</v>
      </c>
      <c r="B24" s="31" t="s">
        <v>69</v>
      </c>
      <c r="C24" s="32">
        <v>271056</v>
      </c>
      <c r="D24" s="32">
        <v>681526</v>
      </c>
      <c r="E24" s="32">
        <v>-410470</v>
      </c>
      <c r="F24" s="31" t="s">
        <v>69</v>
      </c>
      <c r="G24" s="32">
        <v>2226</v>
      </c>
      <c r="H24" s="32">
        <v>2056</v>
      </c>
      <c r="I24" s="33">
        <v>170</v>
      </c>
    </row>
    <row r="25" spans="1:9">
      <c r="A25" t="s">
        <v>67</v>
      </c>
      <c r="B25" s="31" t="s">
        <v>257</v>
      </c>
      <c r="C25" s="32">
        <v>78093</v>
      </c>
      <c r="D25" s="32">
        <v>2170</v>
      </c>
      <c r="E25" s="32">
        <v>75923</v>
      </c>
      <c r="F25" s="31" t="s">
        <v>257</v>
      </c>
      <c r="G25" s="33">
        <v>494</v>
      </c>
      <c r="H25" s="33">
        <v>8</v>
      </c>
      <c r="I25" s="33">
        <v>486</v>
      </c>
    </row>
    <row r="26" spans="1:9">
      <c r="A26" t="s">
        <v>67</v>
      </c>
      <c r="B26" s="31" t="s">
        <v>37</v>
      </c>
      <c r="C26" s="33">
        <v>5</v>
      </c>
      <c r="D26" s="32">
        <v>25264</v>
      </c>
      <c r="E26" s="32">
        <v>-25259</v>
      </c>
      <c r="F26" s="31" t="s">
        <v>37</v>
      </c>
      <c r="G26" s="33">
        <v>2</v>
      </c>
      <c r="H26" s="33">
        <v>53</v>
      </c>
      <c r="I26" s="33">
        <v>-51</v>
      </c>
    </row>
    <row r="27" spans="1:9">
      <c r="A27" t="s">
        <v>67</v>
      </c>
      <c r="B27" s="31" t="s">
        <v>72</v>
      </c>
      <c r="C27" s="33">
        <v>29</v>
      </c>
      <c r="D27" s="33" t="s">
        <v>52</v>
      </c>
      <c r="E27" s="33">
        <v>29</v>
      </c>
      <c r="F27" s="31" t="s">
        <v>72</v>
      </c>
      <c r="G27" s="33">
        <v>6</v>
      </c>
      <c r="H27" s="33" t="s">
        <v>52</v>
      </c>
      <c r="I27" s="33">
        <v>6</v>
      </c>
    </row>
    <row r="28" spans="1:9">
      <c r="A28" t="s">
        <v>67</v>
      </c>
      <c r="B28" s="31" t="s">
        <v>73</v>
      </c>
      <c r="C28" s="33" t="s">
        <v>52</v>
      </c>
      <c r="D28" s="33">
        <v>482</v>
      </c>
      <c r="E28" s="33">
        <v>-482</v>
      </c>
      <c r="F28" s="31" t="s">
        <v>73</v>
      </c>
      <c r="G28" s="33" t="s">
        <v>52</v>
      </c>
      <c r="H28" s="33">
        <v>0</v>
      </c>
      <c r="I28" s="33">
        <v>0</v>
      </c>
    </row>
    <row r="29" spans="1:9">
      <c r="A29" t="s">
        <v>67</v>
      </c>
      <c r="B29" s="31" t="s">
        <v>38</v>
      </c>
      <c r="C29" s="32">
        <v>49772</v>
      </c>
      <c r="D29" s="32">
        <v>16895059</v>
      </c>
      <c r="E29" s="32">
        <v>-16845287</v>
      </c>
      <c r="F29" s="31" t="s">
        <v>38</v>
      </c>
      <c r="G29" s="33">
        <v>683</v>
      </c>
      <c r="H29" s="32">
        <v>23421</v>
      </c>
      <c r="I29" s="32">
        <v>-22738</v>
      </c>
    </row>
    <row r="30" spans="1:9">
      <c r="A30" t="s">
        <v>67</v>
      </c>
      <c r="B30" s="31" t="s">
        <v>74</v>
      </c>
      <c r="C30" s="33" t="s">
        <v>52</v>
      </c>
      <c r="D30" s="33">
        <v>424</v>
      </c>
      <c r="E30" s="33">
        <v>-424</v>
      </c>
      <c r="F30" s="31" t="s">
        <v>74</v>
      </c>
      <c r="G30" s="33" t="s">
        <v>52</v>
      </c>
      <c r="H30" s="33">
        <v>8</v>
      </c>
      <c r="I30" s="33">
        <v>-8</v>
      </c>
    </row>
    <row r="31" spans="1:9">
      <c r="A31" t="s">
        <v>67</v>
      </c>
      <c r="B31" s="31" t="s">
        <v>75</v>
      </c>
      <c r="C31" s="33" t="s">
        <v>52</v>
      </c>
      <c r="D31" s="33">
        <v>256</v>
      </c>
      <c r="E31" s="33">
        <v>-256</v>
      </c>
      <c r="F31" s="31" t="s">
        <v>75</v>
      </c>
      <c r="G31" s="33" t="s">
        <v>52</v>
      </c>
      <c r="H31" s="33">
        <v>29</v>
      </c>
      <c r="I31" s="33">
        <v>-29</v>
      </c>
    </row>
    <row r="32" spans="1:9">
      <c r="A32" t="s">
        <v>67</v>
      </c>
      <c r="B32" s="31" t="s">
        <v>279</v>
      </c>
      <c r="C32" s="33">
        <v>6</v>
      </c>
      <c r="D32" s="33" t="s">
        <v>52</v>
      </c>
      <c r="E32" s="33">
        <v>6</v>
      </c>
      <c r="F32" s="31" t="s">
        <v>279</v>
      </c>
      <c r="G32" s="33">
        <v>1</v>
      </c>
      <c r="H32" s="33" t="s">
        <v>52</v>
      </c>
      <c r="I32" s="33">
        <v>1</v>
      </c>
    </row>
    <row r="33" spans="1:9">
      <c r="A33" t="s">
        <v>67</v>
      </c>
      <c r="B33" s="31" t="s">
        <v>76</v>
      </c>
      <c r="C33" s="33">
        <v>40</v>
      </c>
      <c r="D33" s="33">
        <v>166</v>
      </c>
      <c r="E33" s="33">
        <v>-126</v>
      </c>
      <c r="F33" s="31" t="s">
        <v>76</v>
      </c>
      <c r="G33" s="33">
        <v>8</v>
      </c>
      <c r="H33" s="33">
        <v>1</v>
      </c>
      <c r="I33" s="33">
        <v>7</v>
      </c>
    </row>
    <row r="34" spans="1:9">
      <c r="A34" t="s">
        <v>67</v>
      </c>
      <c r="B34" s="31" t="s">
        <v>258</v>
      </c>
      <c r="C34" s="32">
        <v>82075</v>
      </c>
      <c r="D34" s="32">
        <v>4660</v>
      </c>
      <c r="E34" s="32">
        <v>77415</v>
      </c>
      <c r="F34" s="31" t="s">
        <v>258</v>
      </c>
      <c r="G34" s="33">
        <v>730</v>
      </c>
      <c r="H34" s="33">
        <v>53</v>
      </c>
      <c r="I34" s="33">
        <v>677</v>
      </c>
    </row>
    <row r="35" spans="1:9">
      <c r="A35" t="s">
        <v>67</v>
      </c>
      <c r="B35" s="31" t="s">
        <v>77</v>
      </c>
      <c r="C35" s="33" t="s">
        <v>52</v>
      </c>
      <c r="D35" s="32">
        <v>9453</v>
      </c>
      <c r="E35" s="32">
        <v>-9453</v>
      </c>
      <c r="F35" s="31" t="s">
        <v>77</v>
      </c>
      <c r="G35" s="33" t="s">
        <v>52</v>
      </c>
      <c r="H35" s="33">
        <v>67</v>
      </c>
      <c r="I35" s="33">
        <v>-67</v>
      </c>
    </row>
    <row r="36" spans="1:9">
      <c r="A36" t="s">
        <v>67</v>
      </c>
      <c r="B36" s="31" t="s">
        <v>78</v>
      </c>
      <c r="C36" s="33">
        <v>14</v>
      </c>
      <c r="D36" s="33">
        <v>203</v>
      </c>
      <c r="E36" s="33">
        <v>-189</v>
      </c>
      <c r="F36" s="31" t="s">
        <v>78</v>
      </c>
      <c r="G36" s="33">
        <v>0</v>
      </c>
      <c r="H36" s="33">
        <v>3</v>
      </c>
      <c r="I36" s="33">
        <v>-3</v>
      </c>
    </row>
    <row r="37" spans="1:9">
      <c r="A37" t="s">
        <v>67</v>
      </c>
      <c r="B37" s="31" t="s">
        <v>79</v>
      </c>
      <c r="C37" s="32">
        <v>10456083</v>
      </c>
      <c r="D37" s="32">
        <v>24392912</v>
      </c>
      <c r="E37" s="32">
        <v>-13936829</v>
      </c>
      <c r="F37" s="31" t="s">
        <v>79</v>
      </c>
      <c r="G37" s="32">
        <v>10329</v>
      </c>
      <c r="H37" s="32">
        <v>60654</v>
      </c>
      <c r="I37" s="32">
        <v>-50325</v>
      </c>
    </row>
    <row r="38" spans="1:9">
      <c r="A38" t="s">
        <v>67</v>
      </c>
      <c r="B38" s="31" t="s">
        <v>39</v>
      </c>
      <c r="C38" s="33">
        <v>184</v>
      </c>
      <c r="D38" s="32">
        <v>785427</v>
      </c>
      <c r="E38" s="32">
        <v>-785243</v>
      </c>
      <c r="F38" s="31" t="s">
        <v>39</v>
      </c>
      <c r="G38" s="33">
        <v>30</v>
      </c>
      <c r="H38" s="32">
        <v>2040</v>
      </c>
      <c r="I38" s="32">
        <v>-2010</v>
      </c>
    </row>
    <row r="39" spans="1:9">
      <c r="A39" t="s">
        <v>67</v>
      </c>
      <c r="B39" s="31" t="s">
        <v>81</v>
      </c>
      <c r="C39" s="32">
        <v>2076717</v>
      </c>
      <c r="D39" s="32">
        <v>14801975</v>
      </c>
      <c r="E39" s="32">
        <v>-12725258</v>
      </c>
      <c r="F39" s="31" t="s">
        <v>81</v>
      </c>
      <c r="G39" s="32">
        <v>1423</v>
      </c>
      <c r="H39" s="32">
        <v>61051</v>
      </c>
      <c r="I39" s="32">
        <v>-59628</v>
      </c>
    </row>
    <row r="40" spans="1:9">
      <c r="A40" t="s">
        <v>67</v>
      </c>
      <c r="B40" s="31" t="s">
        <v>82</v>
      </c>
      <c r="C40" s="32">
        <v>2266009</v>
      </c>
      <c r="D40" s="32">
        <v>1379652</v>
      </c>
      <c r="E40" s="32">
        <v>886357</v>
      </c>
      <c r="F40" s="31" t="s">
        <v>82</v>
      </c>
      <c r="G40" s="32">
        <v>1031</v>
      </c>
      <c r="H40" s="32">
        <v>6211</v>
      </c>
      <c r="I40" s="32">
        <v>-5180</v>
      </c>
    </row>
    <row r="41" spans="1:9">
      <c r="A41" t="s">
        <v>67</v>
      </c>
      <c r="B41" s="31" t="s">
        <v>83</v>
      </c>
      <c r="C41" s="33" t="s">
        <v>52</v>
      </c>
      <c r="D41" s="32">
        <v>10739</v>
      </c>
      <c r="E41" s="32">
        <v>-10739</v>
      </c>
      <c r="F41" s="31" t="s">
        <v>83</v>
      </c>
      <c r="G41" s="33" t="s">
        <v>52</v>
      </c>
      <c r="H41" s="33">
        <v>431</v>
      </c>
      <c r="I41" s="33">
        <v>-431</v>
      </c>
    </row>
    <row r="42" spans="1:9">
      <c r="A42" t="s">
        <v>67</v>
      </c>
      <c r="B42" s="31" t="s">
        <v>280</v>
      </c>
      <c r="C42" s="33" t="s">
        <v>52</v>
      </c>
      <c r="D42" s="33">
        <v>79</v>
      </c>
      <c r="E42" s="33">
        <v>-79</v>
      </c>
      <c r="F42" s="31" t="s">
        <v>280</v>
      </c>
      <c r="G42" s="33" t="s">
        <v>52</v>
      </c>
      <c r="H42" s="33">
        <v>0</v>
      </c>
      <c r="I42" s="33">
        <v>0</v>
      </c>
    </row>
    <row r="43" spans="1:9">
      <c r="A43" t="s">
        <v>67</v>
      </c>
      <c r="B43" s="31" t="s">
        <v>259</v>
      </c>
      <c r="C43" s="33">
        <v>52</v>
      </c>
      <c r="D43" s="33">
        <v>292</v>
      </c>
      <c r="E43" s="33">
        <v>-240</v>
      </c>
      <c r="F43" s="31" t="s">
        <v>259</v>
      </c>
      <c r="G43" s="33">
        <v>0</v>
      </c>
      <c r="H43" s="33">
        <v>3</v>
      </c>
      <c r="I43" s="33">
        <v>-3</v>
      </c>
    </row>
    <row r="44" spans="1:9">
      <c r="A44" t="s">
        <v>67</v>
      </c>
      <c r="B44" s="31" t="s">
        <v>40</v>
      </c>
      <c r="C44" s="32">
        <v>220122</v>
      </c>
      <c r="D44" s="32">
        <v>6413111</v>
      </c>
      <c r="E44" s="32">
        <v>-6192989</v>
      </c>
      <c r="F44" s="31" t="s">
        <v>40</v>
      </c>
      <c r="G44" s="33">
        <v>95</v>
      </c>
      <c r="H44" s="32">
        <v>7886</v>
      </c>
      <c r="I44" s="32">
        <v>-7791</v>
      </c>
    </row>
    <row r="45" spans="1:9">
      <c r="A45" t="s">
        <v>67</v>
      </c>
      <c r="B45" s="31" t="s">
        <v>229</v>
      </c>
      <c r="C45" s="33">
        <v>259</v>
      </c>
      <c r="D45" s="33">
        <v>4</v>
      </c>
      <c r="E45" s="33">
        <v>255</v>
      </c>
      <c r="F45" s="31" t="s">
        <v>229</v>
      </c>
      <c r="G45" s="33">
        <v>2</v>
      </c>
      <c r="H45" s="33">
        <v>0</v>
      </c>
      <c r="I45" s="33">
        <v>2</v>
      </c>
    </row>
    <row r="46" spans="1:9">
      <c r="A46" t="s">
        <v>67</v>
      </c>
      <c r="B46" s="31" t="s">
        <v>84</v>
      </c>
      <c r="C46" s="33">
        <v>167</v>
      </c>
      <c r="D46" s="33" t="s">
        <v>52</v>
      </c>
      <c r="E46" s="33">
        <v>167</v>
      </c>
      <c r="F46" s="31" t="s">
        <v>84</v>
      </c>
      <c r="G46" s="33">
        <v>3</v>
      </c>
      <c r="H46" s="33" t="s">
        <v>52</v>
      </c>
      <c r="I46" s="33">
        <v>3</v>
      </c>
    </row>
    <row r="47" spans="1:9">
      <c r="A47" t="s">
        <v>67</v>
      </c>
      <c r="B47" s="31" t="s">
        <v>85</v>
      </c>
      <c r="C47" s="32">
        <v>56000</v>
      </c>
      <c r="D47" s="32">
        <v>54016</v>
      </c>
      <c r="E47" s="32">
        <v>1984</v>
      </c>
      <c r="F47" s="31" t="s">
        <v>85</v>
      </c>
      <c r="G47" s="33">
        <v>25</v>
      </c>
      <c r="H47" s="33">
        <v>315</v>
      </c>
      <c r="I47" s="33">
        <v>-290</v>
      </c>
    </row>
    <row r="48" spans="1:9">
      <c r="A48" t="s">
        <v>67</v>
      </c>
      <c r="B48" s="31" t="s">
        <v>86</v>
      </c>
      <c r="C48" s="32">
        <v>1973501</v>
      </c>
      <c r="D48" s="32">
        <v>2010702</v>
      </c>
      <c r="E48" s="32">
        <v>-37201</v>
      </c>
      <c r="F48" s="31" t="s">
        <v>86</v>
      </c>
      <c r="G48" s="33">
        <v>461</v>
      </c>
      <c r="H48" s="32">
        <v>12340</v>
      </c>
      <c r="I48" s="32">
        <v>-11879</v>
      </c>
    </row>
    <row r="49" spans="1:9">
      <c r="A49" t="s">
        <v>67</v>
      </c>
      <c r="B49" s="31" t="s">
        <v>87</v>
      </c>
      <c r="C49" s="33" t="s">
        <v>52</v>
      </c>
      <c r="D49" s="32">
        <v>87022</v>
      </c>
      <c r="E49" s="32">
        <v>-87022</v>
      </c>
      <c r="F49" s="31" t="s">
        <v>87</v>
      </c>
      <c r="G49" s="33" t="s">
        <v>52</v>
      </c>
      <c r="H49" s="33">
        <v>166</v>
      </c>
      <c r="I49" s="33">
        <v>-166</v>
      </c>
    </row>
    <row r="50" spans="1:9">
      <c r="A50" t="s">
        <v>67</v>
      </c>
      <c r="B50" s="31" t="s">
        <v>88</v>
      </c>
      <c r="C50" s="32">
        <v>1526</v>
      </c>
      <c r="D50" s="32">
        <v>3142866</v>
      </c>
      <c r="E50" s="32">
        <v>-3141340</v>
      </c>
      <c r="F50" s="31" t="s">
        <v>88</v>
      </c>
      <c r="G50" s="33">
        <v>65</v>
      </c>
      <c r="H50" s="32">
        <v>7903</v>
      </c>
      <c r="I50" s="32">
        <v>-7838</v>
      </c>
    </row>
    <row r="51" spans="1:9">
      <c r="A51" t="s">
        <v>67</v>
      </c>
      <c r="B51" s="31" t="s">
        <v>89</v>
      </c>
      <c r="C51" s="33">
        <v>9</v>
      </c>
      <c r="D51" s="33">
        <v>207</v>
      </c>
      <c r="E51" s="33">
        <v>-198</v>
      </c>
      <c r="F51" s="31" t="s">
        <v>89</v>
      </c>
      <c r="G51" s="33">
        <v>1</v>
      </c>
      <c r="H51" s="33">
        <v>2</v>
      </c>
      <c r="I51" s="33">
        <v>-1</v>
      </c>
    </row>
    <row r="52" spans="1:9">
      <c r="A52" t="s">
        <v>67</v>
      </c>
      <c r="B52" s="31" t="s">
        <v>90</v>
      </c>
      <c r="C52" s="32">
        <v>21223</v>
      </c>
      <c r="D52" s="32">
        <v>1508</v>
      </c>
      <c r="E52" s="32">
        <v>19715</v>
      </c>
      <c r="F52" s="31" t="s">
        <v>90</v>
      </c>
      <c r="G52" s="33">
        <v>7</v>
      </c>
      <c r="H52" s="33">
        <v>196</v>
      </c>
      <c r="I52" s="33">
        <v>-189</v>
      </c>
    </row>
    <row r="53" spans="1:9">
      <c r="A53" t="s">
        <v>67</v>
      </c>
      <c r="B53" s="31" t="s">
        <v>91</v>
      </c>
      <c r="C53" s="32">
        <v>67915</v>
      </c>
      <c r="D53" s="32">
        <v>1173005</v>
      </c>
      <c r="E53" s="32">
        <v>-1105090</v>
      </c>
      <c r="F53" s="31" t="s">
        <v>91</v>
      </c>
      <c r="G53" s="33">
        <v>69</v>
      </c>
      <c r="H53" s="32">
        <v>8628</v>
      </c>
      <c r="I53" s="32">
        <v>-8559</v>
      </c>
    </row>
    <row r="54" spans="1:9">
      <c r="A54" t="s">
        <v>67</v>
      </c>
      <c r="B54" s="31" t="s">
        <v>92</v>
      </c>
      <c r="C54" s="32">
        <v>1655265</v>
      </c>
      <c r="D54" s="32">
        <v>22963286</v>
      </c>
      <c r="E54" s="32">
        <v>-21308021</v>
      </c>
      <c r="F54" s="31" t="s">
        <v>92</v>
      </c>
      <c r="G54" s="32">
        <v>5425</v>
      </c>
      <c r="H54" s="32">
        <v>1737</v>
      </c>
      <c r="I54" s="32">
        <v>3688</v>
      </c>
    </row>
    <row r="55" spans="1:9">
      <c r="A55" t="s">
        <v>67</v>
      </c>
      <c r="B55" s="31" t="s">
        <v>41</v>
      </c>
      <c r="C55" s="33">
        <v>3</v>
      </c>
      <c r="D55" s="32">
        <v>297810</v>
      </c>
      <c r="E55" s="32">
        <v>-297807</v>
      </c>
      <c r="F55" s="31" t="s">
        <v>41</v>
      </c>
      <c r="G55" s="33">
        <v>0</v>
      </c>
      <c r="H55" s="33">
        <v>822</v>
      </c>
      <c r="I55" s="33">
        <v>-822</v>
      </c>
    </row>
    <row r="56" spans="1:9">
      <c r="A56" t="s">
        <v>67</v>
      </c>
      <c r="B56" s="31" t="s">
        <v>93</v>
      </c>
      <c r="C56" s="33">
        <v>40</v>
      </c>
      <c r="D56" s="32">
        <v>120350</v>
      </c>
      <c r="E56" s="32">
        <v>-120310</v>
      </c>
      <c r="F56" s="31" t="s">
        <v>93</v>
      </c>
      <c r="G56" s="33">
        <v>0</v>
      </c>
      <c r="H56" s="33">
        <v>267</v>
      </c>
      <c r="I56" s="33">
        <v>-267</v>
      </c>
    </row>
    <row r="57" spans="1:9">
      <c r="A57" t="s">
        <v>67</v>
      </c>
      <c r="B57" s="31" t="s">
        <v>94</v>
      </c>
      <c r="C57" s="32">
        <v>7845</v>
      </c>
      <c r="D57" s="32">
        <v>36615</v>
      </c>
      <c r="E57" s="32">
        <v>-28770</v>
      </c>
      <c r="F57" s="31" t="s">
        <v>94</v>
      </c>
      <c r="G57" s="33">
        <v>420</v>
      </c>
      <c r="H57" s="32">
        <v>2226</v>
      </c>
      <c r="I57" s="32">
        <v>-1806</v>
      </c>
    </row>
    <row r="58" spans="1:9">
      <c r="A58" t="s">
        <v>67</v>
      </c>
      <c r="B58" s="31" t="s">
        <v>95</v>
      </c>
      <c r="C58" s="32">
        <v>4700</v>
      </c>
      <c r="D58" s="32">
        <v>23219</v>
      </c>
      <c r="E58" s="32">
        <v>-18519</v>
      </c>
      <c r="F58" s="31" t="s">
        <v>95</v>
      </c>
      <c r="G58" s="32">
        <v>1295</v>
      </c>
      <c r="H58" s="33">
        <v>80</v>
      </c>
      <c r="I58" s="32">
        <v>1215</v>
      </c>
    </row>
    <row r="59" spans="1:9">
      <c r="A59" t="s">
        <v>67</v>
      </c>
      <c r="B59" s="31" t="s">
        <v>260</v>
      </c>
      <c r="C59" s="33">
        <v>88</v>
      </c>
      <c r="D59" s="33">
        <v>90</v>
      </c>
      <c r="E59" s="33">
        <v>-2</v>
      </c>
      <c r="F59" s="31" t="s">
        <v>260</v>
      </c>
      <c r="G59" s="33">
        <v>0</v>
      </c>
      <c r="H59" s="33">
        <v>4</v>
      </c>
      <c r="I59" s="33">
        <v>-4</v>
      </c>
    </row>
    <row r="60" spans="1:9">
      <c r="A60" t="s">
        <v>67</v>
      </c>
      <c r="B60" s="31" t="s">
        <v>96</v>
      </c>
      <c r="C60" s="33">
        <v>614</v>
      </c>
      <c r="D60" s="32">
        <v>12136</v>
      </c>
      <c r="E60" s="32">
        <v>-11522</v>
      </c>
      <c r="F60" s="31" t="s">
        <v>96</v>
      </c>
      <c r="G60" s="33">
        <v>225</v>
      </c>
      <c r="H60" s="33">
        <v>79</v>
      </c>
      <c r="I60" s="33">
        <v>146</v>
      </c>
    </row>
    <row r="61" spans="1:9">
      <c r="A61" t="s">
        <v>67</v>
      </c>
      <c r="B61" s="31" t="s">
        <v>97</v>
      </c>
      <c r="C61" s="33">
        <v>6</v>
      </c>
      <c r="D61" s="32">
        <v>11082</v>
      </c>
      <c r="E61" s="32">
        <v>-11076</v>
      </c>
      <c r="F61" s="31" t="s">
        <v>97</v>
      </c>
      <c r="G61" s="33">
        <v>0</v>
      </c>
      <c r="H61" s="33">
        <v>51</v>
      </c>
      <c r="I61" s="33">
        <v>-51</v>
      </c>
    </row>
    <row r="62" spans="1:9">
      <c r="A62" t="s">
        <v>67</v>
      </c>
      <c r="B62" s="31" t="s">
        <v>98</v>
      </c>
      <c r="C62" s="32">
        <v>130567</v>
      </c>
      <c r="D62" s="32">
        <v>3370103</v>
      </c>
      <c r="E62" s="32">
        <v>-3239536</v>
      </c>
      <c r="F62" s="31" t="s">
        <v>98</v>
      </c>
      <c r="G62" s="33">
        <v>125</v>
      </c>
      <c r="H62" s="32">
        <v>7397</v>
      </c>
      <c r="I62" s="32">
        <v>-7272</v>
      </c>
    </row>
    <row r="63" spans="1:9">
      <c r="A63" t="s">
        <v>67</v>
      </c>
      <c r="B63" s="31" t="s">
        <v>99</v>
      </c>
      <c r="C63" s="32">
        <v>74618137</v>
      </c>
      <c r="D63" s="32">
        <v>288345107</v>
      </c>
      <c r="E63" s="32">
        <v>-213726970</v>
      </c>
      <c r="F63" s="31" t="s">
        <v>99</v>
      </c>
      <c r="G63" s="32">
        <v>93675</v>
      </c>
      <c r="H63" s="32">
        <v>637157</v>
      </c>
      <c r="I63" s="32">
        <v>-543482</v>
      </c>
    </row>
    <row r="64" spans="1:9">
      <c r="A64" t="s">
        <v>67</v>
      </c>
      <c r="B64" s="31" t="s">
        <v>100</v>
      </c>
      <c r="C64" s="33" t="s">
        <v>52</v>
      </c>
      <c r="D64" s="32">
        <v>18539</v>
      </c>
      <c r="E64" s="32">
        <v>-18539</v>
      </c>
      <c r="F64" s="31" t="s">
        <v>100</v>
      </c>
      <c r="G64" s="33" t="s">
        <v>52</v>
      </c>
      <c r="H64" s="33">
        <v>31</v>
      </c>
      <c r="I64" s="33">
        <v>-31</v>
      </c>
    </row>
    <row r="65" spans="1:9">
      <c r="A65" t="s">
        <v>67</v>
      </c>
      <c r="B65" s="31" t="s">
        <v>101</v>
      </c>
      <c r="C65" s="33" t="s">
        <v>52</v>
      </c>
      <c r="D65" s="33">
        <v>636</v>
      </c>
      <c r="E65" s="33">
        <v>-636</v>
      </c>
      <c r="F65" s="31" t="s">
        <v>101</v>
      </c>
      <c r="G65" s="33" t="s">
        <v>52</v>
      </c>
      <c r="H65" s="33">
        <v>6</v>
      </c>
      <c r="I65" s="33">
        <v>-6</v>
      </c>
    </row>
    <row r="66" spans="1:9">
      <c r="A66" t="s">
        <v>67</v>
      </c>
      <c r="B66" s="31" t="s">
        <v>102</v>
      </c>
      <c r="C66" s="33">
        <v>186</v>
      </c>
      <c r="D66" s="32">
        <v>436201</v>
      </c>
      <c r="E66" s="32">
        <v>-436015</v>
      </c>
      <c r="F66" s="31" t="s">
        <v>102</v>
      </c>
      <c r="G66" s="33">
        <v>2</v>
      </c>
      <c r="H66" s="32">
        <v>1281</v>
      </c>
      <c r="I66" s="32">
        <v>-1279</v>
      </c>
    </row>
    <row r="67" spans="1:9">
      <c r="A67" t="s">
        <v>67</v>
      </c>
      <c r="B67" s="31" t="s">
        <v>103</v>
      </c>
      <c r="C67" s="33">
        <v>284</v>
      </c>
      <c r="D67" s="32">
        <v>51645</v>
      </c>
      <c r="E67" s="32">
        <v>-51361</v>
      </c>
      <c r="F67" s="31" t="s">
        <v>103</v>
      </c>
      <c r="G67" s="33">
        <v>11</v>
      </c>
      <c r="H67" s="33">
        <v>501</v>
      </c>
      <c r="I67" s="33">
        <v>-490</v>
      </c>
    </row>
    <row r="68" spans="1:9">
      <c r="A68" t="s">
        <v>67</v>
      </c>
      <c r="B68" s="31" t="s">
        <v>104</v>
      </c>
      <c r="C68" s="32">
        <v>382321</v>
      </c>
      <c r="D68" s="32">
        <v>4367579</v>
      </c>
      <c r="E68" s="32">
        <v>-3985258</v>
      </c>
      <c r="F68" s="31" t="s">
        <v>104</v>
      </c>
      <c r="G68" s="32">
        <v>3398</v>
      </c>
      <c r="H68" s="32">
        <v>27642</v>
      </c>
      <c r="I68" s="32">
        <v>-24244</v>
      </c>
    </row>
    <row r="69" spans="1:9">
      <c r="A69" t="s">
        <v>67</v>
      </c>
      <c r="B69" s="31" t="s">
        <v>105</v>
      </c>
      <c r="C69" s="33">
        <v>2</v>
      </c>
      <c r="D69" s="33">
        <v>230</v>
      </c>
      <c r="E69" s="33">
        <v>-228</v>
      </c>
      <c r="F69" s="31" t="s">
        <v>105</v>
      </c>
      <c r="G69" s="33">
        <v>0</v>
      </c>
      <c r="H69" s="33">
        <v>0</v>
      </c>
      <c r="I69" s="33">
        <v>0</v>
      </c>
    </row>
    <row r="70" spans="1:9">
      <c r="A70" t="s">
        <v>67</v>
      </c>
      <c r="B70" s="31" t="s">
        <v>231</v>
      </c>
      <c r="C70" s="33">
        <v>8</v>
      </c>
      <c r="D70" s="33">
        <v>167</v>
      </c>
      <c r="E70" s="33">
        <v>-159</v>
      </c>
      <c r="F70" s="31" t="s">
        <v>231</v>
      </c>
      <c r="G70" s="33">
        <v>2</v>
      </c>
      <c r="H70" s="33">
        <v>45</v>
      </c>
      <c r="I70" s="33">
        <v>-43</v>
      </c>
    </row>
    <row r="71" spans="1:9">
      <c r="A71" t="s">
        <v>67</v>
      </c>
      <c r="B71" s="31" t="s">
        <v>106</v>
      </c>
      <c r="C71" s="33">
        <v>36</v>
      </c>
      <c r="D71" s="33">
        <v>351</v>
      </c>
      <c r="E71" s="33">
        <v>-315</v>
      </c>
      <c r="F71" s="31" t="s">
        <v>106</v>
      </c>
      <c r="G71" s="33">
        <v>0</v>
      </c>
      <c r="H71" s="33">
        <v>5</v>
      </c>
      <c r="I71" s="33">
        <v>-5</v>
      </c>
    </row>
    <row r="72" spans="1:9">
      <c r="A72" t="s">
        <v>67</v>
      </c>
      <c r="B72" s="31" t="s">
        <v>107</v>
      </c>
      <c r="C72" s="32">
        <v>22788</v>
      </c>
      <c r="D72" s="33">
        <v>556</v>
      </c>
      <c r="E72" s="32">
        <v>22232</v>
      </c>
      <c r="F72" s="31" t="s">
        <v>107</v>
      </c>
      <c r="G72" s="33">
        <v>13</v>
      </c>
      <c r="H72" s="33">
        <v>2</v>
      </c>
      <c r="I72" s="33">
        <v>11</v>
      </c>
    </row>
    <row r="73" spans="1:9">
      <c r="A73" t="s">
        <v>67</v>
      </c>
      <c r="B73" s="31" t="s">
        <v>232</v>
      </c>
      <c r="C73" s="32">
        <v>1120</v>
      </c>
      <c r="D73" s="32">
        <v>15482</v>
      </c>
      <c r="E73" s="32">
        <v>-14362</v>
      </c>
      <c r="F73" s="31" t="s">
        <v>232</v>
      </c>
      <c r="G73" s="33">
        <v>8</v>
      </c>
      <c r="H73" s="33">
        <v>44</v>
      </c>
      <c r="I73" s="33">
        <v>-36</v>
      </c>
    </row>
    <row r="74" spans="1:9">
      <c r="A74" t="s">
        <v>67</v>
      </c>
      <c r="B74" s="31" t="s">
        <v>108</v>
      </c>
      <c r="C74" s="33">
        <v>815</v>
      </c>
      <c r="D74" s="32">
        <v>3293</v>
      </c>
      <c r="E74" s="32">
        <v>-2478</v>
      </c>
      <c r="F74" s="31" t="s">
        <v>108</v>
      </c>
      <c r="G74" s="33">
        <v>924</v>
      </c>
      <c r="H74" s="33">
        <v>84</v>
      </c>
      <c r="I74" s="33">
        <v>840</v>
      </c>
    </row>
    <row r="75" spans="1:9">
      <c r="A75" t="s">
        <v>67</v>
      </c>
      <c r="B75" s="31" t="s">
        <v>109</v>
      </c>
      <c r="C75" s="32">
        <v>5236100</v>
      </c>
      <c r="D75" s="32">
        <v>516683</v>
      </c>
      <c r="E75" s="32">
        <v>4719417</v>
      </c>
      <c r="F75" s="31" t="s">
        <v>109</v>
      </c>
      <c r="G75" s="32">
        <v>11240</v>
      </c>
      <c r="H75" s="32">
        <v>1844</v>
      </c>
      <c r="I75" s="32">
        <v>9396</v>
      </c>
    </row>
    <row r="76" spans="1:9">
      <c r="A76" t="s">
        <v>67</v>
      </c>
      <c r="B76" s="31" t="s">
        <v>283</v>
      </c>
      <c r="C76" s="33" t="s">
        <v>52</v>
      </c>
      <c r="D76" s="33">
        <v>408</v>
      </c>
      <c r="E76" s="33">
        <v>-408</v>
      </c>
      <c r="F76" s="31" t="s">
        <v>283</v>
      </c>
      <c r="G76" s="33" t="s">
        <v>52</v>
      </c>
      <c r="H76" s="33">
        <v>5</v>
      </c>
      <c r="I76" s="33">
        <v>-5</v>
      </c>
    </row>
    <row r="77" spans="1:9">
      <c r="A77" t="s">
        <v>67</v>
      </c>
      <c r="B77" s="31" t="s">
        <v>261</v>
      </c>
      <c r="C77" s="32">
        <v>59448</v>
      </c>
      <c r="D77" s="32">
        <v>15437</v>
      </c>
      <c r="E77" s="32">
        <v>44011</v>
      </c>
      <c r="F77" s="31" t="s">
        <v>261</v>
      </c>
      <c r="G77" s="33">
        <v>616</v>
      </c>
      <c r="H77" s="33">
        <v>386</v>
      </c>
      <c r="I77" s="33">
        <v>230</v>
      </c>
    </row>
    <row r="78" spans="1:9">
      <c r="A78" t="s">
        <v>67</v>
      </c>
      <c r="B78" s="31" t="s">
        <v>262</v>
      </c>
      <c r="C78" s="33">
        <v>232</v>
      </c>
      <c r="D78" s="33">
        <v>6</v>
      </c>
      <c r="E78" s="33">
        <v>226</v>
      </c>
      <c r="F78" s="31" t="s">
        <v>262</v>
      </c>
      <c r="G78" s="33">
        <v>4</v>
      </c>
      <c r="H78" s="33">
        <v>0</v>
      </c>
      <c r="I78" s="33">
        <v>4</v>
      </c>
    </row>
    <row r="79" spans="1:9">
      <c r="A79" t="s">
        <v>67</v>
      </c>
      <c r="B79" s="31" t="s">
        <v>110</v>
      </c>
      <c r="C79" s="33">
        <v>615</v>
      </c>
      <c r="D79" s="32">
        <v>4616800</v>
      </c>
      <c r="E79" s="32">
        <v>-4616185</v>
      </c>
      <c r="F79" s="31" t="s">
        <v>110</v>
      </c>
      <c r="G79" s="33">
        <v>18</v>
      </c>
      <c r="H79" s="32">
        <v>4161</v>
      </c>
      <c r="I79" s="32">
        <v>-4143</v>
      </c>
    </row>
    <row r="80" spans="1:9">
      <c r="A80" t="s">
        <v>67</v>
      </c>
      <c r="B80" s="31" t="s">
        <v>263</v>
      </c>
      <c r="C80" s="32">
        <v>899096</v>
      </c>
      <c r="D80" s="33">
        <v>3</v>
      </c>
      <c r="E80" s="32">
        <v>899093</v>
      </c>
      <c r="F80" s="31" t="s">
        <v>263</v>
      </c>
      <c r="G80" s="33">
        <v>345</v>
      </c>
      <c r="H80" s="33">
        <v>0</v>
      </c>
      <c r="I80" s="33">
        <v>345</v>
      </c>
    </row>
    <row r="81" spans="1:9">
      <c r="A81" t="s">
        <v>67</v>
      </c>
      <c r="B81" s="31" t="s">
        <v>111</v>
      </c>
      <c r="C81" s="32">
        <v>1142</v>
      </c>
      <c r="D81" s="33">
        <v>46</v>
      </c>
      <c r="E81" s="32">
        <v>1096</v>
      </c>
      <c r="F81" s="31" t="s">
        <v>111</v>
      </c>
      <c r="G81" s="33">
        <v>9</v>
      </c>
      <c r="H81" s="33">
        <v>1</v>
      </c>
      <c r="I81" s="33">
        <v>8</v>
      </c>
    </row>
    <row r="82" spans="1:9">
      <c r="A82" t="s">
        <v>67</v>
      </c>
      <c r="B82" s="31" t="s">
        <v>233</v>
      </c>
      <c r="C82" s="33">
        <v>50</v>
      </c>
      <c r="D82" s="33" t="s">
        <v>52</v>
      </c>
      <c r="E82" s="33">
        <v>50</v>
      </c>
      <c r="F82" s="31" t="s">
        <v>233</v>
      </c>
      <c r="G82" s="33">
        <v>0</v>
      </c>
      <c r="H82" s="33" t="s">
        <v>52</v>
      </c>
      <c r="I82" s="33">
        <v>0</v>
      </c>
    </row>
    <row r="83" spans="1:9">
      <c r="A83" t="s">
        <v>67</v>
      </c>
      <c r="B83" s="31" t="s">
        <v>113</v>
      </c>
      <c r="C83" s="32">
        <v>6215793</v>
      </c>
      <c r="D83" s="32">
        <v>51616840</v>
      </c>
      <c r="E83" s="32">
        <v>-45401047</v>
      </c>
      <c r="F83" s="31" t="s">
        <v>113</v>
      </c>
      <c r="G83" s="32">
        <v>13725</v>
      </c>
      <c r="H83" s="32">
        <v>18917</v>
      </c>
      <c r="I83" s="32">
        <v>-5192</v>
      </c>
    </row>
    <row r="84" spans="1:9">
      <c r="A84" t="s">
        <v>67</v>
      </c>
      <c r="B84" s="31" t="s">
        <v>114</v>
      </c>
      <c r="C84" s="32">
        <v>190480</v>
      </c>
      <c r="D84" s="32">
        <v>12918</v>
      </c>
      <c r="E84" s="32">
        <v>177562</v>
      </c>
      <c r="F84" s="31" t="s">
        <v>114</v>
      </c>
      <c r="G84" s="33">
        <v>492</v>
      </c>
      <c r="H84" s="33">
        <v>66</v>
      </c>
      <c r="I84" s="33">
        <v>426</v>
      </c>
    </row>
    <row r="85" spans="1:9">
      <c r="A85" t="s">
        <v>67</v>
      </c>
      <c r="B85" s="31" t="s">
        <v>115</v>
      </c>
      <c r="C85" s="32">
        <v>4956</v>
      </c>
      <c r="D85" s="32">
        <v>7617353</v>
      </c>
      <c r="E85" s="32">
        <v>-7612397</v>
      </c>
      <c r="F85" s="31" t="s">
        <v>115</v>
      </c>
      <c r="G85" s="33">
        <v>28</v>
      </c>
      <c r="H85" s="32">
        <v>5786</v>
      </c>
      <c r="I85" s="32">
        <v>-5758</v>
      </c>
    </row>
    <row r="86" spans="1:9">
      <c r="A86" t="s">
        <v>67</v>
      </c>
      <c r="B86" s="31" t="s">
        <v>234</v>
      </c>
      <c r="C86" s="32">
        <v>590076</v>
      </c>
      <c r="D86" s="32">
        <v>1774871</v>
      </c>
      <c r="E86" s="32">
        <v>-1184795</v>
      </c>
      <c r="F86" s="31" t="s">
        <v>234</v>
      </c>
      <c r="G86" s="33">
        <v>760</v>
      </c>
      <c r="H86" s="32">
        <v>6808</v>
      </c>
      <c r="I86" s="32">
        <v>-6048</v>
      </c>
    </row>
    <row r="87" spans="1:9">
      <c r="A87" t="s">
        <v>67</v>
      </c>
      <c r="B87" s="31" t="s">
        <v>116</v>
      </c>
      <c r="C87" s="32">
        <v>20137</v>
      </c>
      <c r="D87" s="32">
        <v>119429</v>
      </c>
      <c r="E87" s="32">
        <v>-99292</v>
      </c>
      <c r="F87" s="31" t="s">
        <v>116</v>
      </c>
      <c r="G87" s="33">
        <v>40</v>
      </c>
      <c r="H87" s="33">
        <v>794</v>
      </c>
      <c r="I87" s="33">
        <v>-754</v>
      </c>
    </row>
    <row r="88" spans="1:9">
      <c r="A88" t="s">
        <v>67</v>
      </c>
      <c r="B88" s="31" t="s">
        <v>117</v>
      </c>
      <c r="C88" s="32">
        <v>62813</v>
      </c>
      <c r="D88" s="32">
        <v>1566455</v>
      </c>
      <c r="E88" s="32">
        <v>-1503642</v>
      </c>
      <c r="F88" s="31" t="s">
        <v>117</v>
      </c>
      <c r="G88" s="33">
        <v>145</v>
      </c>
      <c r="H88" s="32">
        <v>6684</v>
      </c>
      <c r="I88" s="32">
        <v>-6539</v>
      </c>
    </row>
    <row r="89" spans="1:9">
      <c r="A89" t="s">
        <v>67</v>
      </c>
      <c r="B89" s="31" t="s">
        <v>118</v>
      </c>
      <c r="C89" s="32">
        <v>470243</v>
      </c>
      <c r="D89" s="32">
        <v>1948423</v>
      </c>
      <c r="E89" s="32">
        <v>-1478180</v>
      </c>
      <c r="F89" s="31" t="s">
        <v>118</v>
      </c>
      <c r="G89" s="33">
        <v>133</v>
      </c>
      <c r="H89" s="32">
        <v>5936</v>
      </c>
      <c r="I89" s="32">
        <v>-5803</v>
      </c>
    </row>
    <row r="90" spans="1:9">
      <c r="A90" t="s">
        <v>67</v>
      </c>
      <c r="B90" s="31" t="s">
        <v>120</v>
      </c>
      <c r="C90" s="33">
        <v>589</v>
      </c>
      <c r="D90" s="32">
        <v>66735</v>
      </c>
      <c r="E90" s="32">
        <v>-66146</v>
      </c>
      <c r="F90" s="31" t="s">
        <v>120</v>
      </c>
      <c r="G90" s="33">
        <v>4</v>
      </c>
      <c r="H90" s="33">
        <v>113</v>
      </c>
      <c r="I90" s="33">
        <v>-109</v>
      </c>
    </row>
    <row r="91" spans="1:9">
      <c r="A91" t="s">
        <v>67</v>
      </c>
      <c r="B91" s="31" t="s">
        <v>121</v>
      </c>
      <c r="C91" s="32">
        <v>13564</v>
      </c>
      <c r="D91" s="32">
        <v>677464</v>
      </c>
      <c r="E91" s="32">
        <v>-663900</v>
      </c>
      <c r="F91" s="31" t="s">
        <v>121</v>
      </c>
      <c r="G91" s="33">
        <v>80</v>
      </c>
      <c r="H91" s="32">
        <v>4818</v>
      </c>
      <c r="I91" s="32">
        <v>-4738</v>
      </c>
    </row>
    <row r="92" spans="1:9">
      <c r="A92" t="s">
        <v>67</v>
      </c>
      <c r="B92" s="31" t="s">
        <v>235</v>
      </c>
      <c r="C92" s="32">
        <v>26262</v>
      </c>
      <c r="D92" s="32">
        <v>22789</v>
      </c>
      <c r="E92" s="32">
        <v>3473</v>
      </c>
      <c r="F92" s="31" t="s">
        <v>235</v>
      </c>
      <c r="G92" s="33">
        <v>499</v>
      </c>
      <c r="H92" s="33">
        <v>24</v>
      </c>
      <c r="I92" s="33">
        <v>475</v>
      </c>
    </row>
    <row r="93" spans="1:9">
      <c r="A93" t="s">
        <v>67</v>
      </c>
      <c r="B93" s="31" t="s">
        <v>20</v>
      </c>
      <c r="C93" s="33">
        <v>21</v>
      </c>
      <c r="D93" s="33" t="s">
        <v>52</v>
      </c>
      <c r="E93" s="33">
        <v>21</v>
      </c>
      <c r="F93" s="31" t="s">
        <v>20</v>
      </c>
      <c r="G93" s="33">
        <v>1</v>
      </c>
      <c r="H93" s="33" t="s">
        <v>52</v>
      </c>
      <c r="I93" s="33">
        <v>1</v>
      </c>
    </row>
    <row r="94" spans="1:9">
      <c r="A94" t="s">
        <v>67</v>
      </c>
      <c r="B94" s="31" t="s">
        <v>122</v>
      </c>
      <c r="C94" s="33" t="s">
        <v>52</v>
      </c>
      <c r="D94" s="32">
        <v>28260</v>
      </c>
      <c r="E94" s="32">
        <v>-28260</v>
      </c>
      <c r="F94" s="31" t="s">
        <v>122</v>
      </c>
      <c r="G94" s="33" t="s">
        <v>52</v>
      </c>
      <c r="H94" s="33">
        <v>43</v>
      </c>
      <c r="I94" s="33">
        <v>-43</v>
      </c>
    </row>
    <row r="95" spans="1:9">
      <c r="A95" t="s">
        <v>67</v>
      </c>
      <c r="B95" s="31" t="s">
        <v>288</v>
      </c>
      <c r="C95" s="33">
        <v>1</v>
      </c>
      <c r="D95" s="33" t="s">
        <v>52</v>
      </c>
      <c r="E95" s="33">
        <v>1</v>
      </c>
      <c r="F95" s="31" t="s">
        <v>288</v>
      </c>
      <c r="G95" s="33">
        <v>0</v>
      </c>
      <c r="H95" s="33" t="s">
        <v>52</v>
      </c>
      <c r="I95" s="33">
        <v>0</v>
      </c>
    </row>
    <row r="96" spans="1:9">
      <c r="A96" t="s">
        <v>67</v>
      </c>
      <c r="B96" s="31" t="s">
        <v>124</v>
      </c>
      <c r="C96" s="33">
        <v>101</v>
      </c>
      <c r="D96" s="32">
        <v>70912</v>
      </c>
      <c r="E96" s="32">
        <v>-70811</v>
      </c>
      <c r="F96" s="31" t="s">
        <v>124</v>
      </c>
      <c r="G96" s="33">
        <v>96</v>
      </c>
      <c r="H96" s="32">
        <v>3749</v>
      </c>
      <c r="I96" s="32">
        <v>-3653</v>
      </c>
    </row>
    <row r="97" spans="1:9">
      <c r="A97" t="s">
        <v>67</v>
      </c>
      <c r="B97" s="31" t="s">
        <v>125</v>
      </c>
      <c r="C97" s="32">
        <v>207496</v>
      </c>
      <c r="D97" s="32">
        <v>5047785</v>
      </c>
      <c r="E97" s="32">
        <v>-4840289</v>
      </c>
      <c r="F97" s="31" t="s">
        <v>125</v>
      </c>
      <c r="G97" s="33">
        <v>890</v>
      </c>
      <c r="H97" s="32">
        <v>15821</v>
      </c>
      <c r="I97" s="32">
        <v>-14931</v>
      </c>
    </row>
    <row r="98" spans="1:9">
      <c r="A98" t="s">
        <v>67</v>
      </c>
      <c r="B98" s="31" t="s">
        <v>126</v>
      </c>
      <c r="C98" s="32">
        <v>3974499</v>
      </c>
      <c r="D98" s="32">
        <v>18790453</v>
      </c>
      <c r="E98" s="32">
        <v>-14815954</v>
      </c>
      <c r="F98" s="31" t="s">
        <v>126</v>
      </c>
      <c r="G98" s="32">
        <v>17752</v>
      </c>
      <c r="H98" s="32">
        <v>10449</v>
      </c>
      <c r="I98" s="32">
        <v>7303</v>
      </c>
    </row>
    <row r="99" spans="1:9">
      <c r="A99" t="s">
        <v>67</v>
      </c>
      <c r="B99" s="31" t="s">
        <v>127</v>
      </c>
      <c r="C99" s="32">
        <v>1165</v>
      </c>
      <c r="D99" s="32">
        <v>7413050</v>
      </c>
      <c r="E99" s="32">
        <v>-7411885</v>
      </c>
      <c r="F99" s="31" t="s">
        <v>127</v>
      </c>
      <c r="G99" s="33">
        <v>32</v>
      </c>
      <c r="H99" s="32">
        <v>63184</v>
      </c>
      <c r="I99" s="32">
        <v>-63152</v>
      </c>
    </row>
    <row r="100" spans="1:9">
      <c r="A100" t="s">
        <v>67</v>
      </c>
      <c r="B100" s="31" t="s">
        <v>128</v>
      </c>
      <c r="C100" s="33" t="s">
        <v>52</v>
      </c>
      <c r="D100" s="32">
        <v>88872</v>
      </c>
      <c r="E100" s="32">
        <v>-88872</v>
      </c>
      <c r="F100" s="31" t="s">
        <v>128</v>
      </c>
      <c r="G100" s="33" t="s">
        <v>52</v>
      </c>
      <c r="H100" s="33">
        <v>31</v>
      </c>
      <c r="I100" s="33">
        <v>-31</v>
      </c>
    </row>
    <row r="101" spans="1:9">
      <c r="A101" t="s">
        <v>67</v>
      </c>
      <c r="B101" s="31" t="s">
        <v>130</v>
      </c>
      <c r="C101" s="33">
        <v>25</v>
      </c>
      <c r="D101" s="33">
        <v>627</v>
      </c>
      <c r="E101" s="33">
        <v>-602</v>
      </c>
      <c r="F101" s="31" t="s">
        <v>130</v>
      </c>
      <c r="G101" s="33">
        <v>1</v>
      </c>
      <c r="H101" s="33">
        <v>7</v>
      </c>
      <c r="I101" s="33">
        <v>-6</v>
      </c>
    </row>
    <row r="102" spans="1:9">
      <c r="A102" t="s">
        <v>67</v>
      </c>
      <c r="B102" s="31" t="s">
        <v>131</v>
      </c>
      <c r="C102" s="33" t="s">
        <v>52</v>
      </c>
      <c r="D102" s="33">
        <v>2</v>
      </c>
      <c r="E102" s="33">
        <v>-2</v>
      </c>
      <c r="F102" s="31" t="s">
        <v>131</v>
      </c>
      <c r="G102" s="33" t="s">
        <v>52</v>
      </c>
      <c r="H102" s="33">
        <v>0</v>
      </c>
      <c r="I102" s="33">
        <v>0</v>
      </c>
    </row>
    <row r="103" spans="1:9">
      <c r="A103" t="s">
        <v>67</v>
      </c>
      <c r="B103" s="31" t="s">
        <v>132</v>
      </c>
      <c r="C103" s="33" t="s">
        <v>52</v>
      </c>
      <c r="D103" s="33">
        <v>7</v>
      </c>
      <c r="E103" s="33">
        <v>-7</v>
      </c>
      <c r="F103" s="31" t="s">
        <v>132</v>
      </c>
      <c r="G103" s="33" t="s">
        <v>52</v>
      </c>
      <c r="H103" s="33">
        <v>2</v>
      </c>
      <c r="I103" s="33">
        <v>-2</v>
      </c>
    </row>
    <row r="104" spans="1:9">
      <c r="A104" t="s">
        <v>67</v>
      </c>
      <c r="B104" s="31" t="s">
        <v>133</v>
      </c>
      <c r="C104" s="33">
        <v>290</v>
      </c>
      <c r="D104" s="33">
        <v>91</v>
      </c>
      <c r="E104" s="33">
        <v>199</v>
      </c>
      <c r="F104" s="31" t="s">
        <v>133</v>
      </c>
      <c r="G104" s="33">
        <v>2</v>
      </c>
      <c r="H104" s="33">
        <v>0</v>
      </c>
      <c r="I104" s="33">
        <v>2</v>
      </c>
    </row>
    <row r="105" spans="1:9">
      <c r="A105" t="s">
        <v>67</v>
      </c>
      <c r="B105" s="31" t="s">
        <v>135</v>
      </c>
      <c r="C105" s="33">
        <v>348</v>
      </c>
      <c r="D105" s="32">
        <v>3124</v>
      </c>
      <c r="E105" s="32">
        <v>-2776</v>
      </c>
      <c r="F105" s="31" t="s">
        <v>135</v>
      </c>
      <c r="G105" s="33">
        <v>1</v>
      </c>
      <c r="H105" s="33">
        <v>20</v>
      </c>
      <c r="I105" s="33">
        <v>-19</v>
      </c>
    </row>
    <row r="106" spans="1:9">
      <c r="A106" t="s">
        <v>67</v>
      </c>
      <c r="B106" s="31" t="s">
        <v>136</v>
      </c>
      <c r="C106" s="33" t="s">
        <v>52</v>
      </c>
      <c r="D106" s="32">
        <v>5155</v>
      </c>
      <c r="E106" s="32">
        <v>-5155</v>
      </c>
      <c r="F106" s="31" t="s">
        <v>136</v>
      </c>
      <c r="G106" s="33" t="s">
        <v>52</v>
      </c>
      <c r="H106" s="33">
        <v>5</v>
      </c>
      <c r="I106" s="33">
        <v>-5</v>
      </c>
    </row>
    <row r="107" spans="1:9">
      <c r="A107" t="s">
        <v>67</v>
      </c>
      <c r="B107" s="31" t="s">
        <v>137</v>
      </c>
      <c r="C107" s="33">
        <v>293</v>
      </c>
      <c r="D107" s="32">
        <v>33406</v>
      </c>
      <c r="E107" s="32">
        <v>-33113</v>
      </c>
      <c r="F107" s="31" t="s">
        <v>137</v>
      </c>
      <c r="G107" s="33">
        <v>0</v>
      </c>
      <c r="H107" s="33">
        <v>392</v>
      </c>
      <c r="I107" s="33">
        <v>-392</v>
      </c>
    </row>
    <row r="108" spans="1:9">
      <c r="A108" t="s">
        <v>67</v>
      </c>
      <c r="B108" s="31" t="s">
        <v>138</v>
      </c>
      <c r="C108" s="33" t="s">
        <v>52</v>
      </c>
      <c r="D108" s="33">
        <v>11</v>
      </c>
      <c r="E108" s="33">
        <v>-11</v>
      </c>
      <c r="F108" s="31" t="s">
        <v>138</v>
      </c>
      <c r="G108" s="33" t="s">
        <v>52</v>
      </c>
      <c r="H108" s="33">
        <v>0</v>
      </c>
      <c r="I108" s="33">
        <v>0</v>
      </c>
    </row>
    <row r="109" spans="1:9">
      <c r="A109" t="s">
        <v>67</v>
      </c>
      <c r="B109" s="31" t="s">
        <v>139</v>
      </c>
      <c r="C109" s="33">
        <v>8</v>
      </c>
      <c r="D109" s="33" t="s">
        <v>52</v>
      </c>
      <c r="E109" s="33">
        <v>8</v>
      </c>
      <c r="F109" s="31" t="s">
        <v>139</v>
      </c>
      <c r="G109" s="33">
        <v>0</v>
      </c>
      <c r="H109" s="33" t="s">
        <v>52</v>
      </c>
      <c r="I109" s="33">
        <v>0</v>
      </c>
    </row>
    <row r="110" spans="1:9">
      <c r="A110" t="s">
        <v>67</v>
      </c>
      <c r="B110" s="31" t="s">
        <v>141</v>
      </c>
      <c r="C110" s="33" t="s">
        <v>52</v>
      </c>
      <c r="D110" s="33">
        <v>900</v>
      </c>
      <c r="E110" s="33">
        <v>-900</v>
      </c>
      <c r="F110" s="31" t="s">
        <v>141</v>
      </c>
      <c r="G110" s="33" t="s">
        <v>52</v>
      </c>
      <c r="H110" s="33">
        <v>47</v>
      </c>
      <c r="I110" s="33">
        <v>-47</v>
      </c>
    </row>
    <row r="111" spans="1:9">
      <c r="A111" t="s">
        <v>67</v>
      </c>
      <c r="B111" s="31" t="s">
        <v>142</v>
      </c>
      <c r="C111" s="33">
        <v>283</v>
      </c>
      <c r="D111" s="32">
        <v>23793</v>
      </c>
      <c r="E111" s="32">
        <v>-23510</v>
      </c>
      <c r="F111" s="31" t="s">
        <v>142</v>
      </c>
      <c r="G111" s="33">
        <v>0</v>
      </c>
      <c r="H111" s="33">
        <v>30</v>
      </c>
      <c r="I111" s="33">
        <v>-30</v>
      </c>
    </row>
    <row r="112" spans="1:9">
      <c r="A112" t="s">
        <v>67</v>
      </c>
      <c r="B112" s="31" t="s">
        <v>237</v>
      </c>
      <c r="C112" s="33" t="s">
        <v>52</v>
      </c>
      <c r="D112" s="33">
        <v>62</v>
      </c>
      <c r="E112" s="33">
        <v>-62</v>
      </c>
      <c r="F112" s="31" t="s">
        <v>237</v>
      </c>
      <c r="G112" s="33" t="s">
        <v>52</v>
      </c>
      <c r="H112" s="33">
        <v>4</v>
      </c>
      <c r="I112" s="33">
        <v>-4</v>
      </c>
    </row>
    <row r="113" spans="1:9">
      <c r="A113" t="s">
        <v>67</v>
      </c>
      <c r="B113" s="31" t="s">
        <v>143</v>
      </c>
      <c r="C113" s="33" t="s">
        <v>52</v>
      </c>
      <c r="D113" s="33">
        <v>7</v>
      </c>
      <c r="E113" s="33">
        <v>-7</v>
      </c>
      <c r="F113" s="31" t="s">
        <v>143</v>
      </c>
      <c r="G113" s="33" t="s">
        <v>52</v>
      </c>
      <c r="H113" s="33">
        <v>0</v>
      </c>
      <c r="I113" s="33">
        <v>0</v>
      </c>
    </row>
    <row r="114" spans="1:9">
      <c r="A114" t="s">
        <v>67</v>
      </c>
      <c r="B114" s="31" t="s">
        <v>144</v>
      </c>
      <c r="C114" s="33" t="s">
        <v>52</v>
      </c>
      <c r="D114" s="33">
        <v>644</v>
      </c>
      <c r="E114" s="33">
        <v>-644</v>
      </c>
      <c r="F114" s="31" t="s">
        <v>144</v>
      </c>
      <c r="G114" s="33" t="s">
        <v>52</v>
      </c>
      <c r="H114" s="33">
        <v>3</v>
      </c>
      <c r="I114" s="33">
        <v>-3</v>
      </c>
    </row>
    <row r="115" spans="1:9">
      <c r="A115" t="s">
        <v>67</v>
      </c>
      <c r="B115" s="31" t="s">
        <v>145</v>
      </c>
      <c r="C115" s="32">
        <v>886941</v>
      </c>
      <c r="D115" s="32">
        <v>942015</v>
      </c>
      <c r="E115" s="32">
        <v>-55074</v>
      </c>
      <c r="F115" s="31" t="s">
        <v>145</v>
      </c>
      <c r="G115" s="33">
        <v>556</v>
      </c>
      <c r="H115" s="32">
        <v>4632</v>
      </c>
      <c r="I115" s="32">
        <v>-4076</v>
      </c>
    </row>
    <row r="116" spans="1:9">
      <c r="A116" t="s">
        <v>67</v>
      </c>
      <c r="B116" s="31" t="s">
        <v>146</v>
      </c>
      <c r="C116" s="33" t="s">
        <v>52</v>
      </c>
      <c r="D116" s="33">
        <v>2</v>
      </c>
      <c r="E116" s="33">
        <v>-2</v>
      </c>
      <c r="F116" s="31" t="s">
        <v>146</v>
      </c>
      <c r="G116" s="33" t="s">
        <v>52</v>
      </c>
      <c r="H116" s="33">
        <v>0</v>
      </c>
      <c r="I116" s="33">
        <v>0</v>
      </c>
    </row>
    <row r="117" spans="1:9">
      <c r="A117" t="s">
        <v>67</v>
      </c>
      <c r="B117" s="31" t="s">
        <v>148</v>
      </c>
      <c r="C117" s="33" t="s">
        <v>52</v>
      </c>
      <c r="D117" s="33">
        <v>795</v>
      </c>
      <c r="E117" s="33">
        <v>-795</v>
      </c>
      <c r="F117" s="31" t="s">
        <v>148</v>
      </c>
      <c r="G117" s="33" t="s">
        <v>52</v>
      </c>
      <c r="H117" s="33">
        <v>3</v>
      </c>
      <c r="I117" s="33">
        <v>-3</v>
      </c>
    </row>
    <row r="118" spans="1:9">
      <c r="A118" t="s">
        <v>67</v>
      </c>
      <c r="B118" s="31" t="s">
        <v>149</v>
      </c>
      <c r="C118" s="33" t="s">
        <v>52</v>
      </c>
      <c r="D118" s="33">
        <v>169</v>
      </c>
      <c r="E118" s="33">
        <v>-169</v>
      </c>
      <c r="F118" s="31" t="s">
        <v>149</v>
      </c>
      <c r="G118" s="33" t="s">
        <v>52</v>
      </c>
      <c r="H118" s="33">
        <v>14</v>
      </c>
      <c r="I118" s="33">
        <v>-14</v>
      </c>
    </row>
    <row r="119" spans="1:9">
      <c r="A119" t="s">
        <v>67</v>
      </c>
      <c r="B119" s="31" t="s">
        <v>150</v>
      </c>
      <c r="C119" s="33" t="s">
        <v>52</v>
      </c>
      <c r="D119" s="32">
        <v>1492</v>
      </c>
      <c r="E119" s="32">
        <v>-1492</v>
      </c>
      <c r="F119" s="31" t="s">
        <v>150</v>
      </c>
      <c r="G119" s="33" t="s">
        <v>52</v>
      </c>
      <c r="H119" s="33">
        <v>25</v>
      </c>
      <c r="I119" s="33">
        <v>-25</v>
      </c>
    </row>
    <row r="120" spans="1:9">
      <c r="A120" t="s">
        <v>67</v>
      </c>
      <c r="B120" s="31" t="s">
        <v>264</v>
      </c>
      <c r="C120" s="32">
        <v>127869</v>
      </c>
      <c r="D120" s="33">
        <v>842</v>
      </c>
      <c r="E120" s="32">
        <v>127027</v>
      </c>
      <c r="F120" s="31" t="s">
        <v>264</v>
      </c>
      <c r="G120" s="33">
        <v>522</v>
      </c>
      <c r="H120" s="33">
        <v>32</v>
      </c>
      <c r="I120" s="33">
        <v>490</v>
      </c>
    </row>
    <row r="121" spans="1:9">
      <c r="A121" t="s">
        <v>67</v>
      </c>
      <c r="B121" s="31" t="s">
        <v>151</v>
      </c>
      <c r="C121" s="33">
        <v>2</v>
      </c>
      <c r="D121" s="32">
        <v>9550</v>
      </c>
      <c r="E121" s="32">
        <v>-9548</v>
      </c>
      <c r="F121" s="31" t="s">
        <v>151</v>
      </c>
      <c r="G121" s="33">
        <v>7</v>
      </c>
      <c r="H121" s="32">
        <v>1249</v>
      </c>
      <c r="I121" s="32">
        <v>-1242</v>
      </c>
    </row>
    <row r="122" spans="1:9">
      <c r="A122" t="s">
        <v>67</v>
      </c>
      <c r="B122" s="31" t="s">
        <v>152</v>
      </c>
      <c r="C122" s="33" t="s">
        <v>52</v>
      </c>
      <c r="D122" s="33">
        <v>429</v>
      </c>
      <c r="E122" s="33">
        <v>-429</v>
      </c>
      <c r="F122" s="31" t="s">
        <v>152</v>
      </c>
      <c r="G122" s="33" t="s">
        <v>52</v>
      </c>
      <c r="H122" s="33">
        <v>3</v>
      </c>
      <c r="I122" s="33">
        <v>-3</v>
      </c>
    </row>
    <row r="123" spans="1:9">
      <c r="A123" t="s">
        <v>67</v>
      </c>
      <c r="B123" s="31" t="s">
        <v>265</v>
      </c>
      <c r="C123" s="33">
        <v>1</v>
      </c>
      <c r="D123" s="33" t="s">
        <v>52</v>
      </c>
      <c r="E123" s="33">
        <v>1</v>
      </c>
      <c r="F123" s="31" t="s">
        <v>265</v>
      </c>
      <c r="G123" s="33">
        <v>0</v>
      </c>
      <c r="H123" s="33" t="s">
        <v>52</v>
      </c>
      <c r="I123" s="33">
        <v>0</v>
      </c>
    </row>
    <row r="124" spans="1:9">
      <c r="A124" t="s">
        <v>67</v>
      </c>
      <c r="B124" s="31" t="s">
        <v>153</v>
      </c>
      <c r="C124" s="32">
        <v>59975</v>
      </c>
      <c r="D124" s="32">
        <v>7308410</v>
      </c>
      <c r="E124" s="32">
        <v>-7248435</v>
      </c>
      <c r="F124" s="31" t="s">
        <v>153</v>
      </c>
      <c r="G124" s="33">
        <v>781</v>
      </c>
      <c r="H124" s="32">
        <v>19169</v>
      </c>
      <c r="I124" s="32">
        <v>-18388</v>
      </c>
    </row>
    <row r="125" spans="1:9">
      <c r="A125" t="s">
        <v>67</v>
      </c>
      <c r="B125" s="31" t="s">
        <v>156</v>
      </c>
      <c r="C125" s="33" t="s">
        <v>52</v>
      </c>
      <c r="D125" s="32">
        <v>42549</v>
      </c>
      <c r="E125" s="32">
        <v>-42549</v>
      </c>
      <c r="F125" s="31" t="s">
        <v>156</v>
      </c>
      <c r="G125" s="33" t="s">
        <v>52</v>
      </c>
      <c r="H125" s="33">
        <v>33</v>
      </c>
      <c r="I125" s="33">
        <v>-33</v>
      </c>
    </row>
    <row r="126" spans="1:9">
      <c r="A126" t="s">
        <v>67</v>
      </c>
      <c r="B126" s="31" t="s">
        <v>157</v>
      </c>
      <c r="C126" s="32">
        <v>1509</v>
      </c>
      <c r="D126" s="33" t="s">
        <v>52</v>
      </c>
      <c r="E126" s="32">
        <v>1509</v>
      </c>
      <c r="F126" s="31" t="s">
        <v>157</v>
      </c>
      <c r="G126" s="33">
        <v>11</v>
      </c>
      <c r="H126" s="33" t="s">
        <v>52</v>
      </c>
      <c r="I126" s="33">
        <v>11</v>
      </c>
    </row>
    <row r="127" spans="1:9">
      <c r="A127" t="s">
        <v>67</v>
      </c>
      <c r="B127" s="31" t="s">
        <v>290</v>
      </c>
      <c r="C127" s="32">
        <v>428411</v>
      </c>
      <c r="D127" s="33">
        <v>12</v>
      </c>
      <c r="E127" s="32">
        <v>428399</v>
      </c>
      <c r="F127" s="31" t="s">
        <v>290</v>
      </c>
      <c r="G127" s="33">
        <v>374</v>
      </c>
      <c r="H127" s="33">
        <v>0</v>
      </c>
      <c r="I127" s="33">
        <v>374</v>
      </c>
    </row>
    <row r="128" spans="1:9">
      <c r="A128" t="s">
        <v>67</v>
      </c>
      <c r="B128" s="31" t="s">
        <v>158</v>
      </c>
      <c r="C128" s="33" t="s">
        <v>52</v>
      </c>
      <c r="D128" s="33">
        <v>3</v>
      </c>
      <c r="E128" s="33">
        <v>-3</v>
      </c>
      <c r="F128" s="31" t="s">
        <v>158</v>
      </c>
      <c r="G128" s="33" t="s">
        <v>52</v>
      </c>
      <c r="H128" s="33">
        <v>0</v>
      </c>
      <c r="I128" s="33">
        <v>0</v>
      </c>
    </row>
    <row r="129" spans="1:9">
      <c r="A129" t="s">
        <v>67</v>
      </c>
      <c r="B129" s="31" t="s">
        <v>160</v>
      </c>
      <c r="C129" s="32">
        <v>3284</v>
      </c>
      <c r="D129" s="33">
        <v>468</v>
      </c>
      <c r="E129" s="32">
        <v>2816</v>
      </c>
      <c r="F129" s="31" t="s">
        <v>160</v>
      </c>
      <c r="G129" s="33">
        <v>36</v>
      </c>
      <c r="H129" s="33">
        <v>40</v>
      </c>
      <c r="I129" s="33">
        <v>-4</v>
      </c>
    </row>
    <row r="130" spans="1:9">
      <c r="A130" t="s">
        <v>67</v>
      </c>
      <c r="B130" s="31" t="s">
        <v>267</v>
      </c>
      <c r="C130" s="33">
        <v>48</v>
      </c>
      <c r="D130" s="33" t="s">
        <v>52</v>
      </c>
      <c r="E130" s="33">
        <v>48</v>
      </c>
      <c r="F130" s="31" t="s">
        <v>267</v>
      </c>
      <c r="G130" s="33">
        <v>0</v>
      </c>
      <c r="H130" s="33" t="s">
        <v>52</v>
      </c>
      <c r="I130" s="33">
        <v>0</v>
      </c>
    </row>
    <row r="131" spans="1:9">
      <c r="A131" t="s">
        <v>67</v>
      </c>
      <c r="B131" s="31" t="s">
        <v>162</v>
      </c>
      <c r="C131" s="32">
        <v>7820</v>
      </c>
      <c r="D131" s="33">
        <v>111</v>
      </c>
      <c r="E131" s="32">
        <v>7709</v>
      </c>
      <c r="F131" s="31" t="s">
        <v>162</v>
      </c>
      <c r="G131" s="33">
        <v>247</v>
      </c>
      <c r="H131" s="33">
        <v>1</v>
      </c>
      <c r="I131" s="33">
        <v>246</v>
      </c>
    </row>
    <row r="132" spans="1:9">
      <c r="A132" t="s">
        <v>67</v>
      </c>
      <c r="B132" s="31" t="s">
        <v>163</v>
      </c>
      <c r="C132" s="33" t="s">
        <v>52</v>
      </c>
      <c r="D132" s="32">
        <v>1169</v>
      </c>
      <c r="E132" s="32">
        <v>-1169</v>
      </c>
      <c r="F132" s="31" t="s">
        <v>163</v>
      </c>
      <c r="G132" s="33" t="s">
        <v>52</v>
      </c>
      <c r="H132" s="33">
        <v>6</v>
      </c>
      <c r="I132" s="33">
        <v>-6</v>
      </c>
    </row>
    <row r="133" spans="1:9">
      <c r="A133" t="s">
        <v>67</v>
      </c>
      <c r="B133" s="31" t="s">
        <v>164</v>
      </c>
      <c r="C133" s="33">
        <v>703</v>
      </c>
      <c r="D133" s="33">
        <v>480</v>
      </c>
      <c r="E133" s="33">
        <v>223</v>
      </c>
      <c r="F133" s="31" t="s">
        <v>164</v>
      </c>
      <c r="G133" s="33">
        <v>5</v>
      </c>
      <c r="H133" s="33">
        <v>6</v>
      </c>
      <c r="I133" s="33">
        <v>-1</v>
      </c>
    </row>
    <row r="134" spans="1:9">
      <c r="A134" t="s">
        <v>67</v>
      </c>
      <c r="B134" s="31" t="s">
        <v>165</v>
      </c>
      <c r="C134" s="33" t="s">
        <v>52</v>
      </c>
      <c r="D134" s="33">
        <v>0</v>
      </c>
      <c r="E134" s="33">
        <v>0</v>
      </c>
      <c r="F134" s="31" t="s">
        <v>165</v>
      </c>
      <c r="G134" s="33" t="s">
        <v>52</v>
      </c>
      <c r="H134" s="33">
        <v>61</v>
      </c>
      <c r="I134" s="33">
        <v>-61</v>
      </c>
    </row>
    <row r="135" spans="1:9">
      <c r="A135" t="s">
        <v>67</v>
      </c>
      <c r="B135" s="31" t="s">
        <v>166</v>
      </c>
      <c r="C135" s="33">
        <v>95</v>
      </c>
      <c r="D135" s="32">
        <v>290571</v>
      </c>
      <c r="E135" s="32">
        <v>-290476</v>
      </c>
      <c r="F135" s="31" t="s">
        <v>166</v>
      </c>
      <c r="G135" s="33">
        <v>32</v>
      </c>
      <c r="H135" s="32">
        <v>1867</v>
      </c>
      <c r="I135" s="32">
        <v>-1835</v>
      </c>
    </row>
    <row r="136" spans="1:9">
      <c r="A136" t="s">
        <v>67</v>
      </c>
      <c r="B136" s="31" t="s">
        <v>167</v>
      </c>
      <c r="C136" s="32">
        <v>3274</v>
      </c>
      <c r="D136" s="32">
        <v>5593461</v>
      </c>
      <c r="E136" s="32">
        <v>-5590187</v>
      </c>
      <c r="F136" s="31" t="s">
        <v>167</v>
      </c>
      <c r="G136" s="33">
        <v>16</v>
      </c>
      <c r="H136" s="32">
        <v>25162</v>
      </c>
      <c r="I136" s="32">
        <v>-25146</v>
      </c>
    </row>
    <row r="137" spans="1:9">
      <c r="A137" t="s">
        <v>67</v>
      </c>
      <c r="B137" s="31" t="s">
        <v>169</v>
      </c>
      <c r="C137" s="32">
        <v>352116</v>
      </c>
      <c r="D137" s="32">
        <v>10314047</v>
      </c>
      <c r="E137" s="32">
        <v>-9961931</v>
      </c>
      <c r="F137" s="31" t="s">
        <v>169</v>
      </c>
      <c r="G137" s="32">
        <v>1523</v>
      </c>
      <c r="H137" s="32">
        <v>15518</v>
      </c>
      <c r="I137" s="32">
        <v>-13995</v>
      </c>
    </row>
    <row r="138" spans="1:9">
      <c r="A138" t="s">
        <v>67</v>
      </c>
      <c r="B138" s="31" t="s">
        <v>170</v>
      </c>
      <c r="C138" s="32">
        <v>25397</v>
      </c>
      <c r="D138" s="32">
        <v>87771</v>
      </c>
      <c r="E138" s="32">
        <v>-62374</v>
      </c>
      <c r="F138" s="31" t="s">
        <v>170</v>
      </c>
      <c r="G138" s="33">
        <v>44</v>
      </c>
      <c r="H138" s="33">
        <v>512</v>
      </c>
      <c r="I138" s="33">
        <v>-468</v>
      </c>
    </row>
    <row r="139" spans="1:9">
      <c r="A139" t="s">
        <v>67</v>
      </c>
      <c r="B139" s="31" t="s">
        <v>172</v>
      </c>
      <c r="C139" s="32">
        <v>28825</v>
      </c>
      <c r="D139" s="32">
        <v>1314446</v>
      </c>
      <c r="E139" s="32">
        <v>-1285621</v>
      </c>
      <c r="F139" s="31" t="s">
        <v>172</v>
      </c>
      <c r="G139" s="33">
        <v>176</v>
      </c>
      <c r="H139" s="32">
        <v>5361</v>
      </c>
      <c r="I139" s="32">
        <v>-5185</v>
      </c>
    </row>
    <row r="140" spans="1:9">
      <c r="A140" t="s">
        <v>67</v>
      </c>
      <c r="B140" s="31" t="s">
        <v>173</v>
      </c>
      <c r="C140" s="33">
        <v>1</v>
      </c>
      <c r="D140" s="33" t="s">
        <v>52</v>
      </c>
      <c r="E140" s="33">
        <v>1</v>
      </c>
      <c r="F140" s="31" t="s">
        <v>173</v>
      </c>
      <c r="G140" s="33">
        <v>0</v>
      </c>
      <c r="H140" s="33" t="s">
        <v>52</v>
      </c>
      <c r="I140" s="33">
        <v>0</v>
      </c>
    </row>
    <row r="141" spans="1:9">
      <c r="A141" t="s">
        <v>67</v>
      </c>
      <c r="B141" s="31" t="s">
        <v>44</v>
      </c>
      <c r="C141" s="32">
        <v>14850</v>
      </c>
      <c r="D141" s="33" t="s">
        <v>52</v>
      </c>
      <c r="E141" s="32">
        <v>14850</v>
      </c>
      <c r="F141" s="31" t="s">
        <v>44</v>
      </c>
      <c r="G141" s="33">
        <v>44</v>
      </c>
      <c r="H141" s="33" t="s">
        <v>52</v>
      </c>
      <c r="I141" s="33">
        <v>44</v>
      </c>
    </row>
    <row r="142" spans="1:9">
      <c r="A142" t="s">
        <v>67</v>
      </c>
      <c r="B142" s="31" t="s">
        <v>45</v>
      </c>
      <c r="C142" s="33">
        <v>87</v>
      </c>
      <c r="D142" s="32">
        <v>489713</v>
      </c>
      <c r="E142" s="32">
        <v>-489626</v>
      </c>
      <c r="F142" s="31" t="s">
        <v>45</v>
      </c>
      <c r="G142" s="33">
        <v>12</v>
      </c>
      <c r="H142" s="32">
        <v>1659</v>
      </c>
      <c r="I142" s="32">
        <v>-1647</v>
      </c>
    </row>
    <row r="143" spans="1:9">
      <c r="A143" t="s">
        <v>67</v>
      </c>
      <c r="B143" s="31" t="s">
        <v>270</v>
      </c>
      <c r="C143" s="33">
        <v>25</v>
      </c>
      <c r="D143" s="33">
        <v>0</v>
      </c>
      <c r="E143" s="33">
        <v>25</v>
      </c>
      <c r="F143" s="31" t="s">
        <v>270</v>
      </c>
      <c r="G143" s="33">
        <v>5</v>
      </c>
      <c r="H143" s="33">
        <v>0</v>
      </c>
      <c r="I143" s="33">
        <v>5</v>
      </c>
    </row>
    <row r="144" spans="1:9">
      <c r="A144" t="s">
        <v>67</v>
      </c>
      <c r="B144" s="31" t="s">
        <v>174</v>
      </c>
      <c r="C144" s="32">
        <v>1108</v>
      </c>
      <c r="D144" s="32">
        <v>58463</v>
      </c>
      <c r="E144" s="32">
        <v>-57355</v>
      </c>
      <c r="F144" s="31" t="s">
        <v>174</v>
      </c>
      <c r="G144" s="33">
        <v>264</v>
      </c>
      <c r="H144" s="33">
        <v>507</v>
      </c>
      <c r="I144" s="33">
        <v>-243</v>
      </c>
    </row>
    <row r="145" spans="1:9">
      <c r="A145" t="s">
        <v>67</v>
      </c>
      <c r="B145" s="31" t="s">
        <v>175</v>
      </c>
      <c r="C145" s="32">
        <v>411041</v>
      </c>
      <c r="D145" s="32">
        <v>888514</v>
      </c>
      <c r="E145" s="32">
        <v>-477473</v>
      </c>
      <c r="F145" s="31" t="s">
        <v>175</v>
      </c>
      <c r="G145" s="33">
        <v>147</v>
      </c>
      <c r="H145" s="32">
        <v>1030</v>
      </c>
      <c r="I145" s="33">
        <v>-883</v>
      </c>
    </row>
    <row r="146" spans="1:9">
      <c r="A146" t="s">
        <v>67</v>
      </c>
      <c r="B146" s="31" t="s">
        <v>240</v>
      </c>
      <c r="C146" s="32">
        <v>97584</v>
      </c>
      <c r="D146" s="32">
        <v>1228360</v>
      </c>
      <c r="E146" s="32">
        <v>-1130776</v>
      </c>
      <c r="F146" s="31" t="s">
        <v>240</v>
      </c>
      <c r="G146" s="33">
        <v>495</v>
      </c>
      <c r="H146" s="32">
        <v>4998</v>
      </c>
      <c r="I146" s="32">
        <v>-4503</v>
      </c>
    </row>
    <row r="147" spans="1:9">
      <c r="A147" t="s">
        <v>67</v>
      </c>
      <c r="B147" s="31" t="s">
        <v>176</v>
      </c>
      <c r="C147" s="33">
        <v>5</v>
      </c>
      <c r="D147" s="33" t="s">
        <v>52</v>
      </c>
      <c r="E147" s="33">
        <v>5</v>
      </c>
      <c r="F147" s="31" t="s">
        <v>176</v>
      </c>
      <c r="G147" s="33">
        <v>0</v>
      </c>
      <c r="H147" s="33" t="s">
        <v>52</v>
      </c>
      <c r="I147" s="33">
        <v>0</v>
      </c>
    </row>
    <row r="148" spans="1:9">
      <c r="A148" t="s">
        <v>67</v>
      </c>
      <c r="B148" s="31" t="s">
        <v>177</v>
      </c>
      <c r="C148" s="32">
        <v>31333644</v>
      </c>
      <c r="D148" s="32">
        <v>17385446</v>
      </c>
      <c r="E148" s="32">
        <v>13948198</v>
      </c>
      <c r="F148" s="31" t="s">
        <v>177</v>
      </c>
      <c r="G148" s="32">
        <v>41140</v>
      </c>
      <c r="H148" s="32">
        <v>92486</v>
      </c>
      <c r="I148" s="32">
        <v>-51346</v>
      </c>
    </row>
    <row r="149" spans="1:9">
      <c r="A149" t="s">
        <v>67</v>
      </c>
      <c r="B149" s="31" t="s">
        <v>178</v>
      </c>
      <c r="C149" s="33">
        <v>796</v>
      </c>
      <c r="D149" s="33">
        <v>2</v>
      </c>
      <c r="E149" s="33">
        <v>794</v>
      </c>
      <c r="F149" s="31" t="s">
        <v>178</v>
      </c>
      <c r="G149" s="33">
        <v>11</v>
      </c>
      <c r="H149" s="33">
        <v>0</v>
      </c>
      <c r="I149" s="33">
        <v>11</v>
      </c>
    </row>
    <row r="150" spans="1:9">
      <c r="A150" t="s">
        <v>67</v>
      </c>
      <c r="B150" s="31" t="s">
        <v>179</v>
      </c>
      <c r="C150" s="32">
        <v>1756</v>
      </c>
      <c r="D150" s="32">
        <v>43922</v>
      </c>
      <c r="E150" s="32">
        <v>-42166</v>
      </c>
      <c r="F150" s="31" t="s">
        <v>179</v>
      </c>
      <c r="G150" s="33">
        <v>454</v>
      </c>
      <c r="H150" s="33">
        <v>350</v>
      </c>
      <c r="I150" s="33">
        <v>104</v>
      </c>
    </row>
    <row r="151" spans="1:9">
      <c r="A151" t="s">
        <v>67</v>
      </c>
      <c r="B151" s="31" t="s">
        <v>180</v>
      </c>
      <c r="C151" s="32">
        <v>7627</v>
      </c>
      <c r="D151" s="32">
        <v>510863</v>
      </c>
      <c r="E151" s="32">
        <v>-503236</v>
      </c>
      <c r="F151" s="31" t="s">
        <v>180</v>
      </c>
      <c r="G151" s="33">
        <v>75</v>
      </c>
      <c r="H151" s="32">
        <v>1734</v>
      </c>
      <c r="I151" s="32">
        <v>-1659</v>
      </c>
    </row>
    <row r="152" spans="1:9">
      <c r="A152" t="s">
        <v>67</v>
      </c>
      <c r="B152" s="31" t="s">
        <v>182</v>
      </c>
      <c r="C152" s="32">
        <v>530231</v>
      </c>
      <c r="D152" s="32">
        <v>6202712</v>
      </c>
      <c r="E152" s="32">
        <v>-5672481</v>
      </c>
      <c r="F152" s="31" t="s">
        <v>182</v>
      </c>
      <c r="G152" s="32">
        <v>1774</v>
      </c>
      <c r="H152" s="32">
        <v>7581</v>
      </c>
      <c r="I152" s="32">
        <v>-5807</v>
      </c>
    </row>
    <row r="153" spans="1:9">
      <c r="A153" t="s">
        <v>67</v>
      </c>
      <c r="B153" s="31" t="s">
        <v>271</v>
      </c>
      <c r="C153" s="32">
        <v>1145</v>
      </c>
      <c r="D153" s="33" t="s">
        <v>52</v>
      </c>
      <c r="E153" s="32">
        <v>1145</v>
      </c>
      <c r="F153" s="31" t="s">
        <v>271</v>
      </c>
      <c r="G153" s="33">
        <v>2</v>
      </c>
      <c r="H153" s="33" t="s">
        <v>52</v>
      </c>
      <c r="I153" s="33">
        <v>2</v>
      </c>
    </row>
    <row r="154" spans="1:9">
      <c r="A154" t="s">
        <v>67</v>
      </c>
      <c r="B154" s="31" t="s">
        <v>183</v>
      </c>
      <c r="C154" s="33">
        <v>42</v>
      </c>
      <c r="D154" s="32">
        <v>118418</v>
      </c>
      <c r="E154" s="32">
        <v>-118376</v>
      </c>
      <c r="F154" s="31" t="s">
        <v>183</v>
      </c>
      <c r="G154" s="33">
        <v>2</v>
      </c>
      <c r="H154" s="33">
        <v>98</v>
      </c>
      <c r="I154" s="33">
        <v>-96</v>
      </c>
    </row>
    <row r="155" spans="1:9">
      <c r="A155" t="s">
        <v>67</v>
      </c>
      <c r="B155" s="31" t="s">
        <v>184</v>
      </c>
      <c r="C155" s="32">
        <v>2830</v>
      </c>
      <c r="D155" s="32">
        <v>4580</v>
      </c>
      <c r="E155" s="32">
        <v>-1750</v>
      </c>
      <c r="F155" s="31" t="s">
        <v>184</v>
      </c>
      <c r="G155" s="33">
        <v>13</v>
      </c>
      <c r="H155" s="33">
        <v>44</v>
      </c>
      <c r="I155" s="33">
        <v>-31</v>
      </c>
    </row>
    <row r="156" spans="1:9">
      <c r="A156" t="s">
        <v>67</v>
      </c>
      <c r="B156" s="31" t="s">
        <v>241</v>
      </c>
      <c r="C156" s="33" t="s">
        <v>52</v>
      </c>
      <c r="D156" s="33">
        <v>0</v>
      </c>
      <c r="E156" s="33">
        <v>0</v>
      </c>
      <c r="F156" s="31" t="s">
        <v>241</v>
      </c>
      <c r="G156" s="33" t="s">
        <v>52</v>
      </c>
      <c r="H156" s="33">
        <v>0</v>
      </c>
      <c r="I156" s="33">
        <v>0</v>
      </c>
    </row>
    <row r="157" spans="1:9">
      <c r="A157" t="s">
        <v>67</v>
      </c>
      <c r="B157" s="31" t="s">
        <v>185</v>
      </c>
      <c r="C157" s="33">
        <v>110</v>
      </c>
      <c r="D157" s="33" t="s">
        <v>52</v>
      </c>
      <c r="E157" s="33">
        <v>110</v>
      </c>
      <c r="F157" s="31" t="s">
        <v>185</v>
      </c>
      <c r="G157" s="33">
        <v>2</v>
      </c>
      <c r="H157" s="33" t="s">
        <v>52</v>
      </c>
      <c r="I157" s="33">
        <v>2</v>
      </c>
    </row>
    <row r="158" spans="1:9">
      <c r="A158" t="s">
        <v>67</v>
      </c>
      <c r="B158" s="31" t="s">
        <v>295</v>
      </c>
      <c r="C158" s="33">
        <v>23</v>
      </c>
      <c r="D158" s="33" t="s">
        <v>52</v>
      </c>
      <c r="E158" s="33">
        <v>23</v>
      </c>
      <c r="F158" s="31" t="s">
        <v>295</v>
      </c>
      <c r="G158" s="33">
        <v>0</v>
      </c>
      <c r="H158" s="33" t="s">
        <v>52</v>
      </c>
      <c r="I158" s="33">
        <v>0</v>
      </c>
    </row>
    <row r="159" spans="1:9">
      <c r="A159" t="s">
        <v>67</v>
      </c>
      <c r="B159" s="31" t="s">
        <v>186</v>
      </c>
      <c r="C159" s="33">
        <v>18</v>
      </c>
      <c r="D159" s="33">
        <v>256</v>
      </c>
      <c r="E159" s="33">
        <v>-238</v>
      </c>
      <c r="F159" s="31" t="s">
        <v>186</v>
      </c>
      <c r="G159" s="33">
        <v>0</v>
      </c>
      <c r="H159" s="33">
        <v>5</v>
      </c>
      <c r="I159" s="33">
        <v>-5</v>
      </c>
    </row>
    <row r="160" spans="1:9">
      <c r="A160" t="s">
        <v>67</v>
      </c>
      <c r="B160" s="31" t="s">
        <v>188</v>
      </c>
      <c r="C160" s="32">
        <v>39564104</v>
      </c>
      <c r="D160" s="32">
        <v>5164244</v>
      </c>
      <c r="E160" s="32">
        <v>34399860</v>
      </c>
      <c r="F160" s="31" t="s">
        <v>188</v>
      </c>
      <c r="G160" s="32">
        <v>15015</v>
      </c>
      <c r="H160" s="32">
        <v>4194</v>
      </c>
      <c r="I160" s="32">
        <v>10821</v>
      </c>
    </row>
    <row r="161" spans="1:9">
      <c r="A161" t="s">
        <v>67</v>
      </c>
      <c r="B161" s="31" t="s">
        <v>298</v>
      </c>
      <c r="C161" s="33">
        <v>23</v>
      </c>
      <c r="D161" s="33">
        <v>705</v>
      </c>
      <c r="E161" s="33">
        <v>-682</v>
      </c>
      <c r="F161" s="31" t="s">
        <v>298</v>
      </c>
      <c r="G161" s="33">
        <v>0</v>
      </c>
      <c r="H161" s="33">
        <v>5</v>
      </c>
      <c r="I161" s="33">
        <v>-5</v>
      </c>
    </row>
    <row r="162" spans="1:9">
      <c r="A162" t="s">
        <v>67</v>
      </c>
      <c r="B162" s="31" t="s">
        <v>189</v>
      </c>
      <c r="C162" s="32">
        <v>32841152</v>
      </c>
      <c r="D162" s="32">
        <v>7665467</v>
      </c>
      <c r="E162" s="32">
        <v>25175685</v>
      </c>
      <c r="F162" s="31" t="s">
        <v>189</v>
      </c>
      <c r="G162" s="32">
        <v>24656</v>
      </c>
      <c r="H162" s="32">
        <v>7191</v>
      </c>
      <c r="I162" s="32">
        <v>17465</v>
      </c>
    </row>
    <row r="163" spans="1:9">
      <c r="A163" t="s">
        <v>67</v>
      </c>
      <c r="B163" s="31" t="s">
        <v>190</v>
      </c>
      <c r="C163" s="33">
        <v>63</v>
      </c>
      <c r="D163" s="33">
        <v>359</v>
      </c>
      <c r="E163" s="33">
        <v>-296</v>
      </c>
      <c r="F163" s="31" t="s">
        <v>190</v>
      </c>
      <c r="G163" s="33">
        <v>0</v>
      </c>
      <c r="H163" s="33">
        <v>4</v>
      </c>
      <c r="I163" s="33">
        <v>-4</v>
      </c>
    </row>
    <row r="164" spans="1:9">
      <c r="A164" t="s">
        <v>67</v>
      </c>
      <c r="B164" s="31" t="s">
        <v>191</v>
      </c>
      <c r="C164" s="33">
        <v>53</v>
      </c>
      <c r="D164" s="33" t="s">
        <v>52</v>
      </c>
      <c r="E164" s="33">
        <v>53</v>
      </c>
      <c r="F164" s="31" t="s">
        <v>191</v>
      </c>
      <c r="G164" s="33">
        <v>3</v>
      </c>
      <c r="H164" s="33" t="s">
        <v>52</v>
      </c>
      <c r="I164" s="33">
        <v>3</v>
      </c>
    </row>
    <row r="165" spans="1:9">
      <c r="A165" t="s">
        <v>67</v>
      </c>
      <c r="B165" s="31" t="s">
        <v>192</v>
      </c>
      <c r="C165" s="33">
        <v>190</v>
      </c>
      <c r="D165" s="33">
        <v>265</v>
      </c>
      <c r="E165" s="33">
        <v>-75</v>
      </c>
      <c r="F165" s="31" t="s">
        <v>192</v>
      </c>
      <c r="G165" s="33">
        <v>0</v>
      </c>
      <c r="H165" s="33">
        <v>6</v>
      </c>
      <c r="I165" s="33">
        <v>-6</v>
      </c>
    </row>
    <row r="166" spans="1:9">
      <c r="A166" t="s">
        <v>67</v>
      </c>
      <c r="B166" s="31" t="s">
        <v>193</v>
      </c>
      <c r="C166" s="32">
        <v>1033202</v>
      </c>
      <c r="D166" s="32">
        <v>250500</v>
      </c>
      <c r="E166" s="32">
        <v>782702</v>
      </c>
      <c r="F166" s="31" t="s">
        <v>193</v>
      </c>
      <c r="G166" s="33">
        <v>565</v>
      </c>
      <c r="H166" s="32">
        <v>1422</v>
      </c>
      <c r="I166" s="33">
        <v>-857</v>
      </c>
    </row>
    <row r="167" spans="1:9">
      <c r="A167" t="s">
        <v>67</v>
      </c>
      <c r="B167" s="31" t="s">
        <v>194</v>
      </c>
      <c r="C167" s="33" t="s">
        <v>52</v>
      </c>
      <c r="D167" s="32">
        <v>5487</v>
      </c>
      <c r="E167" s="32">
        <v>-5487</v>
      </c>
      <c r="F167" s="31" t="s">
        <v>194</v>
      </c>
      <c r="G167" s="33" t="s">
        <v>52</v>
      </c>
      <c r="H167" s="33">
        <v>27</v>
      </c>
      <c r="I167" s="33">
        <v>-27</v>
      </c>
    </row>
    <row r="168" spans="1:9">
      <c r="A168" t="s">
        <v>67</v>
      </c>
      <c r="B168" s="31" t="s">
        <v>195</v>
      </c>
      <c r="C168" s="33">
        <v>116</v>
      </c>
      <c r="D168" s="32">
        <v>31778</v>
      </c>
      <c r="E168" s="32">
        <v>-31662</v>
      </c>
      <c r="F168" s="31" t="s">
        <v>195</v>
      </c>
      <c r="G168" s="33">
        <v>22</v>
      </c>
      <c r="H168" s="33">
        <v>256</v>
      </c>
      <c r="I168" s="33">
        <v>-234</v>
      </c>
    </row>
    <row r="169" spans="1:9">
      <c r="A169" t="s">
        <v>67</v>
      </c>
      <c r="B169" s="31" t="s">
        <v>196</v>
      </c>
      <c r="C169" s="32">
        <v>4047704</v>
      </c>
      <c r="D169" s="32">
        <v>234464</v>
      </c>
      <c r="E169" s="32">
        <v>3813240</v>
      </c>
      <c r="F169" s="31" t="s">
        <v>196</v>
      </c>
      <c r="G169" s="32">
        <v>8030</v>
      </c>
      <c r="H169" s="33">
        <v>475</v>
      </c>
      <c r="I169" s="32">
        <v>7555</v>
      </c>
    </row>
    <row r="170" spans="1:9">
      <c r="A170" t="s">
        <v>67</v>
      </c>
      <c r="B170" s="31" t="s">
        <v>197</v>
      </c>
      <c r="C170" s="33" t="s">
        <v>52</v>
      </c>
      <c r="D170" s="32">
        <v>17344</v>
      </c>
      <c r="E170" s="32">
        <v>-17344</v>
      </c>
      <c r="F170" s="31" t="s">
        <v>197</v>
      </c>
      <c r="G170" s="33" t="s">
        <v>52</v>
      </c>
      <c r="H170" s="33">
        <v>65</v>
      </c>
      <c r="I170" s="33">
        <v>-65</v>
      </c>
    </row>
    <row r="171" spans="1:9">
      <c r="A171" t="s">
        <v>67</v>
      </c>
      <c r="B171" s="31" t="s">
        <v>198</v>
      </c>
      <c r="C171" s="33">
        <v>29</v>
      </c>
      <c r="D171" s="33">
        <v>331</v>
      </c>
      <c r="E171" s="33">
        <v>-302</v>
      </c>
      <c r="F171" s="31" t="s">
        <v>198</v>
      </c>
      <c r="G171" s="33">
        <v>0</v>
      </c>
      <c r="H171" s="33">
        <v>6</v>
      </c>
      <c r="I171" s="33">
        <v>-6</v>
      </c>
    </row>
    <row r="172" spans="1:9">
      <c r="A172" t="s">
        <v>67</v>
      </c>
      <c r="B172" s="31" t="s">
        <v>199</v>
      </c>
      <c r="C172" s="32">
        <v>11090</v>
      </c>
      <c r="D172" s="32">
        <v>4915131</v>
      </c>
      <c r="E172" s="32">
        <v>-4904041</v>
      </c>
      <c r="F172" s="31" t="s">
        <v>199</v>
      </c>
      <c r="G172" s="33">
        <v>154</v>
      </c>
      <c r="H172" s="32">
        <v>19412</v>
      </c>
      <c r="I172" s="32">
        <v>-19258</v>
      </c>
    </row>
    <row r="173" spans="1:9">
      <c r="A173" t="s">
        <v>67</v>
      </c>
      <c r="B173" s="31" t="s">
        <v>200</v>
      </c>
      <c r="C173" s="32">
        <v>9455</v>
      </c>
      <c r="D173" s="32">
        <v>317321</v>
      </c>
      <c r="E173" s="32">
        <v>-307866</v>
      </c>
      <c r="F173" s="31" t="s">
        <v>200</v>
      </c>
      <c r="G173" s="32">
        <v>8316</v>
      </c>
      <c r="H173" s="32">
        <v>24371</v>
      </c>
      <c r="I173" s="32">
        <v>-16055</v>
      </c>
    </row>
    <row r="174" spans="1:9">
      <c r="A174" t="s">
        <v>67</v>
      </c>
      <c r="B174" s="31" t="s">
        <v>201</v>
      </c>
      <c r="C174" s="32">
        <v>891221</v>
      </c>
      <c r="D174" s="32">
        <v>83050018</v>
      </c>
      <c r="E174" s="32">
        <v>-82158797</v>
      </c>
      <c r="F174" s="31" t="s">
        <v>201</v>
      </c>
      <c r="G174" s="32">
        <v>4443</v>
      </c>
      <c r="H174" s="32">
        <v>49466</v>
      </c>
      <c r="I174" s="32">
        <v>-45023</v>
      </c>
    </row>
    <row r="175" spans="1:9">
      <c r="A175" t="s">
        <v>67</v>
      </c>
      <c r="B175" s="31" t="s">
        <v>202</v>
      </c>
      <c r="C175" s="32">
        <v>230140</v>
      </c>
      <c r="D175" s="32">
        <v>3166189</v>
      </c>
      <c r="E175" s="32">
        <v>-2936049</v>
      </c>
      <c r="F175" s="31" t="s">
        <v>202</v>
      </c>
      <c r="G175" s="33">
        <v>148</v>
      </c>
      <c r="H175" s="32">
        <v>21491</v>
      </c>
      <c r="I175" s="32">
        <v>-21343</v>
      </c>
    </row>
    <row r="176" spans="1:9">
      <c r="A176" t="s">
        <v>67</v>
      </c>
      <c r="B176" s="31" t="s">
        <v>204</v>
      </c>
      <c r="C176" s="33" t="s">
        <v>52</v>
      </c>
      <c r="D176" s="33">
        <v>193</v>
      </c>
      <c r="E176" s="33">
        <v>-193</v>
      </c>
      <c r="F176" s="31" t="s">
        <v>204</v>
      </c>
      <c r="G176" s="33" t="s">
        <v>52</v>
      </c>
      <c r="H176" s="33">
        <v>3</v>
      </c>
      <c r="I176" s="33">
        <v>-3</v>
      </c>
    </row>
    <row r="177" spans="1:9">
      <c r="A177" t="s">
        <v>67</v>
      </c>
      <c r="B177" s="31" t="s">
        <v>299</v>
      </c>
      <c r="C177" s="33" t="s">
        <v>52</v>
      </c>
      <c r="D177" s="32">
        <v>10860</v>
      </c>
      <c r="E177" s="32">
        <v>-10860</v>
      </c>
      <c r="F177" s="31" t="s">
        <v>299</v>
      </c>
      <c r="G177" s="33" t="s">
        <v>52</v>
      </c>
      <c r="H177" s="33">
        <v>43</v>
      </c>
      <c r="I177" s="33">
        <v>-43</v>
      </c>
    </row>
    <row r="178" spans="1:9">
      <c r="A178" t="s">
        <v>67</v>
      </c>
      <c r="B178" s="31" t="s">
        <v>205</v>
      </c>
      <c r="C178" s="33" t="s">
        <v>52</v>
      </c>
      <c r="D178" s="32">
        <v>58005</v>
      </c>
      <c r="E178" s="32">
        <v>-58005</v>
      </c>
      <c r="F178" s="31" t="s">
        <v>205</v>
      </c>
      <c r="G178" s="33" t="s">
        <v>52</v>
      </c>
      <c r="H178" s="33">
        <v>114</v>
      </c>
      <c r="I178" s="33">
        <v>-114</v>
      </c>
    </row>
    <row r="179" spans="1:9">
      <c r="A179" t="s">
        <v>67</v>
      </c>
      <c r="B179" s="31" t="s">
        <v>300</v>
      </c>
      <c r="C179" s="33" t="s">
        <v>52</v>
      </c>
      <c r="D179" s="32">
        <v>54883</v>
      </c>
      <c r="E179" s="32">
        <v>-54883</v>
      </c>
      <c r="F179" s="31" t="s">
        <v>300</v>
      </c>
      <c r="G179" s="33" t="s">
        <v>52</v>
      </c>
      <c r="H179" s="33">
        <v>57</v>
      </c>
      <c r="I179" s="33">
        <v>-57</v>
      </c>
    </row>
    <row r="180" spans="1:9">
      <c r="A180" t="s">
        <v>67</v>
      </c>
      <c r="B180" s="31" t="s">
        <v>207</v>
      </c>
      <c r="C180" s="32">
        <v>39165336</v>
      </c>
      <c r="D180" s="32">
        <v>365287497</v>
      </c>
      <c r="E180" s="32">
        <v>-326122161</v>
      </c>
      <c r="F180" s="31" t="s">
        <v>207</v>
      </c>
      <c r="G180" s="32">
        <v>43000</v>
      </c>
      <c r="H180" s="32">
        <v>345454</v>
      </c>
      <c r="I180" s="32">
        <v>-302454</v>
      </c>
    </row>
    <row r="181" spans="1:9">
      <c r="A181" t="s">
        <v>67</v>
      </c>
      <c r="B181" s="31" t="s">
        <v>208</v>
      </c>
      <c r="C181" s="33">
        <v>257</v>
      </c>
      <c r="D181" s="33">
        <v>501</v>
      </c>
      <c r="E181" s="33">
        <v>-244</v>
      </c>
      <c r="F181" s="31" t="s">
        <v>208</v>
      </c>
      <c r="G181" s="33">
        <v>37</v>
      </c>
      <c r="H181" s="33">
        <v>31</v>
      </c>
      <c r="I181" s="33">
        <v>6</v>
      </c>
    </row>
    <row r="182" spans="1:9">
      <c r="A182" t="s">
        <v>67</v>
      </c>
      <c r="B182" s="31" t="s">
        <v>301</v>
      </c>
      <c r="C182" s="32">
        <v>339432</v>
      </c>
      <c r="D182" s="32">
        <v>1095</v>
      </c>
      <c r="E182" s="32">
        <v>338337</v>
      </c>
      <c r="F182" s="31" t="s">
        <v>301</v>
      </c>
      <c r="G182" s="33">
        <v>379</v>
      </c>
      <c r="H182" s="33">
        <v>15</v>
      </c>
      <c r="I182" s="33">
        <v>364</v>
      </c>
    </row>
    <row r="183" spans="1:9">
      <c r="A183" t="s">
        <v>67</v>
      </c>
      <c r="B183" s="31" t="s">
        <v>210</v>
      </c>
      <c r="C183" s="32">
        <v>3019</v>
      </c>
      <c r="D183" s="32">
        <v>2935043</v>
      </c>
      <c r="E183" s="32">
        <v>-2932024</v>
      </c>
      <c r="F183" s="31" t="s">
        <v>210</v>
      </c>
      <c r="G183" s="33">
        <v>535</v>
      </c>
      <c r="H183" s="32">
        <v>6949</v>
      </c>
      <c r="I183" s="32">
        <v>-6414</v>
      </c>
    </row>
    <row r="184" spans="1:9">
      <c r="A184" t="s">
        <v>67</v>
      </c>
      <c r="B184" s="31" t="s">
        <v>212</v>
      </c>
      <c r="C184" s="33">
        <v>6</v>
      </c>
      <c r="D184" s="32">
        <v>209959</v>
      </c>
      <c r="E184" s="32">
        <v>-209953</v>
      </c>
      <c r="F184" s="31" t="s">
        <v>212</v>
      </c>
      <c r="G184" s="33">
        <v>12</v>
      </c>
      <c r="H184" s="33">
        <v>468</v>
      </c>
      <c r="I184" s="33">
        <v>-456</v>
      </c>
    </row>
    <row r="185" spans="1:9">
      <c r="A185" t="s">
        <v>67</v>
      </c>
      <c r="B185" s="31" t="s">
        <v>213</v>
      </c>
      <c r="C185" s="32">
        <v>6932</v>
      </c>
      <c r="D185" s="32">
        <v>59048</v>
      </c>
      <c r="E185" s="32">
        <v>-52116</v>
      </c>
      <c r="F185" s="31" t="s">
        <v>213</v>
      </c>
      <c r="G185" s="33">
        <v>104</v>
      </c>
      <c r="H185" s="33">
        <v>95</v>
      </c>
      <c r="I185" s="33">
        <v>9</v>
      </c>
    </row>
    <row r="186" spans="1:9">
      <c r="A186" t="s">
        <v>67</v>
      </c>
      <c r="B186" s="31" t="s">
        <v>47</v>
      </c>
      <c r="C186" s="32">
        <v>96979</v>
      </c>
      <c r="D186" s="32">
        <v>508418</v>
      </c>
      <c r="E186" s="32">
        <v>-411439</v>
      </c>
      <c r="F186" s="31" t="s">
        <v>47</v>
      </c>
      <c r="G186" s="33">
        <v>71</v>
      </c>
      <c r="H186" s="32">
        <v>1747</v>
      </c>
      <c r="I186" s="32">
        <v>-1676</v>
      </c>
    </row>
    <row r="187" spans="1:9">
      <c r="A187" t="s">
        <v>67</v>
      </c>
      <c r="B187" s="31" t="s">
        <v>214</v>
      </c>
      <c r="C187" s="33" t="s">
        <v>52</v>
      </c>
      <c r="D187" s="32">
        <v>11784</v>
      </c>
      <c r="E187" s="32">
        <v>-11784</v>
      </c>
      <c r="F187" s="31" t="s">
        <v>214</v>
      </c>
      <c r="G187" s="33" t="s">
        <v>52</v>
      </c>
      <c r="H187" s="33">
        <v>101</v>
      </c>
      <c r="I187" s="33">
        <v>-101</v>
      </c>
    </row>
    <row r="188" spans="1:9">
      <c r="A188" t="s">
        <v>67</v>
      </c>
      <c r="B188" s="31" t="s">
        <v>215</v>
      </c>
      <c r="C188" s="33">
        <v>2</v>
      </c>
      <c r="D188" s="33" t="s">
        <v>52</v>
      </c>
      <c r="E188" s="33">
        <v>2</v>
      </c>
      <c r="F188" s="31" t="s">
        <v>215</v>
      </c>
      <c r="G188" s="33">
        <v>5</v>
      </c>
      <c r="H188" s="33" t="s">
        <v>52</v>
      </c>
      <c r="I188" s="33">
        <v>5</v>
      </c>
    </row>
    <row r="189" spans="1:9">
      <c r="A189" t="s">
        <v>67</v>
      </c>
      <c r="B189" s="31" t="s">
        <v>48</v>
      </c>
      <c r="C189" s="32">
        <v>20860</v>
      </c>
      <c r="D189" s="32">
        <v>568133</v>
      </c>
      <c r="E189" s="32">
        <v>-547273</v>
      </c>
      <c r="F189" s="31" t="s">
        <v>48</v>
      </c>
      <c r="G189" s="33">
        <v>557</v>
      </c>
      <c r="H189" s="32">
        <v>1137</v>
      </c>
      <c r="I189" s="33">
        <v>-580</v>
      </c>
    </row>
    <row r="190" spans="1:9">
      <c r="A190" t="s">
        <v>67</v>
      </c>
      <c r="B190" s="31" t="s">
        <v>216</v>
      </c>
      <c r="C190" s="32">
        <v>3192778</v>
      </c>
      <c r="D190" s="32">
        <v>197073</v>
      </c>
      <c r="E190" s="32">
        <v>2995705</v>
      </c>
      <c r="F190" s="31" t="s">
        <v>216</v>
      </c>
      <c r="G190" s="33">
        <v>928</v>
      </c>
      <c r="H190" s="33">
        <v>876</v>
      </c>
      <c r="I190" s="33">
        <v>52</v>
      </c>
    </row>
    <row r="191" spans="1:9">
      <c r="A191" t="s">
        <v>67</v>
      </c>
      <c r="B191" s="31" t="s">
        <v>274</v>
      </c>
      <c r="C191" s="32">
        <v>285778</v>
      </c>
      <c r="D191" s="32">
        <v>2086</v>
      </c>
      <c r="E191" s="32">
        <v>283692</v>
      </c>
      <c r="F191" s="31" t="s">
        <v>274</v>
      </c>
      <c r="G191" s="32">
        <v>1434</v>
      </c>
      <c r="H191" s="33">
        <v>20</v>
      </c>
      <c r="I191" s="32">
        <v>1414</v>
      </c>
    </row>
    <row r="192" spans="1:9">
      <c r="A192" t="s">
        <v>67</v>
      </c>
      <c r="B192" s="31" t="s">
        <v>275</v>
      </c>
      <c r="C192" s="32">
        <v>176142</v>
      </c>
      <c r="D192" s="32">
        <v>3361</v>
      </c>
      <c r="E192" s="32">
        <v>172781</v>
      </c>
      <c r="F192" s="31" t="s">
        <v>275</v>
      </c>
      <c r="G192" s="32">
        <v>3671</v>
      </c>
      <c r="H192" s="33">
        <v>32</v>
      </c>
      <c r="I192" s="32">
        <v>3639</v>
      </c>
    </row>
    <row r="193" spans="1:9">
      <c r="A193" t="s">
        <v>67</v>
      </c>
      <c r="B193" s="31" t="s">
        <v>217</v>
      </c>
      <c r="C193" s="33">
        <v>3</v>
      </c>
      <c r="D193" s="32">
        <v>60078</v>
      </c>
      <c r="E193" s="32">
        <v>-60075</v>
      </c>
      <c r="F193" s="31" t="s">
        <v>217</v>
      </c>
      <c r="G193" s="33">
        <v>0</v>
      </c>
      <c r="H193" s="33">
        <v>164</v>
      </c>
      <c r="I193" s="33">
        <v>-164</v>
      </c>
    </row>
    <row r="194" spans="1:9">
      <c r="A194" t="s">
        <v>67</v>
      </c>
      <c r="B194" s="31" t="s">
        <v>219</v>
      </c>
      <c r="C194" s="33">
        <v>3</v>
      </c>
      <c r="D194" s="33">
        <v>12</v>
      </c>
      <c r="E194" s="33">
        <v>-9</v>
      </c>
      <c r="F194" s="31" t="s">
        <v>219</v>
      </c>
      <c r="G194" s="33">
        <v>1</v>
      </c>
      <c r="H194" s="33">
        <v>0</v>
      </c>
      <c r="I194" s="33">
        <v>1</v>
      </c>
    </row>
    <row r="195" spans="1:9">
      <c r="A195" t="s">
        <v>67</v>
      </c>
      <c r="B195" s="31" t="s">
        <v>220</v>
      </c>
      <c r="C195" s="33">
        <v>24</v>
      </c>
      <c r="D195" s="32">
        <v>4789</v>
      </c>
      <c r="E195" s="32">
        <v>-4765</v>
      </c>
      <c r="F195" s="31" t="s">
        <v>220</v>
      </c>
      <c r="G195" s="33">
        <v>0</v>
      </c>
      <c r="H195" s="33">
        <v>46</v>
      </c>
      <c r="I195" s="33">
        <v>-46</v>
      </c>
    </row>
    <row r="196" spans="1:9">
      <c r="B196" s="34"/>
      <c r="C196" s="35">
        <v>395818774</v>
      </c>
      <c r="D196" s="35">
        <v>1038493590</v>
      </c>
      <c r="E196" s="35">
        <v>-642674816</v>
      </c>
      <c r="F196" s="34"/>
      <c r="G196" s="35">
        <v>453911</v>
      </c>
      <c r="H196" s="35">
        <v>1745637</v>
      </c>
      <c r="I196" s="35">
        <v>-1291726</v>
      </c>
    </row>
    <row r="197" spans="1:9" ht="15.75">
      <c r="B197" s="36"/>
      <c r="F197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2:K123"/>
  <sheetViews>
    <sheetView workbookViewId="0"/>
  </sheetViews>
  <sheetFormatPr defaultColWidth="118.85546875" defaultRowHeight="15"/>
  <cols>
    <col min="1" max="1" width="7.5703125" bestFit="1" customWidth="1"/>
    <col min="2" max="2" width="22.85546875" bestFit="1" customWidth="1"/>
    <col min="3" max="5" width="20.28515625" bestFit="1" customWidth="1"/>
    <col min="6" max="6" width="22.8554687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2007</v>
      </c>
      <c r="D3" s="4">
        <v>2007</v>
      </c>
      <c r="E3" s="4">
        <v>2007</v>
      </c>
      <c r="F3" s="3"/>
      <c r="G3" s="4">
        <v>2007</v>
      </c>
      <c r="H3" s="4">
        <v>2007</v>
      </c>
      <c r="I3" s="4">
        <v>2007</v>
      </c>
    </row>
    <row r="4" spans="1:1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69</v>
      </c>
      <c r="B5" s="31" t="s">
        <v>54</v>
      </c>
      <c r="C5" s="32">
        <v>270857</v>
      </c>
      <c r="D5" s="32">
        <v>309262</v>
      </c>
      <c r="E5" s="32">
        <v>-38405</v>
      </c>
      <c r="F5" s="31" t="s">
        <v>54</v>
      </c>
      <c r="G5" s="33">
        <v>529</v>
      </c>
      <c r="H5" s="32">
        <v>2452</v>
      </c>
      <c r="I5" s="32">
        <v>-1923</v>
      </c>
    </row>
    <row r="6" spans="1:11">
      <c r="A6" t="s">
        <v>69</v>
      </c>
      <c r="B6" s="31" t="s">
        <v>57</v>
      </c>
      <c r="C6" s="32">
        <v>18486</v>
      </c>
      <c r="D6" s="32">
        <v>12278</v>
      </c>
      <c r="E6" s="32">
        <v>6208</v>
      </c>
      <c r="F6" s="31" t="s">
        <v>57</v>
      </c>
      <c r="G6" s="33">
        <v>32</v>
      </c>
      <c r="H6" s="33">
        <v>39</v>
      </c>
      <c r="I6" s="33">
        <v>-7</v>
      </c>
    </row>
    <row r="7" spans="1:11">
      <c r="A7" t="s">
        <v>69</v>
      </c>
      <c r="B7" s="31" t="s">
        <v>227</v>
      </c>
      <c r="C7" s="32">
        <v>506058</v>
      </c>
      <c r="D7" s="32">
        <v>7109691</v>
      </c>
      <c r="E7" s="32">
        <v>-6603633</v>
      </c>
      <c r="F7" s="31" t="s">
        <v>227</v>
      </c>
      <c r="G7" s="33">
        <v>306</v>
      </c>
      <c r="H7" s="32">
        <v>5491</v>
      </c>
      <c r="I7" s="32">
        <v>-5185</v>
      </c>
    </row>
    <row r="8" spans="1:11">
      <c r="A8" t="s">
        <v>69</v>
      </c>
      <c r="B8" s="31" t="s">
        <v>58</v>
      </c>
      <c r="C8" s="32">
        <v>489815</v>
      </c>
      <c r="D8" s="33" t="s">
        <v>52</v>
      </c>
      <c r="E8" s="32">
        <v>489815</v>
      </c>
      <c r="F8" s="31" t="s">
        <v>58</v>
      </c>
      <c r="G8" s="33">
        <v>416</v>
      </c>
      <c r="H8" s="33" t="s">
        <v>52</v>
      </c>
      <c r="I8" s="33">
        <v>416</v>
      </c>
    </row>
    <row r="9" spans="1:11">
      <c r="A9" t="s">
        <v>69</v>
      </c>
      <c r="B9" s="31" t="s">
        <v>59</v>
      </c>
      <c r="C9" s="32">
        <v>113421</v>
      </c>
      <c r="D9" s="33" t="s">
        <v>52</v>
      </c>
      <c r="E9" s="32">
        <v>113421</v>
      </c>
      <c r="F9" s="31" t="s">
        <v>59</v>
      </c>
      <c r="G9" s="33">
        <v>25</v>
      </c>
      <c r="H9" s="33" t="s">
        <v>52</v>
      </c>
      <c r="I9" s="33">
        <v>25</v>
      </c>
    </row>
    <row r="10" spans="1:11">
      <c r="A10" t="s">
        <v>69</v>
      </c>
      <c r="B10" s="31" t="s">
        <v>36</v>
      </c>
      <c r="C10" s="33" t="s">
        <v>52</v>
      </c>
      <c r="D10" s="32">
        <v>236631</v>
      </c>
      <c r="E10" s="32">
        <v>-236631</v>
      </c>
      <c r="F10" s="31" t="s">
        <v>36</v>
      </c>
      <c r="G10" s="33" t="s">
        <v>52</v>
      </c>
      <c r="H10" s="33">
        <v>849</v>
      </c>
      <c r="I10" s="33">
        <v>-849</v>
      </c>
    </row>
    <row r="11" spans="1:11">
      <c r="A11" t="s">
        <v>69</v>
      </c>
      <c r="B11" s="31" t="s">
        <v>61</v>
      </c>
      <c r="C11" s="33" t="s">
        <v>52</v>
      </c>
      <c r="D11" s="32">
        <v>16283</v>
      </c>
      <c r="E11" s="32">
        <v>-16283</v>
      </c>
      <c r="F11" s="31" t="s">
        <v>61</v>
      </c>
      <c r="G11" s="33" t="s">
        <v>52</v>
      </c>
      <c r="H11" s="33">
        <v>604</v>
      </c>
      <c r="I11" s="33">
        <v>-604</v>
      </c>
    </row>
    <row r="12" spans="1:11">
      <c r="A12" t="s">
        <v>69</v>
      </c>
      <c r="B12" s="31" t="s">
        <v>62</v>
      </c>
      <c r="C12" s="33" t="s">
        <v>52</v>
      </c>
      <c r="D12" s="32">
        <v>611482</v>
      </c>
      <c r="E12" s="32">
        <v>-611482</v>
      </c>
      <c r="F12" s="31" t="s">
        <v>62</v>
      </c>
      <c r="G12" s="33" t="s">
        <v>52</v>
      </c>
      <c r="H12" s="32">
        <v>2271</v>
      </c>
      <c r="I12" s="32">
        <v>-2271</v>
      </c>
    </row>
    <row r="13" spans="1:11">
      <c r="A13" t="s">
        <v>69</v>
      </c>
      <c r="B13" s="31" t="s">
        <v>63</v>
      </c>
      <c r="C13" s="33" t="s">
        <v>52</v>
      </c>
      <c r="D13" s="33">
        <v>152</v>
      </c>
      <c r="E13" s="33">
        <v>-152</v>
      </c>
      <c r="F13" s="31" t="s">
        <v>63</v>
      </c>
      <c r="G13" s="33" t="s">
        <v>52</v>
      </c>
      <c r="H13" s="33">
        <v>2</v>
      </c>
      <c r="I13" s="33">
        <v>-2</v>
      </c>
    </row>
    <row r="14" spans="1:11">
      <c r="A14" t="s">
        <v>69</v>
      </c>
      <c r="B14" s="31" t="s">
        <v>64</v>
      </c>
      <c r="C14" s="33" t="s">
        <v>52</v>
      </c>
      <c r="D14" s="32">
        <v>2485051</v>
      </c>
      <c r="E14" s="32">
        <v>-2485051</v>
      </c>
      <c r="F14" s="31" t="s">
        <v>64</v>
      </c>
      <c r="G14" s="33" t="s">
        <v>52</v>
      </c>
      <c r="H14" s="33">
        <v>762</v>
      </c>
      <c r="I14" s="33">
        <v>-762</v>
      </c>
    </row>
    <row r="15" spans="1:11">
      <c r="A15" t="s">
        <v>69</v>
      </c>
      <c r="B15" s="31" t="s">
        <v>65</v>
      </c>
      <c r="C15" s="32">
        <v>23004</v>
      </c>
      <c r="D15" s="33" t="s">
        <v>52</v>
      </c>
      <c r="E15" s="32">
        <v>23004</v>
      </c>
      <c r="F15" s="31" t="s">
        <v>65</v>
      </c>
      <c r="G15" s="33">
        <v>20</v>
      </c>
      <c r="H15" s="33" t="s">
        <v>52</v>
      </c>
      <c r="I15" s="33">
        <v>20</v>
      </c>
    </row>
    <row r="16" spans="1:11">
      <c r="A16" t="s">
        <v>69</v>
      </c>
      <c r="B16" s="31" t="s">
        <v>66</v>
      </c>
      <c r="C16" s="33">
        <v>45</v>
      </c>
      <c r="D16" s="33">
        <v>14</v>
      </c>
      <c r="E16" s="33">
        <v>31</v>
      </c>
      <c r="F16" s="31" t="s">
        <v>66</v>
      </c>
      <c r="G16" s="33">
        <v>0</v>
      </c>
      <c r="H16" s="33">
        <v>3</v>
      </c>
      <c r="I16" s="33">
        <v>-3</v>
      </c>
    </row>
    <row r="17" spans="1:9">
      <c r="A17" t="s">
        <v>69</v>
      </c>
      <c r="B17" s="31" t="s">
        <v>67</v>
      </c>
      <c r="C17" s="32">
        <v>936545</v>
      </c>
      <c r="D17" s="32">
        <v>425779</v>
      </c>
      <c r="E17" s="32">
        <v>510766</v>
      </c>
      <c r="F17" s="31" t="s">
        <v>67</v>
      </c>
      <c r="G17" s="32">
        <v>1780</v>
      </c>
      <c r="H17" s="32">
        <v>1736</v>
      </c>
      <c r="I17" s="33">
        <v>44</v>
      </c>
    </row>
    <row r="18" spans="1:9">
      <c r="A18" t="s">
        <v>69</v>
      </c>
      <c r="B18" s="31" t="s">
        <v>68</v>
      </c>
      <c r="C18" s="33" t="s">
        <v>52</v>
      </c>
      <c r="D18" s="32">
        <v>44562</v>
      </c>
      <c r="E18" s="32">
        <v>-44562</v>
      </c>
      <c r="F18" s="31" t="s">
        <v>68</v>
      </c>
      <c r="G18" s="33" t="s">
        <v>52</v>
      </c>
      <c r="H18" s="33">
        <v>362</v>
      </c>
      <c r="I18" s="33">
        <v>-362</v>
      </c>
    </row>
    <row r="19" spans="1:9">
      <c r="A19" t="s">
        <v>69</v>
      </c>
      <c r="B19" s="31" t="s">
        <v>69</v>
      </c>
      <c r="C19" s="32">
        <v>6237</v>
      </c>
      <c r="D19" s="33" t="s">
        <v>52</v>
      </c>
      <c r="E19" s="32">
        <v>6237</v>
      </c>
      <c r="F19" s="31" t="s">
        <v>69</v>
      </c>
      <c r="G19" s="33">
        <v>0</v>
      </c>
      <c r="H19" s="33" t="s">
        <v>52</v>
      </c>
      <c r="I19" s="33">
        <v>0</v>
      </c>
    </row>
    <row r="20" spans="1:9">
      <c r="A20" t="s">
        <v>69</v>
      </c>
      <c r="B20" s="31" t="s">
        <v>71</v>
      </c>
      <c r="C20" s="32">
        <v>1668</v>
      </c>
      <c r="D20" s="33" t="s">
        <v>52</v>
      </c>
      <c r="E20" s="32">
        <v>1668</v>
      </c>
      <c r="F20" s="31" t="s">
        <v>71</v>
      </c>
      <c r="G20" s="33">
        <v>48</v>
      </c>
      <c r="H20" s="33" t="s">
        <v>52</v>
      </c>
      <c r="I20" s="33">
        <v>48</v>
      </c>
    </row>
    <row r="21" spans="1:9">
      <c r="A21" t="s">
        <v>69</v>
      </c>
      <c r="B21" s="31" t="s">
        <v>37</v>
      </c>
      <c r="C21" s="33" t="s">
        <v>52</v>
      </c>
      <c r="D21" s="33">
        <v>68</v>
      </c>
      <c r="E21" s="33">
        <v>-68</v>
      </c>
      <c r="F21" s="31" t="s">
        <v>37</v>
      </c>
      <c r="G21" s="33" t="s">
        <v>52</v>
      </c>
      <c r="H21" s="33">
        <v>7</v>
      </c>
      <c r="I21" s="33">
        <v>-7</v>
      </c>
    </row>
    <row r="22" spans="1:9">
      <c r="A22" t="s">
        <v>69</v>
      </c>
      <c r="B22" s="31" t="s">
        <v>38</v>
      </c>
      <c r="C22" s="33" t="s">
        <v>52</v>
      </c>
      <c r="D22" s="32">
        <v>3087498</v>
      </c>
      <c r="E22" s="32">
        <v>-3087498</v>
      </c>
      <c r="F22" s="31" t="s">
        <v>38</v>
      </c>
      <c r="G22" s="33" t="s">
        <v>52</v>
      </c>
      <c r="H22" s="32">
        <v>4183</v>
      </c>
      <c r="I22" s="32">
        <v>-4183</v>
      </c>
    </row>
    <row r="23" spans="1:9">
      <c r="A23" t="s">
        <v>69</v>
      </c>
      <c r="B23" s="31" t="s">
        <v>75</v>
      </c>
      <c r="C23" s="32">
        <v>2526</v>
      </c>
      <c r="D23" s="32">
        <v>18042</v>
      </c>
      <c r="E23" s="32">
        <v>-15516</v>
      </c>
      <c r="F23" s="31" t="s">
        <v>75</v>
      </c>
      <c r="G23" s="33">
        <v>197</v>
      </c>
      <c r="H23" s="33">
        <v>10</v>
      </c>
      <c r="I23" s="33">
        <v>187</v>
      </c>
    </row>
    <row r="24" spans="1:9">
      <c r="A24" t="s">
        <v>69</v>
      </c>
      <c r="B24" s="31" t="s">
        <v>76</v>
      </c>
      <c r="C24" s="33" t="s">
        <v>52</v>
      </c>
      <c r="D24" s="32">
        <v>1051</v>
      </c>
      <c r="E24" s="32">
        <v>-1051</v>
      </c>
      <c r="F24" s="31" t="s">
        <v>76</v>
      </c>
      <c r="G24" s="33" t="s">
        <v>52</v>
      </c>
      <c r="H24" s="33">
        <v>2</v>
      </c>
      <c r="I24" s="33">
        <v>-2</v>
      </c>
    </row>
    <row r="25" spans="1:9">
      <c r="A25" t="s">
        <v>69</v>
      </c>
      <c r="B25" s="31" t="s">
        <v>258</v>
      </c>
      <c r="C25" s="32">
        <v>143132</v>
      </c>
      <c r="D25" s="32">
        <v>2881</v>
      </c>
      <c r="E25" s="32">
        <v>140251</v>
      </c>
      <c r="F25" s="31" t="s">
        <v>258</v>
      </c>
      <c r="G25" s="33">
        <v>100</v>
      </c>
      <c r="H25" s="33">
        <v>18</v>
      </c>
      <c r="I25" s="33">
        <v>82</v>
      </c>
    </row>
    <row r="26" spans="1:9">
      <c r="A26" t="s">
        <v>69</v>
      </c>
      <c r="B26" s="31" t="s">
        <v>78</v>
      </c>
      <c r="C26" s="33" t="s">
        <v>52</v>
      </c>
      <c r="D26" s="33">
        <v>16</v>
      </c>
      <c r="E26" s="33">
        <v>-16</v>
      </c>
      <c r="F26" s="31" t="s">
        <v>78</v>
      </c>
      <c r="G26" s="33" t="s">
        <v>52</v>
      </c>
      <c r="H26" s="33">
        <v>0</v>
      </c>
      <c r="I26" s="33">
        <v>0</v>
      </c>
    </row>
    <row r="27" spans="1:9">
      <c r="A27" t="s">
        <v>69</v>
      </c>
      <c r="B27" s="31" t="s">
        <v>79</v>
      </c>
      <c r="C27" s="32">
        <v>239699</v>
      </c>
      <c r="D27" s="32">
        <v>3676029</v>
      </c>
      <c r="E27" s="32">
        <v>-3436330</v>
      </c>
      <c r="F27" s="31" t="s">
        <v>79</v>
      </c>
      <c r="G27" s="33">
        <v>371</v>
      </c>
      <c r="H27" s="32">
        <v>6903</v>
      </c>
      <c r="I27" s="32">
        <v>-6532</v>
      </c>
    </row>
    <row r="28" spans="1:9">
      <c r="A28" t="s">
        <v>69</v>
      </c>
      <c r="B28" s="31" t="s">
        <v>39</v>
      </c>
      <c r="C28" s="32">
        <v>10654</v>
      </c>
      <c r="D28" s="32">
        <v>362097</v>
      </c>
      <c r="E28" s="32">
        <v>-351443</v>
      </c>
      <c r="F28" s="31" t="s">
        <v>39</v>
      </c>
      <c r="G28" s="33">
        <v>27</v>
      </c>
      <c r="H28" s="32">
        <v>1380</v>
      </c>
      <c r="I28" s="32">
        <v>-1353</v>
      </c>
    </row>
    <row r="29" spans="1:9">
      <c r="A29" t="s">
        <v>69</v>
      </c>
      <c r="B29" s="31" t="s">
        <v>81</v>
      </c>
      <c r="C29" s="32">
        <v>9665</v>
      </c>
      <c r="D29" s="32">
        <v>13486936</v>
      </c>
      <c r="E29" s="32">
        <v>-13477271</v>
      </c>
      <c r="F29" s="31" t="s">
        <v>81</v>
      </c>
      <c r="G29" s="33">
        <v>70</v>
      </c>
      <c r="H29" s="32">
        <v>44882</v>
      </c>
      <c r="I29" s="32">
        <v>-44812</v>
      </c>
    </row>
    <row r="30" spans="1:9">
      <c r="A30" t="s">
        <v>69</v>
      </c>
      <c r="B30" s="31" t="s">
        <v>82</v>
      </c>
      <c r="C30" s="32">
        <v>1941</v>
      </c>
      <c r="D30" s="32">
        <v>1980264</v>
      </c>
      <c r="E30" s="32">
        <v>-1978323</v>
      </c>
      <c r="F30" s="31" t="s">
        <v>82</v>
      </c>
      <c r="G30" s="33">
        <v>30</v>
      </c>
      <c r="H30" s="32">
        <v>4527</v>
      </c>
      <c r="I30" s="32">
        <v>-4497</v>
      </c>
    </row>
    <row r="31" spans="1:9">
      <c r="A31" t="s">
        <v>69</v>
      </c>
      <c r="B31" s="31" t="s">
        <v>83</v>
      </c>
      <c r="C31" s="33">
        <v>4</v>
      </c>
      <c r="D31" s="33">
        <v>618</v>
      </c>
      <c r="E31" s="33">
        <v>-614</v>
      </c>
      <c r="F31" s="31" t="s">
        <v>83</v>
      </c>
      <c r="G31" s="33">
        <v>3</v>
      </c>
      <c r="H31" s="33">
        <v>39</v>
      </c>
      <c r="I31" s="33">
        <v>-36</v>
      </c>
    </row>
    <row r="32" spans="1:9">
      <c r="A32" t="s">
        <v>69</v>
      </c>
      <c r="B32" s="31" t="s">
        <v>40</v>
      </c>
      <c r="C32" s="33">
        <v>454</v>
      </c>
      <c r="D32" s="32">
        <v>346486</v>
      </c>
      <c r="E32" s="32">
        <v>-346032</v>
      </c>
      <c r="F32" s="31" t="s">
        <v>40</v>
      </c>
      <c r="G32" s="33">
        <v>0</v>
      </c>
      <c r="H32" s="32">
        <v>1526</v>
      </c>
      <c r="I32" s="32">
        <v>-1526</v>
      </c>
    </row>
    <row r="33" spans="1:9">
      <c r="A33" t="s">
        <v>69</v>
      </c>
      <c r="B33" s="31" t="s">
        <v>85</v>
      </c>
      <c r="C33" s="33" t="s">
        <v>52</v>
      </c>
      <c r="D33" s="32">
        <v>27878</v>
      </c>
      <c r="E33" s="32">
        <v>-27878</v>
      </c>
      <c r="F33" s="31" t="s">
        <v>85</v>
      </c>
      <c r="G33" s="33" t="s">
        <v>52</v>
      </c>
      <c r="H33" s="33">
        <v>94</v>
      </c>
      <c r="I33" s="33">
        <v>-94</v>
      </c>
    </row>
    <row r="34" spans="1:9">
      <c r="A34" t="s">
        <v>69</v>
      </c>
      <c r="B34" s="31" t="s">
        <v>86</v>
      </c>
      <c r="C34" s="33" t="s">
        <v>52</v>
      </c>
      <c r="D34" s="32">
        <v>1039122</v>
      </c>
      <c r="E34" s="32">
        <v>-1039122</v>
      </c>
      <c r="F34" s="31" t="s">
        <v>86</v>
      </c>
      <c r="G34" s="33" t="s">
        <v>52</v>
      </c>
      <c r="H34" s="32">
        <v>4788</v>
      </c>
      <c r="I34" s="32">
        <v>-4788</v>
      </c>
    </row>
    <row r="35" spans="1:9">
      <c r="A35" t="s">
        <v>69</v>
      </c>
      <c r="B35" s="31" t="s">
        <v>88</v>
      </c>
      <c r="C35" s="32">
        <v>50314046</v>
      </c>
      <c r="D35" s="32">
        <v>1751358</v>
      </c>
      <c r="E35" s="32">
        <v>48562688</v>
      </c>
      <c r="F35" s="31" t="s">
        <v>88</v>
      </c>
      <c r="G35" s="32">
        <v>31537</v>
      </c>
      <c r="H35" s="32">
        <v>5648</v>
      </c>
      <c r="I35" s="32">
        <v>25889</v>
      </c>
    </row>
    <row r="36" spans="1:9">
      <c r="A36" t="s">
        <v>69</v>
      </c>
      <c r="B36" s="31" t="s">
        <v>90</v>
      </c>
      <c r="C36" s="32">
        <v>26198</v>
      </c>
      <c r="D36" s="32">
        <v>113597502</v>
      </c>
      <c r="E36" s="32">
        <v>-113571304</v>
      </c>
      <c r="F36" s="31" t="s">
        <v>90</v>
      </c>
      <c r="G36" s="33">
        <v>53</v>
      </c>
      <c r="H36" s="32">
        <v>78118</v>
      </c>
      <c r="I36" s="32">
        <v>-78065</v>
      </c>
    </row>
    <row r="37" spans="1:9">
      <c r="A37" t="s">
        <v>69</v>
      </c>
      <c r="B37" s="31" t="s">
        <v>91</v>
      </c>
      <c r="C37" s="32">
        <v>9122</v>
      </c>
      <c r="D37" s="32">
        <v>696790</v>
      </c>
      <c r="E37" s="32">
        <v>-687668</v>
      </c>
      <c r="F37" s="31" t="s">
        <v>91</v>
      </c>
      <c r="G37" s="33">
        <v>94</v>
      </c>
      <c r="H37" s="32">
        <v>2786</v>
      </c>
      <c r="I37" s="32">
        <v>-2692</v>
      </c>
    </row>
    <row r="38" spans="1:9">
      <c r="A38" t="s">
        <v>69</v>
      </c>
      <c r="B38" s="31" t="s">
        <v>92</v>
      </c>
      <c r="C38" s="33" t="s">
        <v>52</v>
      </c>
      <c r="D38" s="32">
        <v>67446</v>
      </c>
      <c r="E38" s="32">
        <v>-67446</v>
      </c>
      <c r="F38" s="31" t="s">
        <v>92</v>
      </c>
      <c r="G38" s="33" t="s">
        <v>52</v>
      </c>
      <c r="H38" s="33">
        <v>271</v>
      </c>
      <c r="I38" s="33">
        <v>-271</v>
      </c>
    </row>
    <row r="39" spans="1:9">
      <c r="A39" t="s">
        <v>69</v>
      </c>
      <c r="B39" s="31" t="s">
        <v>41</v>
      </c>
      <c r="C39" s="33" t="s">
        <v>52</v>
      </c>
      <c r="D39" s="32">
        <v>142974</v>
      </c>
      <c r="E39" s="32">
        <v>-142974</v>
      </c>
      <c r="F39" s="31" t="s">
        <v>41</v>
      </c>
      <c r="G39" s="33" t="s">
        <v>52</v>
      </c>
      <c r="H39" s="33">
        <v>374</v>
      </c>
      <c r="I39" s="33">
        <v>-374</v>
      </c>
    </row>
    <row r="40" spans="1:9">
      <c r="A40" t="s">
        <v>69</v>
      </c>
      <c r="B40" s="31" t="s">
        <v>93</v>
      </c>
      <c r="C40" s="33" t="s">
        <v>52</v>
      </c>
      <c r="D40" s="33">
        <v>788</v>
      </c>
      <c r="E40" s="33">
        <v>-788</v>
      </c>
      <c r="F40" s="31" t="s">
        <v>93</v>
      </c>
      <c r="G40" s="33" t="s">
        <v>52</v>
      </c>
      <c r="H40" s="33">
        <v>24</v>
      </c>
      <c r="I40" s="33">
        <v>-24</v>
      </c>
    </row>
    <row r="41" spans="1:9">
      <c r="A41" t="s">
        <v>69</v>
      </c>
      <c r="B41" s="31" t="s">
        <v>94</v>
      </c>
      <c r="C41" s="32">
        <v>5859655</v>
      </c>
      <c r="D41" s="32">
        <v>32516925</v>
      </c>
      <c r="E41" s="32">
        <v>-26657270</v>
      </c>
      <c r="F41" s="31" t="s">
        <v>94</v>
      </c>
      <c r="G41" s="32">
        <v>2865</v>
      </c>
      <c r="H41" s="32">
        <v>9506</v>
      </c>
      <c r="I41" s="32">
        <v>-6641</v>
      </c>
    </row>
    <row r="42" spans="1:9">
      <c r="A42" t="s">
        <v>69</v>
      </c>
      <c r="B42" s="31" t="s">
        <v>95</v>
      </c>
      <c r="C42" s="32">
        <v>254758</v>
      </c>
      <c r="D42" s="33" t="s">
        <v>52</v>
      </c>
      <c r="E42" s="32">
        <v>254758</v>
      </c>
      <c r="F42" s="31" t="s">
        <v>95</v>
      </c>
      <c r="G42" s="33">
        <v>221</v>
      </c>
      <c r="H42" s="33" t="s">
        <v>52</v>
      </c>
      <c r="I42" s="33">
        <v>221</v>
      </c>
    </row>
    <row r="43" spans="1:9">
      <c r="A43" t="s">
        <v>69</v>
      </c>
      <c r="B43" s="31" t="s">
        <v>260</v>
      </c>
      <c r="C43" s="33" t="s">
        <v>52</v>
      </c>
      <c r="D43" s="33">
        <v>75</v>
      </c>
      <c r="E43" s="33">
        <v>-75</v>
      </c>
      <c r="F43" s="31" t="s">
        <v>260</v>
      </c>
      <c r="G43" s="33" t="s">
        <v>52</v>
      </c>
      <c r="H43" s="33">
        <v>0</v>
      </c>
      <c r="I43" s="33">
        <v>0</v>
      </c>
    </row>
    <row r="44" spans="1:9">
      <c r="A44" t="s">
        <v>69</v>
      </c>
      <c r="B44" s="31" t="s">
        <v>96</v>
      </c>
      <c r="C44" s="33" t="s">
        <v>52</v>
      </c>
      <c r="D44" s="33">
        <v>25</v>
      </c>
      <c r="E44" s="33">
        <v>-25</v>
      </c>
      <c r="F44" s="31" t="s">
        <v>96</v>
      </c>
      <c r="G44" s="33" t="s">
        <v>52</v>
      </c>
      <c r="H44" s="33">
        <v>1</v>
      </c>
      <c r="I44" s="33">
        <v>-1</v>
      </c>
    </row>
    <row r="45" spans="1:9">
      <c r="A45" t="s">
        <v>69</v>
      </c>
      <c r="B45" s="31" t="s">
        <v>97</v>
      </c>
      <c r="C45" s="33" t="s">
        <v>52</v>
      </c>
      <c r="D45" s="32">
        <v>18827</v>
      </c>
      <c r="E45" s="32">
        <v>-18827</v>
      </c>
      <c r="F45" s="31" t="s">
        <v>97</v>
      </c>
      <c r="G45" s="33" t="s">
        <v>52</v>
      </c>
      <c r="H45" s="33">
        <v>399</v>
      </c>
      <c r="I45" s="33">
        <v>-399</v>
      </c>
    </row>
    <row r="46" spans="1:9">
      <c r="A46" t="s">
        <v>69</v>
      </c>
      <c r="B46" s="31" t="s">
        <v>98</v>
      </c>
      <c r="C46" s="32">
        <v>566886</v>
      </c>
      <c r="D46" s="32">
        <v>415679</v>
      </c>
      <c r="E46" s="32">
        <v>151207</v>
      </c>
      <c r="F46" s="31" t="s">
        <v>98</v>
      </c>
      <c r="G46" s="32">
        <v>1666</v>
      </c>
      <c r="H46" s="32">
        <v>1138</v>
      </c>
      <c r="I46" s="33">
        <v>528</v>
      </c>
    </row>
    <row r="47" spans="1:9">
      <c r="A47" t="s">
        <v>69</v>
      </c>
      <c r="B47" s="31" t="s">
        <v>99</v>
      </c>
      <c r="C47" s="32">
        <v>71429750</v>
      </c>
      <c r="D47" s="32">
        <v>123798898</v>
      </c>
      <c r="E47" s="32">
        <v>-52369148</v>
      </c>
      <c r="F47" s="31" t="s">
        <v>99</v>
      </c>
      <c r="G47" s="32">
        <v>71017</v>
      </c>
      <c r="H47" s="32">
        <v>231097</v>
      </c>
      <c r="I47" s="32">
        <v>-160080</v>
      </c>
    </row>
    <row r="48" spans="1:9">
      <c r="A48" t="s">
        <v>69</v>
      </c>
      <c r="B48" s="31" t="s">
        <v>100</v>
      </c>
      <c r="C48" s="33" t="s">
        <v>52</v>
      </c>
      <c r="D48" s="32">
        <v>5439</v>
      </c>
      <c r="E48" s="32">
        <v>-5439</v>
      </c>
      <c r="F48" s="31" t="s">
        <v>100</v>
      </c>
      <c r="G48" s="33" t="s">
        <v>52</v>
      </c>
      <c r="H48" s="33">
        <v>21</v>
      </c>
      <c r="I48" s="33">
        <v>-21</v>
      </c>
    </row>
    <row r="49" spans="1:9">
      <c r="A49" t="s">
        <v>69</v>
      </c>
      <c r="B49" s="31" t="s">
        <v>102</v>
      </c>
      <c r="C49" s="33" t="s">
        <v>52</v>
      </c>
      <c r="D49" s="32">
        <v>1685</v>
      </c>
      <c r="E49" s="32">
        <v>-1685</v>
      </c>
      <c r="F49" s="31" t="s">
        <v>102</v>
      </c>
      <c r="G49" s="33" t="s">
        <v>52</v>
      </c>
      <c r="H49" s="33">
        <v>4</v>
      </c>
      <c r="I49" s="33">
        <v>-4</v>
      </c>
    </row>
    <row r="50" spans="1:9">
      <c r="A50" t="s">
        <v>69</v>
      </c>
      <c r="B50" s="31" t="s">
        <v>103</v>
      </c>
      <c r="C50" s="32">
        <v>8899705</v>
      </c>
      <c r="D50" s="32">
        <v>23811</v>
      </c>
      <c r="E50" s="32">
        <v>8875894</v>
      </c>
      <c r="F50" s="31" t="s">
        <v>103</v>
      </c>
      <c r="G50" s="32">
        <v>5108</v>
      </c>
      <c r="H50" s="33">
        <v>260</v>
      </c>
      <c r="I50" s="32">
        <v>4848</v>
      </c>
    </row>
    <row r="51" spans="1:9">
      <c r="A51" t="s">
        <v>69</v>
      </c>
      <c r="B51" s="31" t="s">
        <v>104</v>
      </c>
      <c r="C51" s="32">
        <v>182219</v>
      </c>
      <c r="D51" s="32">
        <v>148676</v>
      </c>
      <c r="E51" s="32">
        <v>33543</v>
      </c>
      <c r="F51" s="31" t="s">
        <v>104</v>
      </c>
      <c r="G51" s="33">
        <v>762</v>
      </c>
      <c r="H51" s="33">
        <v>774</v>
      </c>
      <c r="I51" s="33">
        <v>-12</v>
      </c>
    </row>
    <row r="52" spans="1:9">
      <c r="A52" t="s">
        <v>69</v>
      </c>
      <c r="B52" s="31" t="s">
        <v>105</v>
      </c>
      <c r="C52" s="33" t="s">
        <v>52</v>
      </c>
      <c r="D52" s="32">
        <v>5062</v>
      </c>
      <c r="E52" s="32">
        <v>-5062</v>
      </c>
      <c r="F52" s="31" t="s">
        <v>105</v>
      </c>
      <c r="G52" s="33" t="s">
        <v>52</v>
      </c>
      <c r="H52" s="33">
        <v>5</v>
      </c>
      <c r="I52" s="33">
        <v>-5</v>
      </c>
    </row>
    <row r="53" spans="1:9">
      <c r="A53" t="s">
        <v>69</v>
      </c>
      <c r="B53" s="31" t="s">
        <v>231</v>
      </c>
      <c r="C53" s="33" t="s">
        <v>52</v>
      </c>
      <c r="D53" s="32">
        <v>2494</v>
      </c>
      <c r="E53" s="32">
        <v>-2494</v>
      </c>
      <c r="F53" s="31" t="s">
        <v>231</v>
      </c>
      <c r="G53" s="33" t="s">
        <v>52</v>
      </c>
      <c r="H53" s="33">
        <v>3</v>
      </c>
      <c r="I53" s="33">
        <v>-3</v>
      </c>
    </row>
    <row r="54" spans="1:9">
      <c r="A54" t="s">
        <v>69</v>
      </c>
      <c r="B54" s="31" t="s">
        <v>106</v>
      </c>
      <c r="C54" s="33" t="s">
        <v>52</v>
      </c>
      <c r="D54" s="33">
        <v>692</v>
      </c>
      <c r="E54" s="33">
        <v>-692</v>
      </c>
      <c r="F54" s="31" t="s">
        <v>106</v>
      </c>
      <c r="G54" s="33" t="s">
        <v>52</v>
      </c>
      <c r="H54" s="33">
        <v>2</v>
      </c>
      <c r="I54" s="33">
        <v>-2</v>
      </c>
    </row>
    <row r="55" spans="1:9">
      <c r="A55" t="s">
        <v>69</v>
      </c>
      <c r="B55" s="31" t="s">
        <v>108</v>
      </c>
      <c r="C55" s="32">
        <v>42133</v>
      </c>
      <c r="D55" s="32">
        <v>3182</v>
      </c>
      <c r="E55" s="32">
        <v>38951</v>
      </c>
      <c r="F55" s="31" t="s">
        <v>108</v>
      </c>
      <c r="G55" s="33">
        <v>125</v>
      </c>
      <c r="H55" s="33">
        <v>876</v>
      </c>
      <c r="I55" s="33">
        <v>-751</v>
      </c>
    </row>
    <row r="56" spans="1:9">
      <c r="A56" t="s">
        <v>69</v>
      </c>
      <c r="B56" s="31" t="s">
        <v>110</v>
      </c>
      <c r="C56" s="32">
        <v>1422213</v>
      </c>
      <c r="D56" s="32">
        <v>47050729</v>
      </c>
      <c r="E56" s="32">
        <v>-45628516</v>
      </c>
      <c r="F56" s="31" t="s">
        <v>110</v>
      </c>
      <c r="G56" s="32">
        <v>1078</v>
      </c>
      <c r="H56" s="32">
        <v>47069</v>
      </c>
      <c r="I56" s="32">
        <v>-45991</v>
      </c>
    </row>
    <row r="57" spans="1:9">
      <c r="A57" t="s">
        <v>69</v>
      </c>
      <c r="B57" s="31" t="s">
        <v>113</v>
      </c>
      <c r="C57" s="32">
        <v>1405849</v>
      </c>
      <c r="D57" s="32">
        <v>853344</v>
      </c>
      <c r="E57" s="32">
        <v>552505</v>
      </c>
      <c r="F57" s="31" t="s">
        <v>113</v>
      </c>
      <c r="G57" s="32">
        <v>1252</v>
      </c>
      <c r="H57" s="33">
        <v>623</v>
      </c>
      <c r="I57" s="33">
        <v>629</v>
      </c>
    </row>
    <row r="58" spans="1:9">
      <c r="A58" t="s">
        <v>69</v>
      </c>
      <c r="B58" s="31" t="s">
        <v>114</v>
      </c>
      <c r="C58" s="33">
        <v>86</v>
      </c>
      <c r="D58" s="33" t="s">
        <v>52</v>
      </c>
      <c r="E58" s="33">
        <v>86</v>
      </c>
      <c r="F58" s="31" t="s">
        <v>114</v>
      </c>
      <c r="G58" s="33">
        <v>0</v>
      </c>
      <c r="H58" s="33" t="s">
        <v>52</v>
      </c>
      <c r="I58" s="33">
        <v>0</v>
      </c>
    </row>
    <row r="59" spans="1:9">
      <c r="A59" t="s">
        <v>69</v>
      </c>
      <c r="B59" s="31" t="s">
        <v>115</v>
      </c>
      <c r="C59" s="32">
        <v>97887</v>
      </c>
      <c r="D59" s="32">
        <v>9960859</v>
      </c>
      <c r="E59" s="32">
        <v>-9862972</v>
      </c>
      <c r="F59" s="31" t="s">
        <v>115</v>
      </c>
      <c r="G59" s="33">
        <v>95</v>
      </c>
      <c r="H59" s="32">
        <v>7780</v>
      </c>
      <c r="I59" s="32">
        <v>-7685</v>
      </c>
    </row>
    <row r="60" spans="1:9">
      <c r="A60" t="s">
        <v>69</v>
      </c>
      <c r="B60" s="31" t="s">
        <v>234</v>
      </c>
      <c r="C60" s="33">
        <v>18</v>
      </c>
      <c r="D60" s="32">
        <v>1708098</v>
      </c>
      <c r="E60" s="32">
        <v>-1708080</v>
      </c>
      <c r="F60" s="31" t="s">
        <v>234</v>
      </c>
      <c r="G60" s="33">
        <v>0</v>
      </c>
      <c r="H60" s="32">
        <v>6074</v>
      </c>
      <c r="I60" s="32">
        <v>-6074</v>
      </c>
    </row>
    <row r="61" spans="1:9">
      <c r="A61" t="s">
        <v>69</v>
      </c>
      <c r="B61" s="31" t="s">
        <v>116</v>
      </c>
      <c r="C61" s="33" t="s">
        <v>52</v>
      </c>
      <c r="D61" s="32">
        <v>40526</v>
      </c>
      <c r="E61" s="32">
        <v>-40526</v>
      </c>
      <c r="F61" s="31" t="s">
        <v>116</v>
      </c>
      <c r="G61" s="33" t="s">
        <v>52</v>
      </c>
      <c r="H61" s="33">
        <v>147</v>
      </c>
      <c r="I61" s="33">
        <v>-147</v>
      </c>
    </row>
    <row r="62" spans="1:9">
      <c r="A62" t="s">
        <v>69</v>
      </c>
      <c r="B62" s="31" t="s">
        <v>117</v>
      </c>
      <c r="C62" s="33" t="s">
        <v>52</v>
      </c>
      <c r="D62" s="32">
        <v>315019</v>
      </c>
      <c r="E62" s="32">
        <v>-315019</v>
      </c>
      <c r="F62" s="31" t="s">
        <v>117</v>
      </c>
      <c r="G62" s="33" t="s">
        <v>52</v>
      </c>
      <c r="H62" s="32">
        <v>1459</v>
      </c>
      <c r="I62" s="32">
        <v>-1459</v>
      </c>
    </row>
    <row r="63" spans="1:9">
      <c r="A63" t="s">
        <v>69</v>
      </c>
      <c r="B63" s="31" t="s">
        <v>118</v>
      </c>
      <c r="C63" s="33" t="s">
        <v>52</v>
      </c>
      <c r="D63" s="32">
        <v>95863</v>
      </c>
      <c r="E63" s="32">
        <v>-95863</v>
      </c>
      <c r="F63" s="31" t="s">
        <v>118</v>
      </c>
      <c r="G63" s="33" t="s">
        <v>52</v>
      </c>
      <c r="H63" s="33">
        <v>311</v>
      </c>
      <c r="I63" s="33">
        <v>-311</v>
      </c>
    </row>
    <row r="64" spans="1:9">
      <c r="A64" t="s">
        <v>69</v>
      </c>
      <c r="B64" s="31" t="s">
        <v>120</v>
      </c>
      <c r="C64" s="33" t="s">
        <v>52</v>
      </c>
      <c r="D64" s="32">
        <v>15024</v>
      </c>
      <c r="E64" s="32">
        <v>-15024</v>
      </c>
      <c r="F64" s="31" t="s">
        <v>120</v>
      </c>
      <c r="G64" s="33" t="s">
        <v>52</v>
      </c>
      <c r="H64" s="33">
        <v>131</v>
      </c>
      <c r="I64" s="33">
        <v>-131</v>
      </c>
    </row>
    <row r="65" spans="1:9">
      <c r="A65" t="s">
        <v>69</v>
      </c>
      <c r="B65" s="31" t="s">
        <v>121</v>
      </c>
      <c r="C65" s="33">
        <v>450</v>
      </c>
      <c r="D65" s="32">
        <v>160945</v>
      </c>
      <c r="E65" s="32">
        <v>-160495</v>
      </c>
      <c r="F65" s="31" t="s">
        <v>121</v>
      </c>
      <c r="G65" s="33">
        <v>8</v>
      </c>
      <c r="H65" s="33">
        <v>768</v>
      </c>
      <c r="I65" s="33">
        <v>-760</v>
      </c>
    </row>
    <row r="66" spans="1:9">
      <c r="A66" t="s">
        <v>69</v>
      </c>
      <c r="B66" s="31" t="s">
        <v>122</v>
      </c>
      <c r="C66" s="33" t="s">
        <v>52</v>
      </c>
      <c r="D66" s="33">
        <v>106</v>
      </c>
      <c r="E66" s="33">
        <v>-106</v>
      </c>
      <c r="F66" s="31" t="s">
        <v>122</v>
      </c>
      <c r="G66" s="33" t="s">
        <v>52</v>
      </c>
      <c r="H66" s="33">
        <v>17</v>
      </c>
      <c r="I66" s="33">
        <v>-17</v>
      </c>
    </row>
    <row r="67" spans="1:9">
      <c r="A67" t="s">
        <v>69</v>
      </c>
      <c r="B67" s="31" t="s">
        <v>124</v>
      </c>
      <c r="C67" s="32">
        <v>22001</v>
      </c>
      <c r="D67" s="32">
        <v>250439</v>
      </c>
      <c r="E67" s="32">
        <v>-228438</v>
      </c>
      <c r="F67" s="31" t="s">
        <v>124</v>
      </c>
      <c r="G67" s="33">
        <v>18</v>
      </c>
      <c r="H67" s="33">
        <v>709</v>
      </c>
      <c r="I67" s="33">
        <v>-691</v>
      </c>
    </row>
    <row r="68" spans="1:9">
      <c r="A68" t="s">
        <v>69</v>
      </c>
      <c r="B68" s="31" t="s">
        <v>125</v>
      </c>
      <c r="C68" s="32">
        <v>38608</v>
      </c>
      <c r="D68" s="32">
        <v>231080</v>
      </c>
      <c r="E68" s="32">
        <v>-192472</v>
      </c>
      <c r="F68" s="31" t="s">
        <v>125</v>
      </c>
      <c r="G68" s="33">
        <v>51</v>
      </c>
      <c r="H68" s="32">
        <v>1881</v>
      </c>
      <c r="I68" s="32">
        <v>-1830</v>
      </c>
    </row>
    <row r="69" spans="1:9">
      <c r="A69" t="s">
        <v>69</v>
      </c>
      <c r="B69" s="31" t="s">
        <v>126</v>
      </c>
      <c r="C69" s="32">
        <v>3246754</v>
      </c>
      <c r="D69" s="32">
        <v>2173224</v>
      </c>
      <c r="E69" s="32">
        <v>1073530</v>
      </c>
      <c r="F69" s="31" t="s">
        <v>126</v>
      </c>
      <c r="G69" s="32">
        <v>5720</v>
      </c>
      <c r="H69" s="32">
        <v>3377</v>
      </c>
      <c r="I69" s="32">
        <v>2343</v>
      </c>
    </row>
    <row r="70" spans="1:9">
      <c r="A70" t="s">
        <v>69</v>
      </c>
      <c r="B70" s="31" t="s">
        <v>127</v>
      </c>
      <c r="C70" s="32">
        <v>841478</v>
      </c>
      <c r="D70" s="32">
        <v>2571978</v>
      </c>
      <c r="E70" s="32">
        <v>-1730500</v>
      </c>
      <c r="F70" s="31" t="s">
        <v>127</v>
      </c>
      <c r="G70" s="32">
        <v>1958</v>
      </c>
      <c r="H70" s="32">
        <v>10859</v>
      </c>
      <c r="I70" s="32">
        <v>-8901</v>
      </c>
    </row>
    <row r="71" spans="1:9">
      <c r="A71" t="s">
        <v>69</v>
      </c>
      <c r="B71" s="31" t="s">
        <v>128</v>
      </c>
      <c r="C71" s="33" t="s">
        <v>52</v>
      </c>
      <c r="D71" s="33">
        <v>5</v>
      </c>
      <c r="E71" s="33">
        <v>-5</v>
      </c>
      <c r="F71" s="31" t="s">
        <v>128</v>
      </c>
      <c r="G71" s="33" t="s">
        <v>52</v>
      </c>
      <c r="H71" s="33">
        <v>0</v>
      </c>
      <c r="I71" s="33">
        <v>0</v>
      </c>
    </row>
    <row r="72" spans="1:9">
      <c r="A72" t="s">
        <v>69</v>
      </c>
      <c r="B72" s="31" t="s">
        <v>130</v>
      </c>
      <c r="C72" s="32">
        <v>33431</v>
      </c>
      <c r="D72" s="33" t="s">
        <v>52</v>
      </c>
      <c r="E72" s="32">
        <v>33431</v>
      </c>
      <c r="F72" s="31" t="s">
        <v>130</v>
      </c>
      <c r="G72" s="33">
        <v>151</v>
      </c>
      <c r="H72" s="33" t="s">
        <v>52</v>
      </c>
      <c r="I72" s="33">
        <v>151</v>
      </c>
    </row>
    <row r="73" spans="1:9">
      <c r="A73" t="s">
        <v>69</v>
      </c>
      <c r="B73" s="31" t="s">
        <v>132</v>
      </c>
      <c r="C73" s="32">
        <v>23400</v>
      </c>
      <c r="D73" s="33" t="s">
        <v>52</v>
      </c>
      <c r="E73" s="32">
        <v>23400</v>
      </c>
      <c r="F73" s="31" t="s">
        <v>132</v>
      </c>
      <c r="G73" s="33">
        <v>20</v>
      </c>
      <c r="H73" s="33" t="s">
        <v>52</v>
      </c>
      <c r="I73" s="33">
        <v>20</v>
      </c>
    </row>
    <row r="74" spans="1:9">
      <c r="A74" t="s">
        <v>69</v>
      </c>
      <c r="B74" s="31" t="s">
        <v>135</v>
      </c>
      <c r="C74" s="33" t="s">
        <v>52</v>
      </c>
      <c r="D74" s="32">
        <v>11988</v>
      </c>
      <c r="E74" s="32">
        <v>-11988</v>
      </c>
      <c r="F74" s="31" t="s">
        <v>135</v>
      </c>
      <c r="G74" s="33" t="s">
        <v>52</v>
      </c>
      <c r="H74" s="33">
        <v>31</v>
      </c>
      <c r="I74" s="33">
        <v>-31</v>
      </c>
    </row>
    <row r="75" spans="1:9">
      <c r="A75" t="s">
        <v>69</v>
      </c>
      <c r="B75" s="31" t="s">
        <v>137</v>
      </c>
      <c r="C75" s="32">
        <v>1251</v>
      </c>
      <c r="D75" s="33" t="s">
        <v>52</v>
      </c>
      <c r="E75" s="32">
        <v>1251</v>
      </c>
      <c r="F75" s="31" t="s">
        <v>137</v>
      </c>
      <c r="G75" s="33">
        <v>30</v>
      </c>
      <c r="H75" s="33" t="s">
        <v>52</v>
      </c>
      <c r="I75" s="33">
        <v>30</v>
      </c>
    </row>
    <row r="76" spans="1:9">
      <c r="A76" t="s">
        <v>69</v>
      </c>
      <c r="B76" s="31" t="s">
        <v>145</v>
      </c>
      <c r="C76" s="33" t="s">
        <v>52</v>
      </c>
      <c r="D76" s="32">
        <v>471833</v>
      </c>
      <c r="E76" s="32">
        <v>-471833</v>
      </c>
      <c r="F76" s="31" t="s">
        <v>145</v>
      </c>
      <c r="G76" s="33" t="s">
        <v>52</v>
      </c>
      <c r="H76" s="33">
        <v>852</v>
      </c>
      <c r="I76" s="33">
        <v>-852</v>
      </c>
    </row>
    <row r="77" spans="1:9">
      <c r="A77" t="s">
        <v>69</v>
      </c>
      <c r="B77" s="31" t="s">
        <v>153</v>
      </c>
      <c r="C77" s="32">
        <v>3135955</v>
      </c>
      <c r="D77" s="32">
        <v>122369955</v>
      </c>
      <c r="E77" s="32">
        <v>-119234000</v>
      </c>
      <c r="F77" s="31" t="s">
        <v>153</v>
      </c>
      <c r="G77" s="32">
        <v>6607</v>
      </c>
      <c r="H77" s="32">
        <v>65774</v>
      </c>
      <c r="I77" s="32">
        <v>-59167</v>
      </c>
    </row>
    <row r="78" spans="1:9">
      <c r="A78" t="s">
        <v>69</v>
      </c>
      <c r="B78" s="31" t="s">
        <v>156</v>
      </c>
      <c r="C78" s="33" t="s">
        <v>52</v>
      </c>
      <c r="D78" s="33">
        <v>63</v>
      </c>
      <c r="E78" s="33">
        <v>-63</v>
      </c>
      <c r="F78" s="31" t="s">
        <v>156</v>
      </c>
      <c r="G78" s="33" t="s">
        <v>52</v>
      </c>
      <c r="H78" s="33">
        <v>0</v>
      </c>
      <c r="I78" s="33">
        <v>0</v>
      </c>
    </row>
    <row r="79" spans="1:9">
      <c r="A79" t="s">
        <v>69</v>
      </c>
      <c r="B79" s="31" t="s">
        <v>158</v>
      </c>
      <c r="C79" s="33" t="s">
        <v>52</v>
      </c>
      <c r="D79" s="33">
        <v>50</v>
      </c>
      <c r="E79" s="33">
        <v>-50</v>
      </c>
      <c r="F79" s="31" t="s">
        <v>158</v>
      </c>
      <c r="G79" s="33" t="s">
        <v>52</v>
      </c>
      <c r="H79" s="33">
        <v>0</v>
      </c>
      <c r="I79" s="33">
        <v>0</v>
      </c>
    </row>
    <row r="80" spans="1:9">
      <c r="A80" t="s">
        <v>69</v>
      </c>
      <c r="B80" s="31" t="s">
        <v>160</v>
      </c>
      <c r="C80" s="33" t="s">
        <v>52</v>
      </c>
      <c r="D80" s="32">
        <v>6490</v>
      </c>
      <c r="E80" s="32">
        <v>-6490</v>
      </c>
      <c r="F80" s="31" t="s">
        <v>160</v>
      </c>
      <c r="G80" s="33" t="s">
        <v>52</v>
      </c>
      <c r="H80" s="33">
        <v>31</v>
      </c>
      <c r="I80" s="33">
        <v>-31</v>
      </c>
    </row>
    <row r="81" spans="1:9">
      <c r="A81" t="s">
        <v>69</v>
      </c>
      <c r="B81" s="31" t="s">
        <v>162</v>
      </c>
      <c r="C81" s="32">
        <v>13696</v>
      </c>
      <c r="D81" s="32">
        <v>58671</v>
      </c>
      <c r="E81" s="32">
        <v>-44975</v>
      </c>
      <c r="F81" s="31" t="s">
        <v>162</v>
      </c>
      <c r="G81" s="33">
        <v>140</v>
      </c>
      <c r="H81" s="33">
        <v>74</v>
      </c>
      <c r="I81" s="33">
        <v>66</v>
      </c>
    </row>
    <row r="82" spans="1:9">
      <c r="A82" t="s">
        <v>69</v>
      </c>
      <c r="B82" s="31" t="s">
        <v>291</v>
      </c>
      <c r="C82" s="33" t="s">
        <v>52</v>
      </c>
      <c r="D82" s="33">
        <v>20</v>
      </c>
      <c r="E82" s="33">
        <v>-20</v>
      </c>
      <c r="F82" s="31" t="s">
        <v>291</v>
      </c>
      <c r="G82" s="33" t="s">
        <v>52</v>
      </c>
      <c r="H82" s="33">
        <v>0</v>
      </c>
      <c r="I82" s="33">
        <v>0</v>
      </c>
    </row>
    <row r="83" spans="1:9">
      <c r="A83" t="s">
        <v>69</v>
      </c>
      <c r="B83" s="31" t="s">
        <v>166</v>
      </c>
      <c r="C83" s="33" t="s">
        <v>52</v>
      </c>
      <c r="D83" s="32">
        <v>205438</v>
      </c>
      <c r="E83" s="32">
        <v>-205438</v>
      </c>
      <c r="F83" s="31" t="s">
        <v>166</v>
      </c>
      <c r="G83" s="33" t="s">
        <v>52</v>
      </c>
      <c r="H83" s="32">
        <v>2196</v>
      </c>
      <c r="I83" s="32">
        <v>-2196</v>
      </c>
    </row>
    <row r="84" spans="1:9">
      <c r="A84" t="s">
        <v>69</v>
      </c>
      <c r="B84" s="31" t="s">
        <v>167</v>
      </c>
      <c r="C84" s="32">
        <v>2268</v>
      </c>
      <c r="D84" s="32">
        <v>102814</v>
      </c>
      <c r="E84" s="32">
        <v>-100546</v>
      </c>
      <c r="F84" s="31" t="s">
        <v>167</v>
      </c>
      <c r="G84" s="33">
        <v>27</v>
      </c>
      <c r="H84" s="33">
        <v>377</v>
      </c>
      <c r="I84" s="33">
        <v>-350</v>
      </c>
    </row>
    <row r="85" spans="1:9">
      <c r="A85" t="s">
        <v>69</v>
      </c>
      <c r="B85" s="31" t="s">
        <v>169</v>
      </c>
      <c r="C85" s="32">
        <v>11406212</v>
      </c>
      <c r="D85" s="32">
        <v>3487422</v>
      </c>
      <c r="E85" s="32">
        <v>7918790</v>
      </c>
      <c r="F85" s="31" t="s">
        <v>169</v>
      </c>
      <c r="G85" s="32">
        <v>20694</v>
      </c>
      <c r="H85" s="32">
        <v>14095</v>
      </c>
      <c r="I85" s="32">
        <v>6599</v>
      </c>
    </row>
    <row r="86" spans="1:9">
      <c r="A86" t="s">
        <v>69</v>
      </c>
      <c r="B86" s="31" t="s">
        <v>170</v>
      </c>
      <c r="C86" s="33" t="s">
        <v>52</v>
      </c>
      <c r="D86" s="32">
        <v>1961</v>
      </c>
      <c r="E86" s="32">
        <v>-1961</v>
      </c>
      <c r="F86" s="31" t="s">
        <v>170</v>
      </c>
      <c r="G86" s="33" t="s">
        <v>52</v>
      </c>
      <c r="H86" s="33">
        <v>56</v>
      </c>
      <c r="I86" s="33">
        <v>-56</v>
      </c>
    </row>
    <row r="87" spans="1:9">
      <c r="A87" t="s">
        <v>69</v>
      </c>
      <c r="B87" s="31" t="s">
        <v>172</v>
      </c>
      <c r="C87" s="32">
        <v>72575594</v>
      </c>
      <c r="D87" s="32">
        <v>8107549</v>
      </c>
      <c r="E87" s="32">
        <v>64468045</v>
      </c>
      <c r="F87" s="31" t="s">
        <v>172</v>
      </c>
      <c r="G87" s="32">
        <v>38072</v>
      </c>
      <c r="H87" s="32">
        <v>66691</v>
      </c>
      <c r="I87" s="32">
        <v>-28619</v>
      </c>
    </row>
    <row r="88" spans="1:9">
      <c r="A88" t="s">
        <v>69</v>
      </c>
      <c r="B88" s="31" t="s">
        <v>44</v>
      </c>
      <c r="C88" s="33" t="s">
        <v>52</v>
      </c>
      <c r="D88" s="32">
        <v>1179</v>
      </c>
      <c r="E88" s="32">
        <v>-1179</v>
      </c>
      <c r="F88" s="31" t="s">
        <v>44</v>
      </c>
      <c r="G88" s="33" t="s">
        <v>52</v>
      </c>
      <c r="H88" s="33">
        <v>28</v>
      </c>
      <c r="I88" s="33">
        <v>-28</v>
      </c>
    </row>
    <row r="89" spans="1:9">
      <c r="A89" t="s">
        <v>69</v>
      </c>
      <c r="B89" s="31" t="s">
        <v>45</v>
      </c>
      <c r="C89" s="33" t="s">
        <v>52</v>
      </c>
      <c r="D89" s="32">
        <v>1037555</v>
      </c>
      <c r="E89" s="32">
        <v>-1037555</v>
      </c>
      <c r="F89" s="31" t="s">
        <v>45</v>
      </c>
      <c r="G89" s="33" t="s">
        <v>52</v>
      </c>
      <c r="H89" s="32">
        <v>1499</v>
      </c>
      <c r="I89" s="32">
        <v>-1499</v>
      </c>
    </row>
    <row r="90" spans="1:9">
      <c r="A90" t="s">
        <v>69</v>
      </c>
      <c r="B90" s="31" t="s">
        <v>269</v>
      </c>
      <c r="C90" s="33" t="s">
        <v>52</v>
      </c>
      <c r="D90" s="32">
        <v>25304</v>
      </c>
      <c r="E90" s="32">
        <v>-25304</v>
      </c>
      <c r="F90" s="31" t="s">
        <v>269</v>
      </c>
      <c r="G90" s="33" t="s">
        <v>52</v>
      </c>
      <c r="H90" s="33">
        <v>144</v>
      </c>
      <c r="I90" s="33">
        <v>-144</v>
      </c>
    </row>
    <row r="91" spans="1:9">
      <c r="A91" t="s">
        <v>69</v>
      </c>
      <c r="B91" s="31" t="s">
        <v>174</v>
      </c>
      <c r="C91" s="33" t="s">
        <v>52</v>
      </c>
      <c r="D91" s="32">
        <v>5241</v>
      </c>
      <c r="E91" s="32">
        <v>-5241</v>
      </c>
      <c r="F91" s="31" t="s">
        <v>174</v>
      </c>
      <c r="G91" s="33" t="s">
        <v>52</v>
      </c>
      <c r="H91" s="33">
        <v>6</v>
      </c>
      <c r="I91" s="33">
        <v>-6</v>
      </c>
    </row>
    <row r="92" spans="1:9">
      <c r="A92" t="s">
        <v>69</v>
      </c>
      <c r="B92" s="31" t="s">
        <v>175</v>
      </c>
      <c r="C92" s="32">
        <v>14000346</v>
      </c>
      <c r="D92" s="33">
        <v>3</v>
      </c>
      <c r="E92" s="32">
        <v>14000343</v>
      </c>
      <c r="F92" s="31" t="s">
        <v>175</v>
      </c>
      <c r="G92" s="32">
        <v>7708</v>
      </c>
      <c r="H92" s="33">
        <v>0</v>
      </c>
      <c r="I92" s="32">
        <v>7708</v>
      </c>
    </row>
    <row r="93" spans="1:9">
      <c r="A93" t="s">
        <v>69</v>
      </c>
      <c r="B93" s="31" t="s">
        <v>240</v>
      </c>
      <c r="C93" s="32">
        <v>5546678</v>
      </c>
      <c r="D93" s="32">
        <v>111576</v>
      </c>
      <c r="E93" s="32">
        <v>5435102</v>
      </c>
      <c r="F93" s="31" t="s">
        <v>240</v>
      </c>
      <c r="G93" s="33">
        <v>405</v>
      </c>
      <c r="H93" s="33">
        <v>983</v>
      </c>
      <c r="I93" s="33">
        <v>-578</v>
      </c>
    </row>
    <row r="94" spans="1:9">
      <c r="A94" t="s">
        <v>69</v>
      </c>
      <c r="B94" s="31" t="s">
        <v>177</v>
      </c>
      <c r="C94" s="32">
        <v>111899756</v>
      </c>
      <c r="D94" s="32">
        <v>1976327</v>
      </c>
      <c r="E94" s="32">
        <v>109923429</v>
      </c>
      <c r="F94" s="31" t="s">
        <v>177</v>
      </c>
      <c r="G94" s="32">
        <v>47991</v>
      </c>
      <c r="H94" s="32">
        <v>10257</v>
      </c>
      <c r="I94" s="32">
        <v>37734</v>
      </c>
    </row>
    <row r="95" spans="1:9">
      <c r="A95" t="s">
        <v>69</v>
      </c>
      <c r="B95" s="31" t="s">
        <v>179</v>
      </c>
      <c r="C95" s="33" t="s">
        <v>52</v>
      </c>
      <c r="D95" s="32">
        <v>10159</v>
      </c>
      <c r="E95" s="32">
        <v>-10159</v>
      </c>
      <c r="F95" s="31" t="s">
        <v>179</v>
      </c>
      <c r="G95" s="33" t="s">
        <v>52</v>
      </c>
      <c r="H95" s="33">
        <v>159</v>
      </c>
      <c r="I95" s="33">
        <v>-159</v>
      </c>
    </row>
    <row r="96" spans="1:9">
      <c r="A96" t="s">
        <v>69</v>
      </c>
      <c r="B96" s="31" t="s">
        <v>180</v>
      </c>
      <c r="C96" s="33" t="s">
        <v>52</v>
      </c>
      <c r="D96" s="32">
        <v>75636</v>
      </c>
      <c r="E96" s="32">
        <v>-75636</v>
      </c>
      <c r="F96" s="31" t="s">
        <v>180</v>
      </c>
      <c r="G96" s="33" t="s">
        <v>52</v>
      </c>
      <c r="H96" s="33">
        <v>124</v>
      </c>
      <c r="I96" s="33">
        <v>-124</v>
      </c>
    </row>
    <row r="97" spans="1:9">
      <c r="A97" t="s">
        <v>69</v>
      </c>
      <c r="B97" s="31" t="s">
        <v>182</v>
      </c>
      <c r="C97" s="32">
        <v>2791639</v>
      </c>
      <c r="D97" s="32">
        <v>18453</v>
      </c>
      <c r="E97" s="32">
        <v>2773186</v>
      </c>
      <c r="F97" s="31" t="s">
        <v>182</v>
      </c>
      <c r="G97" s="32">
        <v>5337</v>
      </c>
      <c r="H97" s="33">
        <v>115</v>
      </c>
      <c r="I97" s="32">
        <v>5222</v>
      </c>
    </row>
    <row r="98" spans="1:9">
      <c r="A98" t="s">
        <v>69</v>
      </c>
      <c r="B98" s="31" t="s">
        <v>183</v>
      </c>
      <c r="C98" s="33" t="s">
        <v>52</v>
      </c>
      <c r="D98" s="33">
        <v>769</v>
      </c>
      <c r="E98" s="33">
        <v>-769</v>
      </c>
      <c r="F98" s="31" t="s">
        <v>183</v>
      </c>
      <c r="G98" s="33" t="s">
        <v>52</v>
      </c>
      <c r="H98" s="33">
        <v>15</v>
      </c>
      <c r="I98" s="33">
        <v>-15</v>
      </c>
    </row>
    <row r="99" spans="1:9">
      <c r="A99" t="s">
        <v>69</v>
      </c>
      <c r="B99" s="31" t="s">
        <v>184</v>
      </c>
      <c r="C99" s="32">
        <v>8549</v>
      </c>
      <c r="D99" s="33">
        <v>678</v>
      </c>
      <c r="E99" s="32">
        <v>7871</v>
      </c>
      <c r="F99" s="31" t="s">
        <v>184</v>
      </c>
      <c r="G99" s="33">
        <v>20</v>
      </c>
      <c r="H99" s="33">
        <v>10</v>
      </c>
      <c r="I99" s="33">
        <v>10</v>
      </c>
    </row>
    <row r="100" spans="1:9">
      <c r="A100" t="s">
        <v>69</v>
      </c>
      <c r="B100" s="31" t="s">
        <v>185</v>
      </c>
      <c r="C100" s="33" t="s">
        <v>52</v>
      </c>
      <c r="D100" s="32">
        <v>8871</v>
      </c>
      <c r="E100" s="32">
        <v>-8871</v>
      </c>
      <c r="F100" s="31" t="s">
        <v>185</v>
      </c>
      <c r="G100" s="33" t="s">
        <v>52</v>
      </c>
      <c r="H100" s="33">
        <v>9</v>
      </c>
      <c r="I100" s="33">
        <v>-9</v>
      </c>
    </row>
    <row r="101" spans="1:9">
      <c r="A101" t="s">
        <v>69</v>
      </c>
      <c r="B101" s="31" t="s">
        <v>188</v>
      </c>
      <c r="C101" s="32">
        <v>12572</v>
      </c>
      <c r="D101" s="33" t="s">
        <v>52</v>
      </c>
      <c r="E101" s="32">
        <v>12572</v>
      </c>
      <c r="F101" s="31" t="s">
        <v>188</v>
      </c>
      <c r="G101" s="33">
        <v>15</v>
      </c>
      <c r="H101" s="33" t="s">
        <v>52</v>
      </c>
      <c r="I101" s="33">
        <v>15</v>
      </c>
    </row>
    <row r="102" spans="1:9">
      <c r="A102" t="s">
        <v>69</v>
      </c>
      <c r="B102" s="31" t="s">
        <v>189</v>
      </c>
      <c r="C102" s="33" t="s">
        <v>52</v>
      </c>
      <c r="D102" s="32">
        <v>165399</v>
      </c>
      <c r="E102" s="32">
        <v>-165399</v>
      </c>
      <c r="F102" s="31" t="s">
        <v>189</v>
      </c>
      <c r="G102" s="33" t="s">
        <v>52</v>
      </c>
      <c r="H102" s="33">
        <v>168</v>
      </c>
      <c r="I102" s="33">
        <v>-168</v>
      </c>
    </row>
    <row r="103" spans="1:9">
      <c r="A103" t="s">
        <v>69</v>
      </c>
      <c r="B103" s="31" t="s">
        <v>193</v>
      </c>
      <c r="C103" s="33">
        <v>45</v>
      </c>
      <c r="D103" s="32">
        <v>225848</v>
      </c>
      <c r="E103" s="32">
        <v>-225803</v>
      </c>
      <c r="F103" s="31" t="s">
        <v>193</v>
      </c>
      <c r="G103" s="33">
        <v>0</v>
      </c>
      <c r="H103" s="33">
        <v>378</v>
      </c>
      <c r="I103" s="33">
        <v>-378</v>
      </c>
    </row>
    <row r="104" spans="1:9">
      <c r="A104" t="s">
        <v>69</v>
      </c>
      <c r="B104" s="31" t="s">
        <v>194</v>
      </c>
      <c r="C104" s="33" t="s">
        <v>52</v>
      </c>
      <c r="D104" s="33">
        <v>91</v>
      </c>
      <c r="E104" s="33">
        <v>-91</v>
      </c>
      <c r="F104" s="31" t="s">
        <v>194</v>
      </c>
      <c r="G104" s="33" t="s">
        <v>52</v>
      </c>
      <c r="H104" s="33">
        <v>1</v>
      </c>
      <c r="I104" s="33">
        <v>-1</v>
      </c>
    </row>
    <row r="105" spans="1:9">
      <c r="A105" t="s">
        <v>69</v>
      </c>
      <c r="B105" s="31" t="s">
        <v>195</v>
      </c>
      <c r="C105" s="33" t="s">
        <v>52</v>
      </c>
      <c r="D105" s="32">
        <v>106293</v>
      </c>
      <c r="E105" s="32">
        <v>-106293</v>
      </c>
      <c r="F105" s="31" t="s">
        <v>195</v>
      </c>
      <c r="G105" s="33" t="s">
        <v>52</v>
      </c>
      <c r="H105" s="33">
        <v>168</v>
      </c>
      <c r="I105" s="33">
        <v>-168</v>
      </c>
    </row>
    <row r="106" spans="1:9">
      <c r="A106" t="s">
        <v>69</v>
      </c>
      <c r="B106" s="31" t="s">
        <v>197</v>
      </c>
      <c r="C106" s="33" t="s">
        <v>52</v>
      </c>
      <c r="D106" s="33">
        <v>13</v>
      </c>
      <c r="E106" s="33">
        <v>-13</v>
      </c>
      <c r="F106" s="31" t="s">
        <v>197</v>
      </c>
      <c r="G106" s="33" t="s">
        <v>52</v>
      </c>
      <c r="H106" s="33">
        <v>0</v>
      </c>
      <c r="I106" s="33">
        <v>0</v>
      </c>
    </row>
    <row r="107" spans="1:9">
      <c r="A107" t="s">
        <v>69</v>
      </c>
      <c r="B107" s="31" t="s">
        <v>199</v>
      </c>
      <c r="C107" s="32">
        <v>3747</v>
      </c>
      <c r="D107" s="32">
        <v>248387</v>
      </c>
      <c r="E107" s="32">
        <v>-244640</v>
      </c>
      <c r="F107" s="31" t="s">
        <v>199</v>
      </c>
      <c r="G107" s="33">
        <v>12</v>
      </c>
      <c r="H107" s="33">
        <v>806</v>
      </c>
      <c r="I107" s="33">
        <v>-794</v>
      </c>
    </row>
    <row r="108" spans="1:9">
      <c r="A108" t="s">
        <v>69</v>
      </c>
      <c r="B108" s="31" t="s">
        <v>200</v>
      </c>
      <c r="C108" s="32">
        <v>19354</v>
      </c>
      <c r="D108" s="32">
        <v>914003</v>
      </c>
      <c r="E108" s="32">
        <v>-894649</v>
      </c>
      <c r="F108" s="31" t="s">
        <v>200</v>
      </c>
      <c r="G108" s="33">
        <v>36</v>
      </c>
      <c r="H108" s="32">
        <v>4467</v>
      </c>
      <c r="I108" s="32">
        <v>-4431</v>
      </c>
    </row>
    <row r="109" spans="1:9">
      <c r="A109" t="s">
        <v>69</v>
      </c>
      <c r="B109" s="31" t="s">
        <v>201</v>
      </c>
      <c r="C109" s="32">
        <v>41731</v>
      </c>
      <c r="D109" s="32">
        <v>25001</v>
      </c>
      <c r="E109" s="32">
        <v>16730</v>
      </c>
      <c r="F109" s="31" t="s">
        <v>201</v>
      </c>
      <c r="G109" s="33">
        <v>37</v>
      </c>
      <c r="H109" s="33">
        <v>14</v>
      </c>
      <c r="I109" s="33">
        <v>23</v>
      </c>
    </row>
    <row r="110" spans="1:9">
      <c r="A110" t="s">
        <v>69</v>
      </c>
      <c r="B110" s="31" t="s">
        <v>202</v>
      </c>
      <c r="C110" s="33" t="s">
        <v>52</v>
      </c>
      <c r="D110" s="32">
        <v>539410</v>
      </c>
      <c r="E110" s="32">
        <v>-539410</v>
      </c>
      <c r="F110" s="31" t="s">
        <v>202</v>
      </c>
      <c r="G110" s="33" t="s">
        <v>52</v>
      </c>
      <c r="H110" s="32">
        <v>2946</v>
      </c>
      <c r="I110" s="32">
        <v>-2946</v>
      </c>
    </row>
    <row r="111" spans="1:9">
      <c r="A111" t="s">
        <v>69</v>
      </c>
      <c r="B111" s="31" t="s">
        <v>300</v>
      </c>
      <c r="C111" s="33" t="s">
        <v>52</v>
      </c>
      <c r="D111" s="33">
        <v>40</v>
      </c>
      <c r="E111" s="33">
        <v>-40</v>
      </c>
      <c r="F111" s="31" t="s">
        <v>300</v>
      </c>
      <c r="G111" s="33" t="s">
        <v>52</v>
      </c>
      <c r="H111" s="33">
        <v>0</v>
      </c>
      <c r="I111" s="33">
        <v>0</v>
      </c>
    </row>
    <row r="112" spans="1:9">
      <c r="A112" t="s">
        <v>69</v>
      </c>
      <c r="B112" s="31" t="s">
        <v>207</v>
      </c>
      <c r="C112" s="32">
        <v>29685919</v>
      </c>
      <c r="D112" s="32">
        <v>5610082</v>
      </c>
      <c r="E112" s="32">
        <v>24075837</v>
      </c>
      <c r="F112" s="31" t="s">
        <v>207</v>
      </c>
      <c r="G112" s="32">
        <v>10658</v>
      </c>
      <c r="H112" s="32">
        <v>7842</v>
      </c>
      <c r="I112" s="32">
        <v>2816</v>
      </c>
    </row>
    <row r="113" spans="1:9">
      <c r="A113" t="s">
        <v>69</v>
      </c>
      <c r="B113" s="31" t="s">
        <v>208</v>
      </c>
      <c r="C113" s="33" t="s">
        <v>52</v>
      </c>
      <c r="D113" s="33">
        <v>20</v>
      </c>
      <c r="E113" s="33">
        <v>-20</v>
      </c>
      <c r="F113" s="31" t="s">
        <v>208</v>
      </c>
      <c r="G113" s="33" t="s">
        <v>52</v>
      </c>
      <c r="H113" s="33">
        <v>0</v>
      </c>
      <c r="I113" s="33">
        <v>0</v>
      </c>
    </row>
    <row r="114" spans="1:9">
      <c r="A114" t="s">
        <v>69</v>
      </c>
      <c r="B114" s="31" t="s">
        <v>301</v>
      </c>
      <c r="C114" s="32">
        <v>4961</v>
      </c>
      <c r="D114" s="33" t="s">
        <v>52</v>
      </c>
      <c r="E114" s="32">
        <v>4961</v>
      </c>
      <c r="F114" s="31" t="s">
        <v>301</v>
      </c>
      <c r="G114" s="33">
        <v>19</v>
      </c>
      <c r="H114" s="33" t="s">
        <v>52</v>
      </c>
      <c r="I114" s="33">
        <v>19</v>
      </c>
    </row>
    <row r="115" spans="1:9">
      <c r="A115" t="s">
        <v>69</v>
      </c>
      <c r="B115" s="31" t="s">
        <v>210</v>
      </c>
      <c r="C115" s="32">
        <v>22684</v>
      </c>
      <c r="D115" s="32">
        <v>414826</v>
      </c>
      <c r="E115" s="32">
        <v>-392142</v>
      </c>
      <c r="F115" s="31" t="s">
        <v>210</v>
      </c>
      <c r="G115" s="33">
        <v>5</v>
      </c>
      <c r="H115" s="33">
        <v>341</v>
      </c>
      <c r="I115" s="33">
        <v>-336</v>
      </c>
    </row>
    <row r="116" spans="1:9">
      <c r="A116" t="s">
        <v>69</v>
      </c>
      <c r="B116" s="31" t="s">
        <v>212</v>
      </c>
      <c r="C116" s="33" t="s">
        <v>52</v>
      </c>
      <c r="D116" s="33">
        <v>129</v>
      </c>
      <c r="E116" s="33">
        <v>-129</v>
      </c>
      <c r="F116" s="31" t="s">
        <v>212</v>
      </c>
      <c r="G116" s="33" t="s">
        <v>52</v>
      </c>
      <c r="H116" s="33">
        <v>2</v>
      </c>
      <c r="I116" s="33">
        <v>-2</v>
      </c>
    </row>
    <row r="117" spans="1:9">
      <c r="A117" t="s">
        <v>69</v>
      </c>
      <c r="B117" s="31" t="s">
        <v>47</v>
      </c>
      <c r="C117" s="33" t="s">
        <v>52</v>
      </c>
      <c r="D117" s="32">
        <v>215607</v>
      </c>
      <c r="E117" s="32">
        <v>-215607</v>
      </c>
      <c r="F117" s="31" t="s">
        <v>47</v>
      </c>
      <c r="G117" s="33" t="s">
        <v>52</v>
      </c>
      <c r="H117" s="33">
        <v>597</v>
      </c>
      <c r="I117" s="33">
        <v>-597</v>
      </c>
    </row>
    <row r="118" spans="1:9">
      <c r="A118" t="s">
        <v>69</v>
      </c>
      <c r="B118" s="31" t="s">
        <v>48</v>
      </c>
      <c r="C118" s="32">
        <v>87892</v>
      </c>
      <c r="D118" s="32">
        <v>8878797</v>
      </c>
      <c r="E118" s="32">
        <v>-8790905</v>
      </c>
      <c r="F118" s="31" t="s">
        <v>48</v>
      </c>
      <c r="G118" s="33">
        <v>44</v>
      </c>
      <c r="H118" s="32">
        <v>6992</v>
      </c>
      <c r="I118" s="32">
        <v>-6948</v>
      </c>
    </row>
    <row r="119" spans="1:9">
      <c r="A119" t="s">
        <v>69</v>
      </c>
      <c r="B119" s="31" t="s">
        <v>216</v>
      </c>
      <c r="C119" s="33" t="s">
        <v>52</v>
      </c>
      <c r="D119" s="32">
        <v>143772</v>
      </c>
      <c r="E119" s="32">
        <v>-143772</v>
      </c>
      <c r="F119" s="31" t="s">
        <v>216</v>
      </c>
      <c r="G119" s="33" t="s">
        <v>52</v>
      </c>
      <c r="H119" s="33">
        <v>216</v>
      </c>
      <c r="I119" s="33">
        <v>-216</v>
      </c>
    </row>
    <row r="120" spans="1:9">
      <c r="A120" t="s">
        <v>69</v>
      </c>
      <c r="B120" s="31" t="s">
        <v>274</v>
      </c>
      <c r="C120" s="33" t="s">
        <v>52</v>
      </c>
      <c r="D120" s="33">
        <v>902</v>
      </c>
      <c r="E120" s="33">
        <v>-902</v>
      </c>
      <c r="F120" s="31" t="s">
        <v>274</v>
      </c>
      <c r="G120" s="33" t="s">
        <v>52</v>
      </c>
      <c r="H120" s="33">
        <v>3</v>
      </c>
      <c r="I120" s="33">
        <v>-3</v>
      </c>
    </row>
    <row r="121" spans="1:9">
      <c r="A121" t="s">
        <v>69</v>
      </c>
      <c r="B121" s="31" t="s">
        <v>275</v>
      </c>
      <c r="C121" s="32">
        <v>5443</v>
      </c>
      <c r="D121" s="33" t="s">
        <v>52</v>
      </c>
      <c r="E121" s="32">
        <v>5443</v>
      </c>
      <c r="F121" s="31" t="s">
        <v>275</v>
      </c>
      <c r="G121" s="33">
        <v>3</v>
      </c>
      <c r="H121" s="33" t="s">
        <v>52</v>
      </c>
      <c r="I121" s="33">
        <v>3</v>
      </c>
    </row>
    <row r="122" spans="1:9">
      <c r="B122" s="34"/>
      <c r="C122" s="35">
        <v>398757150</v>
      </c>
      <c r="D122" s="35">
        <v>529490363</v>
      </c>
      <c r="E122" s="35">
        <v>-130733213</v>
      </c>
      <c r="F122" s="34"/>
      <c r="G122" s="35">
        <v>265613</v>
      </c>
      <c r="H122" s="35">
        <v>683909</v>
      </c>
      <c r="I122" s="35">
        <v>-418296</v>
      </c>
    </row>
    <row r="123" spans="1:9" ht="15.75">
      <c r="B123" s="36"/>
      <c r="F123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2:M192"/>
  <sheetViews>
    <sheetView topLeftCell="A187" zoomScale="85" workbookViewId="0">
      <pane ySplit="1515" topLeftCell="A152" activePane="bottomLeft"/>
      <selection activeCell="M5" sqref="M5:M190"/>
      <selection pane="bottomLeft" activeCell="A5" sqref="A5:M190"/>
    </sheetView>
  </sheetViews>
  <sheetFormatPr defaultRowHeight="15"/>
  <cols>
    <col min="1" max="1" width="8.140625" bestFit="1" customWidth="1"/>
    <col min="2" max="2" width="29.7109375" bestFit="1" customWidth="1"/>
    <col min="3" max="5" width="20.28515625" bestFit="1" customWidth="1"/>
    <col min="6" max="6" width="29.710937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37</v>
      </c>
      <c r="B5" s="5" t="s">
        <v>53</v>
      </c>
      <c r="C5" s="7" t="s">
        <v>52</v>
      </c>
      <c r="D5" s="6">
        <v>32142</v>
      </c>
      <c r="E5" s="6">
        <v>-32142</v>
      </c>
      <c r="F5" s="5" t="s">
        <v>53</v>
      </c>
      <c r="G5" s="7" t="s">
        <v>52</v>
      </c>
      <c r="H5" s="7">
        <v>53</v>
      </c>
      <c r="I5" s="7">
        <v>-53</v>
      </c>
      <c r="J5">
        <f>VLOOKUP(B5,NOME_BID!$A$8:$E$296,5,FALSE)</f>
        <v>26</v>
      </c>
      <c r="K5">
        <v>10</v>
      </c>
      <c r="L5" t="str">
        <f>CONCATENATE(J5,"-",K5)</f>
        <v>26-10</v>
      </c>
      <c r="M5" t="str">
        <f>CONCATENATE(K5,"-",J5)</f>
        <v>10-26</v>
      </c>
    </row>
    <row r="6" spans="1:13">
      <c r="A6" t="s">
        <v>37</v>
      </c>
      <c r="B6" s="5" t="s">
        <v>54</v>
      </c>
      <c r="C6" s="6">
        <v>7516334</v>
      </c>
      <c r="D6" s="6">
        <v>18631598</v>
      </c>
      <c r="E6" s="6">
        <v>-11115264</v>
      </c>
      <c r="F6" s="5" t="s">
        <v>54</v>
      </c>
      <c r="G6" s="6">
        <v>23181</v>
      </c>
      <c r="H6" s="6">
        <v>90073</v>
      </c>
      <c r="I6" s="6">
        <v>-66892</v>
      </c>
      <c r="J6">
        <f>VLOOKUP(B6,NOME_BID!$A$8:$E$296,5,FALSE)</f>
        <v>26</v>
      </c>
      <c r="K6">
        <v>10</v>
      </c>
      <c r="L6" t="str">
        <f t="shared" ref="L6:L69" si="0">CONCATENATE(J6,"-",K6)</f>
        <v>26-10</v>
      </c>
      <c r="M6" t="str">
        <f t="shared" ref="M6:M69" si="1">CONCATENATE(K6,"-",J6)</f>
        <v>10-26</v>
      </c>
    </row>
    <row r="7" spans="1:13">
      <c r="A7" t="s">
        <v>37</v>
      </c>
      <c r="B7" s="5" t="s">
        <v>55</v>
      </c>
      <c r="C7" s="7">
        <v>476</v>
      </c>
      <c r="D7" s="6">
        <v>5248</v>
      </c>
      <c r="E7" s="6">
        <v>-4772</v>
      </c>
      <c r="F7" s="5" t="s">
        <v>55</v>
      </c>
      <c r="G7" s="7">
        <v>1</v>
      </c>
      <c r="H7" s="7">
        <v>39</v>
      </c>
      <c r="I7" s="7">
        <v>-38</v>
      </c>
      <c r="J7">
        <f>VLOOKUP(B7,NOME_BID!$A$8:$E$296,5,FALSE)</f>
        <v>26</v>
      </c>
      <c r="K7">
        <v>10</v>
      </c>
      <c r="L7" t="str">
        <f t="shared" si="0"/>
        <v>26-10</v>
      </c>
      <c r="M7" t="str">
        <f t="shared" si="1"/>
        <v>10-26</v>
      </c>
    </row>
    <row r="8" spans="1:13">
      <c r="A8" t="s">
        <v>37</v>
      </c>
      <c r="B8" s="5" t="s">
        <v>56</v>
      </c>
      <c r="C8" s="6">
        <v>8010</v>
      </c>
      <c r="D8" s="7">
        <v>1</v>
      </c>
      <c r="E8" s="6">
        <v>8009</v>
      </c>
      <c r="F8" s="5" t="s">
        <v>56</v>
      </c>
      <c r="G8" s="7">
        <v>34</v>
      </c>
      <c r="H8" s="7">
        <v>0</v>
      </c>
      <c r="I8" s="7">
        <v>34</v>
      </c>
      <c r="J8">
        <f>VLOOKUP(B8,NOME_BID!$A$8:$E$296,5,FALSE)</f>
        <v>23</v>
      </c>
      <c r="K8">
        <v>10</v>
      </c>
      <c r="L8" t="str">
        <f t="shared" si="0"/>
        <v>23-10</v>
      </c>
      <c r="M8" t="str">
        <f t="shared" si="1"/>
        <v>10-23</v>
      </c>
    </row>
    <row r="9" spans="1:13">
      <c r="A9" t="s">
        <v>37</v>
      </c>
      <c r="B9" s="5" t="s">
        <v>57</v>
      </c>
      <c r="C9" s="7" t="s">
        <v>52</v>
      </c>
      <c r="D9" s="7">
        <v>15</v>
      </c>
      <c r="E9" s="7">
        <v>-15</v>
      </c>
      <c r="F9" s="5" t="s">
        <v>57</v>
      </c>
      <c r="G9" s="7" t="s">
        <v>52</v>
      </c>
      <c r="H9" s="7">
        <v>5</v>
      </c>
      <c r="I9" s="7">
        <v>-5</v>
      </c>
      <c r="J9">
        <f>VLOOKUP(B9,NOME_BID!$A$8:$E$296,5,FALSE)</f>
        <v>24</v>
      </c>
      <c r="K9">
        <v>10</v>
      </c>
      <c r="L9" t="str">
        <f t="shared" si="0"/>
        <v>24-10</v>
      </c>
      <c r="M9" t="str">
        <f t="shared" si="1"/>
        <v>10-24</v>
      </c>
    </row>
    <row r="10" spans="1:13">
      <c r="A10" t="s">
        <v>37</v>
      </c>
      <c r="B10" s="5" t="s">
        <v>227</v>
      </c>
      <c r="C10" s="6">
        <v>65037529</v>
      </c>
      <c r="D10" s="7">
        <v>768</v>
      </c>
      <c r="E10" s="6">
        <v>65036761</v>
      </c>
      <c r="F10" s="5" t="s">
        <v>227</v>
      </c>
      <c r="G10" s="6">
        <v>43017</v>
      </c>
      <c r="H10" s="7">
        <v>1</v>
      </c>
      <c r="I10" s="6">
        <v>43016</v>
      </c>
      <c r="J10">
        <f>VLOOKUP(B10,NOME_BID!$A$8:$E$296,5,FALSE)</f>
        <v>24</v>
      </c>
      <c r="K10">
        <v>10</v>
      </c>
      <c r="L10" t="str">
        <f t="shared" si="0"/>
        <v>24-10</v>
      </c>
      <c r="M10" t="str">
        <f t="shared" si="1"/>
        <v>10-24</v>
      </c>
    </row>
    <row r="11" spans="1:13">
      <c r="A11" t="s">
        <v>37</v>
      </c>
      <c r="B11" s="5" t="s">
        <v>58</v>
      </c>
      <c r="C11" s="7" t="s">
        <v>52</v>
      </c>
      <c r="D11" s="6">
        <v>1965</v>
      </c>
      <c r="E11" s="6">
        <v>-1965</v>
      </c>
      <c r="F11" s="5" t="s">
        <v>58</v>
      </c>
      <c r="G11" s="7" t="s">
        <v>52</v>
      </c>
      <c r="H11" s="7">
        <v>19</v>
      </c>
      <c r="I11" s="7">
        <v>-19</v>
      </c>
      <c r="J11">
        <f>VLOOKUP(B11,NOME_BID!$A$8:$E$296,5,FALSE)</f>
        <v>26</v>
      </c>
      <c r="K11">
        <v>10</v>
      </c>
      <c r="L11" t="str">
        <f t="shared" si="0"/>
        <v>26-10</v>
      </c>
      <c r="M11" t="str">
        <f t="shared" si="1"/>
        <v>10-26</v>
      </c>
    </row>
    <row r="12" spans="1:13">
      <c r="A12" t="s">
        <v>37</v>
      </c>
      <c r="B12" s="5" t="s">
        <v>59</v>
      </c>
      <c r="C12" s="6">
        <v>19992</v>
      </c>
      <c r="D12" s="6">
        <v>4700</v>
      </c>
      <c r="E12" s="6">
        <v>15292</v>
      </c>
      <c r="F12" s="5" t="s">
        <v>59</v>
      </c>
      <c r="G12" s="7">
        <v>23</v>
      </c>
      <c r="H12" s="7">
        <v>5</v>
      </c>
      <c r="I12" s="7">
        <v>18</v>
      </c>
      <c r="J12">
        <f>VLOOKUP(B12,NOME_BID!$A$8:$E$296,5,FALSE)</f>
        <v>26</v>
      </c>
      <c r="K12">
        <v>10</v>
      </c>
      <c r="L12" t="str">
        <f t="shared" si="0"/>
        <v>26-10</v>
      </c>
      <c r="M12" t="str">
        <f t="shared" si="1"/>
        <v>10-26</v>
      </c>
    </row>
    <row r="13" spans="1:13">
      <c r="A13" t="s">
        <v>37</v>
      </c>
      <c r="B13" s="5" t="s">
        <v>36</v>
      </c>
      <c r="C13" s="6">
        <v>1146118838</v>
      </c>
      <c r="D13" s="6">
        <v>738054975</v>
      </c>
      <c r="E13" s="6">
        <v>408063863</v>
      </c>
      <c r="F13" s="5" t="s">
        <v>36</v>
      </c>
      <c r="G13" s="6">
        <v>465861</v>
      </c>
      <c r="H13" s="6">
        <v>719655</v>
      </c>
      <c r="I13" s="6">
        <v>-253794</v>
      </c>
      <c r="J13">
        <f>VLOOKUP(B13,NOME_BID!$A$8:$E$296,5,FALSE)</f>
        <v>6</v>
      </c>
      <c r="K13">
        <v>10</v>
      </c>
      <c r="L13" t="str">
        <f t="shared" si="0"/>
        <v>6-10</v>
      </c>
      <c r="M13" t="str">
        <f t="shared" si="1"/>
        <v>10-6</v>
      </c>
    </row>
    <row r="14" spans="1:13">
      <c r="A14" t="s">
        <v>37</v>
      </c>
      <c r="B14" s="5" t="s">
        <v>61</v>
      </c>
      <c r="C14" s="6">
        <v>1547784</v>
      </c>
      <c r="D14" s="6">
        <v>819961</v>
      </c>
      <c r="E14" s="6">
        <v>727823</v>
      </c>
      <c r="F14" s="5" t="s">
        <v>61</v>
      </c>
      <c r="G14" s="6">
        <v>6486</v>
      </c>
      <c r="H14" s="6">
        <v>4669</v>
      </c>
      <c r="I14" s="6">
        <v>1817</v>
      </c>
      <c r="J14">
        <f>VLOOKUP(B14,NOME_BID!$A$8:$E$296,5,FALSE)</f>
        <v>25</v>
      </c>
      <c r="K14">
        <v>10</v>
      </c>
      <c r="L14" t="str">
        <f t="shared" si="0"/>
        <v>25-10</v>
      </c>
      <c r="M14" t="str">
        <f t="shared" si="1"/>
        <v>10-25</v>
      </c>
    </row>
    <row r="15" spans="1:13">
      <c r="A15" t="s">
        <v>37</v>
      </c>
      <c r="B15" s="5" t="s">
        <v>62</v>
      </c>
      <c r="C15" s="6">
        <v>1385149</v>
      </c>
      <c r="D15" s="6">
        <v>2563922</v>
      </c>
      <c r="E15" s="6">
        <v>-1178773</v>
      </c>
      <c r="F15" s="5" t="s">
        <v>62</v>
      </c>
      <c r="G15" s="6">
        <v>7776</v>
      </c>
      <c r="H15" s="6">
        <v>11389</v>
      </c>
      <c r="I15" s="6">
        <v>-3613</v>
      </c>
      <c r="J15">
        <f>VLOOKUP(B15,NOME_BID!$A$8:$E$296,5,FALSE)</f>
        <v>26</v>
      </c>
      <c r="K15">
        <v>10</v>
      </c>
      <c r="L15" t="str">
        <f t="shared" si="0"/>
        <v>26-10</v>
      </c>
      <c r="M15" t="str">
        <f t="shared" si="1"/>
        <v>10-26</v>
      </c>
    </row>
    <row r="16" spans="1:13">
      <c r="A16" t="s">
        <v>37</v>
      </c>
      <c r="B16" s="5" t="s">
        <v>63</v>
      </c>
      <c r="C16" s="7">
        <v>40</v>
      </c>
      <c r="D16" s="7" t="s">
        <v>52</v>
      </c>
      <c r="E16" s="7">
        <v>40</v>
      </c>
      <c r="F16" s="5" t="s">
        <v>63</v>
      </c>
      <c r="G16" s="7">
        <v>9</v>
      </c>
      <c r="H16" s="7" t="s">
        <v>52</v>
      </c>
      <c r="I16" s="7">
        <v>9</v>
      </c>
      <c r="J16">
        <f>VLOOKUP(B16,NOME_BID!$A$8:$E$296,5,FALSE)</f>
        <v>26</v>
      </c>
      <c r="K16">
        <v>10</v>
      </c>
      <c r="L16" t="str">
        <f t="shared" si="0"/>
        <v>26-10</v>
      </c>
      <c r="M16" t="str">
        <f t="shared" si="1"/>
        <v>10-26</v>
      </c>
    </row>
    <row r="17" spans="1:13">
      <c r="A17" t="s">
        <v>37</v>
      </c>
      <c r="B17" s="5" t="s">
        <v>64</v>
      </c>
      <c r="C17" s="6">
        <v>42448</v>
      </c>
      <c r="D17" s="7">
        <v>237</v>
      </c>
      <c r="E17" s="6">
        <v>42211</v>
      </c>
      <c r="F17" s="5" t="s">
        <v>64</v>
      </c>
      <c r="G17" s="7">
        <v>93</v>
      </c>
      <c r="H17" s="7">
        <v>1</v>
      </c>
      <c r="I17" s="7">
        <v>92</v>
      </c>
      <c r="J17">
        <f>VLOOKUP(B17,NOME_BID!$A$8:$E$296,5,FALSE)</f>
        <v>24</v>
      </c>
      <c r="K17">
        <v>10</v>
      </c>
      <c r="L17" t="str">
        <f t="shared" si="0"/>
        <v>24-10</v>
      </c>
      <c r="M17" t="str">
        <f t="shared" si="1"/>
        <v>10-24</v>
      </c>
    </row>
    <row r="18" spans="1:13">
      <c r="A18" t="s">
        <v>37</v>
      </c>
      <c r="B18" s="5" t="s">
        <v>65</v>
      </c>
      <c r="C18" s="7">
        <v>233</v>
      </c>
      <c r="D18" s="7">
        <v>0</v>
      </c>
      <c r="E18" s="7">
        <v>233</v>
      </c>
      <c r="F18" s="5" t="s">
        <v>65</v>
      </c>
      <c r="G18" s="7">
        <v>0</v>
      </c>
      <c r="H18" s="7">
        <v>0</v>
      </c>
      <c r="I18" s="7">
        <v>0</v>
      </c>
      <c r="J18">
        <f>VLOOKUP(B18,NOME_BID!$A$8:$E$296,5,FALSE)</f>
        <v>26</v>
      </c>
      <c r="K18">
        <v>10</v>
      </c>
      <c r="L18" t="str">
        <f t="shared" si="0"/>
        <v>26-10</v>
      </c>
      <c r="M18" t="str">
        <f t="shared" si="1"/>
        <v>10-26</v>
      </c>
    </row>
    <row r="19" spans="1:13">
      <c r="A19" t="s">
        <v>37</v>
      </c>
      <c r="B19" s="5" t="s">
        <v>66</v>
      </c>
      <c r="C19" s="6">
        <v>500000</v>
      </c>
      <c r="D19" s="6">
        <v>444287</v>
      </c>
      <c r="E19" s="6">
        <v>55713</v>
      </c>
      <c r="F19" s="5" t="s">
        <v>66</v>
      </c>
      <c r="G19" s="7">
        <v>30</v>
      </c>
      <c r="H19" s="7">
        <v>664</v>
      </c>
      <c r="I19" s="7">
        <v>-634</v>
      </c>
      <c r="J19">
        <f>VLOOKUP(B19,NOME_BID!$A$8:$E$296,5,FALSE)</f>
        <v>25</v>
      </c>
      <c r="K19">
        <v>10</v>
      </c>
      <c r="L19" t="str">
        <f t="shared" si="0"/>
        <v>25-10</v>
      </c>
      <c r="M19" t="str">
        <f t="shared" si="1"/>
        <v>10-25</v>
      </c>
    </row>
    <row r="20" spans="1:13">
      <c r="A20" t="s">
        <v>37</v>
      </c>
      <c r="B20" s="5" t="s">
        <v>67</v>
      </c>
      <c r="C20" s="7" t="s">
        <v>52</v>
      </c>
      <c r="D20" s="7">
        <v>14</v>
      </c>
      <c r="E20" s="7">
        <v>-14</v>
      </c>
      <c r="F20" s="5" t="s">
        <v>67</v>
      </c>
      <c r="G20" s="7" t="s">
        <v>52</v>
      </c>
      <c r="H20" s="7">
        <v>1</v>
      </c>
      <c r="I20" s="7">
        <v>-1</v>
      </c>
      <c r="J20">
        <f>VLOOKUP(B20,NOME_BID!$A$8:$E$296,5,FALSE)</f>
        <v>24</v>
      </c>
      <c r="K20">
        <v>10</v>
      </c>
      <c r="L20" t="str">
        <f t="shared" si="0"/>
        <v>24-10</v>
      </c>
      <c r="M20" t="str">
        <f t="shared" si="1"/>
        <v>10-24</v>
      </c>
    </row>
    <row r="21" spans="1:13">
      <c r="A21" t="s">
        <v>37</v>
      </c>
      <c r="B21" s="5" t="s">
        <v>68</v>
      </c>
      <c r="C21" s="6">
        <v>123161553</v>
      </c>
      <c r="D21" s="6">
        <v>5139673</v>
      </c>
      <c r="E21" s="6">
        <v>118021880</v>
      </c>
      <c r="F21" s="5" t="s">
        <v>68</v>
      </c>
      <c r="G21" s="6">
        <v>155552</v>
      </c>
      <c r="H21" s="6">
        <v>16940</v>
      </c>
      <c r="I21" s="6">
        <v>138612</v>
      </c>
      <c r="J21">
        <f>VLOOKUP(B21,NOME_BID!$A$8:$E$296,5,FALSE)</f>
        <v>26</v>
      </c>
      <c r="K21">
        <v>10</v>
      </c>
      <c r="L21" t="str">
        <f t="shared" si="0"/>
        <v>26-10</v>
      </c>
      <c r="M21" t="str">
        <f t="shared" si="1"/>
        <v>10-26</v>
      </c>
    </row>
    <row r="22" spans="1:13">
      <c r="A22" t="s">
        <v>37</v>
      </c>
      <c r="B22" s="5" t="s">
        <v>69</v>
      </c>
      <c r="C22" s="6">
        <v>1968</v>
      </c>
      <c r="D22" s="7">
        <v>337</v>
      </c>
      <c r="E22" s="6">
        <v>1631</v>
      </c>
      <c r="F22" s="5" t="s">
        <v>69</v>
      </c>
      <c r="G22" s="7">
        <v>5</v>
      </c>
      <c r="H22" s="7">
        <v>2</v>
      </c>
      <c r="I22" s="7">
        <v>3</v>
      </c>
      <c r="J22">
        <f>VLOOKUP(B22,NOME_BID!$A$8:$E$296,5,FALSE)</f>
        <v>24</v>
      </c>
      <c r="K22">
        <v>10</v>
      </c>
      <c r="L22" t="str">
        <f t="shared" si="0"/>
        <v>24-10</v>
      </c>
      <c r="M22" t="str">
        <f t="shared" si="1"/>
        <v>10-24</v>
      </c>
    </row>
    <row r="23" spans="1:13">
      <c r="A23" t="s">
        <v>37</v>
      </c>
      <c r="B23" s="5" t="s">
        <v>70</v>
      </c>
      <c r="C23" s="7" t="s">
        <v>52</v>
      </c>
      <c r="D23" s="7">
        <v>1</v>
      </c>
      <c r="E23" s="7">
        <v>-1</v>
      </c>
      <c r="F23" s="5" t="s">
        <v>70</v>
      </c>
      <c r="G23" s="7" t="s">
        <v>52</v>
      </c>
      <c r="H23" s="7">
        <v>0</v>
      </c>
      <c r="I23" s="7">
        <v>0</v>
      </c>
      <c r="J23">
        <f>VLOOKUP(B23,NOME_BID!$A$8:$E$296,5,FALSE)</f>
        <v>23</v>
      </c>
      <c r="K23">
        <v>10</v>
      </c>
      <c r="L23" t="str">
        <f t="shared" si="0"/>
        <v>23-10</v>
      </c>
      <c r="M23" t="str">
        <f t="shared" si="1"/>
        <v>10-23</v>
      </c>
    </row>
    <row r="24" spans="1:13">
      <c r="A24" t="s">
        <v>37</v>
      </c>
      <c r="B24" s="5" t="s">
        <v>257</v>
      </c>
      <c r="C24" s="7" t="s">
        <v>52</v>
      </c>
      <c r="D24" s="7">
        <v>9</v>
      </c>
      <c r="E24" s="7">
        <v>-9</v>
      </c>
      <c r="F24" s="5" t="s">
        <v>257</v>
      </c>
      <c r="G24" s="7" t="s">
        <v>52</v>
      </c>
      <c r="H24" s="7">
        <v>0</v>
      </c>
      <c r="I24" s="7">
        <v>0</v>
      </c>
      <c r="J24">
        <f>VLOOKUP(B24,NOME_BID!$A$8:$E$296,5,FALSE)</f>
        <v>24</v>
      </c>
      <c r="K24">
        <v>10</v>
      </c>
      <c r="L24" t="str">
        <f t="shared" si="0"/>
        <v>24-10</v>
      </c>
      <c r="M24" t="str">
        <f t="shared" si="1"/>
        <v>10-24</v>
      </c>
    </row>
    <row r="25" spans="1:13">
      <c r="A25" t="s">
        <v>37</v>
      </c>
      <c r="B25" s="5" t="s">
        <v>71</v>
      </c>
      <c r="C25" s="7" t="s">
        <v>52</v>
      </c>
      <c r="D25" s="7">
        <v>765</v>
      </c>
      <c r="E25" s="7">
        <v>-765</v>
      </c>
      <c r="F25" s="5" t="s">
        <v>71</v>
      </c>
      <c r="G25" s="7" t="s">
        <v>52</v>
      </c>
      <c r="H25" s="7">
        <v>3</v>
      </c>
      <c r="I25" s="7">
        <v>-3</v>
      </c>
      <c r="J25">
        <f>VLOOKUP(B25,NOME_BID!$A$8:$E$296,5,FALSE)</f>
        <v>26</v>
      </c>
      <c r="K25">
        <v>10</v>
      </c>
      <c r="L25" t="str">
        <f t="shared" si="0"/>
        <v>26-10</v>
      </c>
      <c r="M25" t="str">
        <f t="shared" si="1"/>
        <v>10-26</v>
      </c>
    </row>
    <row r="26" spans="1:13">
      <c r="A26" t="s">
        <v>37</v>
      </c>
      <c r="B26" s="5" t="s">
        <v>37</v>
      </c>
      <c r="C26" s="7" t="s">
        <v>52</v>
      </c>
      <c r="D26" s="6">
        <v>29748</v>
      </c>
      <c r="E26" s="6">
        <v>-29748</v>
      </c>
      <c r="F26" s="5" t="s">
        <v>37</v>
      </c>
      <c r="G26" s="7" t="s">
        <v>52</v>
      </c>
      <c r="H26" s="7">
        <v>403</v>
      </c>
      <c r="I26" s="7">
        <v>-403</v>
      </c>
      <c r="J26">
        <f>VLOOKUP(B26,NOME_BID!$A$8:$E$296,5,FALSE)</f>
        <v>10</v>
      </c>
      <c r="K26">
        <v>10</v>
      </c>
      <c r="L26" t="str">
        <f t="shared" si="0"/>
        <v>10-10</v>
      </c>
      <c r="M26" t="str">
        <f t="shared" si="1"/>
        <v>10-10</v>
      </c>
    </row>
    <row r="27" spans="1:13">
      <c r="A27" t="s">
        <v>37</v>
      </c>
      <c r="B27" s="5" t="s">
        <v>72</v>
      </c>
      <c r="C27" s="7" t="s">
        <v>52</v>
      </c>
      <c r="D27" s="7">
        <v>76</v>
      </c>
      <c r="E27" s="7">
        <v>-76</v>
      </c>
      <c r="F27" s="5" t="s">
        <v>72</v>
      </c>
      <c r="G27" s="7" t="s">
        <v>52</v>
      </c>
      <c r="H27" s="7">
        <v>1</v>
      </c>
      <c r="I27" s="7">
        <v>-1</v>
      </c>
      <c r="J27">
        <f>VLOOKUP(B27,NOME_BID!$A$8:$E$296,5,FALSE)</f>
        <v>26</v>
      </c>
      <c r="K27">
        <v>10</v>
      </c>
      <c r="L27" t="str">
        <f t="shared" si="0"/>
        <v>26-10</v>
      </c>
      <c r="M27" t="str">
        <f t="shared" si="1"/>
        <v>10-26</v>
      </c>
    </row>
    <row r="28" spans="1:13">
      <c r="A28" t="s">
        <v>37</v>
      </c>
      <c r="B28" s="5" t="s">
        <v>38</v>
      </c>
      <c r="C28" s="6">
        <v>8719196966</v>
      </c>
      <c r="D28" s="6">
        <v>649811903</v>
      </c>
      <c r="E28" s="6">
        <v>8069385063</v>
      </c>
      <c r="F28" s="5" t="s">
        <v>38</v>
      </c>
      <c r="G28" s="6">
        <v>3021770</v>
      </c>
      <c r="H28" s="6">
        <v>912607</v>
      </c>
      <c r="I28" s="6">
        <v>2109163</v>
      </c>
      <c r="J28">
        <f>VLOOKUP(B28,NOME_BID!$A$8:$E$296,5,FALSE)</f>
        <v>999999</v>
      </c>
      <c r="K28">
        <v>10</v>
      </c>
      <c r="L28" t="str">
        <f t="shared" si="0"/>
        <v>999999-10</v>
      </c>
      <c r="M28" t="str">
        <f t="shared" si="1"/>
        <v>10-999999</v>
      </c>
    </row>
    <row r="29" spans="1:13">
      <c r="A29" t="s">
        <v>37</v>
      </c>
      <c r="B29" s="5" t="s">
        <v>74</v>
      </c>
      <c r="C29" s="7" t="s">
        <v>52</v>
      </c>
      <c r="D29" s="6">
        <v>2026</v>
      </c>
      <c r="E29" s="6">
        <v>-2026</v>
      </c>
      <c r="F29" s="5" t="s">
        <v>74</v>
      </c>
      <c r="G29" s="7" t="s">
        <v>52</v>
      </c>
      <c r="H29" s="7">
        <v>1</v>
      </c>
      <c r="I29" s="7">
        <v>-1</v>
      </c>
      <c r="J29">
        <f>VLOOKUP(B29,NOME_BID!$A$8:$E$296,5,FALSE)</f>
        <v>25</v>
      </c>
      <c r="K29">
        <v>10</v>
      </c>
      <c r="L29" t="str">
        <f t="shared" si="0"/>
        <v>25-10</v>
      </c>
      <c r="M29" t="str">
        <f t="shared" si="1"/>
        <v>10-25</v>
      </c>
    </row>
    <row r="30" spans="1:13">
      <c r="A30" t="s">
        <v>37</v>
      </c>
      <c r="B30" s="5" t="s">
        <v>75</v>
      </c>
      <c r="C30" s="7" t="s">
        <v>52</v>
      </c>
      <c r="D30" s="6">
        <v>42700</v>
      </c>
      <c r="E30" s="6">
        <v>-42700</v>
      </c>
      <c r="F30" s="5" t="s">
        <v>75</v>
      </c>
      <c r="G30" s="7" t="s">
        <v>52</v>
      </c>
      <c r="H30" s="7">
        <v>187</v>
      </c>
      <c r="I30" s="7">
        <v>-187</v>
      </c>
      <c r="J30">
        <f>VLOOKUP(B30,NOME_BID!$A$8:$E$296,5,FALSE)</f>
        <v>26</v>
      </c>
      <c r="K30">
        <v>10</v>
      </c>
      <c r="L30" t="str">
        <f t="shared" si="0"/>
        <v>26-10</v>
      </c>
      <c r="M30" t="str">
        <f t="shared" si="1"/>
        <v>10-26</v>
      </c>
    </row>
    <row r="31" spans="1:13">
      <c r="A31" t="s">
        <v>37</v>
      </c>
      <c r="B31" s="5" t="s">
        <v>228</v>
      </c>
      <c r="C31" s="6">
        <v>2629</v>
      </c>
      <c r="D31" s="7" t="s">
        <v>52</v>
      </c>
      <c r="E31" s="6">
        <v>2629</v>
      </c>
      <c r="F31" s="5" t="s">
        <v>228</v>
      </c>
      <c r="G31" s="7">
        <v>9</v>
      </c>
      <c r="H31" s="7" t="s">
        <v>52</v>
      </c>
      <c r="I31" s="7">
        <v>9</v>
      </c>
      <c r="J31">
        <f>VLOOKUP(B31,NOME_BID!$A$8:$E$296,5,FALSE)</f>
        <v>23</v>
      </c>
      <c r="K31">
        <v>10</v>
      </c>
      <c r="L31" t="str">
        <f t="shared" si="0"/>
        <v>23-10</v>
      </c>
      <c r="M31" t="str">
        <f t="shared" si="1"/>
        <v>10-23</v>
      </c>
    </row>
    <row r="32" spans="1:13">
      <c r="A32" t="s">
        <v>37</v>
      </c>
      <c r="B32" s="5" t="s">
        <v>76</v>
      </c>
      <c r="C32" s="7" t="s">
        <v>52</v>
      </c>
      <c r="D32" s="7">
        <v>185</v>
      </c>
      <c r="E32" s="7">
        <v>-185</v>
      </c>
      <c r="F32" s="5" t="s">
        <v>76</v>
      </c>
      <c r="G32" s="7" t="s">
        <v>52</v>
      </c>
      <c r="H32" s="7">
        <v>0</v>
      </c>
      <c r="I32" s="7">
        <v>0</v>
      </c>
      <c r="J32">
        <f>VLOOKUP(B32,NOME_BID!$A$8:$E$296,5,FALSE)</f>
        <v>23</v>
      </c>
      <c r="K32">
        <v>10</v>
      </c>
      <c r="L32" t="str">
        <f t="shared" si="0"/>
        <v>23-10</v>
      </c>
      <c r="M32" t="str">
        <f t="shared" si="1"/>
        <v>10-23</v>
      </c>
    </row>
    <row r="33" spans="1:13">
      <c r="A33" t="s">
        <v>37</v>
      </c>
      <c r="B33" s="5" t="s">
        <v>258</v>
      </c>
      <c r="C33" s="7" t="s">
        <v>52</v>
      </c>
      <c r="D33" s="7">
        <v>476</v>
      </c>
      <c r="E33" s="7">
        <v>-476</v>
      </c>
      <c r="F33" s="5" t="s">
        <v>258</v>
      </c>
      <c r="G33" s="7" t="s">
        <v>52</v>
      </c>
      <c r="H33" s="7">
        <v>16</v>
      </c>
      <c r="I33" s="7">
        <v>-16</v>
      </c>
      <c r="J33">
        <f>VLOOKUP(B33,NOME_BID!$A$8:$E$296,5,FALSE)</f>
        <v>24</v>
      </c>
      <c r="K33">
        <v>10</v>
      </c>
      <c r="L33" t="str">
        <f t="shared" si="0"/>
        <v>24-10</v>
      </c>
      <c r="M33" t="str">
        <f t="shared" si="1"/>
        <v>10-24</v>
      </c>
    </row>
    <row r="34" spans="1:13">
      <c r="A34" t="s">
        <v>37</v>
      </c>
      <c r="B34" s="5" t="s">
        <v>77</v>
      </c>
      <c r="C34" s="7" t="s">
        <v>52</v>
      </c>
      <c r="D34" s="6">
        <v>5744</v>
      </c>
      <c r="E34" s="6">
        <v>-5744</v>
      </c>
      <c r="F34" s="5" t="s">
        <v>77</v>
      </c>
      <c r="G34" s="7" t="s">
        <v>52</v>
      </c>
      <c r="H34" s="7">
        <v>82</v>
      </c>
      <c r="I34" s="7">
        <v>-82</v>
      </c>
      <c r="J34">
        <f>VLOOKUP(B34,NOME_BID!$A$8:$E$296,5,FALSE)</f>
        <v>25</v>
      </c>
      <c r="K34">
        <v>10</v>
      </c>
      <c r="L34" t="str">
        <f t="shared" si="0"/>
        <v>25-10</v>
      </c>
      <c r="M34" t="str">
        <f t="shared" si="1"/>
        <v>10-25</v>
      </c>
    </row>
    <row r="35" spans="1:13">
      <c r="A35" t="s">
        <v>37</v>
      </c>
      <c r="B35" s="5" t="s">
        <v>78</v>
      </c>
      <c r="C35" s="7" t="s">
        <v>52</v>
      </c>
      <c r="D35" s="6">
        <v>19261</v>
      </c>
      <c r="E35" s="6">
        <v>-19261</v>
      </c>
      <c r="F35" s="5" t="s">
        <v>78</v>
      </c>
      <c r="G35" s="7" t="s">
        <v>52</v>
      </c>
      <c r="H35" s="7">
        <v>12</v>
      </c>
      <c r="I35" s="7">
        <v>-12</v>
      </c>
      <c r="J35">
        <f>VLOOKUP(B35,NOME_BID!$A$8:$E$296,5,FALSE)</f>
        <v>23</v>
      </c>
      <c r="K35">
        <v>10</v>
      </c>
      <c r="L35" t="str">
        <f t="shared" si="0"/>
        <v>23-10</v>
      </c>
      <c r="M35" t="str">
        <f t="shared" si="1"/>
        <v>10-23</v>
      </c>
    </row>
    <row r="36" spans="1:13">
      <c r="A36" t="s">
        <v>37</v>
      </c>
      <c r="B36" s="5" t="s">
        <v>79</v>
      </c>
      <c r="C36" s="6">
        <v>40633444</v>
      </c>
      <c r="D36" s="6">
        <v>16658921</v>
      </c>
      <c r="E36" s="6">
        <v>23974523</v>
      </c>
      <c r="F36" s="5" t="s">
        <v>79</v>
      </c>
      <c r="G36" s="6">
        <v>87309</v>
      </c>
      <c r="H36" s="6">
        <v>48729</v>
      </c>
      <c r="I36" s="6">
        <v>38580</v>
      </c>
      <c r="J36">
        <f>VLOOKUP(B36,NOME_BID!$A$8:$E$296,5,FALSE)</f>
        <v>21</v>
      </c>
      <c r="K36">
        <v>10</v>
      </c>
      <c r="L36" t="str">
        <f t="shared" si="0"/>
        <v>21-10</v>
      </c>
      <c r="M36" t="str">
        <f t="shared" si="1"/>
        <v>10-21</v>
      </c>
    </row>
    <row r="37" spans="1:13">
      <c r="A37" t="s">
        <v>37</v>
      </c>
      <c r="B37" s="5" t="s">
        <v>80</v>
      </c>
      <c r="C37" s="7" t="s">
        <v>52</v>
      </c>
      <c r="D37" s="7">
        <v>50</v>
      </c>
      <c r="E37" s="7">
        <v>-50</v>
      </c>
      <c r="F37" s="5" t="s">
        <v>80</v>
      </c>
      <c r="G37" s="7" t="s">
        <v>52</v>
      </c>
      <c r="H37" s="7">
        <v>0</v>
      </c>
      <c r="I37" s="7">
        <v>0</v>
      </c>
      <c r="J37">
        <f>VLOOKUP(B37,NOME_BID!$A$8:$E$296,5,FALSE)</f>
        <v>23</v>
      </c>
      <c r="K37">
        <v>10</v>
      </c>
      <c r="L37" t="str">
        <f t="shared" si="0"/>
        <v>23-10</v>
      </c>
      <c r="M37" t="str">
        <f t="shared" si="1"/>
        <v>10-23</v>
      </c>
    </row>
    <row r="38" spans="1:13">
      <c r="A38" t="s">
        <v>37</v>
      </c>
      <c r="B38" s="5" t="s">
        <v>39</v>
      </c>
      <c r="C38" s="6">
        <v>152396051</v>
      </c>
      <c r="D38" s="6">
        <v>274321512</v>
      </c>
      <c r="E38" s="6">
        <v>-121925461</v>
      </c>
      <c r="F38" s="5" t="s">
        <v>39</v>
      </c>
      <c r="G38" s="6">
        <v>76812</v>
      </c>
      <c r="H38" s="6">
        <v>348703</v>
      </c>
      <c r="I38" s="6">
        <v>-271891</v>
      </c>
      <c r="J38">
        <f>VLOOKUP(B38,NOME_BID!$A$8:$E$296,5,FALSE)</f>
        <v>11</v>
      </c>
      <c r="K38">
        <v>10</v>
      </c>
      <c r="L38" t="str">
        <f t="shared" si="0"/>
        <v>11-10</v>
      </c>
      <c r="M38" t="str">
        <f t="shared" si="1"/>
        <v>10-11</v>
      </c>
    </row>
    <row r="39" spans="1:13">
      <c r="A39" t="s">
        <v>37</v>
      </c>
      <c r="B39" s="5" t="s">
        <v>81</v>
      </c>
      <c r="C39" s="6">
        <v>89143683</v>
      </c>
      <c r="D39" s="6">
        <v>328300606</v>
      </c>
      <c r="E39" s="6">
        <v>-239156923</v>
      </c>
      <c r="F39" s="5" t="s">
        <v>81</v>
      </c>
      <c r="G39" s="6">
        <v>129383</v>
      </c>
      <c r="H39" s="6">
        <v>411444</v>
      </c>
      <c r="I39" s="6">
        <v>-282061</v>
      </c>
      <c r="J39">
        <f>VLOOKUP(B39,NOME_BID!$A$8:$E$296,5,FALSE)</f>
        <v>25</v>
      </c>
      <c r="K39">
        <v>10</v>
      </c>
      <c r="L39" t="str">
        <f t="shared" si="0"/>
        <v>25-10</v>
      </c>
      <c r="M39" t="str">
        <f t="shared" si="1"/>
        <v>10-25</v>
      </c>
    </row>
    <row r="40" spans="1:13">
      <c r="A40" t="s">
        <v>37</v>
      </c>
      <c r="B40" s="5" t="s">
        <v>82</v>
      </c>
      <c r="C40" s="6">
        <v>832899</v>
      </c>
      <c r="D40" s="6">
        <v>15593547</v>
      </c>
      <c r="E40" s="6">
        <v>-14760648</v>
      </c>
      <c r="F40" s="5" t="s">
        <v>82</v>
      </c>
      <c r="G40" s="7">
        <v>329</v>
      </c>
      <c r="H40" s="6">
        <v>24117</v>
      </c>
      <c r="I40" s="6">
        <v>-23788</v>
      </c>
      <c r="J40">
        <f>VLOOKUP(B40,NOME_BID!$A$8:$E$296,5,FALSE)</f>
        <v>25</v>
      </c>
      <c r="K40">
        <v>10</v>
      </c>
      <c r="L40" t="str">
        <f t="shared" si="0"/>
        <v>25-10</v>
      </c>
      <c r="M40" t="str">
        <f t="shared" si="1"/>
        <v>10-25</v>
      </c>
    </row>
    <row r="41" spans="1:13">
      <c r="A41" t="s">
        <v>37</v>
      </c>
      <c r="B41" s="5" t="s">
        <v>83</v>
      </c>
      <c r="C41" s="7" t="s">
        <v>52</v>
      </c>
      <c r="D41" s="7">
        <v>240</v>
      </c>
      <c r="E41" s="7">
        <v>-240</v>
      </c>
      <c r="F41" s="5" t="s">
        <v>83</v>
      </c>
      <c r="G41" s="7" t="s">
        <v>52</v>
      </c>
      <c r="H41" s="7">
        <v>3</v>
      </c>
      <c r="I41" s="7">
        <v>-3</v>
      </c>
      <c r="J41">
        <f>VLOOKUP(B41,NOME_BID!$A$8:$E$296,5,FALSE)</f>
        <v>26</v>
      </c>
      <c r="K41">
        <v>10</v>
      </c>
      <c r="L41" t="str">
        <f t="shared" si="0"/>
        <v>26-10</v>
      </c>
      <c r="M41" t="str">
        <f t="shared" si="1"/>
        <v>10-26</v>
      </c>
    </row>
    <row r="42" spans="1:13">
      <c r="A42" t="s">
        <v>37</v>
      </c>
      <c r="B42" s="5" t="s">
        <v>259</v>
      </c>
      <c r="C42" s="7">
        <v>240</v>
      </c>
      <c r="D42" s="7" t="s">
        <v>52</v>
      </c>
      <c r="E42" s="7">
        <v>240</v>
      </c>
      <c r="F42" s="5" t="s">
        <v>259</v>
      </c>
      <c r="G42" s="7">
        <v>1</v>
      </c>
      <c r="H42" s="7" t="s">
        <v>52</v>
      </c>
      <c r="I42" s="7">
        <v>1</v>
      </c>
      <c r="J42">
        <f>VLOOKUP(B42,NOME_BID!$A$8:$E$296,5,FALSE)</f>
        <v>25</v>
      </c>
      <c r="K42">
        <v>10</v>
      </c>
      <c r="L42" t="str">
        <f t="shared" si="0"/>
        <v>25-10</v>
      </c>
      <c r="M42" t="str">
        <f t="shared" si="1"/>
        <v>10-25</v>
      </c>
    </row>
    <row r="43" spans="1:13">
      <c r="A43" t="s">
        <v>37</v>
      </c>
      <c r="B43" s="5" t="s">
        <v>40</v>
      </c>
      <c r="C43" s="6">
        <v>316062608</v>
      </c>
      <c r="D43" s="6">
        <v>49428570</v>
      </c>
      <c r="E43" s="6">
        <v>266634038</v>
      </c>
      <c r="F43" s="5" t="s">
        <v>40</v>
      </c>
      <c r="G43" s="6">
        <v>205911</v>
      </c>
      <c r="H43" s="6">
        <v>109686</v>
      </c>
      <c r="I43" s="6">
        <v>96225</v>
      </c>
      <c r="J43">
        <f>VLOOKUP(B43,NOME_BID!$A$8:$E$296,5,FALSE)</f>
        <v>12</v>
      </c>
      <c r="K43">
        <v>10</v>
      </c>
      <c r="L43" t="str">
        <f t="shared" si="0"/>
        <v>12-10</v>
      </c>
      <c r="M43" t="str">
        <f t="shared" si="1"/>
        <v>10-12</v>
      </c>
    </row>
    <row r="44" spans="1:13">
      <c r="A44" t="s">
        <v>37</v>
      </c>
      <c r="B44" s="5" t="s">
        <v>84</v>
      </c>
      <c r="C44" s="7" t="s">
        <v>52</v>
      </c>
      <c r="D44" s="7">
        <v>705</v>
      </c>
      <c r="E44" s="7">
        <v>-705</v>
      </c>
      <c r="F44" s="5" t="s">
        <v>84</v>
      </c>
      <c r="G44" s="7" t="s">
        <v>52</v>
      </c>
      <c r="H44" s="7">
        <v>9</v>
      </c>
      <c r="I44" s="7">
        <v>-9</v>
      </c>
      <c r="J44">
        <f>VLOOKUP(B44,NOME_BID!$A$8:$E$296,5,FALSE)</f>
        <v>23</v>
      </c>
      <c r="K44">
        <v>10</v>
      </c>
      <c r="L44" t="str">
        <f t="shared" si="0"/>
        <v>23-10</v>
      </c>
      <c r="M44" t="str">
        <f t="shared" si="1"/>
        <v>10-23</v>
      </c>
    </row>
    <row r="45" spans="1:13">
      <c r="A45" t="s">
        <v>37</v>
      </c>
      <c r="B45" s="5" t="s">
        <v>85</v>
      </c>
      <c r="C45" s="6">
        <v>24671</v>
      </c>
      <c r="D45" s="6">
        <v>715717</v>
      </c>
      <c r="E45" s="6">
        <v>-691046</v>
      </c>
      <c r="F45" s="5" t="s">
        <v>85</v>
      </c>
      <c r="G45" s="7">
        <v>34</v>
      </c>
      <c r="H45" s="7">
        <v>992</v>
      </c>
      <c r="I45" s="7">
        <v>-958</v>
      </c>
      <c r="J45">
        <f>VLOOKUP(B45,NOME_BID!$A$8:$E$296,5,FALSE)</f>
        <v>25</v>
      </c>
      <c r="K45">
        <v>10</v>
      </c>
      <c r="L45" t="str">
        <f t="shared" si="0"/>
        <v>25-10</v>
      </c>
      <c r="M45" t="str">
        <f t="shared" si="1"/>
        <v>10-25</v>
      </c>
    </row>
    <row r="46" spans="1:13">
      <c r="A46" t="s">
        <v>37</v>
      </c>
      <c r="B46" s="5" t="s">
        <v>86</v>
      </c>
      <c r="C46" s="6">
        <v>486813232</v>
      </c>
      <c r="D46" s="6">
        <v>15093096</v>
      </c>
      <c r="E46" s="6">
        <v>471720136</v>
      </c>
      <c r="F46" s="5" t="s">
        <v>86</v>
      </c>
      <c r="G46" s="6">
        <v>812497</v>
      </c>
      <c r="H46" s="6">
        <v>30326</v>
      </c>
      <c r="I46" s="6">
        <v>782171</v>
      </c>
      <c r="J46">
        <f>VLOOKUP(B46,NOME_BID!$A$8:$E$296,5,FALSE)</f>
        <v>25</v>
      </c>
      <c r="K46">
        <v>10</v>
      </c>
      <c r="L46" t="str">
        <f t="shared" si="0"/>
        <v>25-10</v>
      </c>
      <c r="M46" t="str">
        <f t="shared" si="1"/>
        <v>10-25</v>
      </c>
    </row>
    <row r="47" spans="1:13">
      <c r="A47" t="s">
        <v>37</v>
      </c>
      <c r="B47" s="5" t="s">
        <v>87</v>
      </c>
      <c r="C47" s="7" t="s">
        <v>52</v>
      </c>
      <c r="D47" s="7">
        <v>206</v>
      </c>
      <c r="E47" s="7">
        <v>-206</v>
      </c>
      <c r="F47" s="5" t="s">
        <v>87</v>
      </c>
      <c r="G47" s="7" t="s">
        <v>52</v>
      </c>
      <c r="H47" s="7">
        <v>4</v>
      </c>
      <c r="I47" s="7">
        <v>-4</v>
      </c>
      <c r="J47">
        <f>VLOOKUP(B47,NOME_BID!$A$8:$E$296,5,FALSE)</f>
        <v>23</v>
      </c>
      <c r="K47">
        <v>10</v>
      </c>
      <c r="L47" t="str">
        <f t="shared" si="0"/>
        <v>23-10</v>
      </c>
      <c r="M47" t="str">
        <f t="shared" si="1"/>
        <v>10-23</v>
      </c>
    </row>
    <row r="48" spans="1:13">
      <c r="A48" t="s">
        <v>37</v>
      </c>
      <c r="B48" s="5" t="s">
        <v>88</v>
      </c>
      <c r="C48" s="6">
        <v>626889</v>
      </c>
      <c r="D48" s="6">
        <v>270578</v>
      </c>
      <c r="E48" s="6">
        <v>356311</v>
      </c>
      <c r="F48" s="5" t="s">
        <v>88</v>
      </c>
      <c r="G48" s="7">
        <v>499</v>
      </c>
      <c r="H48" s="6">
        <v>1752</v>
      </c>
      <c r="I48" s="6">
        <v>-1253</v>
      </c>
      <c r="J48">
        <f>VLOOKUP(B48,NOME_BID!$A$8:$E$296,5,FALSE)</f>
        <v>24</v>
      </c>
      <c r="K48">
        <v>10</v>
      </c>
      <c r="L48" t="str">
        <f t="shared" si="0"/>
        <v>24-10</v>
      </c>
      <c r="M48" t="str">
        <f t="shared" si="1"/>
        <v>10-24</v>
      </c>
    </row>
    <row r="49" spans="1:13">
      <c r="A49" t="s">
        <v>37</v>
      </c>
      <c r="B49" s="5" t="s">
        <v>89</v>
      </c>
      <c r="C49" s="6">
        <v>20000</v>
      </c>
      <c r="D49" s="6">
        <v>33744</v>
      </c>
      <c r="E49" s="6">
        <v>-13744</v>
      </c>
      <c r="F49" s="5" t="s">
        <v>89</v>
      </c>
      <c r="G49" s="7">
        <v>7</v>
      </c>
      <c r="H49" s="7">
        <v>404</v>
      </c>
      <c r="I49" s="7">
        <v>-397</v>
      </c>
      <c r="J49">
        <f>VLOOKUP(B49,NOME_BID!$A$8:$E$296,5,FALSE)</f>
        <v>26</v>
      </c>
      <c r="K49">
        <v>10</v>
      </c>
      <c r="L49" t="str">
        <f t="shared" si="0"/>
        <v>26-10</v>
      </c>
      <c r="M49" t="str">
        <f t="shared" si="1"/>
        <v>10-26</v>
      </c>
    </row>
    <row r="50" spans="1:13">
      <c r="A50" t="s">
        <v>37</v>
      </c>
      <c r="B50" s="5" t="s">
        <v>90</v>
      </c>
      <c r="C50" s="6">
        <v>936750</v>
      </c>
      <c r="D50" s="6">
        <v>1875348</v>
      </c>
      <c r="E50" s="6">
        <v>-938598</v>
      </c>
      <c r="F50" s="5" t="s">
        <v>90</v>
      </c>
      <c r="G50" s="6">
        <v>2853</v>
      </c>
      <c r="H50" s="6">
        <v>5716</v>
      </c>
      <c r="I50" s="6">
        <v>-2863</v>
      </c>
      <c r="J50">
        <f>VLOOKUP(B50,NOME_BID!$A$8:$E$296,5,FALSE)</f>
        <v>24</v>
      </c>
      <c r="K50">
        <v>10</v>
      </c>
      <c r="L50" t="str">
        <f t="shared" si="0"/>
        <v>24-10</v>
      </c>
      <c r="M50" t="str">
        <f t="shared" si="1"/>
        <v>10-24</v>
      </c>
    </row>
    <row r="51" spans="1:13">
      <c r="A51" t="s">
        <v>37</v>
      </c>
      <c r="B51" s="5" t="s">
        <v>91</v>
      </c>
      <c r="C51" s="6">
        <v>113410</v>
      </c>
      <c r="D51" s="6">
        <v>513387</v>
      </c>
      <c r="E51" s="6">
        <v>-399977</v>
      </c>
      <c r="F51" s="5" t="s">
        <v>91</v>
      </c>
      <c r="G51" s="7">
        <v>699</v>
      </c>
      <c r="H51" s="6">
        <v>5659</v>
      </c>
      <c r="I51" s="6">
        <v>-4960</v>
      </c>
      <c r="J51">
        <f>VLOOKUP(B51,NOME_BID!$A$8:$E$296,5,FALSE)</f>
        <v>26</v>
      </c>
      <c r="K51">
        <v>10</v>
      </c>
      <c r="L51" t="str">
        <f t="shared" si="0"/>
        <v>26-10</v>
      </c>
      <c r="M51" t="str">
        <f t="shared" si="1"/>
        <v>10-26</v>
      </c>
    </row>
    <row r="52" spans="1:13">
      <c r="A52" t="s">
        <v>37</v>
      </c>
      <c r="B52" s="5" t="s">
        <v>230</v>
      </c>
      <c r="C52" s="7" t="s">
        <v>52</v>
      </c>
      <c r="D52" s="7">
        <v>4</v>
      </c>
      <c r="E52" s="7">
        <v>-4</v>
      </c>
      <c r="F52" s="5" t="s">
        <v>230</v>
      </c>
      <c r="G52" s="7" t="s">
        <v>52</v>
      </c>
      <c r="H52" s="7">
        <v>3</v>
      </c>
      <c r="I52" s="7">
        <v>-3</v>
      </c>
      <c r="J52">
        <f>VLOOKUP(B52,NOME_BID!$A$8:$E$296,5,FALSE)</f>
        <v>22</v>
      </c>
      <c r="K52">
        <v>10</v>
      </c>
      <c r="L52" t="str">
        <f t="shared" si="0"/>
        <v>22-10</v>
      </c>
      <c r="M52" t="str">
        <f t="shared" si="1"/>
        <v>10-22</v>
      </c>
    </row>
    <row r="53" spans="1:13">
      <c r="A53" t="s">
        <v>37</v>
      </c>
      <c r="B53" s="5" t="s">
        <v>41</v>
      </c>
      <c r="C53" s="6">
        <v>6409795</v>
      </c>
      <c r="D53" s="6">
        <v>6475513</v>
      </c>
      <c r="E53" s="6">
        <v>-65718</v>
      </c>
      <c r="F53" s="5" t="s">
        <v>41</v>
      </c>
      <c r="G53" s="6">
        <v>10251</v>
      </c>
      <c r="H53" s="6">
        <v>20500</v>
      </c>
      <c r="I53" s="6">
        <v>-10249</v>
      </c>
      <c r="J53">
        <f>VLOOKUP(B53,NOME_BID!$A$8:$E$296,5,FALSE)</f>
        <v>13</v>
      </c>
      <c r="K53">
        <v>10</v>
      </c>
      <c r="L53" t="str">
        <f t="shared" si="0"/>
        <v>13-10</v>
      </c>
      <c r="M53" t="str">
        <f t="shared" si="1"/>
        <v>10-13</v>
      </c>
    </row>
    <row r="54" spans="1:13">
      <c r="A54" t="s">
        <v>37</v>
      </c>
      <c r="B54" s="5" t="s">
        <v>93</v>
      </c>
      <c r="C54" s="6">
        <v>228137</v>
      </c>
      <c r="D54" s="6">
        <v>123768</v>
      </c>
      <c r="E54" s="6">
        <v>104369</v>
      </c>
      <c r="F54" s="5" t="s">
        <v>93</v>
      </c>
      <c r="G54" s="7">
        <v>389</v>
      </c>
      <c r="H54" s="7">
        <v>167</v>
      </c>
      <c r="I54" s="7">
        <v>222</v>
      </c>
      <c r="J54">
        <f>VLOOKUP(B54,NOME_BID!$A$8:$E$296,5,FALSE)</f>
        <v>26</v>
      </c>
      <c r="K54">
        <v>10</v>
      </c>
      <c r="L54" t="str">
        <f t="shared" si="0"/>
        <v>26-10</v>
      </c>
      <c r="M54" t="str">
        <f t="shared" si="1"/>
        <v>10-26</v>
      </c>
    </row>
    <row r="55" spans="1:13">
      <c r="A55" t="s">
        <v>37</v>
      </c>
      <c r="B55" s="5" t="s">
        <v>94</v>
      </c>
      <c r="C55" s="6">
        <v>1224584</v>
      </c>
      <c r="D55" s="6">
        <v>28349</v>
      </c>
      <c r="E55" s="6">
        <v>1196235</v>
      </c>
      <c r="F55" s="5" t="s">
        <v>94</v>
      </c>
      <c r="G55" s="6">
        <v>2011</v>
      </c>
      <c r="H55" s="7">
        <v>253</v>
      </c>
      <c r="I55" s="6">
        <v>1758</v>
      </c>
      <c r="J55">
        <f>VLOOKUP(B55,NOME_BID!$A$8:$E$296,5,FALSE)</f>
        <v>24</v>
      </c>
      <c r="K55">
        <v>10</v>
      </c>
      <c r="L55" t="str">
        <f t="shared" si="0"/>
        <v>24-10</v>
      </c>
      <c r="M55" t="str">
        <f t="shared" si="1"/>
        <v>10-24</v>
      </c>
    </row>
    <row r="56" spans="1:13">
      <c r="A56" t="s">
        <v>37</v>
      </c>
      <c r="B56" s="5" t="s">
        <v>95</v>
      </c>
      <c r="C56" s="6">
        <v>135767</v>
      </c>
      <c r="D56" s="6">
        <v>49446</v>
      </c>
      <c r="E56" s="6">
        <v>86321</v>
      </c>
      <c r="F56" s="5" t="s">
        <v>95</v>
      </c>
      <c r="G56" s="7">
        <v>268</v>
      </c>
      <c r="H56" s="7">
        <v>85</v>
      </c>
      <c r="I56" s="7">
        <v>183</v>
      </c>
      <c r="J56">
        <f>VLOOKUP(B56,NOME_BID!$A$8:$E$296,5,FALSE)</f>
        <v>26</v>
      </c>
      <c r="K56">
        <v>10</v>
      </c>
      <c r="L56" t="str">
        <f t="shared" si="0"/>
        <v>26-10</v>
      </c>
      <c r="M56" t="str">
        <f t="shared" si="1"/>
        <v>10-26</v>
      </c>
    </row>
    <row r="57" spans="1:13">
      <c r="A57" t="s">
        <v>37</v>
      </c>
      <c r="B57" s="5" t="s">
        <v>260</v>
      </c>
      <c r="C57" s="7" t="s">
        <v>52</v>
      </c>
      <c r="D57" s="7">
        <v>78</v>
      </c>
      <c r="E57" s="7">
        <v>-78</v>
      </c>
      <c r="F57" s="5" t="s">
        <v>260</v>
      </c>
      <c r="G57" s="7" t="s">
        <v>52</v>
      </c>
      <c r="H57" s="7">
        <v>3</v>
      </c>
      <c r="I57" s="7">
        <v>-3</v>
      </c>
      <c r="J57">
        <f>VLOOKUP(B57,NOME_BID!$A$8:$E$296,5,FALSE)</f>
        <v>22</v>
      </c>
      <c r="K57">
        <v>10</v>
      </c>
      <c r="L57" t="str">
        <f t="shared" si="0"/>
        <v>22-10</v>
      </c>
      <c r="M57" t="str">
        <f t="shared" si="1"/>
        <v>10-22</v>
      </c>
    </row>
    <row r="58" spans="1:13">
      <c r="A58" t="s">
        <v>37</v>
      </c>
      <c r="B58" s="5" t="s">
        <v>96</v>
      </c>
      <c r="C58" s="7" t="s">
        <v>52</v>
      </c>
      <c r="D58" s="6">
        <v>91175</v>
      </c>
      <c r="E58" s="6">
        <v>-91175</v>
      </c>
      <c r="F58" s="5" t="s">
        <v>96</v>
      </c>
      <c r="G58" s="7" t="s">
        <v>52</v>
      </c>
      <c r="H58" s="7">
        <v>813</v>
      </c>
      <c r="I58" s="7">
        <v>-813</v>
      </c>
      <c r="J58">
        <f>VLOOKUP(B58,NOME_BID!$A$8:$E$296,5,FALSE)</f>
        <v>26</v>
      </c>
      <c r="K58">
        <v>10</v>
      </c>
      <c r="L58" t="str">
        <f t="shared" si="0"/>
        <v>26-10</v>
      </c>
      <c r="M58" t="str">
        <f t="shared" si="1"/>
        <v>10-26</v>
      </c>
    </row>
    <row r="59" spans="1:13">
      <c r="A59" t="s">
        <v>37</v>
      </c>
      <c r="B59" s="5" t="s">
        <v>97</v>
      </c>
      <c r="C59" s="7" t="s">
        <v>52</v>
      </c>
      <c r="D59" s="6">
        <v>18449</v>
      </c>
      <c r="E59" s="6">
        <v>-18449</v>
      </c>
      <c r="F59" s="5" t="s">
        <v>97</v>
      </c>
      <c r="G59" s="7" t="s">
        <v>52</v>
      </c>
      <c r="H59" s="7">
        <v>244</v>
      </c>
      <c r="I59" s="7">
        <v>-244</v>
      </c>
      <c r="J59">
        <f>VLOOKUP(B59,NOME_BID!$A$8:$E$296,5,FALSE)</f>
        <v>26</v>
      </c>
      <c r="K59">
        <v>10</v>
      </c>
      <c r="L59" t="str">
        <f t="shared" si="0"/>
        <v>26-10</v>
      </c>
      <c r="M59" t="str">
        <f t="shared" si="1"/>
        <v>10-26</v>
      </c>
    </row>
    <row r="60" spans="1:13">
      <c r="A60" t="s">
        <v>37</v>
      </c>
      <c r="B60" s="5" t="s">
        <v>98</v>
      </c>
      <c r="C60" s="6">
        <v>15432078</v>
      </c>
      <c r="D60" s="6">
        <v>16145364</v>
      </c>
      <c r="E60" s="6">
        <v>-713286</v>
      </c>
      <c r="F60" s="5" t="s">
        <v>98</v>
      </c>
      <c r="G60" s="6">
        <v>45876</v>
      </c>
      <c r="H60" s="6">
        <v>49776</v>
      </c>
      <c r="I60" s="6">
        <v>-3900</v>
      </c>
      <c r="J60">
        <f>VLOOKUP(B60,NOME_BID!$A$8:$E$296,5,FALSE)</f>
        <v>26</v>
      </c>
      <c r="K60">
        <v>10</v>
      </c>
      <c r="L60" t="str">
        <f t="shared" si="0"/>
        <v>26-10</v>
      </c>
      <c r="M60" t="str">
        <f t="shared" si="1"/>
        <v>10-26</v>
      </c>
    </row>
    <row r="61" spans="1:13">
      <c r="A61" t="s">
        <v>37</v>
      </c>
      <c r="B61" s="5" t="s">
        <v>99</v>
      </c>
      <c r="C61" s="6">
        <v>207630580</v>
      </c>
      <c r="D61" s="6">
        <v>144184069</v>
      </c>
      <c r="E61" s="6">
        <v>63446511</v>
      </c>
      <c r="F61" s="5" t="s">
        <v>99</v>
      </c>
      <c r="G61" s="6">
        <v>473947</v>
      </c>
      <c r="H61" s="6">
        <v>516330</v>
      </c>
      <c r="I61" s="6">
        <v>-42383</v>
      </c>
      <c r="J61">
        <f>VLOOKUP(B61,NOME_BID!$A$8:$E$296,5,FALSE)</f>
        <v>21</v>
      </c>
      <c r="K61">
        <v>10</v>
      </c>
      <c r="L61" t="str">
        <f t="shared" si="0"/>
        <v>21-10</v>
      </c>
      <c r="M61" t="str">
        <f t="shared" si="1"/>
        <v>10-21</v>
      </c>
    </row>
    <row r="62" spans="1:13">
      <c r="A62" t="s">
        <v>37</v>
      </c>
      <c r="B62" s="5" t="s">
        <v>100</v>
      </c>
      <c r="C62" s="6">
        <v>43000</v>
      </c>
      <c r="D62" s="6">
        <v>5206</v>
      </c>
      <c r="E62" s="6">
        <v>37794</v>
      </c>
      <c r="F62" s="5" t="s">
        <v>100</v>
      </c>
      <c r="G62" s="7">
        <v>43</v>
      </c>
      <c r="H62" s="7">
        <v>18</v>
      </c>
      <c r="I62" s="7">
        <v>25</v>
      </c>
      <c r="J62">
        <f>VLOOKUP(B62,NOME_BID!$A$8:$E$296,5,FALSE)</f>
        <v>26</v>
      </c>
      <c r="K62">
        <v>10</v>
      </c>
      <c r="L62" t="str">
        <f t="shared" si="0"/>
        <v>26-10</v>
      </c>
      <c r="M62" t="str">
        <f t="shared" si="1"/>
        <v>10-26</v>
      </c>
    </row>
    <row r="63" spans="1:13">
      <c r="A63" t="s">
        <v>37</v>
      </c>
      <c r="B63" s="5" t="s">
        <v>101</v>
      </c>
      <c r="C63" s="6">
        <v>1608</v>
      </c>
      <c r="D63" s="6">
        <v>156185</v>
      </c>
      <c r="E63" s="6">
        <v>-154577</v>
      </c>
      <c r="F63" s="5" t="s">
        <v>101</v>
      </c>
      <c r="G63" s="7">
        <v>13</v>
      </c>
      <c r="H63" s="6">
        <v>3313</v>
      </c>
      <c r="I63" s="6">
        <v>-3300</v>
      </c>
      <c r="J63">
        <f>VLOOKUP(B63,NOME_BID!$A$8:$E$296,5,FALSE)</f>
        <v>22</v>
      </c>
      <c r="K63">
        <v>10</v>
      </c>
      <c r="L63" t="str">
        <f t="shared" si="0"/>
        <v>22-10</v>
      </c>
      <c r="M63" t="str">
        <f t="shared" si="1"/>
        <v>10-22</v>
      </c>
    </row>
    <row r="64" spans="1:13">
      <c r="A64" t="s">
        <v>37</v>
      </c>
      <c r="B64" s="5" t="s">
        <v>102</v>
      </c>
      <c r="C64" s="6">
        <v>4312</v>
      </c>
      <c r="D64" s="6">
        <v>159444</v>
      </c>
      <c r="E64" s="6">
        <v>-155132</v>
      </c>
      <c r="F64" s="5" t="s">
        <v>102</v>
      </c>
      <c r="G64" s="7">
        <v>8</v>
      </c>
      <c r="H64" s="6">
        <v>1792</v>
      </c>
      <c r="I64" s="6">
        <v>-1784</v>
      </c>
      <c r="J64">
        <f>VLOOKUP(B64,NOME_BID!$A$8:$E$296,5,FALSE)</f>
        <v>25</v>
      </c>
      <c r="K64">
        <v>10</v>
      </c>
      <c r="L64" t="str">
        <f t="shared" si="0"/>
        <v>25-10</v>
      </c>
      <c r="M64" t="str">
        <f t="shared" si="1"/>
        <v>10-25</v>
      </c>
    </row>
    <row r="65" spans="1:13">
      <c r="A65" t="s">
        <v>37</v>
      </c>
      <c r="B65" s="5" t="s">
        <v>103</v>
      </c>
      <c r="C65" s="6">
        <v>73702</v>
      </c>
      <c r="D65" s="6">
        <v>654949</v>
      </c>
      <c r="E65" s="6">
        <v>-581247</v>
      </c>
      <c r="F65" s="5" t="s">
        <v>103</v>
      </c>
      <c r="G65" s="7">
        <v>85</v>
      </c>
      <c r="H65" s="6">
        <v>4157</v>
      </c>
      <c r="I65" s="6">
        <v>-4072</v>
      </c>
      <c r="J65">
        <f>VLOOKUP(B65,NOME_BID!$A$8:$E$296,5,FALSE)</f>
        <v>26</v>
      </c>
      <c r="K65">
        <v>10</v>
      </c>
      <c r="L65" t="str">
        <f t="shared" si="0"/>
        <v>26-10</v>
      </c>
      <c r="M65" t="str">
        <f t="shared" si="1"/>
        <v>10-26</v>
      </c>
    </row>
    <row r="66" spans="1:13">
      <c r="A66" t="s">
        <v>37</v>
      </c>
      <c r="B66" s="5" t="s">
        <v>104</v>
      </c>
      <c r="C66" s="6">
        <v>5434859</v>
      </c>
      <c r="D66" s="6">
        <v>5069961</v>
      </c>
      <c r="E66" s="6">
        <v>364898</v>
      </c>
      <c r="F66" s="5" t="s">
        <v>104</v>
      </c>
      <c r="G66" s="6">
        <v>12940</v>
      </c>
      <c r="H66" s="6">
        <v>55710</v>
      </c>
      <c r="I66" s="6">
        <v>-42770</v>
      </c>
      <c r="J66">
        <f>VLOOKUP(B66,NOME_BID!$A$8:$E$296,5,FALSE)</f>
        <v>26</v>
      </c>
      <c r="K66">
        <v>10</v>
      </c>
      <c r="L66" t="str">
        <f t="shared" si="0"/>
        <v>26-10</v>
      </c>
      <c r="M66" t="str">
        <f t="shared" si="1"/>
        <v>10-26</v>
      </c>
    </row>
    <row r="67" spans="1:13">
      <c r="A67" t="s">
        <v>37</v>
      </c>
      <c r="B67" s="5" t="s">
        <v>106</v>
      </c>
      <c r="C67" s="7" t="s">
        <v>52</v>
      </c>
      <c r="D67" s="7">
        <v>326</v>
      </c>
      <c r="E67" s="7">
        <v>-326</v>
      </c>
      <c r="F67" s="5" t="s">
        <v>106</v>
      </c>
      <c r="G67" s="7" t="s">
        <v>52</v>
      </c>
      <c r="H67" s="7">
        <v>2</v>
      </c>
      <c r="I67" s="7">
        <v>-2</v>
      </c>
      <c r="J67">
        <f>VLOOKUP(B67,NOME_BID!$A$8:$E$296,5,FALSE)</f>
        <v>26</v>
      </c>
      <c r="K67">
        <v>10</v>
      </c>
      <c r="L67" t="str">
        <f t="shared" si="0"/>
        <v>26-10</v>
      </c>
      <c r="M67" t="str">
        <f t="shared" si="1"/>
        <v>10-26</v>
      </c>
    </row>
    <row r="68" spans="1:13">
      <c r="A68" t="s">
        <v>37</v>
      </c>
      <c r="B68" s="5" t="s">
        <v>107</v>
      </c>
      <c r="C68" s="6">
        <v>5922</v>
      </c>
      <c r="D68" s="7">
        <v>236</v>
      </c>
      <c r="E68" s="6">
        <v>5686</v>
      </c>
      <c r="F68" s="5" t="s">
        <v>107</v>
      </c>
      <c r="G68" s="7">
        <v>10</v>
      </c>
      <c r="H68" s="7">
        <v>2</v>
      </c>
      <c r="I68" s="7">
        <v>8</v>
      </c>
      <c r="J68">
        <f>VLOOKUP(B68,NOME_BID!$A$8:$E$296,5,FALSE)</f>
        <v>23</v>
      </c>
      <c r="K68">
        <v>10</v>
      </c>
      <c r="L68" t="str">
        <f t="shared" si="0"/>
        <v>23-10</v>
      </c>
      <c r="M68" t="str">
        <f t="shared" si="1"/>
        <v>10-23</v>
      </c>
    </row>
    <row r="69" spans="1:13">
      <c r="A69" t="s">
        <v>37</v>
      </c>
      <c r="B69" s="5" t="s">
        <v>108</v>
      </c>
      <c r="C69" s="6">
        <v>112068</v>
      </c>
      <c r="D69" s="6">
        <v>192076</v>
      </c>
      <c r="E69" s="6">
        <v>-80008</v>
      </c>
      <c r="F69" s="5" t="s">
        <v>108</v>
      </c>
      <c r="G69" s="7">
        <v>193</v>
      </c>
      <c r="H69" s="7">
        <v>179</v>
      </c>
      <c r="I69" s="7">
        <v>14</v>
      </c>
      <c r="J69">
        <f>VLOOKUP(B69,NOME_BID!$A$8:$E$296,5,FALSE)</f>
        <v>26</v>
      </c>
      <c r="K69">
        <v>10</v>
      </c>
      <c r="L69" t="str">
        <f t="shared" si="0"/>
        <v>26-10</v>
      </c>
      <c r="M69" t="str">
        <f t="shared" si="1"/>
        <v>10-26</v>
      </c>
    </row>
    <row r="70" spans="1:13">
      <c r="A70" t="s">
        <v>37</v>
      </c>
      <c r="B70" s="5" t="s">
        <v>109</v>
      </c>
      <c r="C70" s="7" t="s">
        <v>52</v>
      </c>
      <c r="D70" s="7">
        <v>6</v>
      </c>
      <c r="E70" s="7">
        <v>-6</v>
      </c>
      <c r="F70" s="5" t="s">
        <v>109</v>
      </c>
      <c r="G70" s="7" t="s">
        <v>52</v>
      </c>
      <c r="H70" s="7">
        <v>0</v>
      </c>
      <c r="I70" s="7">
        <v>0</v>
      </c>
      <c r="J70">
        <f>VLOOKUP(B70,NOME_BID!$A$8:$E$296,5,FALSE)</f>
        <v>24</v>
      </c>
      <c r="K70">
        <v>10</v>
      </c>
      <c r="L70" t="str">
        <f t="shared" ref="L70:L133" si="2">CONCATENATE(J70,"-",K70)</f>
        <v>24-10</v>
      </c>
      <c r="M70" t="str">
        <f t="shared" ref="M70:M133" si="3">CONCATENATE(K70,"-",J70)</f>
        <v>10-24</v>
      </c>
    </row>
    <row r="71" spans="1:13">
      <c r="A71" t="s">
        <v>37</v>
      </c>
      <c r="B71" s="5" t="s">
        <v>261</v>
      </c>
      <c r="C71" s="7" t="s">
        <v>52</v>
      </c>
      <c r="D71" s="7">
        <v>280</v>
      </c>
      <c r="E71" s="7">
        <v>-280</v>
      </c>
      <c r="F71" s="5" t="s">
        <v>261</v>
      </c>
      <c r="G71" s="7" t="s">
        <v>52</v>
      </c>
      <c r="H71" s="7">
        <v>8</v>
      </c>
      <c r="I71" s="7">
        <v>-8</v>
      </c>
      <c r="J71">
        <f>VLOOKUP(B71,NOME_BID!$A$8:$E$296,5,FALSE)</f>
        <v>24</v>
      </c>
      <c r="K71">
        <v>10</v>
      </c>
      <c r="L71" t="str">
        <f t="shared" si="2"/>
        <v>24-10</v>
      </c>
      <c r="M71" t="str">
        <f t="shared" si="3"/>
        <v>10-24</v>
      </c>
    </row>
    <row r="72" spans="1:13">
      <c r="A72" t="s">
        <v>37</v>
      </c>
      <c r="B72" s="5" t="s">
        <v>262</v>
      </c>
      <c r="C72" s="7">
        <v>520</v>
      </c>
      <c r="D72" s="7" t="s">
        <v>52</v>
      </c>
      <c r="E72" s="7">
        <v>520</v>
      </c>
      <c r="F72" s="5" t="s">
        <v>262</v>
      </c>
      <c r="G72" s="7">
        <v>9</v>
      </c>
      <c r="H72" s="7" t="s">
        <v>52</v>
      </c>
      <c r="I72" s="7">
        <v>9</v>
      </c>
      <c r="J72">
        <f>VLOOKUP(B72,NOME_BID!$A$8:$E$296,5,FALSE)</f>
        <v>25</v>
      </c>
      <c r="K72">
        <v>10</v>
      </c>
      <c r="L72" t="str">
        <f t="shared" si="2"/>
        <v>25-10</v>
      </c>
      <c r="M72" t="str">
        <f t="shared" si="3"/>
        <v>10-25</v>
      </c>
    </row>
    <row r="73" spans="1:13">
      <c r="A73" t="s">
        <v>37</v>
      </c>
      <c r="B73" s="5" t="s">
        <v>110</v>
      </c>
      <c r="C73" s="6">
        <v>20175</v>
      </c>
      <c r="D73" s="6">
        <v>780756</v>
      </c>
      <c r="E73" s="6">
        <v>-760581</v>
      </c>
      <c r="F73" s="5" t="s">
        <v>110</v>
      </c>
      <c r="G73" s="7">
        <v>84</v>
      </c>
      <c r="H73" s="6">
        <v>1362</v>
      </c>
      <c r="I73" s="6">
        <v>-1278</v>
      </c>
      <c r="J73">
        <f>VLOOKUP(B73,NOME_BID!$A$8:$E$296,5,FALSE)</f>
        <v>24</v>
      </c>
      <c r="K73">
        <v>10</v>
      </c>
      <c r="L73" t="str">
        <f t="shared" si="2"/>
        <v>24-10</v>
      </c>
      <c r="M73" t="str">
        <f t="shared" si="3"/>
        <v>10-24</v>
      </c>
    </row>
    <row r="74" spans="1:13">
      <c r="A74" t="s">
        <v>37</v>
      </c>
      <c r="B74" s="5" t="s">
        <v>263</v>
      </c>
      <c r="C74" s="7" t="s">
        <v>52</v>
      </c>
      <c r="D74" s="7">
        <v>139</v>
      </c>
      <c r="E74" s="7">
        <v>-139</v>
      </c>
      <c r="F74" s="5" t="s">
        <v>263</v>
      </c>
      <c r="G74" s="7" t="s">
        <v>52</v>
      </c>
      <c r="H74" s="7">
        <v>16</v>
      </c>
      <c r="I74" s="7">
        <v>-16</v>
      </c>
      <c r="J74">
        <f>VLOOKUP(B74,NOME_BID!$A$8:$E$296,5,FALSE)</f>
        <v>17</v>
      </c>
      <c r="K74">
        <v>10</v>
      </c>
      <c r="L74" t="str">
        <f t="shared" si="2"/>
        <v>17-10</v>
      </c>
      <c r="M74" t="str">
        <f t="shared" si="3"/>
        <v>10-17</v>
      </c>
    </row>
    <row r="75" spans="1:13">
      <c r="A75" t="s">
        <v>37</v>
      </c>
      <c r="B75" s="5" t="s">
        <v>111</v>
      </c>
      <c r="C75" s="7" t="s">
        <v>52</v>
      </c>
      <c r="D75" s="7">
        <v>0</v>
      </c>
      <c r="E75" s="7">
        <v>0</v>
      </c>
      <c r="F75" s="5" t="s">
        <v>111</v>
      </c>
      <c r="G75" s="7" t="s">
        <v>52</v>
      </c>
      <c r="H75" s="7">
        <v>0</v>
      </c>
      <c r="I75" s="7">
        <v>0</v>
      </c>
      <c r="J75">
        <f>VLOOKUP(B75,NOME_BID!$A$8:$E$296,5,FALSE)</f>
        <v>23</v>
      </c>
      <c r="K75">
        <v>10</v>
      </c>
      <c r="L75" t="str">
        <f t="shared" si="2"/>
        <v>23-10</v>
      </c>
      <c r="M75" t="str">
        <f t="shared" si="3"/>
        <v>10-23</v>
      </c>
    </row>
    <row r="76" spans="1:13">
      <c r="A76" t="s">
        <v>37</v>
      </c>
      <c r="B76" s="5" t="s">
        <v>112</v>
      </c>
      <c r="C76" s="7">
        <v>362</v>
      </c>
      <c r="D76" s="7">
        <v>63</v>
      </c>
      <c r="E76" s="7">
        <v>299</v>
      </c>
      <c r="F76" s="5" t="s">
        <v>112</v>
      </c>
      <c r="G76" s="7">
        <v>1</v>
      </c>
      <c r="H76" s="7">
        <v>5</v>
      </c>
      <c r="I76" s="7">
        <v>-4</v>
      </c>
      <c r="J76">
        <f>VLOOKUP(B76,NOME_BID!$A$8:$E$296,5,FALSE)</f>
        <v>23</v>
      </c>
      <c r="K76">
        <v>10</v>
      </c>
      <c r="L76" t="str">
        <f t="shared" si="2"/>
        <v>23-10</v>
      </c>
      <c r="M76" t="str">
        <f t="shared" si="3"/>
        <v>10-23</v>
      </c>
    </row>
    <row r="77" spans="1:13">
      <c r="A77" t="s">
        <v>37</v>
      </c>
      <c r="B77" s="5" t="s">
        <v>113</v>
      </c>
      <c r="C77" s="7">
        <v>144</v>
      </c>
      <c r="D77" s="7">
        <v>1</v>
      </c>
      <c r="E77" s="7">
        <v>143</v>
      </c>
      <c r="F77" s="5" t="s">
        <v>113</v>
      </c>
      <c r="G77" s="7">
        <v>7</v>
      </c>
      <c r="H77" s="7">
        <v>0</v>
      </c>
      <c r="I77" s="7">
        <v>7</v>
      </c>
      <c r="J77">
        <f>VLOOKUP(B77,NOME_BID!$A$8:$E$296,5,FALSE)</f>
        <v>17</v>
      </c>
      <c r="K77">
        <v>10</v>
      </c>
      <c r="L77" t="str">
        <f t="shared" si="2"/>
        <v>17-10</v>
      </c>
      <c r="M77" t="str">
        <f t="shared" si="3"/>
        <v>10-17</v>
      </c>
    </row>
    <row r="78" spans="1:13">
      <c r="A78" t="s">
        <v>37</v>
      </c>
      <c r="B78" s="5" t="s">
        <v>114</v>
      </c>
      <c r="C78" s="7">
        <v>12</v>
      </c>
      <c r="D78" s="7">
        <v>208</v>
      </c>
      <c r="E78" s="7">
        <v>-196</v>
      </c>
      <c r="F78" s="5" t="s">
        <v>114</v>
      </c>
      <c r="G78" s="7">
        <v>0</v>
      </c>
      <c r="H78" s="7">
        <v>43</v>
      </c>
      <c r="I78" s="7">
        <v>-43</v>
      </c>
      <c r="J78">
        <f>VLOOKUP(B78,NOME_BID!$A$8:$E$296,5,FALSE)</f>
        <v>24</v>
      </c>
      <c r="K78">
        <v>10</v>
      </c>
      <c r="L78" t="str">
        <f t="shared" si="2"/>
        <v>24-10</v>
      </c>
      <c r="M78" t="str">
        <f t="shared" si="3"/>
        <v>10-24</v>
      </c>
    </row>
    <row r="79" spans="1:13">
      <c r="A79" t="s">
        <v>37</v>
      </c>
      <c r="B79" s="5" t="s">
        <v>115</v>
      </c>
      <c r="C79" s="6">
        <v>46253</v>
      </c>
      <c r="D79" s="6">
        <v>33113</v>
      </c>
      <c r="E79" s="6">
        <v>13140</v>
      </c>
      <c r="F79" s="5" t="s">
        <v>115</v>
      </c>
      <c r="G79" s="7">
        <v>295</v>
      </c>
      <c r="H79" s="7">
        <v>99</v>
      </c>
      <c r="I79" s="7">
        <v>196</v>
      </c>
      <c r="J79">
        <f>VLOOKUP(B79,NOME_BID!$A$8:$E$296,5,FALSE)</f>
        <v>24</v>
      </c>
      <c r="K79">
        <v>10</v>
      </c>
      <c r="L79" t="str">
        <f t="shared" si="2"/>
        <v>24-10</v>
      </c>
      <c r="M79" t="str">
        <f t="shared" si="3"/>
        <v>10-24</v>
      </c>
    </row>
    <row r="80" spans="1:13">
      <c r="A80" t="s">
        <v>37</v>
      </c>
      <c r="B80" s="5" t="s">
        <v>234</v>
      </c>
      <c r="C80" s="6">
        <v>929101</v>
      </c>
      <c r="D80" s="6">
        <v>1592366</v>
      </c>
      <c r="E80" s="6">
        <v>-663265</v>
      </c>
      <c r="F80" s="5" t="s">
        <v>234</v>
      </c>
      <c r="G80" s="6">
        <v>4092</v>
      </c>
      <c r="H80" s="6">
        <v>3245</v>
      </c>
      <c r="I80" s="7">
        <v>847</v>
      </c>
      <c r="J80">
        <f>VLOOKUP(B80,NOME_BID!$A$8:$E$296,5,FALSE)</f>
        <v>26</v>
      </c>
      <c r="K80">
        <v>10</v>
      </c>
      <c r="L80" t="str">
        <f t="shared" si="2"/>
        <v>26-10</v>
      </c>
      <c r="M80" t="str">
        <f t="shared" si="3"/>
        <v>10-26</v>
      </c>
    </row>
    <row r="81" spans="1:13">
      <c r="A81" t="s">
        <v>37</v>
      </c>
      <c r="B81" s="5" t="s">
        <v>116</v>
      </c>
      <c r="C81" s="7">
        <v>938</v>
      </c>
      <c r="D81" s="6">
        <v>186230</v>
      </c>
      <c r="E81" s="6">
        <v>-185292</v>
      </c>
      <c r="F81" s="5" t="s">
        <v>116</v>
      </c>
      <c r="G81" s="7">
        <v>8</v>
      </c>
      <c r="H81" s="6">
        <v>2348</v>
      </c>
      <c r="I81" s="6">
        <v>-2340</v>
      </c>
      <c r="J81">
        <f>VLOOKUP(B81,NOME_BID!$A$8:$E$296,5,FALSE)</f>
        <v>26</v>
      </c>
      <c r="K81">
        <v>10</v>
      </c>
      <c r="L81" t="str">
        <f t="shared" si="2"/>
        <v>26-10</v>
      </c>
      <c r="M81" t="str">
        <f t="shared" si="3"/>
        <v>10-26</v>
      </c>
    </row>
    <row r="82" spans="1:13">
      <c r="A82" t="s">
        <v>37</v>
      </c>
      <c r="B82" s="5" t="s">
        <v>117</v>
      </c>
      <c r="C82" s="6">
        <v>18856520</v>
      </c>
      <c r="D82" s="6">
        <v>14945662</v>
      </c>
      <c r="E82" s="6">
        <v>3910858</v>
      </c>
      <c r="F82" s="5" t="s">
        <v>117</v>
      </c>
      <c r="G82" s="6">
        <v>4898</v>
      </c>
      <c r="H82" s="6">
        <v>25470</v>
      </c>
      <c r="I82" s="6">
        <v>-20572</v>
      </c>
      <c r="J82">
        <f>VLOOKUP(B82,NOME_BID!$A$8:$E$296,5,FALSE)</f>
        <v>25</v>
      </c>
      <c r="K82">
        <v>10</v>
      </c>
      <c r="L82" t="str">
        <f t="shared" si="2"/>
        <v>25-10</v>
      </c>
      <c r="M82" t="str">
        <f t="shared" si="3"/>
        <v>10-25</v>
      </c>
    </row>
    <row r="83" spans="1:13">
      <c r="A83" t="s">
        <v>37</v>
      </c>
      <c r="B83" s="5" t="s">
        <v>118</v>
      </c>
      <c r="C83" s="6">
        <v>582677</v>
      </c>
      <c r="D83" s="6">
        <v>5604719</v>
      </c>
      <c r="E83" s="6">
        <v>-5022042</v>
      </c>
      <c r="F83" s="5" t="s">
        <v>118</v>
      </c>
      <c r="G83" s="7">
        <v>365</v>
      </c>
      <c r="H83" s="6">
        <v>9195</v>
      </c>
      <c r="I83" s="6">
        <v>-8830</v>
      </c>
      <c r="J83">
        <f>VLOOKUP(B83,NOME_BID!$A$8:$E$296,5,FALSE)</f>
        <v>25</v>
      </c>
      <c r="K83">
        <v>10</v>
      </c>
      <c r="L83" t="str">
        <f t="shared" si="2"/>
        <v>25-10</v>
      </c>
      <c r="M83" t="str">
        <f t="shared" si="3"/>
        <v>10-25</v>
      </c>
    </row>
    <row r="84" spans="1:13">
      <c r="A84" t="s">
        <v>37</v>
      </c>
      <c r="B84" s="5" t="s">
        <v>120</v>
      </c>
      <c r="C84" s="7">
        <v>43</v>
      </c>
      <c r="D84" s="6">
        <v>136975</v>
      </c>
      <c r="E84" s="6">
        <v>-136932</v>
      </c>
      <c r="F84" s="5" t="s">
        <v>120</v>
      </c>
      <c r="G84" s="7">
        <v>0</v>
      </c>
      <c r="H84" s="7">
        <v>250</v>
      </c>
      <c r="I84" s="7">
        <v>-250</v>
      </c>
      <c r="J84">
        <f>VLOOKUP(B84,NOME_BID!$A$8:$E$296,5,FALSE)</f>
        <v>26</v>
      </c>
      <c r="K84">
        <v>10</v>
      </c>
      <c r="L84" t="str">
        <f t="shared" si="2"/>
        <v>26-10</v>
      </c>
      <c r="M84" t="str">
        <f t="shared" si="3"/>
        <v>10-26</v>
      </c>
    </row>
    <row r="85" spans="1:13">
      <c r="A85" t="s">
        <v>37</v>
      </c>
      <c r="B85" s="5" t="s">
        <v>121</v>
      </c>
      <c r="C85" s="6">
        <v>32043</v>
      </c>
      <c r="D85" s="6">
        <v>105126</v>
      </c>
      <c r="E85" s="6">
        <v>-73083</v>
      </c>
      <c r="F85" s="5" t="s">
        <v>121</v>
      </c>
      <c r="G85" s="7">
        <v>137</v>
      </c>
      <c r="H85" s="6">
        <v>2127</v>
      </c>
      <c r="I85" s="6">
        <v>-1990</v>
      </c>
      <c r="J85">
        <f>VLOOKUP(B85,NOME_BID!$A$8:$E$296,5,FALSE)</f>
        <v>26</v>
      </c>
      <c r="K85">
        <v>10</v>
      </c>
      <c r="L85" t="str">
        <f t="shared" si="2"/>
        <v>26-10</v>
      </c>
      <c r="M85" t="str">
        <f t="shared" si="3"/>
        <v>10-26</v>
      </c>
    </row>
    <row r="86" spans="1:13">
      <c r="A86" t="s">
        <v>37</v>
      </c>
      <c r="B86" s="5" t="s">
        <v>235</v>
      </c>
      <c r="C86" s="7">
        <v>474</v>
      </c>
      <c r="D86" s="7" t="s">
        <v>52</v>
      </c>
      <c r="E86" s="7">
        <v>474</v>
      </c>
      <c r="F86" s="5" t="s">
        <v>235</v>
      </c>
      <c r="G86" s="7">
        <v>2</v>
      </c>
      <c r="H86" s="7" t="s">
        <v>52</v>
      </c>
      <c r="I86" s="7">
        <v>2</v>
      </c>
      <c r="J86">
        <f>VLOOKUP(B86,NOME_BID!$A$8:$E$296,5,FALSE)</f>
        <v>24</v>
      </c>
      <c r="K86">
        <v>10</v>
      </c>
      <c r="L86" t="str">
        <f t="shared" si="2"/>
        <v>24-10</v>
      </c>
      <c r="M86" t="str">
        <f t="shared" si="3"/>
        <v>10-24</v>
      </c>
    </row>
    <row r="87" spans="1:13">
      <c r="A87" t="s">
        <v>37</v>
      </c>
      <c r="B87" s="5" t="s">
        <v>122</v>
      </c>
      <c r="C87" s="7" t="s">
        <v>52</v>
      </c>
      <c r="D87" s="7">
        <v>989</v>
      </c>
      <c r="E87" s="7">
        <v>-989</v>
      </c>
      <c r="F87" s="5" t="s">
        <v>122</v>
      </c>
      <c r="G87" s="7" t="s">
        <v>52</v>
      </c>
      <c r="H87" s="7">
        <v>5</v>
      </c>
      <c r="I87" s="7">
        <v>-5</v>
      </c>
      <c r="J87">
        <f>VLOOKUP(B87,NOME_BID!$A$8:$E$296,5,FALSE)</f>
        <v>21</v>
      </c>
      <c r="K87">
        <v>10</v>
      </c>
      <c r="L87" t="str">
        <f t="shared" si="2"/>
        <v>21-10</v>
      </c>
      <c r="M87" t="str">
        <f t="shared" si="3"/>
        <v>10-21</v>
      </c>
    </row>
    <row r="88" spans="1:13">
      <c r="A88" t="s">
        <v>37</v>
      </c>
      <c r="B88" s="5" t="s">
        <v>236</v>
      </c>
      <c r="C88" s="7" t="s">
        <v>52</v>
      </c>
      <c r="D88" s="7">
        <v>17</v>
      </c>
      <c r="E88" s="7">
        <v>-17</v>
      </c>
      <c r="F88" s="5" t="s">
        <v>236</v>
      </c>
      <c r="G88" s="7" t="s">
        <v>52</v>
      </c>
      <c r="H88" s="7">
        <v>0</v>
      </c>
      <c r="I88" s="7">
        <v>0</v>
      </c>
      <c r="J88">
        <f>VLOOKUP(B88,NOME_BID!$A$8:$E$296,5,FALSE)</f>
        <v>25</v>
      </c>
      <c r="K88">
        <v>10</v>
      </c>
      <c r="L88" t="str">
        <f t="shared" si="2"/>
        <v>25-10</v>
      </c>
      <c r="M88" t="str">
        <f t="shared" si="3"/>
        <v>10-25</v>
      </c>
    </row>
    <row r="89" spans="1:13">
      <c r="A89" t="s">
        <v>37</v>
      </c>
      <c r="B89" s="5" t="s">
        <v>124</v>
      </c>
      <c r="C89" s="6">
        <v>882270</v>
      </c>
      <c r="D89" s="6">
        <v>472597</v>
      </c>
      <c r="E89" s="6">
        <v>409673</v>
      </c>
      <c r="F89" s="5" t="s">
        <v>124</v>
      </c>
      <c r="G89" s="6">
        <v>2067</v>
      </c>
      <c r="H89" s="6">
        <v>9344</v>
      </c>
      <c r="I89" s="6">
        <v>-7277</v>
      </c>
      <c r="J89">
        <f>VLOOKUP(B89,NOME_BID!$A$8:$E$296,5,FALSE)</f>
        <v>26</v>
      </c>
      <c r="K89">
        <v>10</v>
      </c>
      <c r="L89" t="str">
        <f t="shared" si="2"/>
        <v>26-10</v>
      </c>
      <c r="M89" t="str">
        <f t="shared" si="3"/>
        <v>10-26</v>
      </c>
    </row>
    <row r="90" spans="1:13">
      <c r="A90" t="s">
        <v>37</v>
      </c>
      <c r="B90" s="5" t="s">
        <v>125</v>
      </c>
      <c r="C90" s="6">
        <v>9429749</v>
      </c>
      <c r="D90" s="6">
        <v>7138622</v>
      </c>
      <c r="E90" s="6">
        <v>2291127</v>
      </c>
      <c r="F90" s="5" t="s">
        <v>125</v>
      </c>
      <c r="G90" s="6">
        <v>23582</v>
      </c>
      <c r="H90" s="6">
        <v>43967</v>
      </c>
      <c r="I90" s="6">
        <v>-20385</v>
      </c>
      <c r="J90">
        <f>VLOOKUP(B90,NOME_BID!$A$8:$E$296,5,FALSE)</f>
        <v>26</v>
      </c>
      <c r="K90">
        <v>10</v>
      </c>
      <c r="L90" t="str">
        <f t="shared" si="2"/>
        <v>26-10</v>
      </c>
      <c r="M90" t="str">
        <f t="shared" si="3"/>
        <v>10-26</v>
      </c>
    </row>
    <row r="91" spans="1:13">
      <c r="A91" t="s">
        <v>37</v>
      </c>
      <c r="B91" s="5" t="s">
        <v>126</v>
      </c>
      <c r="C91" s="7" t="s">
        <v>52</v>
      </c>
      <c r="D91" s="6">
        <v>21916</v>
      </c>
      <c r="E91" s="6">
        <v>-21916</v>
      </c>
      <c r="F91" s="5" t="s">
        <v>126</v>
      </c>
      <c r="G91" s="7" t="s">
        <v>52</v>
      </c>
      <c r="H91" s="7">
        <v>52</v>
      </c>
      <c r="I91" s="7">
        <v>-52</v>
      </c>
      <c r="J91">
        <f>VLOOKUP(B91,NOME_BID!$A$8:$E$296,5,FALSE)</f>
        <v>24</v>
      </c>
      <c r="K91">
        <v>10</v>
      </c>
      <c r="L91" t="str">
        <f t="shared" si="2"/>
        <v>24-10</v>
      </c>
      <c r="M91" t="str">
        <f t="shared" si="3"/>
        <v>10-24</v>
      </c>
    </row>
    <row r="92" spans="1:13">
      <c r="A92" t="s">
        <v>37</v>
      </c>
      <c r="B92" s="5" t="s">
        <v>127</v>
      </c>
      <c r="C92" s="6">
        <v>162573208</v>
      </c>
      <c r="D92" s="6">
        <v>188975010</v>
      </c>
      <c r="E92" s="6">
        <v>-26401802</v>
      </c>
      <c r="F92" s="5" t="s">
        <v>127</v>
      </c>
      <c r="G92" s="6">
        <v>213715</v>
      </c>
      <c r="H92" s="6">
        <v>493367</v>
      </c>
      <c r="I92" s="6">
        <v>-279652</v>
      </c>
      <c r="J92">
        <f>VLOOKUP(B92,NOME_BID!$A$8:$E$296,5,FALSE)</f>
        <v>25</v>
      </c>
      <c r="K92">
        <v>10</v>
      </c>
      <c r="L92" t="str">
        <f t="shared" si="2"/>
        <v>25-10</v>
      </c>
      <c r="M92" t="str">
        <f t="shared" si="3"/>
        <v>10-25</v>
      </c>
    </row>
    <row r="93" spans="1:13">
      <c r="A93" t="s">
        <v>37</v>
      </c>
      <c r="B93" s="5" t="s">
        <v>128</v>
      </c>
      <c r="C93" s="7" t="s">
        <v>52</v>
      </c>
      <c r="D93" s="6">
        <v>8624</v>
      </c>
      <c r="E93" s="6">
        <v>-8624</v>
      </c>
      <c r="F93" s="5" t="s">
        <v>128</v>
      </c>
      <c r="G93" s="7" t="s">
        <v>52</v>
      </c>
      <c r="H93" s="7">
        <v>53</v>
      </c>
      <c r="I93" s="7">
        <v>-53</v>
      </c>
      <c r="J93">
        <f>VLOOKUP(B93,NOME_BID!$A$8:$E$296,5,FALSE)</f>
        <v>26</v>
      </c>
      <c r="K93">
        <v>10</v>
      </c>
      <c r="L93" t="str">
        <f t="shared" si="2"/>
        <v>26-10</v>
      </c>
      <c r="M93" t="str">
        <f t="shared" si="3"/>
        <v>10-26</v>
      </c>
    </row>
    <row r="94" spans="1:13">
      <c r="A94" t="s">
        <v>37</v>
      </c>
      <c r="B94" s="5" t="s">
        <v>129</v>
      </c>
      <c r="C94" s="7">
        <v>55</v>
      </c>
      <c r="D94" s="6">
        <v>202529</v>
      </c>
      <c r="E94" s="6">
        <v>-202474</v>
      </c>
      <c r="F94" s="5" t="s">
        <v>129</v>
      </c>
      <c r="G94" s="7">
        <v>15</v>
      </c>
      <c r="H94" s="7">
        <v>339</v>
      </c>
      <c r="I94" s="7">
        <v>-324</v>
      </c>
      <c r="J94">
        <f>VLOOKUP(B94,NOME_BID!$A$8:$E$296,5,FALSE)</f>
        <v>25</v>
      </c>
      <c r="K94">
        <v>10</v>
      </c>
      <c r="L94" t="str">
        <f t="shared" si="2"/>
        <v>25-10</v>
      </c>
      <c r="M94" t="str">
        <f t="shared" si="3"/>
        <v>10-25</v>
      </c>
    </row>
    <row r="95" spans="1:13">
      <c r="A95" t="s">
        <v>37</v>
      </c>
      <c r="B95" s="5" t="s">
        <v>130</v>
      </c>
      <c r="C95" s="7">
        <v>179</v>
      </c>
      <c r="D95" s="6">
        <v>1413</v>
      </c>
      <c r="E95" s="6">
        <v>-1234</v>
      </c>
      <c r="F95" s="5" t="s">
        <v>130</v>
      </c>
      <c r="G95" s="7">
        <v>1</v>
      </c>
      <c r="H95" s="7">
        <v>7</v>
      </c>
      <c r="I95" s="7">
        <v>-6</v>
      </c>
      <c r="J95">
        <f>VLOOKUP(B95,NOME_BID!$A$8:$E$296,5,FALSE)</f>
        <v>22</v>
      </c>
      <c r="K95">
        <v>10</v>
      </c>
      <c r="L95" t="str">
        <f t="shared" si="2"/>
        <v>22-10</v>
      </c>
      <c r="M95" t="str">
        <f t="shared" si="3"/>
        <v>10-22</v>
      </c>
    </row>
    <row r="96" spans="1:13">
      <c r="A96" t="s">
        <v>37</v>
      </c>
      <c r="B96" s="5" t="s">
        <v>131</v>
      </c>
      <c r="C96" s="7" t="s">
        <v>52</v>
      </c>
      <c r="D96" s="7">
        <v>0</v>
      </c>
      <c r="E96" s="7">
        <v>0</v>
      </c>
      <c r="F96" s="5" t="s">
        <v>131</v>
      </c>
      <c r="G96" s="7" t="s">
        <v>52</v>
      </c>
      <c r="H96" s="7">
        <v>0</v>
      </c>
      <c r="I96" s="7">
        <v>0</v>
      </c>
      <c r="J96">
        <f>VLOOKUP(B96,NOME_BID!$A$8:$E$296,5,FALSE)</f>
        <v>25</v>
      </c>
      <c r="K96">
        <v>10</v>
      </c>
      <c r="L96" t="str">
        <f t="shared" si="2"/>
        <v>25-10</v>
      </c>
      <c r="M96" t="str">
        <f t="shared" si="3"/>
        <v>10-25</v>
      </c>
    </row>
    <row r="97" spans="1:13">
      <c r="A97" t="s">
        <v>37</v>
      </c>
      <c r="B97" s="5" t="s">
        <v>132</v>
      </c>
      <c r="C97" s="7" t="s">
        <v>52</v>
      </c>
      <c r="D97" s="6">
        <v>1381</v>
      </c>
      <c r="E97" s="6">
        <v>-1381</v>
      </c>
      <c r="F97" s="5" t="s">
        <v>132</v>
      </c>
      <c r="G97" s="7" t="s">
        <v>52</v>
      </c>
      <c r="H97" s="7">
        <v>6</v>
      </c>
      <c r="I97" s="7">
        <v>-6</v>
      </c>
      <c r="J97">
        <f>VLOOKUP(B97,NOME_BID!$A$8:$E$296,5,FALSE)</f>
        <v>26</v>
      </c>
      <c r="K97">
        <v>10</v>
      </c>
      <c r="L97" t="str">
        <f t="shared" si="2"/>
        <v>26-10</v>
      </c>
      <c r="M97" t="str">
        <f t="shared" si="3"/>
        <v>10-26</v>
      </c>
    </row>
    <row r="98" spans="1:13">
      <c r="A98" t="s">
        <v>37</v>
      </c>
      <c r="B98" s="5" t="s">
        <v>134</v>
      </c>
      <c r="C98" s="7" t="s">
        <v>52</v>
      </c>
      <c r="D98" s="7">
        <v>388</v>
      </c>
      <c r="E98" s="7">
        <v>-388</v>
      </c>
      <c r="F98" s="5" t="s">
        <v>134</v>
      </c>
      <c r="G98" s="7" t="s">
        <v>52</v>
      </c>
      <c r="H98" s="7">
        <v>5</v>
      </c>
      <c r="I98" s="7">
        <v>-5</v>
      </c>
      <c r="J98">
        <f>VLOOKUP(B98,NOME_BID!$A$8:$E$296,5,FALSE)</f>
        <v>25</v>
      </c>
      <c r="K98">
        <v>10</v>
      </c>
      <c r="L98" t="str">
        <f t="shared" si="2"/>
        <v>25-10</v>
      </c>
      <c r="M98" t="str">
        <f t="shared" si="3"/>
        <v>10-25</v>
      </c>
    </row>
    <row r="99" spans="1:13">
      <c r="A99" t="s">
        <v>37</v>
      </c>
      <c r="B99" s="5" t="s">
        <v>135</v>
      </c>
      <c r="C99" s="6">
        <v>64065</v>
      </c>
      <c r="D99" s="7">
        <v>26</v>
      </c>
      <c r="E99" s="6">
        <v>64039</v>
      </c>
      <c r="F99" s="5" t="s">
        <v>135</v>
      </c>
      <c r="G99" s="7">
        <v>319</v>
      </c>
      <c r="H99" s="7">
        <v>1</v>
      </c>
      <c r="I99" s="7">
        <v>318</v>
      </c>
      <c r="J99">
        <f>VLOOKUP(B99,NOME_BID!$A$8:$E$296,5,FALSE)</f>
        <v>26</v>
      </c>
      <c r="K99">
        <v>10</v>
      </c>
      <c r="L99" t="str">
        <f t="shared" si="2"/>
        <v>26-10</v>
      </c>
      <c r="M99" t="str">
        <f t="shared" si="3"/>
        <v>10-26</v>
      </c>
    </row>
    <row r="100" spans="1:13">
      <c r="A100" t="s">
        <v>37</v>
      </c>
      <c r="B100" s="5" t="s">
        <v>137</v>
      </c>
      <c r="C100" s="6">
        <v>3278</v>
      </c>
      <c r="D100" s="7">
        <v>215</v>
      </c>
      <c r="E100" s="6">
        <v>3063</v>
      </c>
      <c r="F100" s="5" t="s">
        <v>137</v>
      </c>
      <c r="G100" s="7">
        <v>7</v>
      </c>
      <c r="H100" s="7">
        <v>3</v>
      </c>
      <c r="I100" s="7">
        <v>4</v>
      </c>
      <c r="J100">
        <f>VLOOKUP(B100,NOME_BID!$A$8:$E$296,5,FALSE)</f>
        <v>26</v>
      </c>
      <c r="K100">
        <v>10</v>
      </c>
      <c r="L100" t="str">
        <f t="shared" si="2"/>
        <v>26-10</v>
      </c>
      <c r="M100" t="str">
        <f t="shared" si="3"/>
        <v>10-26</v>
      </c>
    </row>
    <row r="101" spans="1:13">
      <c r="A101" t="s">
        <v>37</v>
      </c>
      <c r="B101" s="5" t="s">
        <v>138</v>
      </c>
      <c r="C101" s="7" t="s">
        <v>52</v>
      </c>
      <c r="D101" s="7">
        <v>19</v>
      </c>
      <c r="E101" s="7">
        <v>-19</v>
      </c>
      <c r="F101" s="5" t="s">
        <v>138</v>
      </c>
      <c r="G101" s="7" t="s">
        <v>52</v>
      </c>
      <c r="H101" s="7">
        <v>0</v>
      </c>
      <c r="I101" s="7">
        <v>0</v>
      </c>
      <c r="J101">
        <f>VLOOKUP(B101,NOME_BID!$A$8:$E$296,5,FALSE)</f>
        <v>23</v>
      </c>
      <c r="K101">
        <v>10</v>
      </c>
      <c r="L101" t="str">
        <f t="shared" si="2"/>
        <v>23-10</v>
      </c>
      <c r="M101" t="str">
        <f t="shared" si="3"/>
        <v>10-23</v>
      </c>
    </row>
    <row r="102" spans="1:13">
      <c r="A102" t="s">
        <v>37</v>
      </c>
      <c r="B102" s="5" t="s">
        <v>139</v>
      </c>
      <c r="C102" s="7">
        <v>513</v>
      </c>
      <c r="D102" s="7">
        <v>15</v>
      </c>
      <c r="E102" s="7">
        <v>498</v>
      </c>
      <c r="F102" s="5" t="s">
        <v>139</v>
      </c>
      <c r="G102" s="7">
        <v>2</v>
      </c>
      <c r="H102" s="7">
        <v>0</v>
      </c>
      <c r="I102" s="7">
        <v>2</v>
      </c>
      <c r="J102">
        <f>VLOOKUP(B102,NOME_BID!$A$8:$E$296,5,FALSE)</f>
        <v>26</v>
      </c>
      <c r="K102">
        <v>10</v>
      </c>
      <c r="L102" t="str">
        <f t="shared" si="2"/>
        <v>26-10</v>
      </c>
      <c r="M102" t="str">
        <f t="shared" si="3"/>
        <v>10-26</v>
      </c>
    </row>
    <row r="103" spans="1:13">
      <c r="A103" t="s">
        <v>37</v>
      </c>
      <c r="B103" s="5" t="s">
        <v>140</v>
      </c>
      <c r="C103" s="7" t="s">
        <v>52</v>
      </c>
      <c r="D103" s="7">
        <v>370</v>
      </c>
      <c r="E103" s="7">
        <v>-370</v>
      </c>
      <c r="F103" s="5" t="s">
        <v>140</v>
      </c>
      <c r="G103" s="7" t="s">
        <v>52</v>
      </c>
      <c r="H103" s="7">
        <v>4</v>
      </c>
      <c r="I103" s="7">
        <v>-4</v>
      </c>
      <c r="J103">
        <f>VLOOKUP(B103,NOME_BID!$A$8:$E$296,5,FALSE)</f>
        <v>26</v>
      </c>
      <c r="K103">
        <v>10</v>
      </c>
      <c r="L103" t="str">
        <f t="shared" si="2"/>
        <v>26-10</v>
      </c>
      <c r="M103" t="str">
        <f t="shared" si="3"/>
        <v>10-26</v>
      </c>
    </row>
    <row r="104" spans="1:13">
      <c r="A104" t="s">
        <v>37</v>
      </c>
      <c r="B104" s="5" t="s">
        <v>141</v>
      </c>
      <c r="C104" s="6">
        <v>127968</v>
      </c>
      <c r="D104" s="6">
        <v>3832</v>
      </c>
      <c r="E104" s="6">
        <v>124136</v>
      </c>
      <c r="F104" s="5" t="s">
        <v>141</v>
      </c>
      <c r="G104" s="7">
        <v>605</v>
      </c>
      <c r="H104" s="7">
        <v>36</v>
      </c>
      <c r="I104" s="7">
        <v>569</v>
      </c>
      <c r="J104">
        <f>VLOOKUP(B104,NOME_BID!$A$8:$E$296,5,FALSE)</f>
        <v>26</v>
      </c>
      <c r="K104">
        <v>10</v>
      </c>
      <c r="L104" t="str">
        <f t="shared" si="2"/>
        <v>26-10</v>
      </c>
      <c r="M104" t="str">
        <f t="shared" si="3"/>
        <v>10-26</v>
      </c>
    </row>
    <row r="105" spans="1:13">
      <c r="A105" t="s">
        <v>37</v>
      </c>
      <c r="B105" s="5" t="s">
        <v>142</v>
      </c>
      <c r="C105" s="6">
        <v>69277</v>
      </c>
      <c r="D105" s="6">
        <v>1980</v>
      </c>
      <c r="E105" s="6">
        <v>67297</v>
      </c>
      <c r="F105" s="5" t="s">
        <v>142</v>
      </c>
      <c r="G105" s="7">
        <v>55</v>
      </c>
      <c r="H105" s="7">
        <v>38</v>
      </c>
      <c r="I105" s="7">
        <v>17</v>
      </c>
      <c r="J105">
        <f>VLOOKUP(B105,NOME_BID!$A$8:$E$296,5,FALSE)</f>
        <v>26</v>
      </c>
      <c r="K105">
        <v>10</v>
      </c>
      <c r="L105" t="str">
        <f t="shared" si="2"/>
        <v>26-10</v>
      </c>
      <c r="M105" t="str">
        <f t="shared" si="3"/>
        <v>10-26</v>
      </c>
    </row>
    <row r="106" spans="1:13">
      <c r="A106" t="s">
        <v>37</v>
      </c>
      <c r="B106" s="5" t="s">
        <v>237</v>
      </c>
      <c r="C106" s="7" t="s">
        <v>52</v>
      </c>
      <c r="D106" s="6">
        <v>1519</v>
      </c>
      <c r="E106" s="6">
        <v>-1519</v>
      </c>
      <c r="F106" s="5" t="s">
        <v>237</v>
      </c>
      <c r="G106" s="7" t="s">
        <v>52</v>
      </c>
      <c r="H106" s="7">
        <v>23</v>
      </c>
      <c r="I106" s="7">
        <v>-23</v>
      </c>
      <c r="J106">
        <f>VLOOKUP(B106,NOME_BID!$A$8:$E$296,5,FALSE)</f>
        <v>25</v>
      </c>
      <c r="K106">
        <v>10</v>
      </c>
      <c r="L106" t="str">
        <f t="shared" si="2"/>
        <v>25-10</v>
      </c>
      <c r="M106" t="str">
        <f t="shared" si="3"/>
        <v>10-25</v>
      </c>
    </row>
    <row r="107" spans="1:13">
      <c r="A107" t="s">
        <v>37</v>
      </c>
      <c r="B107" s="5" t="s">
        <v>143</v>
      </c>
      <c r="C107" s="7">
        <v>249</v>
      </c>
      <c r="D107" s="6">
        <v>3798</v>
      </c>
      <c r="E107" s="6">
        <v>-3549</v>
      </c>
      <c r="F107" s="5" t="s">
        <v>143</v>
      </c>
      <c r="G107" s="7">
        <v>1</v>
      </c>
      <c r="H107" s="7">
        <v>4</v>
      </c>
      <c r="I107" s="7">
        <v>-3</v>
      </c>
      <c r="J107">
        <f>VLOOKUP(B107,NOME_BID!$A$8:$E$296,5,FALSE)</f>
        <v>26</v>
      </c>
      <c r="K107">
        <v>10</v>
      </c>
      <c r="L107" t="str">
        <f t="shared" si="2"/>
        <v>26-10</v>
      </c>
      <c r="M107" t="str">
        <f t="shared" si="3"/>
        <v>10-26</v>
      </c>
    </row>
    <row r="108" spans="1:13">
      <c r="A108" t="s">
        <v>37</v>
      </c>
      <c r="B108" s="5" t="s">
        <v>144</v>
      </c>
      <c r="C108" s="7" t="s">
        <v>52</v>
      </c>
      <c r="D108" s="7">
        <v>11</v>
      </c>
      <c r="E108" s="7">
        <v>-11</v>
      </c>
      <c r="F108" s="5" t="s">
        <v>144</v>
      </c>
      <c r="G108" s="7" t="s">
        <v>52</v>
      </c>
      <c r="H108" s="7">
        <v>0</v>
      </c>
      <c r="I108" s="7">
        <v>0</v>
      </c>
      <c r="J108">
        <f>VLOOKUP(B108,NOME_BID!$A$8:$E$296,5,FALSE)</f>
        <v>22</v>
      </c>
      <c r="K108">
        <v>10</v>
      </c>
      <c r="L108" t="str">
        <f t="shared" si="2"/>
        <v>22-10</v>
      </c>
      <c r="M108" t="str">
        <f t="shared" si="3"/>
        <v>10-22</v>
      </c>
    </row>
    <row r="109" spans="1:13">
      <c r="A109" t="s">
        <v>37</v>
      </c>
      <c r="B109" s="5" t="s">
        <v>145</v>
      </c>
      <c r="C109" s="6">
        <v>4546834</v>
      </c>
      <c r="D109" s="6">
        <v>944808</v>
      </c>
      <c r="E109" s="6">
        <v>3602026</v>
      </c>
      <c r="F109" s="5" t="s">
        <v>145</v>
      </c>
      <c r="G109" s="6">
        <v>21843</v>
      </c>
      <c r="H109" s="6">
        <v>7339</v>
      </c>
      <c r="I109" s="6">
        <v>14504</v>
      </c>
      <c r="J109">
        <f>VLOOKUP(B109,NOME_BID!$A$8:$E$296,5,FALSE)</f>
        <v>25</v>
      </c>
      <c r="K109">
        <v>10</v>
      </c>
      <c r="L109" t="str">
        <f t="shared" si="2"/>
        <v>25-10</v>
      </c>
      <c r="M109" t="str">
        <f t="shared" si="3"/>
        <v>10-25</v>
      </c>
    </row>
    <row r="110" spans="1:13">
      <c r="A110" t="s">
        <v>37</v>
      </c>
      <c r="B110" s="5" t="s">
        <v>146</v>
      </c>
      <c r="C110" s="6">
        <v>1409</v>
      </c>
      <c r="D110" s="6">
        <v>2940</v>
      </c>
      <c r="E110" s="6">
        <v>-1531</v>
      </c>
      <c r="F110" s="5" t="s">
        <v>146</v>
      </c>
      <c r="G110" s="7">
        <v>4</v>
      </c>
      <c r="H110" s="7">
        <v>7</v>
      </c>
      <c r="I110" s="7">
        <v>-3</v>
      </c>
      <c r="J110">
        <f>VLOOKUP(B110,NOME_BID!$A$8:$E$296,5,FALSE)</f>
        <v>22</v>
      </c>
      <c r="K110">
        <v>10</v>
      </c>
      <c r="L110" t="str">
        <f t="shared" si="2"/>
        <v>22-10</v>
      </c>
      <c r="M110" t="str">
        <f t="shared" si="3"/>
        <v>10-22</v>
      </c>
    </row>
    <row r="111" spans="1:13">
      <c r="A111" t="s">
        <v>37</v>
      </c>
      <c r="B111" s="5" t="s">
        <v>148</v>
      </c>
      <c r="C111" s="7" t="s">
        <v>52</v>
      </c>
      <c r="D111" s="7">
        <v>686</v>
      </c>
      <c r="E111" s="7">
        <v>-686</v>
      </c>
      <c r="F111" s="5" t="s">
        <v>148</v>
      </c>
      <c r="G111" s="7" t="s">
        <v>52</v>
      </c>
      <c r="H111" s="7">
        <v>3</v>
      </c>
      <c r="I111" s="7">
        <v>-3</v>
      </c>
      <c r="J111">
        <f>VLOOKUP(B111,NOME_BID!$A$8:$E$296,5,FALSE)</f>
        <v>23</v>
      </c>
      <c r="K111">
        <v>10</v>
      </c>
      <c r="L111" t="str">
        <f t="shared" si="2"/>
        <v>23-10</v>
      </c>
      <c r="M111" t="str">
        <f t="shared" si="3"/>
        <v>10-23</v>
      </c>
    </row>
    <row r="112" spans="1:13">
      <c r="A112" t="s">
        <v>37</v>
      </c>
      <c r="B112" s="5" t="s">
        <v>149</v>
      </c>
      <c r="C112" s="6">
        <v>13900</v>
      </c>
      <c r="D112" s="6">
        <v>28833</v>
      </c>
      <c r="E112" s="6">
        <v>-14933</v>
      </c>
      <c r="F112" s="5" t="s">
        <v>149</v>
      </c>
      <c r="G112" s="7">
        <v>22</v>
      </c>
      <c r="H112" s="7">
        <v>162</v>
      </c>
      <c r="I112" s="7">
        <v>-140</v>
      </c>
      <c r="J112">
        <f>VLOOKUP(B112,NOME_BID!$A$8:$E$296,5,FALSE)</f>
        <v>26</v>
      </c>
      <c r="K112">
        <v>10</v>
      </c>
      <c r="L112" t="str">
        <f t="shared" si="2"/>
        <v>26-10</v>
      </c>
      <c r="M112" t="str">
        <f t="shared" si="3"/>
        <v>10-26</v>
      </c>
    </row>
    <row r="113" spans="1:13">
      <c r="A113" t="s">
        <v>37</v>
      </c>
      <c r="B113" s="5" t="s">
        <v>150</v>
      </c>
      <c r="C113" s="6">
        <v>105070</v>
      </c>
      <c r="D113" s="6">
        <v>109052</v>
      </c>
      <c r="E113" s="6">
        <v>-3982</v>
      </c>
      <c r="F113" s="5" t="s">
        <v>150</v>
      </c>
      <c r="G113" s="7">
        <v>217</v>
      </c>
      <c r="H113" s="7">
        <v>106</v>
      </c>
      <c r="I113" s="7">
        <v>111</v>
      </c>
      <c r="J113">
        <f>VLOOKUP(B113,NOME_BID!$A$8:$E$296,5,FALSE)</f>
        <v>26</v>
      </c>
      <c r="K113">
        <v>10</v>
      </c>
      <c r="L113" t="str">
        <f t="shared" si="2"/>
        <v>26-10</v>
      </c>
      <c r="M113" t="str">
        <f t="shared" si="3"/>
        <v>10-26</v>
      </c>
    </row>
    <row r="114" spans="1:13">
      <c r="A114" t="s">
        <v>37</v>
      </c>
      <c r="B114" s="5" t="s">
        <v>264</v>
      </c>
      <c r="C114" s="7" t="s">
        <v>52</v>
      </c>
      <c r="D114" s="7">
        <v>2</v>
      </c>
      <c r="E114" s="7">
        <v>-2</v>
      </c>
      <c r="F114" s="5" t="s">
        <v>264</v>
      </c>
      <c r="G114" s="7" t="s">
        <v>52</v>
      </c>
      <c r="H114" s="7">
        <v>0</v>
      </c>
      <c r="I114" s="7">
        <v>0</v>
      </c>
      <c r="J114">
        <f>VLOOKUP(B114,NOME_BID!$A$8:$E$296,5,FALSE)</f>
        <v>24</v>
      </c>
      <c r="K114">
        <v>10</v>
      </c>
      <c r="L114" t="str">
        <f t="shared" si="2"/>
        <v>24-10</v>
      </c>
      <c r="M114" t="str">
        <f t="shared" si="3"/>
        <v>10-24</v>
      </c>
    </row>
    <row r="115" spans="1:13">
      <c r="A115" t="s">
        <v>37</v>
      </c>
      <c r="B115" s="5" t="s">
        <v>151</v>
      </c>
      <c r="C115" s="7" t="s">
        <v>52</v>
      </c>
      <c r="D115" s="7">
        <v>36</v>
      </c>
      <c r="E115" s="7">
        <v>-36</v>
      </c>
      <c r="F115" s="5" t="s">
        <v>151</v>
      </c>
      <c r="G115" s="7" t="s">
        <v>52</v>
      </c>
      <c r="H115" s="7">
        <v>1</v>
      </c>
      <c r="I115" s="7">
        <v>-1</v>
      </c>
      <c r="J115">
        <f>VLOOKUP(B115,NOME_BID!$A$8:$E$296,5,FALSE)</f>
        <v>22</v>
      </c>
      <c r="K115">
        <v>10</v>
      </c>
      <c r="L115" t="str">
        <f t="shared" si="2"/>
        <v>22-10</v>
      </c>
      <c r="M115" t="str">
        <f t="shared" si="3"/>
        <v>10-22</v>
      </c>
    </row>
    <row r="116" spans="1:13">
      <c r="A116" t="s">
        <v>37</v>
      </c>
      <c r="B116" s="5" t="s">
        <v>152</v>
      </c>
      <c r="C116" s="6">
        <v>2877</v>
      </c>
      <c r="D116" s="7" t="s">
        <v>52</v>
      </c>
      <c r="E116" s="6">
        <v>2877</v>
      </c>
      <c r="F116" s="5" t="s">
        <v>152</v>
      </c>
      <c r="G116" s="7">
        <v>6</v>
      </c>
      <c r="H116" s="7" t="s">
        <v>52</v>
      </c>
      <c r="I116" s="7">
        <v>6</v>
      </c>
      <c r="J116">
        <f>VLOOKUP(B116,NOME_BID!$A$8:$E$296,5,FALSE)</f>
        <v>23</v>
      </c>
      <c r="K116">
        <v>10</v>
      </c>
      <c r="L116" t="str">
        <f t="shared" si="2"/>
        <v>23-10</v>
      </c>
      <c r="M116" t="str">
        <f t="shared" si="3"/>
        <v>10-23</v>
      </c>
    </row>
    <row r="117" spans="1:13">
      <c r="A117" t="s">
        <v>37</v>
      </c>
      <c r="B117" s="5" t="s">
        <v>265</v>
      </c>
      <c r="C117" s="7" t="s">
        <v>52</v>
      </c>
      <c r="D117" s="7">
        <v>40</v>
      </c>
      <c r="E117" s="7">
        <v>-40</v>
      </c>
      <c r="F117" s="5" t="s">
        <v>265</v>
      </c>
      <c r="G117" s="7" t="s">
        <v>52</v>
      </c>
      <c r="H117" s="7">
        <v>0</v>
      </c>
      <c r="I117" s="7">
        <v>0</v>
      </c>
      <c r="J117">
        <f>VLOOKUP(B117,NOME_BID!$A$8:$E$296,5,FALSE)</f>
        <v>22</v>
      </c>
      <c r="K117">
        <v>10</v>
      </c>
      <c r="L117" t="str">
        <f t="shared" si="2"/>
        <v>22-10</v>
      </c>
      <c r="M117" t="str">
        <f t="shared" si="3"/>
        <v>10-22</v>
      </c>
    </row>
    <row r="118" spans="1:13">
      <c r="A118" t="s">
        <v>37</v>
      </c>
      <c r="B118" s="5" t="s">
        <v>153</v>
      </c>
      <c r="C118" s="6">
        <v>7984560</v>
      </c>
      <c r="D118" s="6">
        <v>41424326</v>
      </c>
      <c r="E118" s="6">
        <v>-33439766</v>
      </c>
      <c r="F118" s="5" t="s">
        <v>153</v>
      </c>
      <c r="G118" s="6">
        <v>37453</v>
      </c>
      <c r="H118" s="6">
        <v>108682</v>
      </c>
      <c r="I118" s="6">
        <v>-71229</v>
      </c>
      <c r="J118">
        <f>VLOOKUP(B118,NOME_BID!$A$8:$E$296,5,FALSE)</f>
        <v>24</v>
      </c>
      <c r="K118">
        <v>10</v>
      </c>
      <c r="L118" t="str">
        <f t="shared" si="2"/>
        <v>24-10</v>
      </c>
      <c r="M118" t="str">
        <f t="shared" si="3"/>
        <v>10-24</v>
      </c>
    </row>
    <row r="119" spans="1:13">
      <c r="A119" t="s">
        <v>37</v>
      </c>
      <c r="B119" s="5" t="s">
        <v>155</v>
      </c>
      <c r="C119" s="7" t="s">
        <v>52</v>
      </c>
      <c r="D119" s="7">
        <v>449</v>
      </c>
      <c r="E119" s="7">
        <v>-449</v>
      </c>
      <c r="F119" s="5" t="s">
        <v>155</v>
      </c>
      <c r="G119" s="7" t="s">
        <v>52</v>
      </c>
      <c r="H119" s="7">
        <v>9</v>
      </c>
      <c r="I119" s="7">
        <v>-9</v>
      </c>
      <c r="J119">
        <f>VLOOKUP(B119,NOME_BID!$A$8:$E$296,5,FALSE)</f>
        <v>26</v>
      </c>
      <c r="K119">
        <v>10</v>
      </c>
      <c r="L119" t="str">
        <f t="shared" si="2"/>
        <v>26-10</v>
      </c>
      <c r="M119" t="str">
        <f t="shared" si="3"/>
        <v>10-26</v>
      </c>
    </row>
    <row r="120" spans="1:13">
      <c r="A120" t="s">
        <v>37</v>
      </c>
      <c r="B120" s="5" t="s">
        <v>156</v>
      </c>
      <c r="C120" s="6">
        <v>81690</v>
      </c>
      <c r="D120" s="7">
        <v>1</v>
      </c>
      <c r="E120" s="6">
        <v>81689</v>
      </c>
      <c r="F120" s="5" t="s">
        <v>156</v>
      </c>
      <c r="G120" s="7">
        <v>259</v>
      </c>
      <c r="H120" s="7">
        <v>0</v>
      </c>
      <c r="I120" s="7">
        <v>259</v>
      </c>
      <c r="J120">
        <f>VLOOKUP(B120,NOME_BID!$A$8:$E$296,5,FALSE)</f>
        <v>26</v>
      </c>
      <c r="K120">
        <v>10</v>
      </c>
      <c r="L120" t="str">
        <f t="shared" si="2"/>
        <v>26-10</v>
      </c>
      <c r="M120" t="str">
        <f t="shared" si="3"/>
        <v>10-26</v>
      </c>
    </row>
    <row r="121" spans="1:13">
      <c r="A121" t="s">
        <v>37</v>
      </c>
      <c r="B121" s="5" t="s">
        <v>157</v>
      </c>
      <c r="C121" s="7" t="s">
        <v>52</v>
      </c>
      <c r="D121" s="7">
        <v>4</v>
      </c>
      <c r="E121" s="7">
        <v>-4</v>
      </c>
      <c r="F121" s="5" t="s">
        <v>157</v>
      </c>
      <c r="G121" s="7" t="s">
        <v>52</v>
      </c>
      <c r="H121" s="7">
        <v>1</v>
      </c>
      <c r="I121" s="7">
        <v>-1</v>
      </c>
      <c r="J121">
        <f>VLOOKUP(B121,NOME_BID!$A$8:$E$296,5,FALSE)</f>
        <v>25</v>
      </c>
      <c r="K121">
        <v>10</v>
      </c>
      <c r="L121" t="str">
        <f t="shared" si="2"/>
        <v>25-10</v>
      </c>
      <c r="M121" t="str">
        <f t="shared" si="3"/>
        <v>10-25</v>
      </c>
    </row>
    <row r="122" spans="1:13">
      <c r="A122" t="s">
        <v>37</v>
      </c>
      <c r="B122" s="5" t="s">
        <v>238</v>
      </c>
      <c r="C122" s="7" t="s">
        <v>52</v>
      </c>
      <c r="D122" s="7">
        <v>1</v>
      </c>
      <c r="E122" s="7">
        <v>-1</v>
      </c>
      <c r="F122" s="5" t="s">
        <v>238</v>
      </c>
      <c r="G122" s="7" t="s">
        <v>52</v>
      </c>
      <c r="H122" s="7">
        <v>0</v>
      </c>
      <c r="I122" s="7">
        <v>0</v>
      </c>
      <c r="J122">
        <f>VLOOKUP(B122,NOME_BID!$A$8:$E$296,5,FALSE)</f>
        <v>26</v>
      </c>
      <c r="K122">
        <v>10</v>
      </c>
      <c r="L122" t="str">
        <f t="shared" si="2"/>
        <v>26-10</v>
      </c>
      <c r="M122" t="str">
        <f t="shared" si="3"/>
        <v>10-26</v>
      </c>
    </row>
    <row r="123" spans="1:13">
      <c r="A123" t="s">
        <v>37</v>
      </c>
      <c r="B123" s="5" t="s">
        <v>158</v>
      </c>
      <c r="C123" s="7">
        <v>815</v>
      </c>
      <c r="D123" s="6">
        <v>1514</v>
      </c>
      <c r="E123" s="7">
        <v>-699</v>
      </c>
      <c r="F123" s="5" t="s">
        <v>158</v>
      </c>
      <c r="G123" s="7">
        <v>1</v>
      </c>
      <c r="H123" s="7">
        <v>11</v>
      </c>
      <c r="I123" s="7">
        <v>-10</v>
      </c>
      <c r="J123">
        <f>VLOOKUP(B123,NOME_BID!$A$8:$E$296,5,FALSE)</f>
        <v>22</v>
      </c>
      <c r="K123">
        <v>10</v>
      </c>
      <c r="L123" t="str">
        <f t="shared" si="2"/>
        <v>22-10</v>
      </c>
      <c r="M123" t="str">
        <f t="shared" si="3"/>
        <v>10-22</v>
      </c>
    </row>
    <row r="124" spans="1:13">
      <c r="A124" t="s">
        <v>37</v>
      </c>
      <c r="B124" s="5" t="s">
        <v>159</v>
      </c>
      <c r="C124" s="7" t="s">
        <v>52</v>
      </c>
      <c r="D124" s="7">
        <v>193</v>
      </c>
      <c r="E124" s="7">
        <v>-193</v>
      </c>
      <c r="F124" s="5" t="s">
        <v>159</v>
      </c>
      <c r="G124" s="7" t="s">
        <v>52</v>
      </c>
      <c r="H124" s="7">
        <v>8</v>
      </c>
      <c r="I124" s="7">
        <v>-8</v>
      </c>
      <c r="J124">
        <f>VLOOKUP(B124,NOME_BID!$A$8:$E$296,5,FALSE)</f>
        <v>25</v>
      </c>
      <c r="K124">
        <v>10</v>
      </c>
      <c r="L124" t="str">
        <f t="shared" si="2"/>
        <v>25-10</v>
      </c>
      <c r="M124" t="str">
        <f t="shared" si="3"/>
        <v>10-25</v>
      </c>
    </row>
    <row r="125" spans="1:13">
      <c r="A125" t="s">
        <v>37</v>
      </c>
      <c r="B125" s="5" t="s">
        <v>160</v>
      </c>
      <c r="C125" s="6">
        <v>2931</v>
      </c>
      <c r="D125" s="6">
        <v>2520</v>
      </c>
      <c r="E125" s="7">
        <v>411</v>
      </c>
      <c r="F125" s="5" t="s">
        <v>160</v>
      </c>
      <c r="G125" s="7">
        <v>7</v>
      </c>
      <c r="H125" s="7">
        <v>7</v>
      </c>
      <c r="I125" s="7">
        <v>0</v>
      </c>
      <c r="J125">
        <f>VLOOKUP(B125,NOME_BID!$A$8:$E$296,5,FALSE)</f>
        <v>23</v>
      </c>
      <c r="K125">
        <v>10</v>
      </c>
      <c r="L125" t="str">
        <f t="shared" si="2"/>
        <v>23-10</v>
      </c>
      <c r="M125" t="str">
        <f t="shared" si="3"/>
        <v>10-23</v>
      </c>
    </row>
    <row r="126" spans="1:13">
      <c r="A126" t="s">
        <v>37</v>
      </c>
      <c r="B126" s="5" t="s">
        <v>266</v>
      </c>
      <c r="C126" s="7" t="s">
        <v>52</v>
      </c>
      <c r="D126" s="7">
        <v>177</v>
      </c>
      <c r="E126" s="7">
        <v>-177</v>
      </c>
      <c r="F126" s="5" t="s">
        <v>266</v>
      </c>
      <c r="G126" s="7" t="s">
        <v>52</v>
      </c>
      <c r="H126" s="7">
        <v>0</v>
      </c>
      <c r="I126" s="7">
        <v>0</v>
      </c>
      <c r="J126">
        <f>VLOOKUP(B126,NOME_BID!$A$8:$E$296,5,FALSE)</f>
        <v>25</v>
      </c>
      <c r="K126">
        <v>10</v>
      </c>
      <c r="L126" t="str">
        <f t="shared" si="2"/>
        <v>25-10</v>
      </c>
      <c r="M126" t="str">
        <f t="shared" si="3"/>
        <v>10-25</v>
      </c>
    </row>
    <row r="127" spans="1:13">
      <c r="A127" t="s">
        <v>37</v>
      </c>
      <c r="B127" s="5" t="s">
        <v>267</v>
      </c>
      <c r="C127" s="7" t="s">
        <v>52</v>
      </c>
      <c r="D127" s="6">
        <v>3278</v>
      </c>
      <c r="E127" s="6">
        <v>-3278</v>
      </c>
      <c r="F127" s="5" t="s">
        <v>267</v>
      </c>
      <c r="G127" s="7" t="s">
        <v>52</v>
      </c>
      <c r="H127" s="7">
        <v>1</v>
      </c>
      <c r="I127" s="7">
        <v>-1</v>
      </c>
      <c r="J127">
        <f>VLOOKUP(B127,NOME_BID!$A$8:$E$296,5,FALSE)</f>
        <v>25</v>
      </c>
      <c r="K127">
        <v>10</v>
      </c>
      <c r="L127" t="str">
        <f t="shared" si="2"/>
        <v>25-10</v>
      </c>
      <c r="M127" t="str">
        <f t="shared" si="3"/>
        <v>10-25</v>
      </c>
    </row>
    <row r="128" spans="1:13">
      <c r="A128" t="s">
        <v>37</v>
      </c>
      <c r="B128" s="5" t="s">
        <v>161</v>
      </c>
      <c r="C128" s="6">
        <v>4400</v>
      </c>
      <c r="D128" s="7">
        <v>361</v>
      </c>
      <c r="E128" s="6">
        <v>4039</v>
      </c>
      <c r="F128" s="5" t="s">
        <v>161</v>
      </c>
      <c r="G128" s="7">
        <v>7</v>
      </c>
      <c r="H128" s="7">
        <v>4</v>
      </c>
      <c r="I128" s="7">
        <v>3</v>
      </c>
      <c r="J128">
        <f>VLOOKUP(B128,NOME_BID!$A$8:$E$296,5,FALSE)</f>
        <v>25</v>
      </c>
      <c r="K128">
        <v>10</v>
      </c>
      <c r="L128" t="str">
        <f t="shared" si="2"/>
        <v>25-10</v>
      </c>
      <c r="M128" t="str">
        <f t="shared" si="3"/>
        <v>10-25</v>
      </c>
    </row>
    <row r="129" spans="1:13">
      <c r="A129" t="s">
        <v>37</v>
      </c>
      <c r="B129" s="5" t="s">
        <v>162</v>
      </c>
      <c r="C129" s="6">
        <v>42119</v>
      </c>
      <c r="D129" s="6">
        <v>108729</v>
      </c>
      <c r="E129" s="6">
        <v>-66610</v>
      </c>
      <c r="F129" s="5" t="s">
        <v>162</v>
      </c>
      <c r="G129" s="7">
        <v>372</v>
      </c>
      <c r="H129" s="7">
        <v>159</v>
      </c>
      <c r="I129" s="7">
        <v>213</v>
      </c>
      <c r="J129">
        <f>VLOOKUP(B129,NOME_BID!$A$8:$E$296,5,FALSE)</f>
        <v>24</v>
      </c>
      <c r="K129">
        <v>10</v>
      </c>
      <c r="L129" t="str">
        <f t="shared" si="2"/>
        <v>24-10</v>
      </c>
      <c r="M129" t="str">
        <f t="shared" si="3"/>
        <v>10-24</v>
      </c>
    </row>
    <row r="130" spans="1:13">
      <c r="A130" t="s">
        <v>37</v>
      </c>
      <c r="B130" s="5" t="s">
        <v>163</v>
      </c>
      <c r="C130" s="7" t="s">
        <v>52</v>
      </c>
      <c r="D130" s="6">
        <v>5334</v>
      </c>
      <c r="E130" s="6">
        <v>-5334</v>
      </c>
      <c r="F130" s="5" t="s">
        <v>163</v>
      </c>
      <c r="G130" s="7" t="s">
        <v>52</v>
      </c>
      <c r="H130" s="7">
        <v>4</v>
      </c>
      <c r="I130" s="7">
        <v>-4</v>
      </c>
      <c r="J130">
        <f>VLOOKUP(B130,NOME_BID!$A$8:$E$296,5,FALSE)</f>
        <v>23</v>
      </c>
      <c r="K130">
        <v>10</v>
      </c>
      <c r="L130" t="str">
        <f t="shared" si="2"/>
        <v>23-10</v>
      </c>
      <c r="M130" t="str">
        <f t="shared" si="3"/>
        <v>10-23</v>
      </c>
    </row>
    <row r="131" spans="1:13">
      <c r="A131" t="s">
        <v>37</v>
      </c>
      <c r="B131" s="5" t="s">
        <v>164</v>
      </c>
      <c r="C131" s="7">
        <v>95</v>
      </c>
      <c r="D131" s="7">
        <v>22</v>
      </c>
      <c r="E131" s="7">
        <v>73</v>
      </c>
      <c r="F131" s="5" t="s">
        <v>164</v>
      </c>
      <c r="G131" s="7">
        <v>0</v>
      </c>
      <c r="H131" s="7">
        <v>2</v>
      </c>
      <c r="I131" s="7">
        <v>-2</v>
      </c>
      <c r="J131">
        <f>VLOOKUP(B131,NOME_BID!$A$8:$E$296,5,FALSE)</f>
        <v>23</v>
      </c>
      <c r="K131">
        <v>10</v>
      </c>
      <c r="L131" t="str">
        <f t="shared" si="2"/>
        <v>23-10</v>
      </c>
      <c r="M131" t="str">
        <f t="shared" si="3"/>
        <v>10-23</v>
      </c>
    </row>
    <row r="132" spans="1:13">
      <c r="A132" t="s">
        <v>37</v>
      </c>
      <c r="B132" s="5" t="s">
        <v>165</v>
      </c>
      <c r="C132" s="6">
        <v>901037</v>
      </c>
      <c r="D132" s="7" t="s">
        <v>52</v>
      </c>
      <c r="E132" s="6">
        <v>901037</v>
      </c>
      <c r="F132" s="5" t="s">
        <v>165</v>
      </c>
      <c r="G132" s="7">
        <v>950</v>
      </c>
      <c r="H132" s="7" t="s">
        <v>52</v>
      </c>
      <c r="I132" s="7">
        <v>950</v>
      </c>
      <c r="J132">
        <f>VLOOKUP(B132,NOME_BID!$A$8:$E$296,5,FALSE)</f>
        <v>30</v>
      </c>
      <c r="K132">
        <v>10</v>
      </c>
      <c r="L132" t="str">
        <f t="shared" si="2"/>
        <v>30-10</v>
      </c>
      <c r="M132" t="str">
        <f t="shared" si="3"/>
        <v>10-30</v>
      </c>
    </row>
    <row r="133" spans="1:13">
      <c r="A133" t="s">
        <v>37</v>
      </c>
      <c r="B133" s="5" t="s">
        <v>166</v>
      </c>
      <c r="C133" s="6">
        <v>87483</v>
      </c>
      <c r="D133" s="6">
        <v>98923</v>
      </c>
      <c r="E133" s="6">
        <v>-11440</v>
      </c>
      <c r="F133" s="5" t="s">
        <v>166</v>
      </c>
      <c r="G133" s="7">
        <v>749</v>
      </c>
      <c r="H133" s="7">
        <v>454</v>
      </c>
      <c r="I133" s="7">
        <v>295</v>
      </c>
      <c r="J133">
        <f>VLOOKUP(B133,NOME_BID!$A$8:$E$296,5,FALSE)</f>
        <v>26</v>
      </c>
      <c r="K133">
        <v>10</v>
      </c>
      <c r="L133" t="str">
        <f t="shared" si="2"/>
        <v>26-10</v>
      </c>
      <c r="M133" t="str">
        <f t="shared" si="3"/>
        <v>10-26</v>
      </c>
    </row>
    <row r="134" spans="1:13">
      <c r="A134" t="s">
        <v>37</v>
      </c>
      <c r="B134" s="5" t="s">
        <v>268</v>
      </c>
      <c r="C134" s="7" t="s">
        <v>52</v>
      </c>
      <c r="D134" s="7">
        <v>11</v>
      </c>
      <c r="E134" s="7">
        <v>-11</v>
      </c>
      <c r="F134" s="5" t="s">
        <v>268</v>
      </c>
      <c r="G134" s="7" t="s">
        <v>52</v>
      </c>
      <c r="H134" s="7">
        <v>2</v>
      </c>
      <c r="I134" s="7">
        <v>-2</v>
      </c>
      <c r="J134">
        <f>VLOOKUP(B134,NOME_BID!$A$8:$E$296,5,FALSE)</f>
        <v>25</v>
      </c>
      <c r="K134">
        <v>10</v>
      </c>
      <c r="L134" t="str">
        <f t="shared" ref="L134:L190" si="4">CONCATENATE(J134,"-",K134)</f>
        <v>25-10</v>
      </c>
      <c r="M134" t="str">
        <f t="shared" ref="M134:M190" si="5">CONCATENATE(K134,"-",J134)</f>
        <v>10-25</v>
      </c>
    </row>
    <row r="135" spans="1:13">
      <c r="A135" t="s">
        <v>37</v>
      </c>
      <c r="B135" s="5" t="s">
        <v>167</v>
      </c>
      <c r="C135" s="6">
        <v>1443312</v>
      </c>
      <c r="D135" s="6">
        <v>242613</v>
      </c>
      <c r="E135" s="6">
        <v>1200699</v>
      </c>
      <c r="F135" s="5" t="s">
        <v>167</v>
      </c>
      <c r="G135" s="6">
        <v>1090</v>
      </c>
      <c r="H135" s="6">
        <v>1797</v>
      </c>
      <c r="I135" s="7">
        <v>-707</v>
      </c>
      <c r="J135">
        <f>VLOOKUP(B135,NOME_BID!$A$8:$E$296,5,FALSE)</f>
        <v>25</v>
      </c>
      <c r="K135">
        <v>10</v>
      </c>
      <c r="L135" t="str">
        <f t="shared" si="4"/>
        <v>25-10</v>
      </c>
      <c r="M135" t="str">
        <f t="shared" si="5"/>
        <v>10-25</v>
      </c>
    </row>
    <row r="136" spans="1:13">
      <c r="A136" t="s">
        <v>37</v>
      </c>
      <c r="B136" s="5" t="s">
        <v>168</v>
      </c>
      <c r="C136" s="7" t="s">
        <v>52</v>
      </c>
      <c r="D136" s="6">
        <v>8955</v>
      </c>
      <c r="E136" s="6">
        <v>-8955</v>
      </c>
      <c r="F136" s="5" t="s">
        <v>168</v>
      </c>
      <c r="G136" s="7" t="s">
        <v>52</v>
      </c>
      <c r="H136" s="7">
        <v>101</v>
      </c>
      <c r="I136" s="7">
        <v>-101</v>
      </c>
      <c r="J136">
        <f>VLOOKUP(B136,NOME_BID!$A$8:$E$296,5,FALSE)</f>
        <v>26</v>
      </c>
      <c r="K136">
        <v>10</v>
      </c>
      <c r="L136" t="str">
        <f t="shared" si="4"/>
        <v>26-10</v>
      </c>
      <c r="M136" t="str">
        <f t="shared" si="5"/>
        <v>10-26</v>
      </c>
    </row>
    <row r="137" spans="1:13">
      <c r="A137" t="s">
        <v>37</v>
      </c>
      <c r="B137" s="5" t="s">
        <v>169</v>
      </c>
      <c r="C137" s="6">
        <v>71999600</v>
      </c>
      <c r="D137" s="6">
        <v>4947230</v>
      </c>
      <c r="E137" s="6">
        <v>67052370</v>
      </c>
      <c r="F137" s="5" t="s">
        <v>169</v>
      </c>
      <c r="G137" s="6">
        <v>50427</v>
      </c>
      <c r="H137" s="6">
        <v>11195</v>
      </c>
      <c r="I137" s="6">
        <v>39232</v>
      </c>
      <c r="J137">
        <f>VLOOKUP(B137,NOME_BID!$A$8:$E$296,5,FALSE)</f>
        <v>26</v>
      </c>
      <c r="K137">
        <v>10</v>
      </c>
      <c r="L137" t="str">
        <f t="shared" si="4"/>
        <v>26-10</v>
      </c>
      <c r="M137" t="str">
        <f t="shared" si="5"/>
        <v>10-26</v>
      </c>
    </row>
    <row r="138" spans="1:13">
      <c r="A138" t="s">
        <v>37</v>
      </c>
      <c r="B138" s="5" t="s">
        <v>170</v>
      </c>
      <c r="C138" s="6">
        <v>38000</v>
      </c>
      <c r="D138" s="6">
        <v>384931</v>
      </c>
      <c r="E138" s="6">
        <v>-346931</v>
      </c>
      <c r="F138" s="5" t="s">
        <v>170</v>
      </c>
      <c r="G138" s="7">
        <v>155</v>
      </c>
      <c r="H138" s="6">
        <v>1105</v>
      </c>
      <c r="I138" s="7">
        <v>-950</v>
      </c>
      <c r="J138">
        <f>VLOOKUP(B138,NOME_BID!$A$8:$E$296,5,FALSE)</f>
        <v>25</v>
      </c>
      <c r="K138">
        <v>10</v>
      </c>
      <c r="L138" t="str">
        <f t="shared" si="4"/>
        <v>25-10</v>
      </c>
      <c r="M138" t="str">
        <f t="shared" si="5"/>
        <v>10-25</v>
      </c>
    </row>
    <row r="139" spans="1:13">
      <c r="A139" t="s">
        <v>37</v>
      </c>
      <c r="B139" s="5" t="s">
        <v>239</v>
      </c>
      <c r="C139" s="7" t="s">
        <v>52</v>
      </c>
      <c r="D139" s="7">
        <v>48</v>
      </c>
      <c r="E139" s="7">
        <v>-48</v>
      </c>
      <c r="F139" s="5" t="s">
        <v>239</v>
      </c>
      <c r="G139" s="7" t="s">
        <v>52</v>
      </c>
      <c r="H139" s="7">
        <v>0</v>
      </c>
      <c r="I139" s="7">
        <v>0</v>
      </c>
      <c r="J139">
        <f>VLOOKUP(B139,NOME_BID!$A$8:$E$296,5,FALSE)</f>
        <v>26</v>
      </c>
      <c r="K139">
        <v>10</v>
      </c>
      <c r="L139" t="str">
        <f t="shared" si="4"/>
        <v>26-10</v>
      </c>
      <c r="M139" t="str">
        <f t="shared" si="5"/>
        <v>10-26</v>
      </c>
    </row>
    <row r="140" spans="1:13">
      <c r="A140" t="s">
        <v>37</v>
      </c>
      <c r="B140" s="5" t="s">
        <v>172</v>
      </c>
      <c r="C140" s="6">
        <v>16106621</v>
      </c>
      <c r="D140" s="6">
        <v>992022</v>
      </c>
      <c r="E140" s="6">
        <v>15114599</v>
      </c>
      <c r="F140" s="5" t="s">
        <v>172</v>
      </c>
      <c r="G140" s="6">
        <v>22335</v>
      </c>
      <c r="H140" s="6">
        <v>2915</v>
      </c>
      <c r="I140" s="6">
        <v>19420</v>
      </c>
      <c r="J140">
        <f>VLOOKUP(B140,NOME_BID!$A$8:$E$296,5,FALSE)</f>
        <v>24</v>
      </c>
      <c r="K140">
        <v>10</v>
      </c>
      <c r="L140" t="str">
        <f t="shared" si="4"/>
        <v>24-10</v>
      </c>
      <c r="M140" t="str">
        <f t="shared" si="5"/>
        <v>10-24</v>
      </c>
    </row>
    <row r="141" spans="1:13">
      <c r="A141" t="s">
        <v>37</v>
      </c>
      <c r="B141" s="5" t="s">
        <v>173</v>
      </c>
      <c r="C141" s="7" t="s">
        <v>52</v>
      </c>
      <c r="D141" s="7">
        <v>169</v>
      </c>
      <c r="E141" s="7">
        <v>-169</v>
      </c>
      <c r="F141" s="5" t="s">
        <v>173</v>
      </c>
      <c r="G141" s="7" t="s">
        <v>52</v>
      </c>
      <c r="H141" s="7">
        <v>5</v>
      </c>
      <c r="I141" s="7">
        <v>-5</v>
      </c>
      <c r="J141">
        <f>VLOOKUP(B141,NOME_BID!$A$8:$E$296,5,FALSE)</f>
        <v>25</v>
      </c>
      <c r="K141">
        <v>10</v>
      </c>
      <c r="L141" t="str">
        <f t="shared" si="4"/>
        <v>25-10</v>
      </c>
      <c r="M141" t="str">
        <f t="shared" si="5"/>
        <v>10-25</v>
      </c>
    </row>
    <row r="142" spans="1:13">
      <c r="A142" t="s">
        <v>37</v>
      </c>
      <c r="B142" s="5" t="s">
        <v>44</v>
      </c>
      <c r="C142" s="6">
        <v>74353493</v>
      </c>
      <c r="D142" s="6">
        <v>32597469</v>
      </c>
      <c r="E142" s="6">
        <v>41756024</v>
      </c>
      <c r="F142" s="5" t="s">
        <v>44</v>
      </c>
      <c r="G142" s="6">
        <v>53981</v>
      </c>
      <c r="H142" s="6">
        <v>45349</v>
      </c>
      <c r="I142" s="6">
        <v>8632</v>
      </c>
      <c r="J142">
        <f>VLOOKUP(B142,NOME_BID!$A$8:$E$296,5,FALSE)</f>
        <v>14</v>
      </c>
      <c r="K142">
        <v>10</v>
      </c>
      <c r="L142" t="str">
        <f t="shared" si="4"/>
        <v>14-10</v>
      </c>
      <c r="M142" t="str">
        <f t="shared" si="5"/>
        <v>10-14</v>
      </c>
    </row>
    <row r="143" spans="1:13">
      <c r="A143" t="s">
        <v>37</v>
      </c>
      <c r="B143" s="5" t="s">
        <v>45</v>
      </c>
      <c r="C143" s="6">
        <v>423058883</v>
      </c>
      <c r="D143" s="6">
        <v>231896152</v>
      </c>
      <c r="E143" s="6">
        <v>191162731</v>
      </c>
      <c r="F143" s="5" t="s">
        <v>45</v>
      </c>
      <c r="G143" s="6">
        <v>272270</v>
      </c>
      <c r="H143" s="6">
        <v>351339</v>
      </c>
      <c r="I143" s="6">
        <v>-79069</v>
      </c>
      <c r="J143">
        <f>VLOOKUP(B143,NOME_BID!$A$8:$E$296,5,FALSE)</f>
        <v>15</v>
      </c>
      <c r="K143">
        <v>10</v>
      </c>
      <c r="L143" t="str">
        <f t="shared" si="4"/>
        <v>15-10</v>
      </c>
      <c r="M143" t="str">
        <f t="shared" si="5"/>
        <v>10-15</v>
      </c>
    </row>
    <row r="144" spans="1:13">
      <c r="A144" t="s">
        <v>37</v>
      </c>
      <c r="B144" s="5" t="s">
        <v>269</v>
      </c>
      <c r="C144" s="7" t="s">
        <v>52</v>
      </c>
      <c r="D144" s="7">
        <v>88</v>
      </c>
      <c r="E144" s="7">
        <v>-88</v>
      </c>
      <c r="F144" s="5" t="s">
        <v>269</v>
      </c>
      <c r="G144" s="7" t="s">
        <v>52</v>
      </c>
      <c r="H144" s="7">
        <v>0</v>
      </c>
      <c r="I144" s="7">
        <v>0</v>
      </c>
      <c r="J144">
        <f>VLOOKUP(B144,NOME_BID!$A$8:$E$296,5,FALSE)</f>
        <v>25</v>
      </c>
      <c r="K144">
        <v>10</v>
      </c>
      <c r="L144" t="str">
        <f t="shared" si="4"/>
        <v>25-10</v>
      </c>
      <c r="M144" t="str">
        <f t="shared" si="5"/>
        <v>10-25</v>
      </c>
    </row>
    <row r="145" spans="1:13">
      <c r="A145" t="s">
        <v>37</v>
      </c>
      <c r="B145" s="5" t="s">
        <v>270</v>
      </c>
      <c r="C145" s="7" t="s">
        <v>52</v>
      </c>
      <c r="D145" s="7">
        <v>116</v>
      </c>
      <c r="E145" s="7">
        <v>-116</v>
      </c>
      <c r="F145" s="5" t="s">
        <v>270</v>
      </c>
      <c r="G145" s="7" t="s">
        <v>52</v>
      </c>
      <c r="H145" s="7">
        <v>0</v>
      </c>
      <c r="I145" s="7">
        <v>0</v>
      </c>
      <c r="J145">
        <f>VLOOKUP(B145,NOME_BID!$A$8:$E$296,5,FALSE)</f>
        <v>25</v>
      </c>
      <c r="K145">
        <v>10</v>
      </c>
      <c r="L145" t="str">
        <f t="shared" si="4"/>
        <v>25-10</v>
      </c>
      <c r="M145" t="str">
        <f t="shared" si="5"/>
        <v>10-25</v>
      </c>
    </row>
    <row r="146" spans="1:13">
      <c r="A146" t="s">
        <v>37</v>
      </c>
      <c r="B146" s="5" t="s">
        <v>174</v>
      </c>
      <c r="C146" s="6">
        <v>189640</v>
      </c>
      <c r="D146" s="6">
        <v>118939</v>
      </c>
      <c r="E146" s="6">
        <v>70701</v>
      </c>
      <c r="F146" s="5" t="s">
        <v>174</v>
      </c>
      <c r="G146" s="7">
        <v>624</v>
      </c>
      <c r="H146" s="7">
        <v>904</v>
      </c>
      <c r="I146" s="7">
        <v>-280</v>
      </c>
      <c r="J146">
        <f>VLOOKUP(B146,NOME_BID!$A$8:$E$296,5,FALSE)</f>
        <v>26</v>
      </c>
      <c r="K146">
        <v>10</v>
      </c>
      <c r="L146" t="str">
        <f t="shared" si="4"/>
        <v>26-10</v>
      </c>
      <c r="M146" t="str">
        <f t="shared" si="5"/>
        <v>10-26</v>
      </c>
    </row>
    <row r="147" spans="1:13">
      <c r="A147" t="s">
        <v>37</v>
      </c>
      <c r="B147" s="5" t="s">
        <v>175</v>
      </c>
      <c r="C147" s="6">
        <v>722685</v>
      </c>
      <c r="D147" s="6">
        <v>267951</v>
      </c>
      <c r="E147" s="6">
        <v>454734</v>
      </c>
      <c r="F147" s="5" t="s">
        <v>175</v>
      </c>
      <c r="G147" s="7">
        <v>901</v>
      </c>
      <c r="H147" s="6">
        <v>1221</v>
      </c>
      <c r="I147" s="7">
        <v>-320</v>
      </c>
      <c r="J147">
        <f>VLOOKUP(B147,NOME_BID!$A$8:$E$296,5,FALSE)</f>
        <v>26</v>
      </c>
      <c r="K147">
        <v>10</v>
      </c>
      <c r="L147" t="str">
        <f t="shared" si="4"/>
        <v>26-10</v>
      </c>
      <c r="M147" t="str">
        <f t="shared" si="5"/>
        <v>10-26</v>
      </c>
    </row>
    <row r="148" spans="1:13">
      <c r="A148" t="s">
        <v>37</v>
      </c>
      <c r="B148" s="5" t="s">
        <v>240</v>
      </c>
      <c r="C148" s="6">
        <v>338892</v>
      </c>
      <c r="D148" s="6">
        <v>40966</v>
      </c>
      <c r="E148" s="6">
        <v>297926</v>
      </c>
      <c r="F148" s="5" t="s">
        <v>240</v>
      </c>
      <c r="G148" s="7">
        <v>528</v>
      </c>
      <c r="H148" s="7">
        <v>650</v>
      </c>
      <c r="I148" s="7">
        <v>-122</v>
      </c>
      <c r="J148">
        <f>VLOOKUP(B148,NOME_BID!$A$8:$E$296,5,FALSE)</f>
        <v>24</v>
      </c>
      <c r="K148">
        <v>10</v>
      </c>
      <c r="L148" t="str">
        <f t="shared" si="4"/>
        <v>24-10</v>
      </c>
      <c r="M148" t="str">
        <f t="shared" si="5"/>
        <v>10-24</v>
      </c>
    </row>
    <row r="149" spans="1:13">
      <c r="A149" t="s">
        <v>37</v>
      </c>
      <c r="B149" s="5" t="s">
        <v>176</v>
      </c>
      <c r="C149" s="6">
        <v>2331</v>
      </c>
      <c r="D149" s="7">
        <v>1</v>
      </c>
      <c r="E149" s="6">
        <v>2330</v>
      </c>
      <c r="F149" s="5" t="s">
        <v>176</v>
      </c>
      <c r="G149" s="7">
        <v>4</v>
      </c>
      <c r="H149" s="7">
        <v>0</v>
      </c>
      <c r="I149" s="7">
        <v>4</v>
      </c>
      <c r="J149">
        <f>VLOOKUP(B149,NOME_BID!$A$8:$E$296,5,FALSE)</f>
        <v>26</v>
      </c>
      <c r="K149">
        <v>10</v>
      </c>
      <c r="L149" t="str">
        <f t="shared" si="4"/>
        <v>26-10</v>
      </c>
      <c r="M149" t="str">
        <f t="shared" si="5"/>
        <v>10-26</v>
      </c>
    </row>
    <row r="150" spans="1:13">
      <c r="A150" t="s">
        <v>37</v>
      </c>
      <c r="B150" s="5" t="s">
        <v>177</v>
      </c>
      <c r="C150" s="6">
        <v>21071238</v>
      </c>
      <c r="D150" s="6">
        <v>5294693</v>
      </c>
      <c r="E150" s="6">
        <v>15776545</v>
      </c>
      <c r="F150" s="5" t="s">
        <v>177</v>
      </c>
      <c r="G150" s="6">
        <v>89817</v>
      </c>
      <c r="H150" s="6">
        <v>21895</v>
      </c>
      <c r="I150" s="6">
        <v>67922</v>
      </c>
      <c r="J150">
        <f>VLOOKUP(B150,NOME_BID!$A$8:$E$296,5,FALSE)</f>
        <v>26</v>
      </c>
      <c r="K150">
        <v>10</v>
      </c>
      <c r="L150" t="str">
        <f t="shared" si="4"/>
        <v>26-10</v>
      </c>
      <c r="M150" t="str">
        <f t="shared" si="5"/>
        <v>10-26</v>
      </c>
    </row>
    <row r="151" spans="1:13">
      <c r="A151" t="s">
        <v>37</v>
      </c>
      <c r="B151" s="5" t="s">
        <v>178</v>
      </c>
      <c r="C151" s="7" t="s">
        <v>52</v>
      </c>
      <c r="D151" s="7">
        <v>0</v>
      </c>
      <c r="E151" s="7">
        <v>0</v>
      </c>
      <c r="F151" s="5" t="s">
        <v>178</v>
      </c>
      <c r="G151" s="7" t="s">
        <v>52</v>
      </c>
      <c r="H151" s="7">
        <v>0</v>
      </c>
      <c r="I151" s="7">
        <v>0</v>
      </c>
      <c r="J151">
        <f>VLOOKUP(B151,NOME_BID!$A$8:$E$296,5,FALSE)</f>
        <v>23</v>
      </c>
      <c r="K151">
        <v>10</v>
      </c>
      <c r="L151" t="str">
        <f t="shared" si="4"/>
        <v>23-10</v>
      </c>
      <c r="M151" t="str">
        <f t="shared" si="5"/>
        <v>10-23</v>
      </c>
    </row>
    <row r="152" spans="1:13">
      <c r="A152" t="s">
        <v>37</v>
      </c>
      <c r="B152" s="5" t="s">
        <v>179</v>
      </c>
      <c r="C152" s="6">
        <v>32213</v>
      </c>
      <c r="D152" s="6">
        <v>865211</v>
      </c>
      <c r="E152" s="6">
        <v>-832998</v>
      </c>
      <c r="F152" s="5" t="s">
        <v>179</v>
      </c>
      <c r="G152" s="7">
        <v>93</v>
      </c>
      <c r="H152" s="6">
        <v>1798</v>
      </c>
      <c r="I152" s="6">
        <v>-1705</v>
      </c>
      <c r="J152">
        <f>VLOOKUP(B152,NOME_BID!$A$8:$E$296,5,FALSE)</f>
        <v>26</v>
      </c>
      <c r="K152">
        <v>10</v>
      </c>
      <c r="L152" t="str">
        <f t="shared" si="4"/>
        <v>26-10</v>
      </c>
      <c r="M152" t="str">
        <f t="shared" si="5"/>
        <v>10-26</v>
      </c>
    </row>
    <row r="153" spans="1:13">
      <c r="A153" t="s">
        <v>37</v>
      </c>
      <c r="B153" s="5" t="s">
        <v>180</v>
      </c>
      <c r="C153" s="6">
        <v>219786</v>
      </c>
      <c r="D153" s="6">
        <v>279367</v>
      </c>
      <c r="E153" s="6">
        <v>-59581</v>
      </c>
      <c r="F153" s="5" t="s">
        <v>180</v>
      </c>
      <c r="G153" s="7">
        <v>979</v>
      </c>
      <c r="H153" s="6">
        <v>3532</v>
      </c>
      <c r="I153" s="6">
        <v>-2553</v>
      </c>
      <c r="J153">
        <f>VLOOKUP(B153,NOME_BID!$A$8:$E$296,5,FALSE)</f>
        <v>22</v>
      </c>
      <c r="K153">
        <v>10</v>
      </c>
      <c r="L153" t="str">
        <f t="shared" si="4"/>
        <v>22-10</v>
      </c>
      <c r="M153" t="str">
        <f t="shared" si="5"/>
        <v>10-22</v>
      </c>
    </row>
    <row r="154" spans="1:13">
      <c r="A154" t="s">
        <v>37</v>
      </c>
      <c r="B154" s="5" t="s">
        <v>181</v>
      </c>
      <c r="C154" s="7" t="s">
        <v>52</v>
      </c>
      <c r="D154" s="7">
        <v>120</v>
      </c>
      <c r="E154" s="7">
        <v>-120</v>
      </c>
      <c r="F154" s="5" t="s">
        <v>181</v>
      </c>
      <c r="G154" s="7" t="s">
        <v>52</v>
      </c>
      <c r="H154" s="7">
        <v>0</v>
      </c>
      <c r="I154" s="7">
        <v>0</v>
      </c>
      <c r="J154">
        <f>VLOOKUP(B154,NOME_BID!$A$8:$E$296,5,FALSE)</f>
        <v>23</v>
      </c>
      <c r="K154">
        <v>10</v>
      </c>
      <c r="L154" t="str">
        <f t="shared" si="4"/>
        <v>23-10</v>
      </c>
      <c r="M154" t="str">
        <f t="shared" si="5"/>
        <v>10-23</v>
      </c>
    </row>
    <row r="155" spans="1:13">
      <c r="A155" t="s">
        <v>37</v>
      </c>
      <c r="B155" s="5" t="s">
        <v>182</v>
      </c>
      <c r="C155" s="6">
        <v>4808361</v>
      </c>
      <c r="D155" s="6">
        <v>527885</v>
      </c>
      <c r="E155" s="6">
        <v>4280476</v>
      </c>
      <c r="F155" s="5" t="s">
        <v>182</v>
      </c>
      <c r="G155" s="6">
        <v>3441</v>
      </c>
      <c r="H155" s="7">
        <v>597</v>
      </c>
      <c r="I155" s="6">
        <v>2844</v>
      </c>
      <c r="J155">
        <f>VLOOKUP(B155,NOME_BID!$A$8:$E$296,5,FALSE)</f>
        <v>24</v>
      </c>
      <c r="K155">
        <v>10</v>
      </c>
      <c r="L155" t="str">
        <f t="shared" si="4"/>
        <v>24-10</v>
      </c>
      <c r="M155" t="str">
        <f t="shared" si="5"/>
        <v>10-24</v>
      </c>
    </row>
    <row r="156" spans="1:13">
      <c r="A156" t="s">
        <v>37</v>
      </c>
      <c r="B156" s="5" t="s">
        <v>271</v>
      </c>
      <c r="C156" s="7" t="s">
        <v>52</v>
      </c>
      <c r="D156" s="6">
        <v>9193</v>
      </c>
      <c r="E156" s="6">
        <v>-9193</v>
      </c>
      <c r="F156" s="5" t="s">
        <v>271</v>
      </c>
      <c r="G156" s="7" t="s">
        <v>52</v>
      </c>
      <c r="H156" s="7">
        <v>19</v>
      </c>
      <c r="I156" s="7">
        <v>-19</v>
      </c>
      <c r="J156">
        <f>VLOOKUP(B156,NOME_BID!$A$8:$E$296,5,FALSE)</f>
        <v>22</v>
      </c>
      <c r="K156">
        <v>10</v>
      </c>
      <c r="L156" t="str">
        <f t="shared" si="4"/>
        <v>22-10</v>
      </c>
      <c r="M156" t="str">
        <f t="shared" si="5"/>
        <v>10-22</v>
      </c>
    </row>
    <row r="157" spans="1:13">
      <c r="A157" t="s">
        <v>37</v>
      </c>
      <c r="B157" s="5" t="s">
        <v>183</v>
      </c>
      <c r="C157" s="6">
        <v>1115465</v>
      </c>
      <c r="D157" s="6">
        <v>22060</v>
      </c>
      <c r="E157" s="6">
        <v>1093405</v>
      </c>
      <c r="F157" s="5" t="s">
        <v>183</v>
      </c>
      <c r="G157" s="6">
        <v>1295</v>
      </c>
      <c r="H157" s="7">
        <v>321</v>
      </c>
      <c r="I157" s="7">
        <v>974</v>
      </c>
      <c r="J157">
        <f>VLOOKUP(B157,NOME_BID!$A$8:$E$296,5,FALSE)</f>
        <v>26</v>
      </c>
      <c r="K157">
        <v>10</v>
      </c>
      <c r="L157" t="str">
        <f t="shared" si="4"/>
        <v>26-10</v>
      </c>
      <c r="M157" t="str">
        <f t="shared" si="5"/>
        <v>10-26</v>
      </c>
    </row>
    <row r="158" spans="1:13">
      <c r="A158" t="s">
        <v>37</v>
      </c>
      <c r="B158" s="5" t="s">
        <v>184</v>
      </c>
      <c r="C158" s="6">
        <v>742287</v>
      </c>
      <c r="D158" s="6">
        <v>1462141</v>
      </c>
      <c r="E158" s="6">
        <v>-719854</v>
      </c>
      <c r="F158" s="5" t="s">
        <v>184</v>
      </c>
      <c r="G158" s="6">
        <v>3125</v>
      </c>
      <c r="H158" s="6">
        <v>2179</v>
      </c>
      <c r="I158" s="7">
        <v>946</v>
      </c>
      <c r="J158">
        <f>VLOOKUP(B158,NOME_BID!$A$8:$E$296,5,FALSE)</f>
        <v>25</v>
      </c>
      <c r="K158">
        <v>10</v>
      </c>
      <c r="L158" t="str">
        <f t="shared" si="4"/>
        <v>25-10</v>
      </c>
      <c r="M158" t="str">
        <f t="shared" si="5"/>
        <v>10-25</v>
      </c>
    </row>
    <row r="159" spans="1:13">
      <c r="A159" t="s">
        <v>37</v>
      </c>
      <c r="B159" s="5" t="s">
        <v>241</v>
      </c>
      <c r="C159" s="7">
        <v>434</v>
      </c>
      <c r="D159" s="7" t="s">
        <v>52</v>
      </c>
      <c r="E159" s="7">
        <v>434</v>
      </c>
      <c r="F159" s="5" t="s">
        <v>241</v>
      </c>
      <c r="G159" s="7">
        <v>1</v>
      </c>
      <c r="H159" s="7" t="s">
        <v>52</v>
      </c>
      <c r="I159" s="7">
        <v>1</v>
      </c>
      <c r="J159">
        <f>VLOOKUP(B159,NOME_BID!$A$8:$E$296,5,FALSE)</f>
        <v>22</v>
      </c>
      <c r="K159">
        <v>10</v>
      </c>
      <c r="L159" t="str">
        <f t="shared" si="4"/>
        <v>22-10</v>
      </c>
      <c r="M159" t="str">
        <f t="shared" si="5"/>
        <v>10-22</v>
      </c>
    </row>
    <row r="160" spans="1:13">
      <c r="A160" t="s">
        <v>37</v>
      </c>
      <c r="B160" s="5" t="s">
        <v>187</v>
      </c>
      <c r="C160" s="7" t="s">
        <v>52</v>
      </c>
      <c r="D160" s="7">
        <v>130</v>
      </c>
      <c r="E160" s="7">
        <v>-130</v>
      </c>
      <c r="F160" s="5" t="s">
        <v>187</v>
      </c>
      <c r="G160" s="7" t="s">
        <v>52</v>
      </c>
      <c r="H160" s="7">
        <v>0</v>
      </c>
      <c r="I160" s="7">
        <v>0</v>
      </c>
      <c r="J160">
        <f>VLOOKUP(B160,NOME_BID!$A$8:$E$296,5,FALSE)</f>
        <v>26</v>
      </c>
      <c r="K160">
        <v>10</v>
      </c>
      <c r="L160" t="str">
        <f t="shared" si="4"/>
        <v>26-10</v>
      </c>
      <c r="M160" t="str">
        <f t="shared" si="5"/>
        <v>10-26</v>
      </c>
    </row>
    <row r="161" spans="1:13">
      <c r="A161" t="s">
        <v>37</v>
      </c>
      <c r="B161" s="5" t="s">
        <v>190</v>
      </c>
      <c r="C161" s="7" t="s">
        <v>52</v>
      </c>
      <c r="D161" s="6">
        <v>8675</v>
      </c>
      <c r="E161" s="6">
        <v>-8675</v>
      </c>
      <c r="F161" s="5" t="s">
        <v>190</v>
      </c>
      <c r="G161" s="7" t="s">
        <v>52</v>
      </c>
      <c r="H161" s="7">
        <v>1</v>
      </c>
      <c r="I161" s="7">
        <v>-1</v>
      </c>
      <c r="J161">
        <f>VLOOKUP(B161,NOME_BID!$A$8:$E$296,5,FALSE)</f>
        <v>23</v>
      </c>
      <c r="K161">
        <v>10</v>
      </c>
      <c r="L161" t="str">
        <f t="shared" si="4"/>
        <v>23-10</v>
      </c>
      <c r="M161" t="str">
        <f t="shared" si="5"/>
        <v>10-23</v>
      </c>
    </row>
    <row r="162" spans="1:13">
      <c r="A162" t="s">
        <v>37</v>
      </c>
      <c r="B162" s="5" t="s">
        <v>242</v>
      </c>
      <c r="C162" s="7" t="s">
        <v>52</v>
      </c>
      <c r="D162" s="6">
        <v>3896</v>
      </c>
      <c r="E162" s="6">
        <v>-3896</v>
      </c>
      <c r="F162" s="5" t="s">
        <v>242</v>
      </c>
      <c r="G162" s="7" t="s">
        <v>52</v>
      </c>
      <c r="H162" s="7">
        <v>30</v>
      </c>
      <c r="I162" s="7">
        <v>-30</v>
      </c>
      <c r="J162">
        <f>VLOOKUP(B162,NOME_BID!$A$8:$E$296,5,FALSE)</f>
        <v>26</v>
      </c>
      <c r="K162">
        <v>10</v>
      </c>
      <c r="L162" t="str">
        <f t="shared" si="4"/>
        <v>26-10</v>
      </c>
      <c r="M162" t="str">
        <f t="shared" si="5"/>
        <v>10-26</v>
      </c>
    </row>
    <row r="163" spans="1:13">
      <c r="A163" t="s">
        <v>37</v>
      </c>
      <c r="B163" s="5" t="s">
        <v>192</v>
      </c>
      <c r="C163" s="7" t="s">
        <v>52</v>
      </c>
      <c r="D163" s="7">
        <v>217</v>
      </c>
      <c r="E163" s="7">
        <v>-217</v>
      </c>
      <c r="F163" s="5" t="s">
        <v>192</v>
      </c>
      <c r="G163" s="7" t="s">
        <v>52</v>
      </c>
      <c r="H163" s="7">
        <v>3</v>
      </c>
      <c r="I163" s="7">
        <v>-3</v>
      </c>
      <c r="J163">
        <f>VLOOKUP(B163,NOME_BID!$A$8:$E$296,5,FALSE)</f>
        <v>23</v>
      </c>
      <c r="K163">
        <v>10</v>
      </c>
      <c r="L163" t="str">
        <f t="shared" si="4"/>
        <v>23-10</v>
      </c>
      <c r="M163" t="str">
        <f t="shared" si="5"/>
        <v>10-23</v>
      </c>
    </row>
    <row r="164" spans="1:13">
      <c r="A164" t="s">
        <v>37</v>
      </c>
      <c r="B164" s="5" t="s">
        <v>193</v>
      </c>
      <c r="C164" s="6">
        <v>2133</v>
      </c>
      <c r="D164" s="6">
        <v>693844</v>
      </c>
      <c r="E164" s="6">
        <v>-691711</v>
      </c>
      <c r="F164" s="5" t="s">
        <v>193</v>
      </c>
      <c r="G164" s="7">
        <v>9</v>
      </c>
      <c r="H164" s="6">
        <v>3788</v>
      </c>
      <c r="I164" s="6">
        <v>-3779</v>
      </c>
      <c r="J164">
        <f>VLOOKUP(B164,NOME_BID!$A$8:$E$296,5,FALSE)</f>
        <v>25</v>
      </c>
      <c r="K164">
        <v>10</v>
      </c>
      <c r="L164" t="str">
        <f t="shared" si="4"/>
        <v>25-10</v>
      </c>
      <c r="M164" t="str">
        <f t="shared" si="5"/>
        <v>10-25</v>
      </c>
    </row>
    <row r="165" spans="1:13">
      <c r="A165" t="s">
        <v>37</v>
      </c>
      <c r="B165" s="5" t="s">
        <v>194</v>
      </c>
      <c r="C165" s="6">
        <v>19090</v>
      </c>
      <c r="D165" s="6">
        <v>26523</v>
      </c>
      <c r="E165" s="6">
        <v>-7433</v>
      </c>
      <c r="F165" s="5" t="s">
        <v>194</v>
      </c>
      <c r="G165" s="7">
        <v>33</v>
      </c>
      <c r="H165" s="7">
        <v>65</v>
      </c>
      <c r="I165" s="7">
        <v>-32</v>
      </c>
      <c r="J165">
        <f>VLOOKUP(B165,NOME_BID!$A$8:$E$296,5,FALSE)</f>
        <v>26</v>
      </c>
      <c r="K165">
        <v>10</v>
      </c>
      <c r="L165" t="str">
        <f t="shared" si="4"/>
        <v>26-10</v>
      </c>
      <c r="M165" t="str">
        <f t="shared" si="5"/>
        <v>10-26</v>
      </c>
    </row>
    <row r="166" spans="1:13">
      <c r="A166" t="s">
        <v>37</v>
      </c>
      <c r="B166" s="5" t="s">
        <v>195</v>
      </c>
      <c r="C166" s="7">
        <v>898</v>
      </c>
      <c r="D166" s="6">
        <v>488765</v>
      </c>
      <c r="E166" s="6">
        <v>-487867</v>
      </c>
      <c r="F166" s="5" t="s">
        <v>195</v>
      </c>
      <c r="G166" s="7">
        <v>10</v>
      </c>
      <c r="H166" s="7">
        <v>741</v>
      </c>
      <c r="I166" s="7">
        <v>-731</v>
      </c>
      <c r="J166">
        <f>VLOOKUP(B166,NOME_BID!$A$8:$E$296,5,FALSE)</f>
        <v>25</v>
      </c>
      <c r="K166">
        <v>10</v>
      </c>
      <c r="L166" t="str">
        <f t="shared" si="4"/>
        <v>25-10</v>
      </c>
      <c r="M166" t="str">
        <f t="shared" si="5"/>
        <v>10-25</v>
      </c>
    </row>
    <row r="167" spans="1:13">
      <c r="A167" t="s">
        <v>37</v>
      </c>
      <c r="B167" s="5" t="s">
        <v>197</v>
      </c>
      <c r="C167" s="6">
        <v>7300</v>
      </c>
      <c r="D167" s="6">
        <v>11533</v>
      </c>
      <c r="E167" s="6">
        <v>-4233</v>
      </c>
      <c r="F167" s="5" t="s">
        <v>197</v>
      </c>
      <c r="G167" s="7">
        <v>10</v>
      </c>
      <c r="H167" s="7">
        <v>93</v>
      </c>
      <c r="I167" s="7">
        <v>-83</v>
      </c>
      <c r="J167">
        <f>VLOOKUP(B167,NOME_BID!$A$8:$E$296,5,FALSE)</f>
        <v>22</v>
      </c>
      <c r="K167">
        <v>10</v>
      </c>
      <c r="L167" t="str">
        <f t="shared" si="4"/>
        <v>22-10</v>
      </c>
      <c r="M167" t="str">
        <f t="shared" si="5"/>
        <v>10-22</v>
      </c>
    </row>
    <row r="168" spans="1:13">
      <c r="A168" t="s">
        <v>37</v>
      </c>
      <c r="B168" s="5" t="s">
        <v>198</v>
      </c>
      <c r="C168" s="7" t="s">
        <v>52</v>
      </c>
      <c r="D168" s="6">
        <v>3395</v>
      </c>
      <c r="E168" s="6">
        <v>-3395</v>
      </c>
      <c r="F168" s="5" t="s">
        <v>198</v>
      </c>
      <c r="G168" s="7" t="s">
        <v>52</v>
      </c>
      <c r="H168" s="7">
        <v>12</v>
      </c>
      <c r="I168" s="7">
        <v>-12</v>
      </c>
      <c r="J168">
        <f>VLOOKUP(B168,NOME_BID!$A$8:$E$296,5,FALSE)</f>
        <v>26</v>
      </c>
      <c r="K168">
        <v>10</v>
      </c>
      <c r="L168" t="str">
        <f t="shared" si="4"/>
        <v>26-10</v>
      </c>
      <c r="M168" t="str">
        <f t="shared" si="5"/>
        <v>10-26</v>
      </c>
    </row>
    <row r="169" spans="1:13">
      <c r="A169" t="s">
        <v>37</v>
      </c>
      <c r="B169" s="5" t="s">
        <v>199</v>
      </c>
      <c r="C169" s="6">
        <v>314326</v>
      </c>
      <c r="D169" s="6">
        <v>52147939</v>
      </c>
      <c r="E169" s="6">
        <v>-51833613</v>
      </c>
      <c r="F169" s="5" t="s">
        <v>199</v>
      </c>
      <c r="G169" s="7">
        <v>749</v>
      </c>
      <c r="H169" s="6">
        <v>88673</v>
      </c>
      <c r="I169" s="6">
        <v>-87924</v>
      </c>
      <c r="J169">
        <f>VLOOKUP(B169,NOME_BID!$A$8:$E$296,5,FALSE)</f>
        <v>26</v>
      </c>
      <c r="K169">
        <v>10</v>
      </c>
      <c r="L169" t="str">
        <f t="shared" si="4"/>
        <v>26-10</v>
      </c>
      <c r="M169" t="str">
        <f t="shared" si="5"/>
        <v>10-26</v>
      </c>
    </row>
    <row r="170" spans="1:13">
      <c r="A170" t="s">
        <v>37</v>
      </c>
      <c r="B170" s="5" t="s">
        <v>200</v>
      </c>
      <c r="C170" s="6">
        <v>15573908</v>
      </c>
      <c r="D170" s="6">
        <v>1102416</v>
      </c>
      <c r="E170" s="6">
        <v>14471492</v>
      </c>
      <c r="F170" s="5" t="s">
        <v>200</v>
      </c>
      <c r="G170" s="6">
        <v>162010</v>
      </c>
      <c r="H170" s="6">
        <v>11708</v>
      </c>
      <c r="I170" s="6">
        <v>150302</v>
      </c>
      <c r="J170">
        <f>VLOOKUP(B170,NOME_BID!$A$8:$E$296,5,FALSE)</f>
        <v>26</v>
      </c>
      <c r="K170">
        <v>10</v>
      </c>
      <c r="L170" t="str">
        <f t="shared" si="4"/>
        <v>26-10</v>
      </c>
      <c r="M170" t="str">
        <f t="shared" si="5"/>
        <v>10-26</v>
      </c>
    </row>
    <row r="171" spans="1:13">
      <c r="A171" t="s">
        <v>37</v>
      </c>
      <c r="B171" s="5" t="s">
        <v>201</v>
      </c>
      <c r="C171" s="6">
        <v>8213</v>
      </c>
      <c r="D171" s="7" t="s">
        <v>52</v>
      </c>
      <c r="E171" s="6">
        <v>8213</v>
      </c>
      <c r="F171" s="5" t="s">
        <v>201</v>
      </c>
      <c r="G171" s="7">
        <v>9</v>
      </c>
      <c r="H171" s="7" t="s">
        <v>52</v>
      </c>
      <c r="I171" s="7">
        <v>9</v>
      </c>
      <c r="J171">
        <f>VLOOKUP(B171,NOME_BID!$A$8:$E$296,5,FALSE)</f>
        <v>17</v>
      </c>
      <c r="K171">
        <v>10</v>
      </c>
      <c r="L171" t="str">
        <f t="shared" si="4"/>
        <v>17-10</v>
      </c>
      <c r="M171" t="str">
        <f t="shared" si="5"/>
        <v>10-17</v>
      </c>
    </row>
    <row r="172" spans="1:13">
      <c r="A172" t="s">
        <v>37</v>
      </c>
      <c r="B172" s="5" t="s">
        <v>272</v>
      </c>
      <c r="C172" s="7" t="s">
        <v>52</v>
      </c>
      <c r="D172" s="7">
        <v>20</v>
      </c>
      <c r="E172" s="7">
        <v>-20</v>
      </c>
      <c r="F172" s="5" t="s">
        <v>272</v>
      </c>
      <c r="G172" s="7" t="s">
        <v>52</v>
      </c>
      <c r="H172" s="7">
        <v>0</v>
      </c>
      <c r="I172" s="7">
        <v>0</v>
      </c>
      <c r="J172">
        <f>VLOOKUP(B172,NOME_BID!$A$8:$E$296,5,FALSE)</f>
        <v>26</v>
      </c>
      <c r="K172">
        <v>10</v>
      </c>
      <c r="L172" t="str">
        <f t="shared" si="4"/>
        <v>26-10</v>
      </c>
      <c r="M172" t="str">
        <f t="shared" si="5"/>
        <v>10-26</v>
      </c>
    </row>
    <row r="173" spans="1:13">
      <c r="A173" t="s">
        <v>37</v>
      </c>
      <c r="B173" s="5" t="s">
        <v>202</v>
      </c>
      <c r="C173" s="6">
        <v>1072115</v>
      </c>
      <c r="D173" s="6">
        <v>7114239</v>
      </c>
      <c r="E173" s="6">
        <v>-6042124</v>
      </c>
      <c r="F173" s="5" t="s">
        <v>202</v>
      </c>
      <c r="G173" s="6">
        <v>1143</v>
      </c>
      <c r="H173" s="6">
        <v>22219</v>
      </c>
      <c r="I173" s="6">
        <v>-21076</v>
      </c>
      <c r="J173">
        <f>VLOOKUP(B173,NOME_BID!$A$8:$E$296,5,FALSE)</f>
        <v>25</v>
      </c>
      <c r="K173">
        <v>10</v>
      </c>
      <c r="L173" t="str">
        <f t="shared" si="4"/>
        <v>25-10</v>
      </c>
      <c r="M173" t="str">
        <f t="shared" si="5"/>
        <v>10-25</v>
      </c>
    </row>
    <row r="174" spans="1:13">
      <c r="A174" t="s">
        <v>37</v>
      </c>
      <c r="B174" s="5" t="s">
        <v>204</v>
      </c>
      <c r="C174" s="6">
        <v>4358</v>
      </c>
      <c r="D174" s="7">
        <v>1</v>
      </c>
      <c r="E174" s="6">
        <v>4357</v>
      </c>
      <c r="F174" s="5" t="s">
        <v>204</v>
      </c>
      <c r="G174" s="7">
        <v>5</v>
      </c>
      <c r="H174" s="7">
        <v>0</v>
      </c>
      <c r="I174" s="7">
        <v>5</v>
      </c>
      <c r="J174">
        <f>VLOOKUP(B174,NOME_BID!$A$8:$E$296,5,FALSE)</f>
        <v>22</v>
      </c>
      <c r="K174">
        <v>10</v>
      </c>
      <c r="L174" t="str">
        <f t="shared" si="4"/>
        <v>22-10</v>
      </c>
      <c r="M174" t="str">
        <f t="shared" si="5"/>
        <v>10-22</v>
      </c>
    </row>
    <row r="175" spans="1:13">
      <c r="A175" t="s">
        <v>37</v>
      </c>
      <c r="B175" s="5" t="s">
        <v>273</v>
      </c>
      <c r="C175" s="7" t="s">
        <v>52</v>
      </c>
      <c r="D175" s="7">
        <v>12</v>
      </c>
      <c r="E175" s="7">
        <v>-12</v>
      </c>
      <c r="F175" s="5" t="s">
        <v>273</v>
      </c>
      <c r="G175" s="7" t="s">
        <v>52</v>
      </c>
      <c r="H175" s="7">
        <v>0</v>
      </c>
      <c r="I175" s="7">
        <v>0</v>
      </c>
      <c r="J175">
        <f>VLOOKUP(B175,NOME_BID!$A$8:$E$296,5,FALSE)</f>
        <v>25</v>
      </c>
      <c r="K175">
        <v>10</v>
      </c>
      <c r="L175" t="str">
        <f t="shared" si="4"/>
        <v>25-10</v>
      </c>
      <c r="M175" t="str">
        <f t="shared" si="5"/>
        <v>10-25</v>
      </c>
    </row>
    <row r="176" spans="1:13">
      <c r="A176" t="s">
        <v>37</v>
      </c>
      <c r="B176" s="5" t="s">
        <v>207</v>
      </c>
      <c r="C176" s="7" t="s">
        <v>52</v>
      </c>
      <c r="D176" s="6">
        <v>3293</v>
      </c>
      <c r="E176" s="6">
        <v>-3293</v>
      </c>
      <c r="F176" s="5" t="s">
        <v>207</v>
      </c>
      <c r="G176" s="7" t="s">
        <v>52</v>
      </c>
      <c r="H176" s="7">
        <v>14</v>
      </c>
      <c r="I176" s="7">
        <v>-14</v>
      </c>
      <c r="J176">
        <f>VLOOKUP(B176,NOME_BID!$A$8:$E$296,5,FALSE)</f>
        <v>24</v>
      </c>
      <c r="K176">
        <v>10</v>
      </c>
      <c r="L176" t="str">
        <f t="shared" si="4"/>
        <v>24-10</v>
      </c>
      <c r="M176" t="str">
        <f t="shared" si="5"/>
        <v>10-24</v>
      </c>
    </row>
    <row r="177" spans="1:13">
      <c r="A177" t="s">
        <v>37</v>
      </c>
      <c r="B177" s="5" t="s">
        <v>208</v>
      </c>
      <c r="C177" s="6">
        <v>3722</v>
      </c>
      <c r="D177" s="6">
        <v>14303</v>
      </c>
      <c r="E177" s="6">
        <v>-10581</v>
      </c>
      <c r="F177" s="5" t="s">
        <v>208</v>
      </c>
      <c r="G177" s="7">
        <v>10</v>
      </c>
      <c r="H177" s="7">
        <v>125</v>
      </c>
      <c r="I177" s="7">
        <v>-115</v>
      </c>
      <c r="J177">
        <f>VLOOKUP(B177,NOME_BID!$A$8:$E$296,5,FALSE)</f>
        <v>26</v>
      </c>
      <c r="K177">
        <v>10</v>
      </c>
      <c r="L177" t="str">
        <f t="shared" si="4"/>
        <v>26-10</v>
      </c>
      <c r="M177" t="str">
        <f t="shared" si="5"/>
        <v>10-26</v>
      </c>
    </row>
    <row r="178" spans="1:13">
      <c r="A178" t="s">
        <v>37</v>
      </c>
      <c r="B178" s="5" t="s">
        <v>209</v>
      </c>
      <c r="C178" s="7" t="s">
        <v>52</v>
      </c>
      <c r="D178" s="7">
        <v>15</v>
      </c>
      <c r="E178" s="7">
        <v>-15</v>
      </c>
      <c r="F178" s="5" t="s">
        <v>209</v>
      </c>
      <c r="G178" s="7" t="s">
        <v>52</v>
      </c>
      <c r="H178" s="7">
        <v>0</v>
      </c>
      <c r="I178" s="7">
        <v>0</v>
      </c>
      <c r="J178">
        <f>VLOOKUP(B178,NOME_BID!$A$8:$E$296,5,FALSE)</f>
        <v>25</v>
      </c>
      <c r="K178">
        <v>10</v>
      </c>
      <c r="L178" t="str">
        <f t="shared" si="4"/>
        <v>25-10</v>
      </c>
      <c r="M178" t="str">
        <f t="shared" si="5"/>
        <v>10-25</v>
      </c>
    </row>
    <row r="179" spans="1:13">
      <c r="A179" t="s">
        <v>37</v>
      </c>
      <c r="B179" s="5" t="s">
        <v>210</v>
      </c>
      <c r="C179" s="6">
        <v>787785</v>
      </c>
      <c r="D179" s="6">
        <v>2549430</v>
      </c>
      <c r="E179" s="6">
        <v>-1761645</v>
      </c>
      <c r="F179" s="5" t="s">
        <v>210</v>
      </c>
      <c r="G179" s="6">
        <v>1075</v>
      </c>
      <c r="H179" s="6">
        <v>2914</v>
      </c>
      <c r="I179" s="6">
        <v>-1839</v>
      </c>
      <c r="J179">
        <f>VLOOKUP(B179,NOME_BID!$A$8:$E$296,5,FALSE)</f>
        <v>26</v>
      </c>
      <c r="K179">
        <v>10</v>
      </c>
      <c r="L179" t="str">
        <f t="shared" si="4"/>
        <v>26-10</v>
      </c>
      <c r="M179" t="str">
        <f t="shared" si="5"/>
        <v>10-26</v>
      </c>
    </row>
    <row r="180" spans="1:13">
      <c r="A180" t="s">
        <v>37</v>
      </c>
      <c r="B180" s="5" t="s">
        <v>212</v>
      </c>
      <c r="C180" s="6">
        <v>37338</v>
      </c>
      <c r="D180" s="6">
        <v>754264</v>
      </c>
      <c r="E180" s="6">
        <v>-716926</v>
      </c>
      <c r="F180" s="5" t="s">
        <v>212</v>
      </c>
      <c r="G180" s="7">
        <v>154</v>
      </c>
      <c r="H180" s="7">
        <v>601</v>
      </c>
      <c r="I180" s="7">
        <v>-447</v>
      </c>
      <c r="J180">
        <f>VLOOKUP(B180,NOME_BID!$A$8:$E$296,5,FALSE)</f>
        <v>26</v>
      </c>
      <c r="K180">
        <v>10</v>
      </c>
      <c r="L180" t="str">
        <f t="shared" si="4"/>
        <v>26-10</v>
      </c>
      <c r="M180" t="str">
        <f t="shared" si="5"/>
        <v>10-26</v>
      </c>
    </row>
    <row r="181" spans="1:13">
      <c r="A181" t="s">
        <v>37</v>
      </c>
      <c r="B181" s="5" t="s">
        <v>47</v>
      </c>
      <c r="C181" s="6">
        <v>4091645</v>
      </c>
      <c r="D181" s="6">
        <v>5480940</v>
      </c>
      <c r="E181" s="6">
        <v>-1389295</v>
      </c>
      <c r="F181" s="5" t="s">
        <v>47</v>
      </c>
      <c r="G181" s="6">
        <v>2986</v>
      </c>
      <c r="H181" s="6">
        <v>17958</v>
      </c>
      <c r="I181" s="6">
        <v>-14972</v>
      </c>
      <c r="J181">
        <f>VLOOKUP(B181,NOME_BID!$A$8:$E$296,5,FALSE)</f>
        <v>16</v>
      </c>
      <c r="K181">
        <v>10</v>
      </c>
      <c r="L181" t="str">
        <f t="shared" si="4"/>
        <v>16-10</v>
      </c>
      <c r="M181" t="str">
        <f t="shared" si="5"/>
        <v>10-16</v>
      </c>
    </row>
    <row r="182" spans="1:13">
      <c r="A182" t="s">
        <v>37</v>
      </c>
      <c r="B182" s="5" t="s">
        <v>214</v>
      </c>
      <c r="C182" s="7" t="s">
        <v>52</v>
      </c>
      <c r="D182" s="7">
        <v>154</v>
      </c>
      <c r="E182" s="7">
        <v>-154</v>
      </c>
      <c r="F182" s="5" t="s">
        <v>214</v>
      </c>
      <c r="G182" s="7" t="s">
        <v>52</v>
      </c>
      <c r="H182" s="7">
        <v>4</v>
      </c>
      <c r="I182" s="7">
        <v>-4</v>
      </c>
      <c r="J182">
        <f>VLOOKUP(B182,NOME_BID!$A$8:$E$296,5,FALSE)</f>
        <v>25</v>
      </c>
      <c r="K182">
        <v>10</v>
      </c>
      <c r="L182" t="str">
        <f t="shared" si="4"/>
        <v>25-10</v>
      </c>
      <c r="M182" t="str">
        <f t="shared" si="5"/>
        <v>10-25</v>
      </c>
    </row>
    <row r="183" spans="1:13">
      <c r="A183" t="s">
        <v>37</v>
      </c>
      <c r="B183" s="5" t="s">
        <v>48</v>
      </c>
      <c r="C183" s="6">
        <v>410405194</v>
      </c>
      <c r="D183" s="6">
        <v>279510902</v>
      </c>
      <c r="E183" s="6">
        <v>130894292</v>
      </c>
      <c r="F183" s="5" t="s">
        <v>48</v>
      </c>
      <c r="G183" s="6">
        <v>263845</v>
      </c>
      <c r="H183" s="6">
        <v>252844</v>
      </c>
      <c r="I183" s="6">
        <v>11001</v>
      </c>
      <c r="J183">
        <f>VLOOKUP(B183,NOME_BID!$A$8:$E$296,5,FALSE)</f>
        <v>17</v>
      </c>
      <c r="K183">
        <v>10</v>
      </c>
      <c r="L183" t="str">
        <f t="shared" si="4"/>
        <v>17-10</v>
      </c>
      <c r="M183" t="str">
        <f t="shared" si="5"/>
        <v>10-17</v>
      </c>
    </row>
    <row r="184" spans="1:13">
      <c r="A184" t="s">
        <v>37</v>
      </c>
      <c r="B184" s="5" t="s">
        <v>216</v>
      </c>
      <c r="C184" s="6">
        <v>458391</v>
      </c>
      <c r="D184" s="6">
        <v>615079</v>
      </c>
      <c r="E184" s="6">
        <v>-156688</v>
      </c>
      <c r="F184" s="5" t="s">
        <v>216</v>
      </c>
      <c r="G184" s="7">
        <v>153</v>
      </c>
      <c r="H184" s="6">
        <v>3505</v>
      </c>
      <c r="I184" s="6">
        <v>-3352</v>
      </c>
      <c r="J184">
        <f>VLOOKUP(B184,NOME_BID!$A$8:$E$296,5,FALSE)</f>
        <v>25</v>
      </c>
      <c r="K184">
        <v>10</v>
      </c>
      <c r="L184" t="str">
        <f t="shared" si="4"/>
        <v>25-10</v>
      </c>
      <c r="M184" t="str">
        <f t="shared" si="5"/>
        <v>10-25</v>
      </c>
    </row>
    <row r="185" spans="1:13">
      <c r="A185" t="s">
        <v>37</v>
      </c>
      <c r="B185" s="5" t="s">
        <v>274</v>
      </c>
      <c r="C185" s="7" t="s">
        <v>52</v>
      </c>
      <c r="D185" s="7">
        <v>11</v>
      </c>
      <c r="E185" s="7">
        <v>-11</v>
      </c>
      <c r="F185" s="5" t="s">
        <v>274</v>
      </c>
      <c r="G185" s="7" t="s">
        <v>52</v>
      </c>
      <c r="H185" s="7">
        <v>0</v>
      </c>
      <c r="I185" s="7">
        <v>0</v>
      </c>
      <c r="J185">
        <f>VLOOKUP(B185,NOME_BID!$A$8:$E$296,5,FALSE)</f>
        <v>24</v>
      </c>
      <c r="K185">
        <v>10</v>
      </c>
      <c r="L185" t="str">
        <f t="shared" si="4"/>
        <v>24-10</v>
      </c>
      <c r="M185" t="str">
        <f t="shared" si="5"/>
        <v>10-24</v>
      </c>
    </row>
    <row r="186" spans="1:13">
      <c r="A186" t="s">
        <v>37</v>
      </c>
      <c r="B186" s="5" t="s">
        <v>275</v>
      </c>
      <c r="C186" s="6">
        <v>376500</v>
      </c>
      <c r="D186" s="7">
        <v>9</v>
      </c>
      <c r="E186" s="6">
        <v>376491</v>
      </c>
      <c r="F186" s="5" t="s">
        <v>275</v>
      </c>
      <c r="G186" s="7">
        <v>75</v>
      </c>
      <c r="H186" s="7">
        <v>0</v>
      </c>
      <c r="I186" s="7">
        <v>75</v>
      </c>
      <c r="J186">
        <f>VLOOKUP(B186,NOME_BID!$A$8:$E$296,5,FALSE)</f>
        <v>24</v>
      </c>
      <c r="K186">
        <v>10</v>
      </c>
      <c r="L186" t="str">
        <f t="shared" si="4"/>
        <v>24-10</v>
      </c>
      <c r="M186" t="str">
        <f t="shared" si="5"/>
        <v>10-24</v>
      </c>
    </row>
    <row r="187" spans="1:13">
      <c r="A187" t="s">
        <v>37</v>
      </c>
      <c r="B187" s="5" t="s">
        <v>217</v>
      </c>
      <c r="C187" s="7" t="s">
        <v>52</v>
      </c>
      <c r="D187" s="7">
        <v>1</v>
      </c>
      <c r="E187" s="7">
        <v>-1</v>
      </c>
      <c r="F187" s="5" t="s">
        <v>217</v>
      </c>
      <c r="G187" s="7" t="s">
        <v>52</v>
      </c>
      <c r="H187" s="7">
        <v>0</v>
      </c>
      <c r="I187" s="7">
        <v>0</v>
      </c>
      <c r="J187">
        <f>VLOOKUP(B187,NOME_BID!$A$8:$E$296,5,FALSE)</f>
        <v>25</v>
      </c>
      <c r="K187">
        <v>10</v>
      </c>
      <c r="L187" t="str">
        <f t="shared" si="4"/>
        <v>25-10</v>
      </c>
      <c r="M187" t="str">
        <f t="shared" si="5"/>
        <v>10-25</v>
      </c>
    </row>
    <row r="188" spans="1:13">
      <c r="A188" t="s">
        <v>37</v>
      </c>
      <c r="B188" s="5" t="s">
        <v>244</v>
      </c>
      <c r="C188" s="7" t="s">
        <v>52</v>
      </c>
      <c r="D188" s="7">
        <v>27</v>
      </c>
      <c r="E188" s="7">
        <v>-27</v>
      </c>
      <c r="F188" s="5" t="s">
        <v>244</v>
      </c>
      <c r="G188" s="7" t="s">
        <v>52</v>
      </c>
      <c r="H188" s="7">
        <v>0</v>
      </c>
      <c r="I188" s="7">
        <v>0</v>
      </c>
      <c r="J188">
        <f>VLOOKUP(B188,NOME_BID!$A$8:$E$296,5,FALSE)</f>
        <v>26</v>
      </c>
      <c r="K188">
        <v>10</v>
      </c>
      <c r="L188" t="str">
        <f t="shared" si="4"/>
        <v>26-10</v>
      </c>
      <c r="M188" t="str">
        <f t="shared" si="5"/>
        <v>10-26</v>
      </c>
    </row>
    <row r="189" spans="1:13">
      <c r="A189" t="s">
        <v>37</v>
      </c>
      <c r="B189" s="5" t="s">
        <v>220</v>
      </c>
      <c r="C189" s="7" t="s">
        <v>52</v>
      </c>
      <c r="D189" s="6">
        <v>1226</v>
      </c>
      <c r="E189" s="6">
        <v>-1226</v>
      </c>
      <c r="F189" s="5" t="s">
        <v>220</v>
      </c>
      <c r="G189" s="7" t="s">
        <v>52</v>
      </c>
      <c r="H189" s="7">
        <v>2</v>
      </c>
      <c r="I189" s="7">
        <v>-2</v>
      </c>
      <c r="J189">
        <f>VLOOKUP(B189,NOME_BID!$A$8:$E$296,5,FALSE)</f>
        <v>22</v>
      </c>
      <c r="K189">
        <v>10</v>
      </c>
      <c r="L189" t="str">
        <f t="shared" si="4"/>
        <v>22-10</v>
      </c>
      <c r="M189" t="str">
        <f t="shared" si="5"/>
        <v>10-22</v>
      </c>
    </row>
    <row r="190" spans="1:13">
      <c r="A190" t="s">
        <v>37</v>
      </c>
      <c r="B190" s="5" t="s">
        <v>276</v>
      </c>
      <c r="C190" s="6">
        <v>12674939</v>
      </c>
      <c r="D190" s="6">
        <v>1265503</v>
      </c>
      <c r="E190" s="6">
        <v>11409436</v>
      </c>
      <c r="F190" s="5" t="s">
        <v>276</v>
      </c>
      <c r="G190" s="6">
        <v>8965</v>
      </c>
      <c r="H190" s="7">
        <v>474</v>
      </c>
      <c r="I190" s="6">
        <v>8491</v>
      </c>
      <c r="J190">
        <f>VLOOKUP(B190,NOME_BID!$A$8:$E$296,5,FALSE)</f>
        <v>10</v>
      </c>
      <c r="K190">
        <v>10</v>
      </c>
      <c r="L190" t="str">
        <f t="shared" si="4"/>
        <v>10-10</v>
      </c>
      <c r="M190" t="str">
        <f t="shared" si="5"/>
        <v>10-10</v>
      </c>
    </row>
    <row r="191" spans="1:13">
      <c r="B191" s="4"/>
      <c r="C191" s="8">
        <v>12658356627</v>
      </c>
      <c r="D191" s="8">
        <v>3186481799</v>
      </c>
      <c r="E191" s="8">
        <v>9471874828</v>
      </c>
      <c r="F191" s="4"/>
      <c r="G191" s="8">
        <v>6840679</v>
      </c>
      <c r="H191" s="8">
        <v>4958799</v>
      </c>
      <c r="I191" s="8">
        <v>1881880</v>
      </c>
    </row>
    <row r="192" spans="1:13" ht="15.75">
      <c r="B192" s="9"/>
      <c r="F192" s="9"/>
    </row>
  </sheetData>
  <autoFilter ref="A4:K4"/>
  <phoneticPr fontId="4" type="noConversion"/>
  <pageMargins left="0.75" right="0.75" top="1" bottom="1" header="0.49212598499999999" footer="0.49212598499999999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2:K241"/>
  <sheetViews>
    <sheetView topLeftCell="A205" zoomScale="85" workbookViewId="0">
      <selection activeCell="C240" sqref="C240:D240"/>
    </sheetView>
  </sheetViews>
  <sheetFormatPr defaultRowHeight="15"/>
  <cols>
    <col min="1" max="1" width="7.5703125" bestFit="1" customWidth="1"/>
    <col min="2" max="2" width="32.1406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1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38</v>
      </c>
      <c r="B5" s="5" t="s">
        <v>51</v>
      </c>
      <c r="C5" s="6">
        <v>3723364</v>
      </c>
      <c r="D5" s="6">
        <v>2532</v>
      </c>
      <c r="E5" s="6">
        <v>3720832</v>
      </c>
      <c r="F5" s="5" t="s">
        <v>51</v>
      </c>
      <c r="G5" s="6">
        <v>7714</v>
      </c>
      <c r="H5" s="7">
        <v>169</v>
      </c>
      <c r="I5" s="6">
        <v>7545</v>
      </c>
      <c r="J5">
        <f>VLOOKUP(B5,NOME_BID!$A$8:$E$296,5,FALSE)</f>
        <v>25</v>
      </c>
      <c r="K5">
        <v>999999</v>
      </c>
    </row>
    <row r="6" spans="1:11">
      <c r="A6" t="s">
        <v>38</v>
      </c>
      <c r="B6" s="5" t="s">
        <v>53</v>
      </c>
      <c r="C6" s="6">
        <v>74090309</v>
      </c>
      <c r="D6" s="6">
        <v>129083</v>
      </c>
      <c r="E6" s="6">
        <v>73961226</v>
      </c>
      <c r="F6" s="5" t="s">
        <v>53</v>
      </c>
      <c r="G6" s="6">
        <v>50833</v>
      </c>
      <c r="H6" s="7">
        <v>305</v>
      </c>
      <c r="I6" s="6">
        <v>50528</v>
      </c>
      <c r="J6">
        <f>VLOOKUP(B6,NOME_BID!$A$8:$E$296,5,FALSE)</f>
        <v>26</v>
      </c>
      <c r="K6">
        <v>999999</v>
      </c>
    </row>
    <row r="7" spans="1:11">
      <c r="A7" t="s">
        <v>38</v>
      </c>
      <c r="B7" s="5" t="s">
        <v>54</v>
      </c>
      <c r="C7" s="6">
        <v>30798392811</v>
      </c>
      <c r="D7" s="6">
        <v>2211990893</v>
      </c>
      <c r="E7" s="6">
        <v>28586401918</v>
      </c>
      <c r="F7" s="5" t="s">
        <v>54</v>
      </c>
      <c r="G7" s="6">
        <v>8850796</v>
      </c>
      <c r="H7" s="6">
        <v>12025344</v>
      </c>
      <c r="I7" s="6">
        <v>-3174548</v>
      </c>
      <c r="J7">
        <f>VLOOKUP(B7,NOME_BID!$A$8:$E$296,5,FALSE)</f>
        <v>26</v>
      </c>
      <c r="K7">
        <v>999999</v>
      </c>
    </row>
    <row r="8" spans="1:11">
      <c r="A8" t="s">
        <v>38</v>
      </c>
      <c r="B8" s="5" t="s">
        <v>55</v>
      </c>
      <c r="C8" s="7">
        <v>289</v>
      </c>
      <c r="D8" s="6">
        <v>22949</v>
      </c>
      <c r="E8" s="6">
        <v>-22660</v>
      </c>
      <c r="F8" s="5" t="s">
        <v>55</v>
      </c>
      <c r="G8" s="7">
        <v>23</v>
      </c>
      <c r="H8" s="7">
        <v>417</v>
      </c>
      <c r="I8" s="7">
        <v>-394</v>
      </c>
      <c r="J8">
        <f>VLOOKUP(B8,NOME_BID!$A$8:$E$296,5,FALSE)</f>
        <v>26</v>
      </c>
      <c r="K8">
        <v>999999</v>
      </c>
    </row>
    <row r="9" spans="1:11">
      <c r="A9" t="s">
        <v>38</v>
      </c>
      <c r="B9" s="5" t="s">
        <v>56</v>
      </c>
      <c r="C9" s="6">
        <v>1035093847</v>
      </c>
      <c r="D9" s="6">
        <v>2626278260</v>
      </c>
      <c r="E9" s="6">
        <v>-1591184413</v>
      </c>
      <c r="F9" s="5" t="s">
        <v>56</v>
      </c>
      <c r="G9" s="6">
        <v>1974485</v>
      </c>
      <c r="H9" s="6">
        <v>2240264</v>
      </c>
      <c r="I9" s="6">
        <v>-265779</v>
      </c>
      <c r="J9">
        <f>VLOOKUP(B9,NOME_BID!$A$8:$E$296,5,FALSE)</f>
        <v>23</v>
      </c>
      <c r="K9">
        <v>999999</v>
      </c>
    </row>
    <row r="10" spans="1:11">
      <c r="A10" t="s">
        <v>38</v>
      </c>
      <c r="B10" s="5" t="s">
        <v>277</v>
      </c>
      <c r="C10" s="6">
        <v>442293</v>
      </c>
      <c r="D10" s="7" t="s">
        <v>52</v>
      </c>
      <c r="E10" s="6">
        <v>442293</v>
      </c>
      <c r="F10" s="5" t="s">
        <v>277</v>
      </c>
      <c r="G10" s="7">
        <v>387</v>
      </c>
      <c r="H10" s="7" t="s">
        <v>52</v>
      </c>
      <c r="I10" s="7">
        <v>387</v>
      </c>
      <c r="J10">
        <f>VLOOKUP(B10,NOME_BID!$A$8:$E$296,5,FALSE)</f>
        <v>24</v>
      </c>
      <c r="K10">
        <v>999999</v>
      </c>
    </row>
    <row r="11" spans="1:11">
      <c r="A11" t="s">
        <v>38</v>
      </c>
      <c r="B11" s="5" t="s">
        <v>57</v>
      </c>
      <c r="C11" s="6">
        <v>6227135</v>
      </c>
      <c r="D11" s="7">
        <v>19</v>
      </c>
      <c r="E11" s="6">
        <v>6227116</v>
      </c>
      <c r="F11" s="5" t="s">
        <v>57</v>
      </c>
      <c r="G11" s="6">
        <v>7023</v>
      </c>
      <c r="H11" s="7">
        <v>2</v>
      </c>
      <c r="I11" s="6">
        <v>7021</v>
      </c>
      <c r="J11">
        <f>VLOOKUP(B11,NOME_BID!$A$8:$E$296,5,FALSE)</f>
        <v>24</v>
      </c>
      <c r="K11">
        <v>999999</v>
      </c>
    </row>
    <row r="12" spans="1:11">
      <c r="A12" t="s">
        <v>38</v>
      </c>
      <c r="B12" s="5" t="s">
        <v>227</v>
      </c>
      <c r="C12" s="6">
        <v>1025819663</v>
      </c>
      <c r="D12" s="6">
        <v>29946889</v>
      </c>
      <c r="E12" s="6">
        <v>995872774</v>
      </c>
      <c r="F12" s="5" t="s">
        <v>227</v>
      </c>
      <c r="G12" s="6">
        <v>718846</v>
      </c>
      <c r="H12" s="6">
        <v>26189</v>
      </c>
      <c r="I12" s="6">
        <v>692657</v>
      </c>
      <c r="J12">
        <f>VLOOKUP(B12,NOME_BID!$A$8:$E$296,5,FALSE)</f>
        <v>24</v>
      </c>
      <c r="K12">
        <v>999999</v>
      </c>
    </row>
    <row r="13" spans="1:11">
      <c r="A13" t="s">
        <v>38</v>
      </c>
      <c r="B13" s="5" t="s">
        <v>278</v>
      </c>
      <c r="C13" s="6">
        <v>6126698552</v>
      </c>
      <c r="D13" s="7" t="s">
        <v>52</v>
      </c>
      <c r="E13" s="6">
        <v>6126698552</v>
      </c>
      <c r="F13" s="5" t="s">
        <v>278</v>
      </c>
      <c r="G13" s="6">
        <v>4631279</v>
      </c>
      <c r="H13" s="7" t="s">
        <v>52</v>
      </c>
      <c r="I13" s="6">
        <v>4631279</v>
      </c>
      <c r="J13">
        <f>VLOOKUP(B13,NOME_BID!$A$8:$E$296,5,FALSE)</f>
        <v>30</v>
      </c>
      <c r="K13">
        <v>999999</v>
      </c>
    </row>
    <row r="14" spans="1:11">
      <c r="A14" t="s">
        <v>38</v>
      </c>
      <c r="B14" s="5" t="s">
        <v>58</v>
      </c>
      <c r="C14" s="6">
        <v>7501037836</v>
      </c>
      <c r="D14" s="6">
        <v>3671639741</v>
      </c>
      <c r="E14" s="6">
        <v>3829398095</v>
      </c>
      <c r="F14" s="5" t="s">
        <v>58</v>
      </c>
      <c r="G14" s="6">
        <v>2563552</v>
      </c>
      <c r="H14" s="6">
        <v>2911981</v>
      </c>
      <c r="I14" s="6">
        <v>-348429</v>
      </c>
      <c r="J14">
        <f>VLOOKUP(B14,NOME_BID!$A$8:$E$296,5,FALSE)</f>
        <v>26</v>
      </c>
      <c r="K14">
        <v>999999</v>
      </c>
    </row>
    <row r="15" spans="1:11">
      <c r="A15" t="s">
        <v>38</v>
      </c>
      <c r="B15" s="5" t="s">
        <v>59</v>
      </c>
      <c r="C15" s="6">
        <v>1172297804</v>
      </c>
      <c r="D15" s="6">
        <v>3097231666</v>
      </c>
      <c r="E15" s="6">
        <v>-1924933862</v>
      </c>
      <c r="F15" s="5" t="s">
        <v>59</v>
      </c>
      <c r="G15" s="6">
        <v>632477</v>
      </c>
      <c r="H15" s="6">
        <v>2497271</v>
      </c>
      <c r="I15" s="6">
        <v>-1864794</v>
      </c>
      <c r="J15">
        <f>VLOOKUP(B15,NOME_BID!$A$8:$E$296,5,FALSE)</f>
        <v>26</v>
      </c>
      <c r="K15">
        <v>999999</v>
      </c>
    </row>
    <row r="16" spans="1:11">
      <c r="A16" t="s">
        <v>38</v>
      </c>
      <c r="B16" s="5" t="s">
        <v>36</v>
      </c>
      <c r="C16" s="6">
        <v>13356079340</v>
      </c>
      <c r="D16" s="6">
        <v>11288849412</v>
      </c>
      <c r="E16" s="6">
        <v>2067229928</v>
      </c>
      <c r="F16" s="5" t="s">
        <v>36</v>
      </c>
      <c r="G16" s="6">
        <v>17605583</v>
      </c>
      <c r="H16" s="6">
        <v>13257907</v>
      </c>
      <c r="I16" s="6">
        <v>4347676</v>
      </c>
      <c r="J16">
        <f>VLOOKUP(B16,NOME_BID!$A$8:$E$296,5,FALSE)</f>
        <v>6</v>
      </c>
      <c r="K16">
        <v>999999</v>
      </c>
    </row>
    <row r="17" spans="1:11">
      <c r="A17" t="s">
        <v>38</v>
      </c>
      <c r="B17" s="5" t="s">
        <v>60</v>
      </c>
      <c r="C17" s="6">
        <v>13766205</v>
      </c>
      <c r="D17" s="6">
        <v>52378</v>
      </c>
      <c r="E17" s="6">
        <v>13713827</v>
      </c>
      <c r="F17" s="5" t="s">
        <v>60</v>
      </c>
      <c r="G17" s="6">
        <v>31416</v>
      </c>
      <c r="H17" s="7">
        <v>261</v>
      </c>
      <c r="I17" s="6">
        <v>31155</v>
      </c>
      <c r="J17">
        <f>VLOOKUP(B17,NOME_BID!$A$8:$E$296,5,FALSE)</f>
        <v>26</v>
      </c>
      <c r="K17">
        <v>999999</v>
      </c>
    </row>
    <row r="18" spans="1:11">
      <c r="A18" t="s">
        <v>38</v>
      </c>
      <c r="B18" s="5" t="s">
        <v>61</v>
      </c>
      <c r="C18" s="6">
        <v>1145076234</v>
      </c>
      <c r="D18" s="6">
        <v>6228177593</v>
      </c>
      <c r="E18" s="6">
        <v>-5083101359</v>
      </c>
      <c r="F18" s="5" t="s">
        <v>61</v>
      </c>
      <c r="G18" s="6">
        <v>1252810</v>
      </c>
      <c r="H18" s="6">
        <v>1229953</v>
      </c>
      <c r="I18" s="6">
        <v>22857</v>
      </c>
      <c r="J18">
        <f>VLOOKUP(B18,NOME_BID!$A$8:$E$296,5,FALSE)</f>
        <v>25</v>
      </c>
      <c r="K18">
        <v>999999</v>
      </c>
    </row>
    <row r="19" spans="1:11">
      <c r="A19" t="s">
        <v>38</v>
      </c>
      <c r="B19" s="5" t="s">
        <v>62</v>
      </c>
      <c r="C19" s="6">
        <v>1580508915</v>
      </c>
      <c r="D19" s="6">
        <v>170299735</v>
      </c>
      <c r="E19" s="6">
        <v>1410209180</v>
      </c>
      <c r="F19" s="5" t="s">
        <v>62</v>
      </c>
      <c r="G19" s="6">
        <v>250787</v>
      </c>
      <c r="H19" s="6">
        <v>904470</v>
      </c>
      <c r="I19" s="6">
        <v>-653683</v>
      </c>
      <c r="J19">
        <f>VLOOKUP(B19,NOME_BID!$A$8:$E$296,5,FALSE)</f>
        <v>26</v>
      </c>
      <c r="K19">
        <v>999999</v>
      </c>
    </row>
    <row r="20" spans="1:11">
      <c r="A20" t="s">
        <v>38</v>
      </c>
      <c r="B20" s="5" t="s">
        <v>63</v>
      </c>
      <c r="C20" s="6">
        <v>17322185</v>
      </c>
      <c r="D20" s="6">
        <v>160016</v>
      </c>
      <c r="E20" s="6">
        <v>17162169</v>
      </c>
      <c r="F20" s="5" t="s">
        <v>63</v>
      </c>
      <c r="G20" s="6">
        <v>28531</v>
      </c>
      <c r="H20" s="7">
        <v>195</v>
      </c>
      <c r="I20" s="6">
        <v>28336</v>
      </c>
      <c r="J20">
        <f>VLOOKUP(B20,NOME_BID!$A$8:$E$296,5,FALSE)</f>
        <v>26</v>
      </c>
      <c r="K20">
        <v>999999</v>
      </c>
    </row>
    <row r="21" spans="1:11">
      <c r="A21" t="s">
        <v>38</v>
      </c>
      <c r="B21" s="5" t="s">
        <v>64</v>
      </c>
      <c r="C21" s="6">
        <v>9109104</v>
      </c>
      <c r="D21" s="6">
        <v>52194638</v>
      </c>
      <c r="E21" s="6">
        <v>-43085534</v>
      </c>
      <c r="F21" s="5" t="s">
        <v>64</v>
      </c>
      <c r="G21" s="6">
        <v>36483</v>
      </c>
      <c r="H21" s="6">
        <v>23545</v>
      </c>
      <c r="I21" s="6">
        <v>12938</v>
      </c>
      <c r="J21">
        <f>VLOOKUP(B21,NOME_BID!$A$8:$E$296,5,FALSE)</f>
        <v>24</v>
      </c>
      <c r="K21">
        <v>999999</v>
      </c>
    </row>
    <row r="22" spans="1:11">
      <c r="A22" t="s">
        <v>38</v>
      </c>
      <c r="B22" s="5" t="s">
        <v>65</v>
      </c>
      <c r="C22" s="6">
        <v>8042203870</v>
      </c>
      <c r="D22" s="6">
        <v>29291317</v>
      </c>
      <c r="E22" s="6">
        <v>8012912553</v>
      </c>
      <c r="F22" s="5" t="s">
        <v>65</v>
      </c>
      <c r="G22" s="6">
        <v>405447</v>
      </c>
      <c r="H22" s="6">
        <v>29941</v>
      </c>
      <c r="I22" s="6">
        <v>375506</v>
      </c>
      <c r="J22">
        <f>VLOOKUP(B22,NOME_BID!$A$8:$E$296,5,FALSE)</f>
        <v>26</v>
      </c>
      <c r="K22">
        <v>999999</v>
      </c>
    </row>
    <row r="23" spans="1:11">
      <c r="A23" t="s">
        <v>38</v>
      </c>
      <c r="B23" s="5" t="s">
        <v>66</v>
      </c>
      <c r="C23" s="6">
        <v>656238352</v>
      </c>
      <c r="D23" s="6">
        <v>49526105</v>
      </c>
      <c r="E23" s="6">
        <v>606712247</v>
      </c>
      <c r="F23" s="5" t="s">
        <v>66</v>
      </c>
      <c r="G23" s="6">
        <v>237095</v>
      </c>
      <c r="H23" s="6">
        <v>79630</v>
      </c>
      <c r="I23" s="6">
        <v>157465</v>
      </c>
      <c r="J23">
        <f>VLOOKUP(B23,NOME_BID!$A$8:$E$296,5,FALSE)</f>
        <v>25</v>
      </c>
      <c r="K23">
        <v>999999</v>
      </c>
    </row>
    <row r="24" spans="1:11">
      <c r="A24" t="s">
        <v>38</v>
      </c>
      <c r="B24" s="5" t="s">
        <v>67</v>
      </c>
      <c r="C24" s="6">
        <v>16765977</v>
      </c>
      <c r="D24" s="6">
        <v>33923460</v>
      </c>
      <c r="E24" s="6">
        <v>-17157483</v>
      </c>
      <c r="F24" s="5" t="s">
        <v>67</v>
      </c>
      <c r="G24" s="6">
        <v>17804</v>
      </c>
      <c r="H24" s="6">
        <v>36497</v>
      </c>
      <c r="I24" s="6">
        <v>-18693</v>
      </c>
      <c r="J24">
        <f>VLOOKUP(B24,NOME_BID!$A$8:$E$296,5,FALSE)</f>
        <v>24</v>
      </c>
      <c r="K24">
        <v>999999</v>
      </c>
    </row>
    <row r="25" spans="1:11">
      <c r="A25" t="s">
        <v>38</v>
      </c>
      <c r="B25" s="5" t="s">
        <v>68</v>
      </c>
      <c r="C25" s="6">
        <v>12794548283</v>
      </c>
      <c r="D25" s="6">
        <v>871689774</v>
      </c>
      <c r="E25" s="6">
        <v>11922858509</v>
      </c>
      <c r="F25" s="5" t="s">
        <v>68</v>
      </c>
      <c r="G25" s="6">
        <v>4422175</v>
      </c>
      <c r="H25" s="6">
        <v>1643435</v>
      </c>
      <c r="I25" s="6">
        <v>2778740</v>
      </c>
      <c r="J25">
        <f>VLOOKUP(B25,NOME_BID!$A$8:$E$296,5,FALSE)</f>
        <v>26</v>
      </c>
      <c r="K25">
        <v>999999</v>
      </c>
    </row>
    <row r="26" spans="1:11">
      <c r="A26" t="s">
        <v>38</v>
      </c>
      <c r="B26" s="5" t="s">
        <v>69</v>
      </c>
      <c r="C26" s="6">
        <v>3554702</v>
      </c>
      <c r="D26" s="6">
        <v>28430</v>
      </c>
      <c r="E26" s="6">
        <v>3526272</v>
      </c>
      <c r="F26" s="5" t="s">
        <v>69</v>
      </c>
      <c r="G26" s="6">
        <v>4321</v>
      </c>
      <c r="H26" s="7">
        <v>58</v>
      </c>
      <c r="I26" s="6">
        <v>4263</v>
      </c>
      <c r="J26">
        <f>VLOOKUP(B26,NOME_BID!$A$8:$E$296,5,FALSE)</f>
        <v>24</v>
      </c>
      <c r="K26">
        <v>999999</v>
      </c>
    </row>
    <row r="27" spans="1:11">
      <c r="A27" t="s">
        <v>38</v>
      </c>
      <c r="B27" s="5" t="s">
        <v>70</v>
      </c>
      <c r="C27" s="6">
        <v>215332453</v>
      </c>
      <c r="D27" s="7">
        <v>90</v>
      </c>
      <c r="E27" s="6">
        <v>215332363</v>
      </c>
      <c r="F27" s="5" t="s">
        <v>70</v>
      </c>
      <c r="G27" s="6">
        <v>131801</v>
      </c>
      <c r="H27" s="7">
        <v>63</v>
      </c>
      <c r="I27" s="6">
        <v>131738</v>
      </c>
      <c r="J27">
        <f>VLOOKUP(B27,NOME_BID!$A$8:$E$296,5,FALSE)</f>
        <v>23</v>
      </c>
      <c r="K27">
        <v>999999</v>
      </c>
    </row>
    <row r="28" spans="1:11">
      <c r="A28" t="s">
        <v>38</v>
      </c>
      <c r="B28" s="5" t="s">
        <v>257</v>
      </c>
      <c r="C28" s="6">
        <v>1601251</v>
      </c>
      <c r="D28" s="6">
        <v>138977002</v>
      </c>
      <c r="E28" s="6">
        <v>-137375751</v>
      </c>
      <c r="F28" s="5" t="s">
        <v>257</v>
      </c>
      <c r="G28" s="6">
        <v>2888</v>
      </c>
      <c r="H28" s="6">
        <v>97542</v>
      </c>
      <c r="I28" s="6">
        <v>-94654</v>
      </c>
      <c r="J28">
        <f>VLOOKUP(B28,NOME_BID!$A$8:$E$296,5,FALSE)</f>
        <v>24</v>
      </c>
      <c r="K28">
        <v>999999</v>
      </c>
    </row>
    <row r="29" spans="1:11">
      <c r="A29" t="s">
        <v>38</v>
      </c>
      <c r="B29" s="5" t="s">
        <v>71</v>
      </c>
      <c r="C29" s="6">
        <v>4046744</v>
      </c>
      <c r="D29" s="6">
        <v>2061609901</v>
      </c>
      <c r="E29" s="6">
        <v>-2057563157</v>
      </c>
      <c r="F29" s="5" t="s">
        <v>71</v>
      </c>
      <c r="G29" s="6">
        <v>33963</v>
      </c>
      <c r="H29" s="6">
        <v>1246717</v>
      </c>
      <c r="I29" s="6">
        <v>-1212754</v>
      </c>
      <c r="J29">
        <f>VLOOKUP(B29,NOME_BID!$A$8:$E$296,5,FALSE)</f>
        <v>26</v>
      </c>
      <c r="K29">
        <v>999999</v>
      </c>
    </row>
    <row r="30" spans="1:11">
      <c r="A30" t="s">
        <v>38</v>
      </c>
      <c r="B30" s="5" t="s">
        <v>37</v>
      </c>
      <c r="C30" s="6">
        <v>759804148</v>
      </c>
      <c r="D30" s="6">
        <v>8923681858</v>
      </c>
      <c r="E30" s="6">
        <v>-8163877710</v>
      </c>
      <c r="F30" s="5" t="s">
        <v>37</v>
      </c>
      <c r="G30" s="6">
        <v>1135496</v>
      </c>
      <c r="H30" s="6">
        <v>2857879</v>
      </c>
      <c r="I30" s="6">
        <v>-1722383</v>
      </c>
      <c r="J30">
        <f>VLOOKUP(B30,NOME_BID!$A$8:$E$296,5,FALSE)</f>
        <v>10</v>
      </c>
      <c r="K30">
        <v>999999</v>
      </c>
    </row>
    <row r="31" spans="1:11">
      <c r="A31" t="s">
        <v>38</v>
      </c>
      <c r="B31" s="5" t="s">
        <v>72</v>
      </c>
      <c r="C31" s="6">
        <v>25223274</v>
      </c>
      <c r="D31" s="6">
        <v>559193</v>
      </c>
      <c r="E31" s="6">
        <v>24664081</v>
      </c>
      <c r="F31" s="5" t="s">
        <v>72</v>
      </c>
      <c r="G31" s="6">
        <v>26665</v>
      </c>
      <c r="H31" s="7">
        <v>414</v>
      </c>
      <c r="I31" s="6">
        <v>26251</v>
      </c>
      <c r="J31">
        <f>VLOOKUP(B31,NOME_BID!$A$8:$E$296,5,FALSE)</f>
        <v>26</v>
      </c>
      <c r="K31">
        <v>999999</v>
      </c>
    </row>
    <row r="32" spans="1:11">
      <c r="A32" t="s">
        <v>38</v>
      </c>
      <c r="B32" s="5" t="s">
        <v>73</v>
      </c>
      <c r="C32" s="6">
        <v>826386</v>
      </c>
      <c r="D32" s="7">
        <v>65</v>
      </c>
      <c r="E32" s="6">
        <v>826321</v>
      </c>
      <c r="F32" s="5" t="s">
        <v>73</v>
      </c>
      <c r="G32" s="6">
        <v>1996</v>
      </c>
      <c r="H32" s="7">
        <v>11</v>
      </c>
      <c r="I32" s="6">
        <v>1985</v>
      </c>
      <c r="J32">
        <f>VLOOKUP(B32,NOME_BID!$A$8:$E$296,5,FALSE)</f>
        <v>22</v>
      </c>
      <c r="K32">
        <v>999999</v>
      </c>
    </row>
    <row r="33" spans="1:11">
      <c r="A33" t="s">
        <v>38</v>
      </c>
      <c r="B33" s="5" t="s">
        <v>38</v>
      </c>
      <c r="C33" s="7" t="s">
        <v>52</v>
      </c>
      <c r="D33" s="6">
        <v>99796940</v>
      </c>
      <c r="E33" s="6">
        <v>-99796940</v>
      </c>
      <c r="F33" s="5" t="s">
        <v>38</v>
      </c>
      <c r="G33" s="7" t="s">
        <v>52</v>
      </c>
      <c r="H33" s="6">
        <v>247010</v>
      </c>
      <c r="I33" s="6">
        <v>-247010</v>
      </c>
      <c r="J33">
        <f>VLOOKUP(B33,NOME_BID!$A$8:$E$296,5,FALSE)</f>
        <v>999999</v>
      </c>
      <c r="K33">
        <v>999999</v>
      </c>
    </row>
    <row r="34" spans="1:11">
      <c r="A34" t="s">
        <v>38</v>
      </c>
      <c r="B34" s="5" t="s">
        <v>74</v>
      </c>
      <c r="C34" s="6">
        <v>466116</v>
      </c>
      <c r="D34" s="6">
        <v>7771</v>
      </c>
      <c r="E34" s="6">
        <v>458345</v>
      </c>
      <c r="F34" s="5" t="s">
        <v>74</v>
      </c>
      <c r="G34" s="6">
        <v>1567</v>
      </c>
      <c r="H34" s="7">
        <v>81</v>
      </c>
      <c r="I34" s="6">
        <v>1486</v>
      </c>
      <c r="J34">
        <f>VLOOKUP(B34,NOME_BID!$A$8:$E$296,5,FALSE)</f>
        <v>25</v>
      </c>
      <c r="K34">
        <v>999999</v>
      </c>
    </row>
    <row r="35" spans="1:11">
      <c r="A35" t="s">
        <v>38</v>
      </c>
      <c r="B35" s="5" t="s">
        <v>75</v>
      </c>
      <c r="C35" s="6">
        <v>350432256</v>
      </c>
      <c r="D35" s="6">
        <v>228639543</v>
      </c>
      <c r="E35" s="6">
        <v>121792713</v>
      </c>
      <c r="F35" s="5" t="s">
        <v>75</v>
      </c>
      <c r="G35" s="6">
        <v>197373</v>
      </c>
      <c r="H35" s="6">
        <v>109381</v>
      </c>
      <c r="I35" s="6">
        <v>87992</v>
      </c>
      <c r="J35">
        <f>VLOOKUP(B35,NOME_BID!$A$8:$E$296,5,FALSE)</f>
        <v>26</v>
      </c>
      <c r="K35">
        <v>999999</v>
      </c>
    </row>
    <row r="36" spans="1:11">
      <c r="A36" t="s">
        <v>38</v>
      </c>
      <c r="B36" s="5" t="s">
        <v>228</v>
      </c>
      <c r="C36" s="6">
        <v>23688343</v>
      </c>
      <c r="D36" s="7">
        <v>1</v>
      </c>
      <c r="E36" s="6">
        <v>23688342</v>
      </c>
      <c r="F36" s="5" t="s">
        <v>228</v>
      </c>
      <c r="G36" s="6">
        <v>10166</v>
      </c>
      <c r="H36" s="7">
        <v>0</v>
      </c>
      <c r="I36" s="6">
        <v>10166</v>
      </c>
      <c r="J36">
        <f>VLOOKUP(B36,NOME_BID!$A$8:$E$296,5,FALSE)</f>
        <v>23</v>
      </c>
      <c r="K36">
        <v>999999</v>
      </c>
    </row>
    <row r="37" spans="1:11">
      <c r="A37" t="s">
        <v>38</v>
      </c>
      <c r="B37" s="5" t="s">
        <v>279</v>
      </c>
      <c r="C37" s="6">
        <v>38653</v>
      </c>
      <c r="D37" s="7">
        <v>3</v>
      </c>
      <c r="E37" s="6">
        <v>38650</v>
      </c>
      <c r="F37" s="5" t="s">
        <v>279</v>
      </c>
      <c r="G37" s="7">
        <v>195</v>
      </c>
      <c r="H37" s="7">
        <v>0</v>
      </c>
      <c r="I37" s="7">
        <v>195</v>
      </c>
      <c r="J37">
        <f>VLOOKUP(B37,NOME_BID!$A$8:$E$296,5,FALSE)</f>
        <v>22</v>
      </c>
      <c r="K37">
        <v>999999</v>
      </c>
    </row>
    <row r="38" spans="1:11">
      <c r="A38" t="s">
        <v>38</v>
      </c>
      <c r="B38" s="5" t="s">
        <v>76</v>
      </c>
      <c r="C38" s="6">
        <v>42471262</v>
      </c>
      <c r="D38" s="6">
        <v>2002</v>
      </c>
      <c r="E38" s="6">
        <v>42469260</v>
      </c>
      <c r="F38" s="5" t="s">
        <v>76</v>
      </c>
      <c r="G38" s="6">
        <v>39588</v>
      </c>
      <c r="H38" s="7">
        <v>44</v>
      </c>
      <c r="I38" s="6">
        <v>39544</v>
      </c>
      <c r="J38">
        <f>VLOOKUP(B38,NOME_BID!$A$8:$E$296,5,FALSE)</f>
        <v>23</v>
      </c>
      <c r="K38">
        <v>999999</v>
      </c>
    </row>
    <row r="39" spans="1:11">
      <c r="A39" t="s">
        <v>38</v>
      </c>
      <c r="B39" s="5" t="s">
        <v>258</v>
      </c>
      <c r="C39" s="6">
        <v>138558664</v>
      </c>
      <c r="D39" s="6">
        <v>31991111</v>
      </c>
      <c r="E39" s="6">
        <v>106567553</v>
      </c>
      <c r="F39" s="5" t="s">
        <v>258</v>
      </c>
      <c r="G39" s="6">
        <v>353173</v>
      </c>
      <c r="H39" s="6">
        <v>24908</v>
      </c>
      <c r="I39" s="6">
        <v>328265</v>
      </c>
      <c r="J39">
        <f>VLOOKUP(B39,NOME_BID!$A$8:$E$296,5,FALSE)</f>
        <v>24</v>
      </c>
      <c r="K39">
        <v>999999</v>
      </c>
    </row>
    <row r="40" spans="1:11">
      <c r="A40" t="s">
        <v>38</v>
      </c>
      <c r="B40" s="5" t="s">
        <v>77</v>
      </c>
      <c r="C40" s="6">
        <v>1044973</v>
      </c>
      <c r="D40" s="6">
        <v>198773</v>
      </c>
      <c r="E40" s="6">
        <v>846200</v>
      </c>
      <c r="F40" s="5" t="s">
        <v>77</v>
      </c>
      <c r="G40" s="6">
        <v>4940</v>
      </c>
      <c r="H40" s="6">
        <v>5516</v>
      </c>
      <c r="I40" s="7">
        <v>-576</v>
      </c>
      <c r="J40">
        <f>VLOOKUP(B40,NOME_BID!$A$8:$E$296,5,FALSE)</f>
        <v>25</v>
      </c>
      <c r="K40">
        <v>999999</v>
      </c>
    </row>
    <row r="41" spans="1:11">
      <c r="A41" t="s">
        <v>38</v>
      </c>
      <c r="B41" s="5" t="s">
        <v>78</v>
      </c>
      <c r="C41" s="6">
        <v>414542779</v>
      </c>
      <c r="D41" s="6">
        <v>813698</v>
      </c>
      <c r="E41" s="6">
        <v>413729081</v>
      </c>
      <c r="F41" s="5" t="s">
        <v>78</v>
      </c>
      <c r="G41" s="6">
        <v>133389</v>
      </c>
      <c r="H41" s="6">
        <v>2847</v>
      </c>
      <c r="I41" s="6">
        <v>130542</v>
      </c>
      <c r="J41">
        <f>VLOOKUP(B41,NOME_BID!$A$8:$E$296,5,FALSE)</f>
        <v>23</v>
      </c>
      <c r="K41">
        <v>999999</v>
      </c>
    </row>
    <row r="42" spans="1:11">
      <c r="A42" t="s">
        <v>38</v>
      </c>
      <c r="B42" s="5" t="s">
        <v>79</v>
      </c>
      <c r="C42" s="6">
        <v>5196100775</v>
      </c>
      <c r="D42" s="6">
        <v>5755664891</v>
      </c>
      <c r="E42" s="6">
        <v>-559564116</v>
      </c>
      <c r="F42" s="5" t="s">
        <v>79</v>
      </c>
      <c r="G42" s="6">
        <v>1866146</v>
      </c>
      <c r="H42" s="6">
        <v>3209841</v>
      </c>
      <c r="I42" s="6">
        <v>-1343695</v>
      </c>
      <c r="J42">
        <f>VLOOKUP(B42,NOME_BID!$A$8:$E$296,5,FALSE)</f>
        <v>21</v>
      </c>
      <c r="K42">
        <v>999999</v>
      </c>
    </row>
    <row r="43" spans="1:11">
      <c r="A43" t="s">
        <v>38</v>
      </c>
      <c r="B43" s="5" t="s">
        <v>80</v>
      </c>
      <c r="C43" s="6">
        <v>1241507</v>
      </c>
      <c r="D43" s="7" t="s">
        <v>52</v>
      </c>
      <c r="E43" s="6">
        <v>1241507</v>
      </c>
      <c r="F43" s="5" t="s">
        <v>80</v>
      </c>
      <c r="G43" s="6">
        <v>4411</v>
      </c>
      <c r="H43" s="7" t="s">
        <v>52</v>
      </c>
      <c r="I43" s="6">
        <v>4411</v>
      </c>
      <c r="J43">
        <f>VLOOKUP(B43,NOME_BID!$A$8:$E$296,5,FALSE)</f>
        <v>23</v>
      </c>
      <c r="K43">
        <v>999999</v>
      </c>
    </row>
    <row r="44" spans="1:11">
      <c r="A44" t="s">
        <v>38</v>
      </c>
      <c r="B44" s="5" t="s">
        <v>39</v>
      </c>
      <c r="C44" s="6">
        <v>3906640286</v>
      </c>
      <c r="D44" s="6">
        <v>2246145287</v>
      </c>
      <c r="E44" s="6">
        <v>1660494999</v>
      </c>
      <c r="F44" s="5" t="s">
        <v>39</v>
      </c>
      <c r="G44" s="6">
        <v>4791683</v>
      </c>
      <c r="H44" s="6">
        <v>4161954</v>
      </c>
      <c r="I44" s="6">
        <v>629729</v>
      </c>
      <c r="J44">
        <f>VLOOKUP(B44,NOME_BID!$A$8:$E$296,5,FALSE)</f>
        <v>11</v>
      </c>
      <c r="K44">
        <v>999999</v>
      </c>
    </row>
    <row r="45" spans="1:11">
      <c r="A45" t="s">
        <v>38</v>
      </c>
      <c r="B45" s="5" t="s">
        <v>81</v>
      </c>
      <c r="C45" s="6">
        <v>115177574109</v>
      </c>
      <c r="D45" s="6">
        <v>6908389388</v>
      </c>
      <c r="E45" s="6">
        <v>108269184721</v>
      </c>
      <c r="F45" s="5" t="s">
        <v>81</v>
      </c>
      <c r="G45" s="6">
        <v>16403015</v>
      </c>
      <c r="H45" s="6">
        <v>20039967</v>
      </c>
      <c r="I45" s="6">
        <v>-3636952</v>
      </c>
      <c r="J45">
        <f>VLOOKUP(B45,NOME_BID!$A$8:$E$296,5,FALSE)</f>
        <v>25</v>
      </c>
      <c r="K45">
        <v>999999</v>
      </c>
    </row>
    <row r="46" spans="1:11">
      <c r="A46" t="s">
        <v>38</v>
      </c>
      <c r="B46" s="5" t="s">
        <v>82</v>
      </c>
      <c r="C46" s="6">
        <v>6034471947</v>
      </c>
      <c r="D46" s="6">
        <v>998345564</v>
      </c>
      <c r="E46" s="6">
        <v>5036126383</v>
      </c>
      <c r="F46" s="5" t="s">
        <v>82</v>
      </c>
      <c r="G46" s="6">
        <v>1474838</v>
      </c>
      <c r="H46" s="6">
        <v>3536958</v>
      </c>
      <c r="I46" s="6">
        <v>-2062120</v>
      </c>
      <c r="J46">
        <f>VLOOKUP(B46,NOME_BID!$A$8:$E$296,5,FALSE)</f>
        <v>25</v>
      </c>
      <c r="K46">
        <v>999999</v>
      </c>
    </row>
    <row r="47" spans="1:11">
      <c r="A47" t="s">
        <v>38</v>
      </c>
      <c r="B47" s="5" t="s">
        <v>83</v>
      </c>
      <c r="C47" s="6">
        <v>468523076</v>
      </c>
      <c r="D47" s="6">
        <v>90406163</v>
      </c>
      <c r="E47" s="6">
        <v>378116913</v>
      </c>
      <c r="F47" s="5" t="s">
        <v>83</v>
      </c>
      <c r="G47" s="6">
        <v>199527</v>
      </c>
      <c r="H47" s="6">
        <v>74842</v>
      </c>
      <c r="I47" s="6">
        <v>124685</v>
      </c>
      <c r="J47">
        <f>VLOOKUP(B47,NOME_BID!$A$8:$E$296,5,FALSE)</f>
        <v>26</v>
      </c>
      <c r="K47">
        <v>999999</v>
      </c>
    </row>
    <row r="48" spans="1:11">
      <c r="A48" t="s">
        <v>38</v>
      </c>
      <c r="B48" s="5" t="s">
        <v>280</v>
      </c>
      <c r="C48" s="6">
        <v>3960</v>
      </c>
      <c r="D48" s="7" t="s">
        <v>52</v>
      </c>
      <c r="E48" s="6">
        <v>3960</v>
      </c>
      <c r="F48" s="5" t="s">
        <v>280</v>
      </c>
      <c r="G48" s="7">
        <v>118</v>
      </c>
      <c r="H48" s="7" t="s">
        <v>52</v>
      </c>
      <c r="I48" s="7">
        <v>118</v>
      </c>
      <c r="J48">
        <f>VLOOKUP(B48,NOME_BID!$A$8:$E$296,5,FALSE)</f>
        <v>26</v>
      </c>
      <c r="K48">
        <v>999999</v>
      </c>
    </row>
    <row r="49" spans="1:11">
      <c r="A49" t="s">
        <v>38</v>
      </c>
      <c r="B49" s="5" t="s">
        <v>259</v>
      </c>
      <c r="C49" s="7" t="s">
        <v>52</v>
      </c>
      <c r="D49" s="6">
        <v>57645</v>
      </c>
      <c r="E49" s="6">
        <v>-57645</v>
      </c>
      <c r="F49" s="5" t="s">
        <v>259</v>
      </c>
      <c r="G49" s="7" t="s">
        <v>52</v>
      </c>
      <c r="H49" s="6">
        <v>1799</v>
      </c>
      <c r="I49" s="6">
        <v>-1799</v>
      </c>
      <c r="J49">
        <f>VLOOKUP(B49,NOME_BID!$A$8:$E$296,5,FALSE)</f>
        <v>25</v>
      </c>
      <c r="K49">
        <v>999999</v>
      </c>
    </row>
    <row r="50" spans="1:11">
      <c r="A50" t="s">
        <v>38</v>
      </c>
      <c r="B50" s="5" t="s">
        <v>40</v>
      </c>
      <c r="C50" s="6">
        <v>1291387889</v>
      </c>
      <c r="D50" s="6">
        <v>1959767342</v>
      </c>
      <c r="E50" s="6">
        <v>-668379453</v>
      </c>
      <c r="F50" s="5" t="s">
        <v>40</v>
      </c>
      <c r="G50" s="6">
        <v>2295046</v>
      </c>
      <c r="H50" s="6">
        <v>829367</v>
      </c>
      <c r="I50" s="6">
        <v>1465679</v>
      </c>
      <c r="J50">
        <f>VLOOKUP(B50,NOME_BID!$A$8:$E$296,5,FALSE)</f>
        <v>12</v>
      </c>
      <c r="K50">
        <v>999999</v>
      </c>
    </row>
    <row r="51" spans="1:11">
      <c r="A51" t="s">
        <v>38</v>
      </c>
      <c r="B51" s="5" t="s">
        <v>229</v>
      </c>
      <c r="C51" s="6">
        <v>1727393</v>
      </c>
      <c r="D51" s="7">
        <v>60</v>
      </c>
      <c r="E51" s="6">
        <v>1727333</v>
      </c>
      <c r="F51" s="5" t="s">
        <v>229</v>
      </c>
      <c r="G51" s="6">
        <v>2481</v>
      </c>
      <c r="H51" s="7">
        <v>1</v>
      </c>
      <c r="I51" s="6">
        <v>2480</v>
      </c>
      <c r="J51">
        <f>VLOOKUP(B51,NOME_BID!$A$8:$E$296,5,FALSE)</f>
        <v>22</v>
      </c>
      <c r="K51">
        <v>999999</v>
      </c>
    </row>
    <row r="52" spans="1:11">
      <c r="A52" t="s">
        <v>38</v>
      </c>
      <c r="B52" s="5" t="s">
        <v>84</v>
      </c>
      <c r="C52" s="6">
        <v>107177616</v>
      </c>
      <c r="D52" s="6">
        <v>37496</v>
      </c>
      <c r="E52" s="6">
        <v>107140120</v>
      </c>
      <c r="F52" s="5" t="s">
        <v>84</v>
      </c>
      <c r="G52" s="6">
        <v>68410</v>
      </c>
      <c r="H52" s="6">
        <v>1386</v>
      </c>
      <c r="I52" s="6">
        <v>67024</v>
      </c>
      <c r="J52">
        <f>VLOOKUP(B52,NOME_BID!$A$8:$E$296,5,FALSE)</f>
        <v>23</v>
      </c>
      <c r="K52">
        <v>999999</v>
      </c>
    </row>
    <row r="53" spans="1:11">
      <c r="A53" t="s">
        <v>38</v>
      </c>
      <c r="B53" s="5" t="s">
        <v>281</v>
      </c>
      <c r="C53" s="6">
        <v>3456</v>
      </c>
      <c r="D53" s="6">
        <v>66803</v>
      </c>
      <c r="E53" s="6">
        <v>-63347</v>
      </c>
      <c r="F53" s="5" t="s">
        <v>281</v>
      </c>
      <c r="G53" s="7">
        <v>44</v>
      </c>
      <c r="H53" s="7">
        <v>72</v>
      </c>
      <c r="I53" s="7">
        <v>-28</v>
      </c>
      <c r="J53">
        <f>VLOOKUP(B53,NOME_BID!$A$8:$E$296,5,FALSE)</f>
        <v>25</v>
      </c>
      <c r="K53">
        <v>999999</v>
      </c>
    </row>
    <row r="54" spans="1:11">
      <c r="A54" t="s">
        <v>38</v>
      </c>
      <c r="B54" s="5" t="s">
        <v>85</v>
      </c>
      <c r="C54" s="6">
        <v>227211950</v>
      </c>
      <c r="D54" s="6">
        <v>66203320</v>
      </c>
      <c r="E54" s="6">
        <v>161008630</v>
      </c>
      <c r="F54" s="5" t="s">
        <v>85</v>
      </c>
      <c r="G54" s="6">
        <v>204694</v>
      </c>
      <c r="H54" s="6">
        <v>176374</v>
      </c>
      <c r="I54" s="6">
        <v>28320</v>
      </c>
      <c r="J54">
        <f>VLOOKUP(B54,NOME_BID!$A$8:$E$296,5,FALSE)</f>
        <v>25</v>
      </c>
      <c r="K54">
        <v>999999</v>
      </c>
    </row>
    <row r="55" spans="1:11">
      <c r="A55" t="s">
        <v>38</v>
      </c>
      <c r="B55" s="5" t="s">
        <v>86</v>
      </c>
      <c r="C55" s="6">
        <v>16464989891</v>
      </c>
      <c r="D55" s="6">
        <v>1026240854</v>
      </c>
      <c r="E55" s="6">
        <v>15438749037</v>
      </c>
      <c r="F55" s="5" t="s">
        <v>86</v>
      </c>
      <c r="G55" s="6">
        <v>3118567</v>
      </c>
      <c r="H55" s="6">
        <v>5412374</v>
      </c>
      <c r="I55" s="6">
        <v>-2293807</v>
      </c>
      <c r="J55">
        <f>VLOOKUP(B55,NOME_BID!$A$8:$E$296,5,FALSE)</f>
        <v>25</v>
      </c>
      <c r="K55">
        <v>999999</v>
      </c>
    </row>
    <row r="56" spans="1:11">
      <c r="A56" t="s">
        <v>38</v>
      </c>
      <c r="B56" s="5" t="s">
        <v>87</v>
      </c>
      <c r="C56" s="6">
        <v>183919905</v>
      </c>
      <c r="D56" s="6">
        <v>52127950</v>
      </c>
      <c r="E56" s="6">
        <v>131791955</v>
      </c>
      <c r="F56" s="5" t="s">
        <v>87</v>
      </c>
      <c r="G56" s="6">
        <v>73693</v>
      </c>
      <c r="H56" s="6">
        <v>100011</v>
      </c>
      <c r="I56" s="6">
        <v>-26318</v>
      </c>
      <c r="J56">
        <f>VLOOKUP(B56,NOME_BID!$A$8:$E$296,5,FALSE)</f>
        <v>23</v>
      </c>
      <c r="K56">
        <v>999999</v>
      </c>
    </row>
    <row r="57" spans="1:11">
      <c r="A57" t="s">
        <v>38</v>
      </c>
      <c r="B57" s="5" t="s">
        <v>88</v>
      </c>
      <c r="C57" s="6">
        <v>280098250</v>
      </c>
      <c r="D57" s="6">
        <v>11607895</v>
      </c>
      <c r="E57" s="6">
        <v>268490355</v>
      </c>
      <c r="F57" s="5" t="s">
        <v>88</v>
      </c>
      <c r="G57" s="6">
        <v>603027</v>
      </c>
      <c r="H57" s="6">
        <v>211277</v>
      </c>
      <c r="I57" s="6">
        <v>391750</v>
      </c>
      <c r="J57">
        <f>VLOOKUP(B57,NOME_BID!$A$8:$E$296,5,FALSE)</f>
        <v>24</v>
      </c>
      <c r="K57">
        <v>999999</v>
      </c>
    </row>
    <row r="58" spans="1:11">
      <c r="A58" t="s">
        <v>38</v>
      </c>
      <c r="B58" s="5" t="s">
        <v>89</v>
      </c>
      <c r="C58" s="6">
        <v>427577260</v>
      </c>
      <c r="D58" s="6">
        <v>2363116</v>
      </c>
      <c r="E58" s="6">
        <v>425214144</v>
      </c>
      <c r="F58" s="5" t="s">
        <v>89</v>
      </c>
      <c r="G58" s="6">
        <v>199276</v>
      </c>
      <c r="H58" s="6">
        <v>12637</v>
      </c>
      <c r="I58" s="6">
        <v>186639</v>
      </c>
      <c r="J58">
        <f>VLOOKUP(B58,NOME_BID!$A$8:$E$296,5,FALSE)</f>
        <v>26</v>
      </c>
      <c r="K58">
        <v>999999</v>
      </c>
    </row>
    <row r="59" spans="1:11">
      <c r="A59" t="s">
        <v>38</v>
      </c>
      <c r="B59" s="5" t="s">
        <v>90</v>
      </c>
      <c r="C59" s="6">
        <v>492966701</v>
      </c>
      <c r="D59" s="6">
        <v>136678924</v>
      </c>
      <c r="E59" s="6">
        <v>356287777</v>
      </c>
      <c r="F59" s="5" t="s">
        <v>90</v>
      </c>
      <c r="G59" s="6">
        <v>526843</v>
      </c>
      <c r="H59" s="6">
        <v>45365</v>
      </c>
      <c r="I59" s="6">
        <v>481478</v>
      </c>
      <c r="J59">
        <f>VLOOKUP(B59,NOME_BID!$A$8:$E$296,5,FALSE)</f>
        <v>24</v>
      </c>
      <c r="K59">
        <v>999999</v>
      </c>
    </row>
    <row r="60" spans="1:11">
      <c r="A60" t="s">
        <v>38</v>
      </c>
      <c r="B60" s="5" t="s">
        <v>91</v>
      </c>
      <c r="C60" s="6">
        <v>367920132</v>
      </c>
      <c r="D60" s="6">
        <v>43547452</v>
      </c>
      <c r="E60" s="6">
        <v>324372680</v>
      </c>
      <c r="F60" s="5" t="s">
        <v>91</v>
      </c>
      <c r="G60" s="6">
        <v>320280</v>
      </c>
      <c r="H60" s="6">
        <v>456402</v>
      </c>
      <c r="I60" s="6">
        <v>-136122</v>
      </c>
      <c r="J60">
        <f>VLOOKUP(B60,NOME_BID!$A$8:$E$296,5,FALSE)</f>
        <v>26</v>
      </c>
      <c r="K60">
        <v>999999</v>
      </c>
    </row>
    <row r="61" spans="1:11">
      <c r="A61" t="s">
        <v>38</v>
      </c>
      <c r="B61" s="5" t="s">
        <v>230</v>
      </c>
      <c r="C61" s="6">
        <v>3864753</v>
      </c>
      <c r="D61" s="7" t="s">
        <v>52</v>
      </c>
      <c r="E61" s="6">
        <v>3864753</v>
      </c>
      <c r="F61" s="5" t="s">
        <v>230</v>
      </c>
      <c r="G61" s="6">
        <v>7258</v>
      </c>
      <c r="H61" s="7" t="s">
        <v>52</v>
      </c>
      <c r="I61" s="6">
        <v>7258</v>
      </c>
      <c r="J61">
        <f>VLOOKUP(B61,NOME_BID!$A$8:$E$296,5,FALSE)</f>
        <v>22</v>
      </c>
      <c r="K61">
        <v>999999</v>
      </c>
    </row>
    <row r="62" spans="1:11">
      <c r="A62" t="s">
        <v>38</v>
      </c>
      <c r="B62" s="5" t="s">
        <v>92</v>
      </c>
      <c r="C62" s="6">
        <v>3390064</v>
      </c>
      <c r="D62" s="6">
        <v>1904</v>
      </c>
      <c r="E62" s="6">
        <v>3388160</v>
      </c>
      <c r="F62" s="5" t="s">
        <v>92</v>
      </c>
      <c r="G62" s="6">
        <v>2923</v>
      </c>
      <c r="H62" s="7">
        <v>10</v>
      </c>
      <c r="I62" s="6">
        <v>2913</v>
      </c>
      <c r="J62">
        <f>VLOOKUP(B62,NOME_BID!$A$8:$E$296,5,FALSE)</f>
        <v>24</v>
      </c>
      <c r="K62">
        <v>999999</v>
      </c>
    </row>
    <row r="63" spans="1:11">
      <c r="A63" t="s">
        <v>38</v>
      </c>
      <c r="B63" s="5" t="s">
        <v>41</v>
      </c>
      <c r="C63" s="6">
        <v>321091971</v>
      </c>
      <c r="D63" s="6">
        <v>10318326</v>
      </c>
      <c r="E63" s="6">
        <v>310773645</v>
      </c>
      <c r="F63" s="5" t="s">
        <v>41</v>
      </c>
      <c r="G63" s="6">
        <v>877941</v>
      </c>
      <c r="H63" s="6">
        <v>42576</v>
      </c>
      <c r="I63" s="6">
        <v>835365</v>
      </c>
      <c r="J63">
        <f>VLOOKUP(B63,NOME_BID!$A$8:$E$296,5,FALSE)</f>
        <v>13</v>
      </c>
      <c r="K63">
        <v>999999</v>
      </c>
    </row>
    <row r="64" spans="1:11">
      <c r="A64" t="s">
        <v>38</v>
      </c>
      <c r="B64" s="5" t="s">
        <v>93</v>
      </c>
      <c r="C64" s="6">
        <v>4186146426</v>
      </c>
      <c r="D64" s="6">
        <v>475095164</v>
      </c>
      <c r="E64" s="6">
        <v>3711051262</v>
      </c>
      <c r="F64" s="5" t="s">
        <v>93</v>
      </c>
      <c r="G64" s="6">
        <v>1408617</v>
      </c>
      <c r="H64" s="6">
        <v>217880</v>
      </c>
      <c r="I64" s="6">
        <v>1190737</v>
      </c>
      <c r="J64">
        <f>VLOOKUP(B64,NOME_BID!$A$8:$E$296,5,FALSE)</f>
        <v>26</v>
      </c>
      <c r="K64">
        <v>999999</v>
      </c>
    </row>
    <row r="65" spans="1:11">
      <c r="A65" t="s">
        <v>38</v>
      </c>
      <c r="B65" s="5" t="s">
        <v>94</v>
      </c>
      <c r="C65" s="6">
        <v>315376873</v>
      </c>
      <c r="D65" s="6">
        <v>1537787</v>
      </c>
      <c r="E65" s="6">
        <v>313839086</v>
      </c>
      <c r="F65" s="5" t="s">
        <v>94</v>
      </c>
      <c r="G65" s="6">
        <v>249305</v>
      </c>
      <c r="H65" s="6">
        <v>3513</v>
      </c>
      <c r="I65" s="6">
        <v>245792</v>
      </c>
      <c r="J65">
        <f>VLOOKUP(B65,NOME_BID!$A$8:$E$296,5,FALSE)</f>
        <v>24</v>
      </c>
      <c r="K65">
        <v>999999</v>
      </c>
    </row>
    <row r="66" spans="1:11">
      <c r="A66" t="s">
        <v>38</v>
      </c>
      <c r="B66" s="5" t="s">
        <v>95</v>
      </c>
      <c r="C66" s="6">
        <v>1257298287</v>
      </c>
      <c r="D66" s="6">
        <v>582519190</v>
      </c>
      <c r="E66" s="6">
        <v>674779097</v>
      </c>
      <c r="F66" s="5" t="s">
        <v>95</v>
      </c>
      <c r="G66" s="6">
        <v>1323134</v>
      </c>
      <c r="H66" s="6">
        <v>592719</v>
      </c>
      <c r="I66" s="6">
        <v>730415</v>
      </c>
      <c r="J66">
        <f>VLOOKUP(B66,NOME_BID!$A$8:$E$296,5,FALSE)</f>
        <v>26</v>
      </c>
      <c r="K66">
        <v>999999</v>
      </c>
    </row>
    <row r="67" spans="1:11">
      <c r="A67" t="s">
        <v>38</v>
      </c>
      <c r="B67" s="5" t="s">
        <v>260</v>
      </c>
      <c r="C67" s="6">
        <v>14754800</v>
      </c>
      <c r="D67" s="7">
        <v>0</v>
      </c>
      <c r="E67" s="6">
        <v>14754800</v>
      </c>
      <c r="F67" s="5" t="s">
        <v>260</v>
      </c>
      <c r="G67" s="6">
        <v>4258</v>
      </c>
      <c r="H67" s="7">
        <v>7</v>
      </c>
      <c r="I67" s="6">
        <v>4251</v>
      </c>
      <c r="J67">
        <f>VLOOKUP(B67,NOME_BID!$A$8:$E$296,5,FALSE)</f>
        <v>22</v>
      </c>
      <c r="K67">
        <v>999999</v>
      </c>
    </row>
    <row r="68" spans="1:11">
      <c r="A68" t="s">
        <v>38</v>
      </c>
      <c r="B68" s="5" t="s">
        <v>96</v>
      </c>
      <c r="C68" s="6">
        <v>7921147</v>
      </c>
      <c r="D68" s="6">
        <v>12686520</v>
      </c>
      <c r="E68" s="6">
        <v>-4765373</v>
      </c>
      <c r="F68" s="5" t="s">
        <v>96</v>
      </c>
      <c r="G68" s="6">
        <v>18596</v>
      </c>
      <c r="H68" s="6">
        <v>141003</v>
      </c>
      <c r="I68" s="6">
        <v>-122407</v>
      </c>
      <c r="J68">
        <f>VLOOKUP(B68,NOME_BID!$A$8:$E$296,5,FALSE)</f>
        <v>26</v>
      </c>
      <c r="K68">
        <v>999999</v>
      </c>
    </row>
    <row r="69" spans="1:11">
      <c r="A69" t="s">
        <v>38</v>
      </c>
      <c r="B69" s="5" t="s">
        <v>97</v>
      </c>
      <c r="C69" s="6">
        <v>373656607</v>
      </c>
      <c r="D69" s="6">
        <v>7711665</v>
      </c>
      <c r="E69" s="6">
        <v>365944942</v>
      </c>
      <c r="F69" s="5" t="s">
        <v>97</v>
      </c>
      <c r="G69" s="6">
        <v>296526</v>
      </c>
      <c r="H69" s="6">
        <v>58015</v>
      </c>
      <c r="I69" s="6">
        <v>238511</v>
      </c>
      <c r="J69">
        <f>VLOOKUP(B69,NOME_BID!$A$8:$E$296,5,FALSE)</f>
        <v>26</v>
      </c>
      <c r="K69">
        <v>999999</v>
      </c>
    </row>
    <row r="70" spans="1:11">
      <c r="A70" t="s">
        <v>38</v>
      </c>
      <c r="B70" s="5" t="s">
        <v>98</v>
      </c>
      <c r="C70" s="6">
        <v>10269040868</v>
      </c>
      <c r="D70" s="6">
        <v>1042001801</v>
      </c>
      <c r="E70" s="6">
        <v>9227039067</v>
      </c>
      <c r="F70" s="5" t="s">
        <v>98</v>
      </c>
      <c r="G70" s="6">
        <v>4074421</v>
      </c>
      <c r="H70" s="6">
        <v>2471846</v>
      </c>
      <c r="I70" s="6">
        <v>1602575</v>
      </c>
      <c r="J70">
        <f>VLOOKUP(B70,NOME_BID!$A$8:$E$296,5,FALSE)</f>
        <v>26</v>
      </c>
      <c r="K70">
        <v>999999</v>
      </c>
    </row>
    <row r="71" spans="1:11">
      <c r="A71" t="s">
        <v>38</v>
      </c>
      <c r="B71" s="5" t="s">
        <v>99</v>
      </c>
      <c r="C71" s="6">
        <v>28005311398</v>
      </c>
      <c r="D71" s="6">
        <v>17642268913</v>
      </c>
      <c r="E71" s="6">
        <v>10363042485</v>
      </c>
      <c r="F71" s="5" t="s">
        <v>99</v>
      </c>
      <c r="G71" s="6">
        <v>27423065</v>
      </c>
      <c r="H71" s="6">
        <v>25626765</v>
      </c>
      <c r="I71" s="6">
        <v>1796300</v>
      </c>
      <c r="J71">
        <f>VLOOKUP(B71,NOME_BID!$A$8:$E$296,5,FALSE)</f>
        <v>21</v>
      </c>
      <c r="K71">
        <v>999999</v>
      </c>
    </row>
    <row r="72" spans="1:11">
      <c r="A72" t="s">
        <v>38</v>
      </c>
      <c r="B72" s="5" t="s">
        <v>100</v>
      </c>
      <c r="C72" s="6">
        <v>12867265</v>
      </c>
      <c r="D72" s="6">
        <v>11458431</v>
      </c>
      <c r="E72" s="6">
        <v>1408834</v>
      </c>
      <c r="F72" s="5" t="s">
        <v>100</v>
      </c>
      <c r="G72" s="6">
        <v>35637</v>
      </c>
      <c r="H72" s="6">
        <v>23698</v>
      </c>
      <c r="I72" s="6">
        <v>11939</v>
      </c>
      <c r="J72">
        <f>VLOOKUP(B72,NOME_BID!$A$8:$E$296,5,FALSE)</f>
        <v>26</v>
      </c>
      <c r="K72">
        <v>999999</v>
      </c>
    </row>
    <row r="73" spans="1:11">
      <c r="A73" t="s">
        <v>38</v>
      </c>
      <c r="B73" s="5" t="s">
        <v>101</v>
      </c>
      <c r="C73" s="6">
        <v>5618119</v>
      </c>
      <c r="D73" s="6">
        <v>10875</v>
      </c>
      <c r="E73" s="6">
        <v>5607244</v>
      </c>
      <c r="F73" s="5" t="s">
        <v>101</v>
      </c>
      <c r="G73" s="6">
        <v>32897</v>
      </c>
      <c r="H73" s="7">
        <v>31</v>
      </c>
      <c r="I73" s="6">
        <v>32866</v>
      </c>
      <c r="J73">
        <f>VLOOKUP(B73,NOME_BID!$A$8:$E$296,5,FALSE)</f>
        <v>22</v>
      </c>
      <c r="K73">
        <v>999999</v>
      </c>
    </row>
    <row r="74" spans="1:11">
      <c r="A74" t="s">
        <v>38</v>
      </c>
      <c r="B74" s="5" t="s">
        <v>282</v>
      </c>
      <c r="C74" s="6">
        <v>23888</v>
      </c>
      <c r="D74" s="7">
        <v>107</v>
      </c>
      <c r="E74" s="6">
        <v>23781</v>
      </c>
      <c r="F74" s="5" t="s">
        <v>282</v>
      </c>
      <c r="G74" s="7">
        <v>39</v>
      </c>
      <c r="H74" s="7">
        <v>10</v>
      </c>
      <c r="I74" s="7">
        <v>29</v>
      </c>
      <c r="J74">
        <f>VLOOKUP(B74,NOME_BID!$A$8:$E$296,5,FALSE)</f>
        <v>26</v>
      </c>
      <c r="K74">
        <v>999999</v>
      </c>
    </row>
    <row r="75" spans="1:11">
      <c r="A75" t="s">
        <v>38</v>
      </c>
      <c r="B75" s="5" t="s">
        <v>102</v>
      </c>
      <c r="C75" s="6">
        <v>4521644499</v>
      </c>
      <c r="D75" s="6">
        <v>88774493</v>
      </c>
      <c r="E75" s="6">
        <v>4432870006</v>
      </c>
      <c r="F75" s="5" t="s">
        <v>102</v>
      </c>
      <c r="G75" s="6">
        <v>584483</v>
      </c>
      <c r="H75" s="6">
        <v>497336</v>
      </c>
      <c r="I75" s="6">
        <v>87147</v>
      </c>
      <c r="J75">
        <f>VLOOKUP(B75,NOME_BID!$A$8:$E$296,5,FALSE)</f>
        <v>25</v>
      </c>
      <c r="K75">
        <v>999999</v>
      </c>
    </row>
    <row r="76" spans="1:11">
      <c r="A76" t="s">
        <v>38</v>
      </c>
      <c r="B76" s="5" t="s">
        <v>103</v>
      </c>
      <c r="C76" s="6">
        <v>590115772</v>
      </c>
      <c r="D76" s="6">
        <v>260583075</v>
      </c>
      <c r="E76" s="6">
        <v>329532697</v>
      </c>
      <c r="F76" s="5" t="s">
        <v>103</v>
      </c>
      <c r="G76" s="6">
        <v>441412</v>
      </c>
      <c r="H76" s="6">
        <v>752792</v>
      </c>
      <c r="I76" s="6">
        <v>-311380</v>
      </c>
      <c r="J76">
        <f>VLOOKUP(B76,NOME_BID!$A$8:$E$296,5,FALSE)</f>
        <v>26</v>
      </c>
      <c r="K76">
        <v>999999</v>
      </c>
    </row>
    <row r="77" spans="1:11">
      <c r="A77" t="s">
        <v>38</v>
      </c>
      <c r="B77" s="5" t="s">
        <v>104</v>
      </c>
      <c r="C77" s="6">
        <v>16134761463</v>
      </c>
      <c r="D77" s="6">
        <v>639647014</v>
      </c>
      <c r="E77" s="6">
        <v>15495114449</v>
      </c>
      <c r="F77" s="5" t="s">
        <v>104</v>
      </c>
      <c r="G77" s="6">
        <v>4125500</v>
      </c>
      <c r="H77" s="6">
        <v>4678133</v>
      </c>
      <c r="I77" s="6">
        <v>-552633</v>
      </c>
      <c r="J77">
        <f>VLOOKUP(B77,NOME_BID!$A$8:$E$296,5,FALSE)</f>
        <v>26</v>
      </c>
      <c r="K77">
        <v>999999</v>
      </c>
    </row>
    <row r="78" spans="1:11">
      <c r="A78" t="s">
        <v>38</v>
      </c>
      <c r="B78" s="5" t="s">
        <v>105</v>
      </c>
      <c r="C78" s="6">
        <v>33956989</v>
      </c>
      <c r="D78" s="7">
        <v>211</v>
      </c>
      <c r="E78" s="6">
        <v>33956778</v>
      </c>
      <c r="F78" s="5" t="s">
        <v>105</v>
      </c>
      <c r="G78" s="6">
        <v>55230</v>
      </c>
      <c r="H78" s="7">
        <v>11</v>
      </c>
      <c r="I78" s="6">
        <v>55219</v>
      </c>
      <c r="J78">
        <f>VLOOKUP(B78,NOME_BID!$A$8:$E$296,5,FALSE)</f>
        <v>23</v>
      </c>
      <c r="K78">
        <v>999999</v>
      </c>
    </row>
    <row r="79" spans="1:11">
      <c r="A79" t="s">
        <v>38</v>
      </c>
      <c r="B79" s="5" t="s">
        <v>231</v>
      </c>
      <c r="C79" s="6">
        <v>231226866</v>
      </c>
      <c r="D79" s="7">
        <v>1</v>
      </c>
      <c r="E79" s="6">
        <v>231226865</v>
      </c>
      <c r="F79" s="5" t="s">
        <v>231</v>
      </c>
      <c r="G79" s="6">
        <v>48488</v>
      </c>
      <c r="H79" s="7">
        <v>2</v>
      </c>
      <c r="I79" s="6">
        <v>48486</v>
      </c>
      <c r="J79">
        <f>VLOOKUP(B79,NOME_BID!$A$8:$E$296,5,FALSE)</f>
        <v>23</v>
      </c>
      <c r="K79">
        <v>999999</v>
      </c>
    </row>
    <row r="80" spans="1:11">
      <c r="A80" t="s">
        <v>38</v>
      </c>
      <c r="B80" s="5" t="s">
        <v>106</v>
      </c>
      <c r="C80" s="6">
        <v>315151539</v>
      </c>
      <c r="D80" s="6">
        <v>30323981</v>
      </c>
      <c r="E80" s="6">
        <v>284827558</v>
      </c>
      <c r="F80" s="5" t="s">
        <v>106</v>
      </c>
      <c r="G80" s="6">
        <v>137576</v>
      </c>
      <c r="H80" s="6">
        <v>13038</v>
      </c>
      <c r="I80" s="6">
        <v>124538</v>
      </c>
      <c r="J80">
        <f>VLOOKUP(B80,NOME_BID!$A$8:$E$296,5,FALSE)</f>
        <v>26</v>
      </c>
      <c r="K80">
        <v>999999</v>
      </c>
    </row>
    <row r="81" spans="1:11">
      <c r="A81" t="s">
        <v>38</v>
      </c>
      <c r="B81" s="5" t="s">
        <v>107</v>
      </c>
      <c r="C81" s="6">
        <v>638746611</v>
      </c>
      <c r="D81" s="6">
        <v>5955163</v>
      </c>
      <c r="E81" s="6">
        <v>632791448</v>
      </c>
      <c r="F81" s="5" t="s">
        <v>107</v>
      </c>
      <c r="G81" s="6">
        <v>344052</v>
      </c>
      <c r="H81" s="6">
        <v>10776</v>
      </c>
      <c r="I81" s="6">
        <v>333276</v>
      </c>
      <c r="J81">
        <f>VLOOKUP(B81,NOME_BID!$A$8:$E$296,5,FALSE)</f>
        <v>23</v>
      </c>
      <c r="K81">
        <v>999999</v>
      </c>
    </row>
    <row r="82" spans="1:11">
      <c r="A82" t="s">
        <v>38</v>
      </c>
      <c r="B82" s="5" t="s">
        <v>232</v>
      </c>
      <c r="C82" s="6">
        <v>13552446</v>
      </c>
      <c r="D82" s="6">
        <v>13003</v>
      </c>
      <c r="E82" s="6">
        <v>13539443</v>
      </c>
      <c r="F82" s="5" t="s">
        <v>232</v>
      </c>
      <c r="G82" s="6">
        <v>6880</v>
      </c>
      <c r="H82" s="7">
        <v>95</v>
      </c>
      <c r="I82" s="6">
        <v>6785</v>
      </c>
      <c r="J82">
        <f>VLOOKUP(B82,NOME_BID!$A$8:$E$296,5,FALSE)</f>
        <v>26</v>
      </c>
      <c r="K82">
        <v>999999</v>
      </c>
    </row>
    <row r="83" spans="1:11">
      <c r="A83" t="s">
        <v>38</v>
      </c>
      <c r="B83" s="5" t="s">
        <v>108</v>
      </c>
      <c r="C83" s="6">
        <v>441370863</v>
      </c>
      <c r="D83" s="6">
        <v>108133949</v>
      </c>
      <c r="E83" s="6">
        <v>333236914</v>
      </c>
      <c r="F83" s="5" t="s">
        <v>108</v>
      </c>
      <c r="G83" s="6">
        <v>332035</v>
      </c>
      <c r="H83" s="6">
        <v>66851</v>
      </c>
      <c r="I83" s="6">
        <v>265184</v>
      </c>
      <c r="J83">
        <f>VLOOKUP(B83,NOME_BID!$A$8:$E$296,5,FALSE)</f>
        <v>26</v>
      </c>
      <c r="K83">
        <v>999999</v>
      </c>
    </row>
    <row r="84" spans="1:11">
      <c r="A84" t="s">
        <v>38</v>
      </c>
      <c r="B84" s="5" t="s">
        <v>109</v>
      </c>
      <c r="C84" s="6">
        <v>5171548</v>
      </c>
      <c r="D84" s="6">
        <v>1192</v>
      </c>
      <c r="E84" s="6">
        <v>5170356</v>
      </c>
      <c r="F84" s="5" t="s">
        <v>109</v>
      </c>
      <c r="G84" s="6">
        <v>6803</v>
      </c>
      <c r="H84" s="7">
        <v>71</v>
      </c>
      <c r="I84" s="6">
        <v>6732</v>
      </c>
      <c r="J84">
        <f>VLOOKUP(B84,NOME_BID!$A$8:$E$296,5,FALSE)</f>
        <v>24</v>
      </c>
      <c r="K84">
        <v>999999</v>
      </c>
    </row>
    <row r="85" spans="1:11">
      <c r="A85" t="s">
        <v>38</v>
      </c>
      <c r="B85" s="5" t="s">
        <v>283</v>
      </c>
      <c r="C85" s="6">
        <v>3507</v>
      </c>
      <c r="D85" s="7">
        <v>3</v>
      </c>
      <c r="E85" s="6">
        <v>3504</v>
      </c>
      <c r="F85" s="5" t="s">
        <v>283</v>
      </c>
      <c r="G85" s="7">
        <v>33</v>
      </c>
      <c r="H85" s="7">
        <v>1</v>
      </c>
      <c r="I85" s="7">
        <v>32</v>
      </c>
      <c r="J85">
        <f>VLOOKUP(B85,NOME_BID!$A$8:$E$296,5,FALSE)</f>
        <v>21</v>
      </c>
      <c r="K85">
        <v>999999</v>
      </c>
    </row>
    <row r="86" spans="1:11">
      <c r="A86" t="s">
        <v>38</v>
      </c>
      <c r="B86" s="5" t="s">
        <v>261</v>
      </c>
      <c r="C86" s="6">
        <v>16731905</v>
      </c>
      <c r="D86" s="7">
        <v>111</v>
      </c>
      <c r="E86" s="6">
        <v>16731794</v>
      </c>
      <c r="F86" s="5" t="s">
        <v>261</v>
      </c>
      <c r="G86" s="6">
        <v>21297</v>
      </c>
      <c r="H86" s="7">
        <v>27</v>
      </c>
      <c r="I86" s="6">
        <v>21270</v>
      </c>
      <c r="J86">
        <f>VLOOKUP(B86,NOME_BID!$A$8:$E$296,5,FALSE)</f>
        <v>24</v>
      </c>
      <c r="K86">
        <v>999999</v>
      </c>
    </row>
    <row r="87" spans="1:11">
      <c r="A87" t="s">
        <v>38</v>
      </c>
      <c r="B87" s="5" t="s">
        <v>262</v>
      </c>
      <c r="C87" s="6">
        <v>96098</v>
      </c>
      <c r="D87" s="7" t="s">
        <v>52</v>
      </c>
      <c r="E87" s="6">
        <v>96098</v>
      </c>
      <c r="F87" s="5" t="s">
        <v>262</v>
      </c>
      <c r="G87" s="7">
        <v>100</v>
      </c>
      <c r="H87" s="7" t="s">
        <v>52</v>
      </c>
      <c r="I87" s="7">
        <v>100</v>
      </c>
      <c r="J87">
        <f>VLOOKUP(B87,NOME_BID!$A$8:$E$296,5,FALSE)</f>
        <v>25</v>
      </c>
      <c r="K87">
        <v>999999</v>
      </c>
    </row>
    <row r="88" spans="1:11">
      <c r="A88" t="s">
        <v>38</v>
      </c>
      <c r="B88" s="5" t="s">
        <v>110</v>
      </c>
      <c r="C88" s="6">
        <v>101319806</v>
      </c>
      <c r="D88" s="6">
        <v>10980871</v>
      </c>
      <c r="E88" s="6">
        <v>90338935</v>
      </c>
      <c r="F88" s="5" t="s">
        <v>110</v>
      </c>
      <c r="G88" s="6">
        <v>243783</v>
      </c>
      <c r="H88" s="6">
        <v>23852</v>
      </c>
      <c r="I88" s="6">
        <v>219931</v>
      </c>
      <c r="J88">
        <f>VLOOKUP(B88,NOME_BID!$A$8:$E$296,5,FALSE)</f>
        <v>24</v>
      </c>
      <c r="K88">
        <v>999999</v>
      </c>
    </row>
    <row r="89" spans="1:11">
      <c r="A89" t="s">
        <v>38</v>
      </c>
      <c r="B89" s="5" t="s">
        <v>263</v>
      </c>
      <c r="C89" s="6">
        <v>5639179</v>
      </c>
      <c r="D89" s="6">
        <v>1290794</v>
      </c>
      <c r="E89" s="6">
        <v>4348385</v>
      </c>
      <c r="F89" s="5" t="s">
        <v>263</v>
      </c>
      <c r="G89" s="6">
        <v>10295</v>
      </c>
      <c r="H89" s="7">
        <v>282</v>
      </c>
      <c r="I89" s="6">
        <v>10013</v>
      </c>
      <c r="J89">
        <f>VLOOKUP(B89,NOME_BID!$A$8:$E$296,5,FALSE)</f>
        <v>17</v>
      </c>
      <c r="K89">
        <v>999999</v>
      </c>
    </row>
    <row r="90" spans="1:11">
      <c r="A90" t="s">
        <v>38</v>
      </c>
      <c r="B90" s="5" t="s">
        <v>111</v>
      </c>
      <c r="C90" s="6">
        <v>267680624</v>
      </c>
      <c r="D90" s="7">
        <v>30</v>
      </c>
      <c r="E90" s="6">
        <v>267680594</v>
      </c>
      <c r="F90" s="5" t="s">
        <v>111</v>
      </c>
      <c r="G90" s="6">
        <v>65267</v>
      </c>
      <c r="H90" s="7">
        <v>1</v>
      </c>
      <c r="I90" s="6">
        <v>65266</v>
      </c>
      <c r="J90">
        <f>VLOOKUP(B90,NOME_BID!$A$8:$E$296,5,FALSE)</f>
        <v>23</v>
      </c>
      <c r="K90">
        <v>999999</v>
      </c>
    </row>
    <row r="91" spans="1:11">
      <c r="A91" t="s">
        <v>38</v>
      </c>
      <c r="B91" s="5" t="s">
        <v>112</v>
      </c>
      <c r="C91" s="6">
        <v>19918023</v>
      </c>
      <c r="D91" s="6">
        <v>493031109</v>
      </c>
      <c r="E91" s="6">
        <v>-473113086</v>
      </c>
      <c r="F91" s="5" t="s">
        <v>112</v>
      </c>
      <c r="G91" s="6">
        <v>41769</v>
      </c>
      <c r="H91" s="6">
        <v>369395</v>
      </c>
      <c r="I91" s="6">
        <v>-327626</v>
      </c>
      <c r="J91">
        <f>VLOOKUP(B91,NOME_BID!$A$8:$E$296,5,FALSE)</f>
        <v>23</v>
      </c>
      <c r="K91">
        <v>999999</v>
      </c>
    </row>
    <row r="92" spans="1:11">
      <c r="A92" t="s">
        <v>38</v>
      </c>
      <c r="B92" s="5" t="s">
        <v>233</v>
      </c>
      <c r="C92" s="6">
        <v>15085688</v>
      </c>
      <c r="D92" s="7" t="s">
        <v>52</v>
      </c>
      <c r="E92" s="6">
        <v>15085688</v>
      </c>
      <c r="F92" s="5" t="s">
        <v>233</v>
      </c>
      <c r="G92" s="6">
        <v>8415</v>
      </c>
      <c r="H92" s="7" t="s">
        <v>52</v>
      </c>
      <c r="I92" s="6">
        <v>8415</v>
      </c>
      <c r="J92">
        <f>VLOOKUP(B92,NOME_BID!$A$8:$E$296,5,FALSE)</f>
        <v>23</v>
      </c>
      <c r="K92">
        <v>999999</v>
      </c>
    </row>
    <row r="93" spans="1:11">
      <c r="A93" t="s">
        <v>38</v>
      </c>
      <c r="B93" s="5" t="s">
        <v>113</v>
      </c>
      <c r="C93" s="6">
        <v>11202056</v>
      </c>
      <c r="D93" s="6">
        <v>820285</v>
      </c>
      <c r="E93" s="6">
        <v>10381771</v>
      </c>
      <c r="F93" s="5" t="s">
        <v>113</v>
      </c>
      <c r="G93" s="6">
        <v>20773</v>
      </c>
      <c r="H93" s="7">
        <v>295</v>
      </c>
      <c r="I93" s="6">
        <v>20478</v>
      </c>
      <c r="J93">
        <f>VLOOKUP(B93,NOME_BID!$A$8:$E$296,5,FALSE)</f>
        <v>17</v>
      </c>
      <c r="K93">
        <v>999999</v>
      </c>
    </row>
    <row r="94" spans="1:11">
      <c r="A94" t="s">
        <v>38</v>
      </c>
      <c r="B94" s="5" t="s">
        <v>114</v>
      </c>
      <c r="C94" s="6">
        <v>86222087</v>
      </c>
      <c r="D94" s="6">
        <v>763066</v>
      </c>
      <c r="E94" s="6">
        <v>85459021</v>
      </c>
      <c r="F94" s="5" t="s">
        <v>114</v>
      </c>
      <c r="G94" s="6">
        <v>49572</v>
      </c>
      <c r="H94" s="6">
        <v>1477</v>
      </c>
      <c r="I94" s="6">
        <v>48095</v>
      </c>
      <c r="J94">
        <f>VLOOKUP(B94,NOME_BID!$A$8:$E$296,5,FALSE)</f>
        <v>24</v>
      </c>
      <c r="K94">
        <v>999999</v>
      </c>
    </row>
    <row r="95" spans="1:11">
      <c r="A95" t="s">
        <v>38</v>
      </c>
      <c r="B95" s="5" t="s">
        <v>115</v>
      </c>
      <c r="C95" s="6">
        <v>77952614</v>
      </c>
      <c r="D95" s="6">
        <v>5988102</v>
      </c>
      <c r="E95" s="6">
        <v>71964512</v>
      </c>
      <c r="F95" s="5" t="s">
        <v>115</v>
      </c>
      <c r="G95" s="6">
        <v>135026</v>
      </c>
      <c r="H95" s="6">
        <v>6852</v>
      </c>
      <c r="I95" s="6">
        <v>128174</v>
      </c>
      <c r="J95">
        <f>VLOOKUP(B95,NOME_BID!$A$8:$E$296,5,FALSE)</f>
        <v>24</v>
      </c>
      <c r="K95">
        <v>999999</v>
      </c>
    </row>
    <row r="96" spans="1:11">
      <c r="A96" t="s">
        <v>38</v>
      </c>
      <c r="B96" s="5" t="s">
        <v>234</v>
      </c>
      <c r="C96" s="6">
        <v>982613272</v>
      </c>
      <c r="D96" s="6">
        <v>139372947</v>
      </c>
      <c r="E96" s="6">
        <v>843240325</v>
      </c>
      <c r="F96" s="5" t="s">
        <v>234</v>
      </c>
      <c r="G96" s="6">
        <v>1810711</v>
      </c>
      <c r="H96" s="6">
        <v>785257</v>
      </c>
      <c r="I96" s="6">
        <v>1025454</v>
      </c>
      <c r="J96">
        <f>VLOOKUP(B96,NOME_BID!$A$8:$E$296,5,FALSE)</f>
        <v>26</v>
      </c>
      <c r="K96">
        <v>999999</v>
      </c>
    </row>
    <row r="97" spans="1:11">
      <c r="A97" t="s">
        <v>38</v>
      </c>
      <c r="B97" s="5" t="s">
        <v>116</v>
      </c>
      <c r="C97" s="6">
        <v>20912705</v>
      </c>
      <c r="D97" s="6">
        <v>6973783</v>
      </c>
      <c r="E97" s="6">
        <v>13938922</v>
      </c>
      <c r="F97" s="5" t="s">
        <v>116</v>
      </c>
      <c r="G97" s="6">
        <v>97617</v>
      </c>
      <c r="H97" s="6">
        <v>177057</v>
      </c>
      <c r="I97" s="6">
        <v>-79440</v>
      </c>
      <c r="J97">
        <f>VLOOKUP(B97,NOME_BID!$A$8:$E$296,5,FALSE)</f>
        <v>26</v>
      </c>
      <c r="K97">
        <v>999999</v>
      </c>
    </row>
    <row r="98" spans="1:11">
      <c r="A98" t="s">
        <v>38</v>
      </c>
      <c r="B98" s="5" t="s">
        <v>117</v>
      </c>
      <c r="C98" s="6">
        <v>1016801005</v>
      </c>
      <c r="D98" s="6">
        <v>2431129867</v>
      </c>
      <c r="E98" s="6">
        <v>-1414328862</v>
      </c>
      <c r="F98" s="5" t="s">
        <v>117</v>
      </c>
      <c r="G98" s="6">
        <v>1102342</v>
      </c>
      <c r="H98" s="6">
        <v>3563573</v>
      </c>
      <c r="I98" s="6">
        <v>-2461231</v>
      </c>
      <c r="J98">
        <f>VLOOKUP(B98,NOME_BID!$A$8:$E$296,5,FALSE)</f>
        <v>25</v>
      </c>
      <c r="K98">
        <v>999999</v>
      </c>
    </row>
    <row r="99" spans="1:11">
      <c r="A99" t="s">
        <v>38</v>
      </c>
      <c r="B99" s="5" t="s">
        <v>118</v>
      </c>
      <c r="C99" s="6">
        <v>2136603228</v>
      </c>
      <c r="D99" s="6">
        <v>555071054</v>
      </c>
      <c r="E99" s="6">
        <v>1581532174</v>
      </c>
      <c r="F99" s="5" t="s">
        <v>118</v>
      </c>
      <c r="G99" s="6">
        <v>1143043</v>
      </c>
      <c r="H99" s="6">
        <v>1109575</v>
      </c>
      <c r="I99" s="6">
        <v>33468</v>
      </c>
      <c r="J99">
        <f>VLOOKUP(B99,NOME_BID!$A$8:$E$296,5,FALSE)</f>
        <v>25</v>
      </c>
      <c r="K99">
        <v>999999</v>
      </c>
    </row>
    <row r="100" spans="1:11">
      <c r="A100" t="s">
        <v>38</v>
      </c>
      <c r="B100" s="5" t="s">
        <v>119</v>
      </c>
      <c r="C100" s="6">
        <v>94797981</v>
      </c>
      <c r="D100" s="6">
        <v>1663288134</v>
      </c>
      <c r="E100" s="6">
        <v>-1568490153</v>
      </c>
      <c r="F100" s="5" t="s">
        <v>119</v>
      </c>
      <c r="G100" s="6">
        <v>106600</v>
      </c>
      <c r="H100" s="6">
        <v>1186147</v>
      </c>
      <c r="I100" s="6">
        <v>-1079547</v>
      </c>
      <c r="J100">
        <f>VLOOKUP(B100,NOME_BID!$A$8:$E$296,5,FALSE)</f>
        <v>26</v>
      </c>
      <c r="K100">
        <v>999999</v>
      </c>
    </row>
    <row r="101" spans="1:11">
      <c r="A101" t="s">
        <v>38</v>
      </c>
      <c r="B101" s="5" t="s">
        <v>120</v>
      </c>
      <c r="C101" s="6">
        <v>2663714661</v>
      </c>
      <c r="D101" s="6">
        <v>11071264</v>
      </c>
      <c r="E101" s="6">
        <v>2652643397</v>
      </c>
      <c r="F101" s="5" t="s">
        <v>120</v>
      </c>
      <c r="G101" s="6">
        <v>1133372</v>
      </c>
      <c r="H101" s="6">
        <v>14783</v>
      </c>
      <c r="I101" s="6">
        <v>1118589</v>
      </c>
      <c r="J101">
        <f>VLOOKUP(B101,NOME_BID!$A$8:$E$296,5,FALSE)</f>
        <v>26</v>
      </c>
      <c r="K101">
        <v>999999</v>
      </c>
    </row>
    <row r="102" spans="1:11">
      <c r="A102" t="s">
        <v>38</v>
      </c>
      <c r="B102" s="5" t="s">
        <v>121</v>
      </c>
      <c r="C102" s="6">
        <v>1744246777</v>
      </c>
      <c r="D102" s="6">
        <v>5716725</v>
      </c>
      <c r="E102" s="6">
        <v>1738530052</v>
      </c>
      <c r="F102" s="5" t="s">
        <v>121</v>
      </c>
      <c r="G102" s="6">
        <v>382471</v>
      </c>
      <c r="H102" s="6">
        <v>499816</v>
      </c>
      <c r="I102" s="6">
        <v>-117345</v>
      </c>
      <c r="J102">
        <f>VLOOKUP(B102,NOME_BID!$A$8:$E$296,5,FALSE)</f>
        <v>26</v>
      </c>
      <c r="K102">
        <v>999999</v>
      </c>
    </row>
    <row r="103" spans="1:11">
      <c r="A103" t="s">
        <v>38</v>
      </c>
      <c r="B103" s="5" t="s">
        <v>235</v>
      </c>
      <c r="C103" s="6">
        <v>12041732</v>
      </c>
      <c r="D103" s="6">
        <v>325678096</v>
      </c>
      <c r="E103" s="6">
        <v>-313636364</v>
      </c>
      <c r="F103" s="5" t="s">
        <v>235</v>
      </c>
      <c r="G103" s="6">
        <v>45281</v>
      </c>
      <c r="H103" s="6">
        <v>337877</v>
      </c>
      <c r="I103" s="6">
        <v>-292596</v>
      </c>
      <c r="J103">
        <f>VLOOKUP(B103,NOME_BID!$A$8:$E$296,5,FALSE)</f>
        <v>24</v>
      </c>
      <c r="K103">
        <v>999999</v>
      </c>
    </row>
    <row r="104" spans="1:11">
      <c r="A104" t="s">
        <v>38</v>
      </c>
      <c r="B104" s="5" t="s">
        <v>284</v>
      </c>
      <c r="C104" s="7">
        <v>95</v>
      </c>
      <c r="D104" s="6">
        <v>5606</v>
      </c>
      <c r="E104" s="6">
        <v>-5511</v>
      </c>
      <c r="F104" s="5" t="s">
        <v>284</v>
      </c>
      <c r="G104" s="7">
        <v>17</v>
      </c>
      <c r="H104" s="7">
        <v>337</v>
      </c>
      <c r="I104" s="7">
        <v>-320</v>
      </c>
      <c r="J104">
        <f>VLOOKUP(B104,NOME_BID!$A$8:$E$296,5,FALSE)</f>
        <v>26</v>
      </c>
      <c r="K104">
        <v>999999</v>
      </c>
    </row>
    <row r="105" spans="1:11">
      <c r="A105" t="s">
        <v>38</v>
      </c>
      <c r="B105" s="5" t="s">
        <v>285</v>
      </c>
      <c r="C105" s="7">
        <v>128</v>
      </c>
      <c r="D105" s="7" t="s">
        <v>52</v>
      </c>
      <c r="E105" s="7">
        <v>128</v>
      </c>
      <c r="F105" s="5" t="s">
        <v>285</v>
      </c>
      <c r="G105" s="7">
        <v>4</v>
      </c>
      <c r="H105" s="7" t="s">
        <v>52</v>
      </c>
      <c r="I105" s="7">
        <v>4</v>
      </c>
      <c r="J105">
        <f>VLOOKUP(B105,NOME_BID!$A$8:$E$296,5,FALSE)</f>
        <v>26</v>
      </c>
      <c r="K105">
        <v>999999</v>
      </c>
    </row>
    <row r="106" spans="1:11">
      <c r="A106" t="s">
        <v>38</v>
      </c>
      <c r="B106" s="5" t="s">
        <v>286</v>
      </c>
      <c r="C106" s="6">
        <v>9649</v>
      </c>
      <c r="D106" s="7" t="s">
        <v>52</v>
      </c>
      <c r="E106" s="6">
        <v>9649</v>
      </c>
      <c r="F106" s="5" t="s">
        <v>286</v>
      </c>
      <c r="G106" s="7">
        <v>32</v>
      </c>
      <c r="H106" s="7" t="s">
        <v>52</v>
      </c>
      <c r="I106" s="7">
        <v>32</v>
      </c>
      <c r="J106">
        <f>VLOOKUP(B106,NOME_BID!$A$8:$E$296,5,FALSE)</f>
        <v>26</v>
      </c>
      <c r="K106">
        <v>999999</v>
      </c>
    </row>
    <row r="107" spans="1:11">
      <c r="A107" t="s">
        <v>38</v>
      </c>
      <c r="B107" s="5" t="s">
        <v>122</v>
      </c>
      <c r="C107" s="6">
        <v>31511830</v>
      </c>
      <c r="D107" s="6">
        <v>1798211</v>
      </c>
      <c r="E107" s="6">
        <v>29713619</v>
      </c>
      <c r="F107" s="5" t="s">
        <v>122</v>
      </c>
      <c r="G107" s="6">
        <v>12796</v>
      </c>
      <c r="H107" s="6">
        <v>10107</v>
      </c>
      <c r="I107" s="6">
        <v>2689</v>
      </c>
      <c r="J107">
        <f>VLOOKUP(B107,NOME_BID!$A$8:$E$296,5,FALSE)</f>
        <v>21</v>
      </c>
      <c r="K107">
        <v>999999</v>
      </c>
    </row>
    <row r="108" spans="1:11">
      <c r="A108" t="s">
        <v>38</v>
      </c>
      <c r="B108" s="5" t="s">
        <v>287</v>
      </c>
      <c r="C108" s="7">
        <v>0</v>
      </c>
      <c r="D108" s="7" t="s">
        <v>52</v>
      </c>
      <c r="E108" s="7">
        <v>0</v>
      </c>
      <c r="F108" s="5" t="s">
        <v>287</v>
      </c>
      <c r="G108" s="7">
        <v>30</v>
      </c>
      <c r="H108" s="7" t="s">
        <v>52</v>
      </c>
      <c r="I108" s="7">
        <v>30</v>
      </c>
      <c r="J108">
        <f>VLOOKUP(B108,NOME_BID!$A$8:$E$296,5,FALSE)</f>
        <v>24</v>
      </c>
      <c r="K108">
        <v>999999</v>
      </c>
    </row>
    <row r="109" spans="1:11">
      <c r="A109" t="s">
        <v>38</v>
      </c>
      <c r="B109" s="5" t="s">
        <v>288</v>
      </c>
      <c r="C109" s="7" t="s">
        <v>52</v>
      </c>
      <c r="D109" s="6">
        <v>24000</v>
      </c>
      <c r="E109" s="6">
        <v>-24000</v>
      </c>
      <c r="F109" s="5" t="s">
        <v>288</v>
      </c>
      <c r="G109" s="7" t="s">
        <v>52</v>
      </c>
      <c r="H109" s="7">
        <v>26</v>
      </c>
      <c r="I109" s="7">
        <v>-26</v>
      </c>
      <c r="J109">
        <f>VLOOKUP(B109,NOME_BID!$A$8:$E$296,5,FALSE)</f>
        <v>6</v>
      </c>
      <c r="K109">
        <v>999999</v>
      </c>
    </row>
    <row r="110" spans="1:11">
      <c r="A110" t="s">
        <v>38</v>
      </c>
      <c r="B110" s="5" t="s">
        <v>236</v>
      </c>
      <c r="C110" s="7" t="s">
        <v>52</v>
      </c>
      <c r="D110" s="7">
        <v>210</v>
      </c>
      <c r="E110" s="7">
        <v>-210</v>
      </c>
      <c r="F110" s="5" t="s">
        <v>236</v>
      </c>
      <c r="G110" s="7" t="s">
        <v>52</v>
      </c>
      <c r="H110" s="7">
        <v>7</v>
      </c>
      <c r="I110" s="7">
        <v>-7</v>
      </c>
      <c r="J110">
        <f>VLOOKUP(B110,NOME_BID!$A$8:$E$296,5,FALSE)</f>
        <v>25</v>
      </c>
      <c r="K110">
        <v>999999</v>
      </c>
    </row>
    <row r="111" spans="1:11">
      <c r="A111" t="s">
        <v>38</v>
      </c>
      <c r="B111" s="5" t="s">
        <v>123</v>
      </c>
      <c r="C111" s="6">
        <v>293821</v>
      </c>
      <c r="D111" s="7">
        <v>408</v>
      </c>
      <c r="E111" s="6">
        <v>293413</v>
      </c>
      <c r="F111" s="5" t="s">
        <v>123</v>
      </c>
      <c r="G111" s="7">
        <v>969</v>
      </c>
      <c r="H111" s="7">
        <v>26</v>
      </c>
      <c r="I111" s="7">
        <v>943</v>
      </c>
      <c r="J111">
        <f>VLOOKUP(B111,NOME_BID!$A$8:$E$296,5,FALSE)</f>
        <v>25</v>
      </c>
      <c r="K111">
        <v>999999</v>
      </c>
    </row>
    <row r="112" spans="1:11">
      <c r="A112" t="s">
        <v>38</v>
      </c>
      <c r="B112" s="5" t="s">
        <v>124</v>
      </c>
      <c r="C112" s="6">
        <v>432697149</v>
      </c>
      <c r="D112" s="6">
        <v>1434902844</v>
      </c>
      <c r="E112" s="6">
        <v>-1002205695</v>
      </c>
      <c r="F112" s="5" t="s">
        <v>124</v>
      </c>
      <c r="G112" s="6">
        <v>398540</v>
      </c>
      <c r="H112" s="6">
        <v>1221050</v>
      </c>
      <c r="I112" s="6">
        <v>-822510</v>
      </c>
      <c r="J112">
        <f>VLOOKUP(B112,NOME_BID!$A$8:$E$296,5,FALSE)</f>
        <v>26</v>
      </c>
      <c r="K112">
        <v>999999</v>
      </c>
    </row>
    <row r="113" spans="1:11">
      <c r="A113" t="s">
        <v>38</v>
      </c>
      <c r="B113" s="5" t="s">
        <v>125</v>
      </c>
      <c r="C113" s="6">
        <v>15006231838</v>
      </c>
      <c r="D113" s="6">
        <v>803153492</v>
      </c>
      <c r="E113" s="6">
        <v>14203078346</v>
      </c>
      <c r="F113" s="5" t="s">
        <v>125</v>
      </c>
      <c r="G113" s="6">
        <v>4765025</v>
      </c>
      <c r="H113" s="6">
        <v>4612113</v>
      </c>
      <c r="I113" s="6">
        <v>152912</v>
      </c>
      <c r="J113">
        <f>VLOOKUP(B113,NOME_BID!$A$8:$E$296,5,FALSE)</f>
        <v>26</v>
      </c>
      <c r="K113">
        <v>999999</v>
      </c>
    </row>
    <row r="114" spans="1:11">
      <c r="A114" t="s">
        <v>38</v>
      </c>
      <c r="B114" s="5" t="s">
        <v>126</v>
      </c>
      <c r="C114" s="6">
        <v>453393074</v>
      </c>
      <c r="D114" s="6">
        <v>3536458</v>
      </c>
      <c r="E114" s="6">
        <v>449856616</v>
      </c>
      <c r="F114" s="5" t="s">
        <v>126</v>
      </c>
      <c r="G114" s="6">
        <v>294306</v>
      </c>
      <c r="H114" s="6">
        <v>6967</v>
      </c>
      <c r="I114" s="6">
        <v>287339</v>
      </c>
      <c r="J114">
        <f>VLOOKUP(B114,NOME_BID!$A$8:$E$296,5,FALSE)</f>
        <v>24</v>
      </c>
      <c r="K114">
        <v>999999</v>
      </c>
    </row>
    <row r="115" spans="1:11">
      <c r="A115" t="s">
        <v>38</v>
      </c>
      <c r="B115" s="5" t="s">
        <v>127</v>
      </c>
      <c r="C115" s="6">
        <v>39322205527</v>
      </c>
      <c r="D115" s="6">
        <v>828868324</v>
      </c>
      <c r="E115" s="6">
        <v>38493337203</v>
      </c>
      <c r="F115" s="5" t="s">
        <v>127</v>
      </c>
      <c r="G115" s="6">
        <v>6114490</v>
      </c>
      <c r="H115" s="6">
        <v>6806834</v>
      </c>
      <c r="I115" s="6">
        <v>-692344</v>
      </c>
      <c r="J115">
        <f>VLOOKUP(B115,NOME_BID!$A$8:$E$296,5,FALSE)</f>
        <v>25</v>
      </c>
      <c r="K115">
        <v>999999</v>
      </c>
    </row>
    <row r="116" spans="1:11">
      <c r="A116" t="s">
        <v>38</v>
      </c>
      <c r="B116" s="5" t="s">
        <v>128</v>
      </c>
      <c r="C116" s="6">
        <v>252254212</v>
      </c>
      <c r="D116" s="6">
        <v>3680867</v>
      </c>
      <c r="E116" s="6">
        <v>248573345</v>
      </c>
      <c r="F116" s="5" t="s">
        <v>128</v>
      </c>
      <c r="G116" s="6">
        <v>294024</v>
      </c>
      <c r="H116" s="6">
        <v>24021</v>
      </c>
      <c r="I116" s="6">
        <v>270003</v>
      </c>
      <c r="J116">
        <f>VLOOKUP(B116,NOME_BID!$A$8:$E$296,5,FALSE)</f>
        <v>26</v>
      </c>
      <c r="K116">
        <v>999999</v>
      </c>
    </row>
    <row r="117" spans="1:11">
      <c r="A117" t="s">
        <v>38</v>
      </c>
      <c r="B117" s="5" t="s">
        <v>129</v>
      </c>
      <c r="C117" s="6">
        <v>20056327</v>
      </c>
      <c r="D117" s="6">
        <v>14136168</v>
      </c>
      <c r="E117" s="6">
        <v>5920159</v>
      </c>
      <c r="F117" s="5" t="s">
        <v>129</v>
      </c>
      <c r="G117" s="6">
        <v>45594</v>
      </c>
      <c r="H117" s="6">
        <v>12211</v>
      </c>
      <c r="I117" s="6">
        <v>33383</v>
      </c>
      <c r="J117">
        <f>VLOOKUP(B117,NOME_BID!$A$8:$E$296,5,FALSE)</f>
        <v>25</v>
      </c>
      <c r="K117">
        <v>999999</v>
      </c>
    </row>
    <row r="118" spans="1:11">
      <c r="A118" t="s">
        <v>38</v>
      </c>
      <c r="B118" s="5" t="s">
        <v>130</v>
      </c>
      <c r="C118" s="6">
        <v>19988763</v>
      </c>
      <c r="D118" s="6">
        <v>750486</v>
      </c>
      <c r="E118" s="6">
        <v>19238277</v>
      </c>
      <c r="F118" s="5" t="s">
        <v>130</v>
      </c>
      <c r="G118" s="6">
        <v>78692</v>
      </c>
      <c r="H118" s="6">
        <v>5252</v>
      </c>
      <c r="I118" s="6">
        <v>73440</v>
      </c>
      <c r="J118">
        <f>VLOOKUP(B118,NOME_BID!$A$8:$E$296,5,FALSE)</f>
        <v>22</v>
      </c>
      <c r="K118">
        <v>999999</v>
      </c>
    </row>
    <row r="119" spans="1:11">
      <c r="A119" t="s">
        <v>38</v>
      </c>
      <c r="B119" s="5" t="s">
        <v>131</v>
      </c>
      <c r="C119" s="6">
        <v>87334</v>
      </c>
      <c r="D119" s="7" t="s">
        <v>52</v>
      </c>
      <c r="E119" s="6">
        <v>87334</v>
      </c>
      <c r="F119" s="5" t="s">
        <v>131</v>
      </c>
      <c r="G119" s="7">
        <v>264</v>
      </c>
      <c r="H119" s="7" t="s">
        <v>52</v>
      </c>
      <c r="I119" s="7">
        <v>264</v>
      </c>
      <c r="J119">
        <f>VLOOKUP(B119,NOME_BID!$A$8:$E$296,5,FALSE)</f>
        <v>25</v>
      </c>
      <c r="K119">
        <v>999999</v>
      </c>
    </row>
    <row r="120" spans="1:11">
      <c r="A120" t="s">
        <v>38</v>
      </c>
      <c r="B120" s="5" t="s">
        <v>132</v>
      </c>
      <c r="C120" s="6">
        <v>544201453</v>
      </c>
      <c r="D120" s="6">
        <v>28074109</v>
      </c>
      <c r="E120" s="6">
        <v>516127344</v>
      </c>
      <c r="F120" s="5" t="s">
        <v>132</v>
      </c>
      <c r="G120" s="6">
        <v>632278</v>
      </c>
      <c r="H120" s="6">
        <v>20281</v>
      </c>
      <c r="I120" s="6">
        <v>611997</v>
      </c>
      <c r="J120">
        <f>VLOOKUP(B120,NOME_BID!$A$8:$E$296,5,FALSE)</f>
        <v>26</v>
      </c>
      <c r="K120">
        <v>999999</v>
      </c>
    </row>
    <row r="121" spans="1:11">
      <c r="A121" t="s">
        <v>38</v>
      </c>
      <c r="B121" s="5" t="s">
        <v>133</v>
      </c>
      <c r="C121" s="6">
        <v>833241</v>
      </c>
      <c r="D121" s="6">
        <v>11611</v>
      </c>
      <c r="E121" s="6">
        <v>821630</v>
      </c>
      <c r="F121" s="5" t="s">
        <v>133</v>
      </c>
      <c r="G121" s="6">
        <v>1492</v>
      </c>
      <c r="H121" s="7">
        <v>240</v>
      </c>
      <c r="I121" s="6">
        <v>1252</v>
      </c>
      <c r="J121">
        <f>VLOOKUP(B121,NOME_BID!$A$8:$E$296,5,FALSE)</f>
        <v>25</v>
      </c>
      <c r="K121">
        <v>999999</v>
      </c>
    </row>
    <row r="122" spans="1:11">
      <c r="A122" t="s">
        <v>38</v>
      </c>
      <c r="B122" s="5" t="s">
        <v>134</v>
      </c>
      <c r="C122" s="6">
        <v>28668</v>
      </c>
      <c r="D122" s="6">
        <v>8776</v>
      </c>
      <c r="E122" s="6">
        <v>19892</v>
      </c>
      <c r="F122" s="5" t="s">
        <v>134</v>
      </c>
      <c r="G122" s="7">
        <v>73</v>
      </c>
      <c r="H122" s="7">
        <v>220</v>
      </c>
      <c r="I122" s="7">
        <v>-147</v>
      </c>
      <c r="J122">
        <f>VLOOKUP(B122,NOME_BID!$A$8:$E$296,5,FALSE)</f>
        <v>25</v>
      </c>
      <c r="K122">
        <v>999999</v>
      </c>
    </row>
    <row r="123" spans="1:11">
      <c r="A123" t="s">
        <v>38</v>
      </c>
      <c r="B123" s="5" t="s">
        <v>135</v>
      </c>
      <c r="C123" s="6">
        <v>76868501</v>
      </c>
      <c r="D123" s="6">
        <v>6314491</v>
      </c>
      <c r="E123" s="6">
        <v>70554010</v>
      </c>
      <c r="F123" s="5" t="s">
        <v>135</v>
      </c>
      <c r="G123" s="6">
        <v>40835</v>
      </c>
      <c r="H123" s="6">
        <v>8942</v>
      </c>
      <c r="I123" s="6">
        <v>31893</v>
      </c>
      <c r="J123">
        <f>VLOOKUP(B123,NOME_BID!$A$8:$E$296,5,FALSE)</f>
        <v>26</v>
      </c>
      <c r="K123">
        <v>999999</v>
      </c>
    </row>
    <row r="124" spans="1:11">
      <c r="A124" t="s">
        <v>38</v>
      </c>
      <c r="B124" s="5" t="s">
        <v>136</v>
      </c>
      <c r="C124" s="7" t="s">
        <v>52</v>
      </c>
      <c r="D124" s="6">
        <v>1099</v>
      </c>
      <c r="E124" s="6">
        <v>-1099</v>
      </c>
      <c r="F124" s="5" t="s">
        <v>136</v>
      </c>
      <c r="G124" s="7" t="s">
        <v>52</v>
      </c>
      <c r="H124" s="7">
        <v>52</v>
      </c>
      <c r="I124" s="7">
        <v>-52</v>
      </c>
      <c r="J124">
        <f>VLOOKUP(B124,NOME_BID!$A$8:$E$296,5,FALSE)</f>
        <v>22</v>
      </c>
      <c r="K124">
        <v>999999</v>
      </c>
    </row>
    <row r="125" spans="1:11">
      <c r="A125" t="s">
        <v>38</v>
      </c>
      <c r="B125" s="5" t="s">
        <v>137</v>
      </c>
      <c r="C125" s="6">
        <v>151724656</v>
      </c>
      <c r="D125" s="6">
        <v>66009564</v>
      </c>
      <c r="E125" s="6">
        <v>85715092</v>
      </c>
      <c r="F125" s="5" t="s">
        <v>137</v>
      </c>
      <c r="G125" s="6">
        <v>273835</v>
      </c>
      <c r="H125" s="6">
        <v>53479</v>
      </c>
      <c r="I125" s="6">
        <v>220356</v>
      </c>
      <c r="J125">
        <f>VLOOKUP(B125,NOME_BID!$A$8:$E$296,5,FALSE)</f>
        <v>26</v>
      </c>
      <c r="K125">
        <v>999999</v>
      </c>
    </row>
    <row r="126" spans="1:11">
      <c r="A126" t="s">
        <v>38</v>
      </c>
      <c r="B126" s="5" t="s">
        <v>138</v>
      </c>
      <c r="C126" s="6">
        <v>19957481</v>
      </c>
      <c r="D126" s="6">
        <v>38298</v>
      </c>
      <c r="E126" s="6">
        <v>19919183</v>
      </c>
      <c r="F126" s="5" t="s">
        <v>138</v>
      </c>
      <c r="G126" s="6">
        <v>16181</v>
      </c>
      <c r="H126" s="7">
        <v>83</v>
      </c>
      <c r="I126" s="6">
        <v>16098</v>
      </c>
      <c r="J126">
        <f>VLOOKUP(B126,NOME_BID!$A$8:$E$296,5,FALSE)</f>
        <v>23</v>
      </c>
      <c r="K126">
        <v>999999</v>
      </c>
    </row>
    <row r="127" spans="1:11">
      <c r="A127" t="s">
        <v>38</v>
      </c>
      <c r="B127" s="5" t="s">
        <v>139</v>
      </c>
      <c r="C127" s="6">
        <v>1914025873</v>
      </c>
      <c r="D127" s="6">
        <v>1665374445</v>
      </c>
      <c r="E127" s="6">
        <v>248651428</v>
      </c>
      <c r="F127" s="5" t="s">
        <v>139</v>
      </c>
      <c r="G127" s="6">
        <v>372904</v>
      </c>
      <c r="H127" s="6">
        <v>1401241</v>
      </c>
      <c r="I127" s="6">
        <v>-1028337</v>
      </c>
      <c r="J127">
        <f>VLOOKUP(B127,NOME_BID!$A$8:$E$296,5,FALSE)</f>
        <v>26</v>
      </c>
      <c r="K127">
        <v>999999</v>
      </c>
    </row>
    <row r="128" spans="1:11">
      <c r="A128" t="s">
        <v>38</v>
      </c>
      <c r="B128" s="5" t="s">
        <v>140</v>
      </c>
      <c r="C128" s="6">
        <v>123430</v>
      </c>
      <c r="D128" s="6">
        <v>911860</v>
      </c>
      <c r="E128" s="6">
        <v>-788430</v>
      </c>
      <c r="F128" s="5" t="s">
        <v>140</v>
      </c>
      <c r="G128" s="7">
        <v>365</v>
      </c>
      <c r="H128" s="6">
        <v>11918</v>
      </c>
      <c r="I128" s="6">
        <v>-11553</v>
      </c>
      <c r="J128">
        <f>VLOOKUP(B128,NOME_BID!$A$8:$E$296,5,FALSE)</f>
        <v>26</v>
      </c>
      <c r="K128">
        <v>999999</v>
      </c>
    </row>
    <row r="129" spans="1:11">
      <c r="A129" t="s">
        <v>38</v>
      </c>
      <c r="B129" s="5" t="s">
        <v>141</v>
      </c>
      <c r="C129" s="6">
        <v>25791141</v>
      </c>
      <c r="D129" s="6">
        <v>52033947</v>
      </c>
      <c r="E129" s="6">
        <v>-26242806</v>
      </c>
      <c r="F129" s="5" t="s">
        <v>141</v>
      </c>
      <c r="G129" s="6">
        <v>61413</v>
      </c>
      <c r="H129" s="6">
        <v>56445</v>
      </c>
      <c r="I129" s="6">
        <v>4968</v>
      </c>
      <c r="J129">
        <f>VLOOKUP(B129,NOME_BID!$A$8:$E$296,5,FALSE)</f>
        <v>26</v>
      </c>
      <c r="K129">
        <v>999999</v>
      </c>
    </row>
    <row r="130" spans="1:11">
      <c r="A130" t="s">
        <v>38</v>
      </c>
      <c r="B130" s="5" t="s">
        <v>142</v>
      </c>
      <c r="C130" s="6">
        <v>803715208</v>
      </c>
      <c r="D130" s="6">
        <v>14221466</v>
      </c>
      <c r="E130" s="6">
        <v>789493742</v>
      </c>
      <c r="F130" s="5" t="s">
        <v>142</v>
      </c>
      <c r="G130" s="6">
        <v>72264</v>
      </c>
      <c r="H130" s="6">
        <v>45367</v>
      </c>
      <c r="I130" s="6">
        <v>26897</v>
      </c>
      <c r="J130">
        <f>VLOOKUP(B130,NOME_BID!$A$8:$E$296,5,FALSE)</f>
        <v>26</v>
      </c>
      <c r="K130">
        <v>999999</v>
      </c>
    </row>
    <row r="131" spans="1:11">
      <c r="A131" t="s">
        <v>38</v>
      </c>
      <c r="B131" s="5" t="s">
        <v>237</v>
      </c>
      <c r="C131" s="6">
        <v>1185442</v>
      </c>
      <c r="D131" s="6">
        <v>2927348</v>
      </c>
      <c r="E131" s="6">
        <v>-1741906</v>
      </c>
      <c r="F131" s="5" t="s">
        <v>237</v>
      </c>
      <c r="G131" s="7">
        <v>440</v>
      </c>
      <c r="H131" s="6">
        <v>11159</v>
      </c>
      <c r="I131" s="6">
        <v>-10719</v>
      </c>
      <c r="J131">
        <f>VLOOKUP(B131,NOME_BID!$A$8:$E$296,5,FALSE)</f>
        <v>25</v>
      </c>
      <c r="K131">
        <v>999999</v>
      </c>
    </row>
    <row r="132" spans="1:11">
      <c r="A132" t="s">
        <v>38</v>
      </c>
      <c r="B132" s="5" t="s">
        <v>143</v>
      </c>
      <c r="C132" s="6">
        <v>18091124</v>
      </c>
      <c r="D132" s="6">
        <v>239357</v>
      </c>
      <c r="E132" s="6">
        <v>17851767</v>
      </c>
      <c r="F132" s="5" t="s">
        <v>143</v>
      </c>
      <c r="G132" s="6">
        <v>39446</v>
      </c>
      <c r="H132" s="7">
        <v>906</v>
      </c>
      <c r="I132" s="6">
        <v>38540</v>
      </c>
      <c r="J132">
        <f>VLOOKUP(B132,NOME_BID!$A$8:$E$296,5,FALSE)</f>
        <v>26</v>
      </c>
      <c r="K132">
        <v>999999</v>
      </c>
    </row>
    <row r="133" spans="1:11">
      <c r="A133" t="s">
        <v>38</v>
      </c>
      <c r="B133" s="5" t="s">
        <v>144</v>
      </c>
      <c r="C133" s="6">
        <v>34616644</v>
      </c>
      <c r="D133" s="6">
        <v>40439</v>
      </c>
      <c r="E133" s="6">
        <v>34576205</v>
      </c>
      <c r="F133" s="5" t="s">
        <v>144</v>
      </c>
      <c r="G133" s="6">
        <v>24068</v>
      </c>
      <c r="H133" s="7">
        <v>342</v>
      </c>
      <c r="I133" s="6">
        <v>23726</v>
      </c>
      <c r="J133">
        <f>VLOOKUP(B133,NOME_BID!$A$8:$E$296,5,FALSE)</f>
        <v>22</v>
      </c>
      <c r="K133">
        <v>999999</v>
      </c>
    </row>
    <row r="134" spans="1:11">
      <c r="A134" t="s">
        <v>38</v>
      </c>
      <c r="B134" s="5" t="s">
        <v>145</v>
      </c>
      <c r="C134" s="6">
        <v>3609125506</v>
      </c>
      <c r="D134" s="6">
        <v>260823367</v>
      </c>
      <c r="E134" s="6">
        <v>3348302139</v>
      </c>
      <c r="F134" s="5" t="s">
        <v>145</v>
      </c>
      <c r="G134" s="6">
        <v>877241</v>
      </c>
      <c r="H134" s="6">
        <v>1637101</v>
      </c>
      <c r="I134" s="6">
        <v>-759860</v>
      </c>
      <c r="J134">
        <f>VLOOKUP(B134,NOME_BID!$A$8:$E$296,5,FALSE)</f>
        <v>25</v>
      </c>
      <c r="K134">
        <v>999999</v>
      </c>
    </row>
    <row r="135" spans="1:11">
      <c r="A135" t="s">
        <v>38</v>
      </c>
      <c r="B135" s="5" t="s">
        <v>146</v>
      </c>
      <c r="C135" s="6">
        <v>729117</v>
      </c>
      <c r="D135" s="6">
        <v>66481</v>
      </c>
      <c r="E135" s="6">
        <v>662636</v>
      </c>
      <c r="F135" s="5" t="s">
        <v>146</v>
      </c>
      <c r="G135" s="6">
        <v>2516</v>
      </c>
      <c r="H135" s="7">
        <v>260</v>
      </c>
      <c r="I135" s="6">
        <v>2256</v>
      </c>
      <c r="J135">
        <f>VLOOKUP(B135,NOME_BID!$A$8:$E$296,5,FALSE)</f>
        <v>22</v>
      </c>
      <c r="K135">
        <v>999999</v>
      </c>
    </row>
    <row r="136" spans="1:11">
      <c r="A136" t="s">
        <v>38</v>
      </c>
      <c r="B136" s="5" t="s">
        <v>147</v>
      </c>
      <c r="C136" s="6">
        <v>4136421</v>
      </c>
      <c r="D136" s="7">
        <v>6</v>
      </c>
      <c r="E136" s="6">
        <v>4136415</v>
      </c>
      <c r="F136" s="5" t="s">
        <v>147</v>
      </c>
      <c r="G136" s="6">
        <v>8551</v>
      </c>
      <c r="H136" s="7">
        <v>1</v>
      </c>
      <c r="I136" s="6">
        <v>8550</v>
      </c>
      <c r="J136">
        <f>VLOOKUP(B136,NOME_BID!$A$8:$E$296,5,FALSE)</f>
        <v>25</v>
      </c>
      <c r="K136">
        <v>999999</v>
      </c>
    </row>
    <row r="137" spans="1:11">
      <c r="A137" t="s">
        <v>38</v>
      </c>
      <c r="B137" s="5" t="s">
        <v>148</v>
      </c>
      <c r="C137" s="6">
        <v>7718936</v>
      </c>
      <c r="D137" s="7">
        <v>70</v>
      </c>
      <c r="E137" s="6">
        <v>7718866</v>
      </c>
      <c r="F137" s="5" t="s">
        <v>148</v>
      </c>
      <c r="G137" s="6">
        <v>5603</v>
      </c>
      <c r="H137" s="7">
        <v>49</v>
      </c>
      <c r="I137" s="6">
        <v>5554</v>
      </c>
      <c r="J137">
        <f>VLOOKUP(B137,NOME_BID!$A$8:$E$296,5,FALSE)</f>
        <v>23</v>
      </c>
      <c r="K137">
        <v>999999</v>
      </c>
    </row>
    <row r="138" spans="1:11">
      <c r="A138" t="s">
        <v>38</v>
      </c>
      <c r="B138" s="5" t="s">
        <v>149</v>
      </c>
      <c r="C138" s="6">
        <v>23606872</v>
      </c>
      <c r="D138" s="6">
        <v>3855097</v>
      </c>
      <c r="E138" s="6">
        <v>19751775</v>
      </c>
      <c r="F138" s="5" t="s">
        <v>149</v>
      </c>
      <c r="G138" s="6">
        <v>16161</v>
      </c>
      <c r="H138" s="6">
        <v>44100</v>
      </c>
      <c r="I138" s="6">
        <v>-27939</v>
      </c>
      <c r="J138">
        <f>VLOOKUP(B138,NOME_BID!$A$8:$E$296,5,FALSE)</f>
        <v>26</v>
      </c>
      <c r="K138">
        <v>999999</v>
      </c>
    </row>
    <row r="139" spans="1:11">
      <c r="A139" t="s">
        <v>38</v>
      </c>
      <c r="B139" s="5" t="s">
        <v>150</v>
      </c>
      <c r="C139" s="6">
        <v>1276518430</v>
      </c>
      <c r="D139" s="6">
        <v>1812946736</v>
      </c>
      <c r="E139" s="6">
        <v>-536428306</v>
      </c>
      <c r="F139" s="5" t="s">
        <v>150</v>
      </c>
      <c r="G139" s="6">
        <v>511091</v>
      </c>
      <c r="H139" s="6">
        <v>1144000</v>
      </c>
      <c r="I139" s="6">
        <v>-632909</v>
      </c>
      <c r="J139">
        <f>VLOOKUP(B139,NOME_BID!$A$8:$E$296,5,FALSE)</f>
        <v>26</v>
      </c>
      <c r="K139">
        <v>999999</v>
      </c>
    </row>
    <row r="140" spans="1:11">
      <c r="A140" t="s">
        <v>38</v>
      </c>
      <c r="B140" s="5" t="s">
        <v>264</v>
      </c>
      <c r="C140" s="6">
        <v>18439361</v>
      </c>
      <c r="D140" s="6">
        <v>1642</v>
      </c>
      <c r="E140" s="6">
        <v>18437719</v>
      </c>
      <c r="F140" s="5" t="s">
        <v>264</v>
      </c>
      <c r="G140" s="6">
        <v>25260</v>
      </c>
      <c r="H140" s="7">
        <v>15</v>
      </c>
      <c r="I140" s="6">
        <v>25245</v>
      </c>
      <c r="J140">
        <f>VLOOKUP(B140,NOME_BID!$A$8:$E$296,5,FALSE)</f>
        <v>24</v>
      </c>
      <c r="K140">
        <v>999999</v>
      </c>
    </row>
    <row r="141" spans="1:11">
      <c r="A141" t="s">
        <v>38</v>
      </c>
      <c r="B141" s="5" t="s">
        <v>151</v>
      </c>
      <c r="C141" s="6">
        <v>4557392</v>
      </c>
      <c r="D141" s="6">
        <v>188066</v>
      </c>
      <c r="E141" s="6">
        <v>4369326</v>
      </c>
      <c r="F141" s="5" t="s">
        <v>151</v>
      </c>
      <c r="G141" s="6">
        <v>11036</v>
      </c>
      <c r="H141" s="7">
        <v>874</v>
      </c>
      <c r="I141" s="6">
        <v>10162</v>
      </c>
      <c r="J141">
        <f>VLOOKUP(B141,NOME_BID!$A$8:$E$296,5,FALSE)</f>
        <v>22</v>
      </c>
      <c r="K141">
        <v>999999</v>
      </c>
    </row>
    <row r="142" spans="1:11">
      <c r="A142" t="s">
        <v>38</v>
      </c>
      <c r="B142" s="5" t="s">
        <v>152</v>
      </c>
      <c r="C142" s="6">
        <v>165832582</v>
      </c>
      <c r="D142" s="7">
        <v>12</v>
      </c>
      <c r="E142" s="6">
        <v>165832570</v>
      </c>
      <c r="F142" s="5" t="s">
        <v>152</v>
      </c>
      <c r="G142" s="6">
        <v>79430</v>
      </c>
      <c r="H142" s="7">
        <v>3</v>
      </c>
      <c r="I142" s="6">
        <v>79427</v>
      </c>
      <c r="J142">
        <f>VLOOKUP(B142,NOME_BID!$A$8:$E$296,5,FALSE)</f>
        <v>23</v>
      </c>
      <c r="K142">
        <v>999999</v>
      </c>
    </row>
    <row r="143" spans="1:11">
      <c r="A143" t="s">
        <v>38</v>
      </c>
      <c r="B143" s="5" t="s">
        <v>289</v>
      </c>
      <c r="C143" s="6">
        <v>3094779</v>
      </c>
      <c r="D143" s="7">
        <v>241</v>
      </c>
      <c r="E143" s="6">
        <v>3094538</v>
      </c>
      <c r="F143" s="5" t="s">
        <v>289</v>
      </c>
      <c r="G143" s="6">
        <v>1492</v>
      </c>
      <c r="H143" s="7">
        <v>25</v>
      </c>
      <c r="I143" s="6">
        <v>1467</v>
      </c>
      <c r="J143">
        <f>VLOOKUP(B143,NOME_BID!$A$8:$E$296,5,FALSE)</f>
        <v>25</v>
      </c>
      <c r="K143">
        <v>999999</v>
      </c>
    </row>
    <row r="144" spans="1:11">
      <c r="A144" t="s">
        <v>38</v>
      </c>
      <c r="B144" s="5" t="s">
        <v>153</v>
      </c>
      <c r="C144" s="6">
        <v>3794226982</v>
      </c>
      <c r="D144" s="6">
        <v>996467506</v>
      </c>
      <c r="E144" s="6">
        <v>2797759476</v>
      </c>
      <c r="F144" s="5" t="s">
        <v>153</v>
      </c>
      <c r="G144" s="6">
        <v>4281292</v>
      </c>
      <c r="H144" s="6">
        <v>3124999</v>
      </c>
      <c r="I144" s="6">
        <v>1156293</v>
      </c>
      <c r="J144">
        <f>VLOOKUP(B144,NOME_BID!$A$8:$E$296,5,FALSE)</f>
        <v>24</v>
      </c>
      <c r="K144">
        <v>999999</v>
      </c>
    </row>
    <row r="145" spans="1:11">
      <c r="A145" t="s">
        <v>38</v>
      </c>
      <c r="B145" s="5" t="s">
        <v>154</v>
      </c>
      <c r="C145" s="6">
        <v>16940</v>
      </c>
      <c r="D145" s="7">
        <v>1</v>
      </c>
      <c r="E145" s="6">
        <v>16939</v>
      </c>
      <c r="F145" s="5" t="s">
        <v>154</v>
      </c>
      <c r="G145" s="7">
        <v>74</v>
      </c>
      <c r="H145" s="7">
        <v>0</v>
      </c>
      <c r="I145" s="7">
        <v>74</v>
      </c>
      <c r="J145">
        <f>VLOOKUP(B145,NOME_BID!$A$8:$E$296,5,FALSE)</f>
        <v>25</v>
      </c>
      <c r="K145">
        <v>999999</v>
      </c>
    </row>
    <row r="146" spans="1:11">
      <c r="A146" t="s">
        <v>38</v>
      </c>
      <c r="B146" s="5" t="s">
        <v>155</v>
      </c>
      <c r="C146" s="6">
        <v>39366295</v>
      </c>
      <c r="D146" s="6">
        <v>11450828</v>
      </c>
      <c r="E146" s="6">
        <v>27915467</v>
      </c>
      <c r="F146" s="5" t="s">
        <v>155</v>
      </c>
      <c r="G146" s="6">
        <v>91561</v>
      </c>
      <c r="H146" s="6">
        <v>14414</v>
      </c>
      <c r="I146" s="6">
        <v>77147</v>
      </c>
      <c r="J146">
        <f>VLOOKUP(B146,NOME_BID!$A$8:$E$296,5,FALSE)</f>
        <v>26</v>
      </c>
      <c r="K146">
        <v>999999</v>
      </c>
    </row>
    <row r="147" spans="1:11">
      <c r="A147" t="s">
        <v>38</v>
      </c>
      <c r="B147" s="5" t="s">
        <v>156</v>
      </c>
      <c r="C147" s="6">
        <v>37596</v>
      </c>
      <c r="D147" s="6">
        <v>73955899</v>
      </c>
      <c r="E147" s="6">
        <v>-73918303</v>
      </c>
      <c r="F147" s="5" t="s">
        <v>156</v>
      </c>
      <c r="G147" s="7">
        <v>215</v>
      </c>
      <c r="H147" s="6">
        <v>22341</v>
      </c>
      <c r="I147" s="6">
        <v>-22126</v>
      </c>
      <c r="J147">
        <f>VLOOKUP(B147,NOME_BID!$A$8:$E$296,5,FALSE)</f>
        <v>26</v>
      </c>
      <c r="K147">
        <v>999999</v>
      </c>
    </row>
    <row r="148" spans="1:11">
      <c r="A148" t="s">
        <v>38</v>
      </c>
      <c r="B148" s="5" t="s">
        <v>157</v>
      </c>
      <c r="C148" s="6">
        <v>2230444</v>
      </c>
      <c r="D148" s="7">
        <v>11</v>
      </c>
      <c r="E148" s="6">
        <v>2230433</v>
      </c>
      <c r="F148" s="5" t="s">
        <v>157</v>
      </c>
      <c r="G148" s="6">
        <v>5402</v>
      </c>
      <c r="H148" s="7">
        <v>2</v>
      </c>
      <c r="I148" s="6">
        <v>5400</v>
      </c>
      <c r="J148">
        <f>VLOOKUP(B148,NOME_BID!$A$8:$E$296,5,FALSE)</f>
        <v>25</v>
      </c>
      <c r="K148">
        <v>999999</v>
      </c>
    </row>
    <row r="149" spans="1:11">
      <c r="A149" t="s">
        <v>38</v>
      </c>
      <c r="B149" s="5" t="s">
        <v>238</v>
      </c>
      <c r="C149" s="6">
        <v>57980680</v>
      </c>
      <c r="D149" s="7">
        <v>78</v>
      </c>
      <c r="E149" s="6">
        <v>57980602</v>
      </c>
      <c r="F149" s="5" t="s">
        <v>238</v>
      </c>
      <c r="G149" s="6">
        <v>66108</v>
      </c>
      <c r="H149" s="7">
        <v>41</v>
      </c>
      <c r="I149" s="6">
        <v>66067</v>
      </c>
      <c r="J149">
        <f>VLOOKUP(B149,NOME_BID!$A$8:$E$296,5,FALSE)</f>
        <v>26</v>
      </c>
      <c r="K149">
        <v>999999</v>
      </c>
    </row>
    <row r="150" spans="1:11">
      <c r="A150" t="s">
        <v>38</v>
      </c>
      <c r="B150" s="5" t="s">
        <v>290</v>
      </c>
      <c r="C150" s="6">
        <v>83706</v>
      </c>
      <c r="D150" s="7" t="s">
        <v>52</v>
      </c>
      <c r="E150" s="6">
        <v>83706</v>
      </c>
      <c r="F150" s="5" t="s">
        <v>290</v>
      </c>
      <c r="G150" s="7">
        <v>31</v>
      </c>
      <c r="H150" s="7" t="s">
        <v>52</v>
      </c>
      <c r="I150" s="7">
        <v>31</v>
      </c>
      <c r="J150">
        <f>VLOOKUP(B150,NOME_BID!$A$8:$E$296,5,FALSE)</f>
        <v>24</v>
      </c>
      <c r="K150">
        <v>999999</v>
      </c>
    </row>
    <row r="151" spans="1:11">
      <c r="A151" t="s">
        <v>38</v>
      </c>
      <c r="B151" s="5" t="s">
        <v>158</v>
      </c>
      <c r="C151" s="6">
        <v>22582794</v>
      </c>
      <c r="D151" s="7">
        <v>215</v>
      </c>
      <c r="E151" s="6">
        <v>22582579</v>
      </c>
      <c r="F151" s="5" t="s">
        <v>158</v>
      </c>
      <c r="G151" s="6">
        <v>32357</v>
      </c>
      <c r="H151" s="7">
        <v>2</v>
      </c>
      <c r="I151" s="6">
        <v>32355</v>
      </c>
      <c r="J151">
        <f>VLOOKUP(B151,NOME_BID!$A$8:$E$296,5,FALSE)</f>
        <v>22</v>
      </c>
      <c r="K151">
        <v>999999</v>
      </c>
    </row>
    <row r="152" spans="1:11">
      <c r="A152" t="s">
        <v>38</v>
      </c>
      <c r="B152" s="5" t="s">
        <v>159</v>
      </c>
      <c r="C152" s="6">
        <v>644838</v>
      </c>
      <c r="D152" s="6">
        <v>277864</v>
      </c>
      <c r="E152" s="6">
        <v>366974</v>
      </c>
      <c r="F152" s="5" t="s">
        <v>159</v>
      </c>
      <c r="G152" s="6">
        <v>4013</v>
      </c>
      <c r="H152" s="6">
        <v>1443</v>
      </c>
      <c r="I152" s="6">
        <v>2570</v>
      </c>
      <c r="J152">
        <f>VLOOKUP(B152,NOME_BID!$A$8:$E$296,5,FALSE)</f>
        <v>25</v>
      </c>
      <c r="K152">
        <v>999999</v>
      </c>
    </row>
    <row r="153" spans="1:11">
      <c r="A153" t="s">
        <v>38</v>
      </c>
      <c r="B153" s="5" t="s">
        <v>160</v>
      </c>
      <c r="C153" s="6">
        <v>15781137</v>
      </c>
      <c r="D153" s="6">
        <v>29575</v>
      </c>
      <c r="E153" s="6">
        <v>15751562</v>
      </c>
      <c r="F153" s="5" t="s">
        <v>160</v>
      </c>
      <c r="G153" s="6">
        <v>22963</v>
      </c>
      <c r="H153" s="7">
        <v>64</v>
      </c>
      <c r="I153" s="6">
        <v>22899</v>
      </c>
      <c r="J153">
        <f>VLOOKUP(B153,NOME_BID!$A$8:$E$296,5,FALSE)</f>
        <v>23</v>
      </c>
      <c r="K153">
        <v>999999</v>
      </c>
    </row>
    <row r="154" spans="1:11">
      <c r="A154" t="s">
        <v>38</v>
      </c>
      <c r="B154" s="5" t="s">
        <v>161</v>
      </c>
      <c r="C154" s="6">
        <v>8607</v>
      </c>
      <c r="D154" s="6">
        <v>57670</v>
      </c>
      <c r="E154" s="6">
        <v>-49063</v>
      </c>
      <c r="F154" s="5" t="s">
        <v>161</v>
      </c>
      <c r="G154" s="7">
        <v>41</v>
      </c>
      <c r="H154" s="7">
        <v>504</v>
      </c>
      <c r="I154" s="7">
        <v>-463</v>
      </c>
      <c r="J154">
        <f>VLOOKUP(B154,NOME_BID!$A$8:$E$296,5,FALSE)</f>
        <v>25</v>
      </c>
      <c r="K154">
        <v>999999</v>
      </c>
    </row>
    <row r="155" spans="1:11">
      <c r="A155" t="s">
        <v>38</v>
      </c>
      <c r="B155" s="5" t="s">
        <v>162</v>
      </c>
      <c r="C155" s="6">
        <v>13519236</v>
      </c>
      <c r="D155" s="6">
        <v>355862</v>
      </c>
      <c r="E155" s="6">
        <v>13163374</v>
      </c>
      <c r="F155" s="5" t="s">
        <v>162</v>
      </c>
      <c r="G155" s="6">
        <v>64295</v>
      </c>
      <c r="H155" s="7">
        <v>738</v>
      </c>
      <c r="I155" s="6">
        <v>63557</v>
      </c>
      <c r="J155">
        <f>VLOOKUP(B155,NOME_BID!$A$8:$E$296,5,FALSE)</f>
        <v>24</v>
      </c>
      <c r="K155">
        <v>999999</v>
      </c>
    </row>
    <row r="156" spans="1:11">
      <c r="A156" t="s">
        <v>38</v>
      </c>
      <c r="B156" s="5" t="s">
        <v>163</v>
      </c>
      <c r="C156" s="6">
        <v>376859</v>
      </c>
      <c r="D156" s="6">
        <v>20559</v>
      </c>
      <c r="E156" s="6">
        <v>356300</v>
      </c>
      <c r="F156" s="5" t="s">
        <v>163</v>
      </c>
      <c r="G156" s="7">
        <v>959</v>
      </c>
      <c r="H156" s="7">
        <v>192</v>
      </c>
      <c r="I156" s="7">
        <v>767</v>
      </c>
      <c r="J156">
        <f>VLOOKUP(B156,NOME_BID!$A$8:$E$296,5,FALSE)</f>
        <v>23</v>
      </c>
      <c r="K156">
        <v>999999</v>
      </c>
    </row>
    <row r="157" spans="1:11">
      <c r="A157" t="s">
        <v>38</v>
      </c>
      <c r="B157" s="5" t="s">
        <v>164</v>
      </c>
      <c r="C157" s="6">
        <v>2739050527</v>
      </c>
      <c r="D157" s="6">
        <v>8321133986</v>
      </c>
      <c r="E157" s="6">
        <v>-5582083459</v>
      </c>
      <c r="F157" s="5" t="s">
        <v>164</v>
      </c>
      <c r="G157" s="6">
        <v>1535573</v>
      </c>
      <c r="H157" s="6">
        <v>6706279</v>
      </c>
      <c r="I157" s="6">
        <v>-5170706</v>
      </c>
      <c r="J157">
        <f>VLOOKUP(B157,NOME_BID!$A$8:$E$296,5,FALSE)</f>
        <v>23</v>
      </c>
      <c r="K157">
        <v>999999</v>
      </c>
    </row>
    <row r="158" spans="1:11">
      <c r="A158" t="s">
        <v>38</v>
      </c>
      <c r="B158" s="5" t="s">
        <v>291</v>
      </c>
      <c r="C158" s="7" t="s">
        <v>52</v>
      </c>
      <c r="D158" s="7">
        <v>312</v>
      </c>
      <c r="E158" s="7">
        <v>-312</v>
      </c>
      <c r="F158" s="5" t="s">
        <v>291</v>
      </c>
      <c r="G158" s="7" t="s">
        <v>52</v>
      </c>
      <c r="H158" s="7">
        <v>12</v>
      </c>
      <c r="I158" s="7">
        <v>-12</v>
      </c>
      <c r="J158">
        <f>VLOOKUP(B158,NOME_BID!$A$8:$E$296,5,FALSE)</f>
        <v>25</v>
      </c>
      <c r="K158">
        <v>999999</v>
      </c>
    </row>
    <row r="159" spans="1:11">
      <c r="A159" t="s">
        <v>38</v>
      </c>
      <c r="B159" s="5" t="s">
        <v>165</v>
      </c>
      <c r="C159" s="7">
        <v>40</v>
      </c>
      <c r="D159" s="7">
        <v>52</v>
      </c>
      <c r="E159" s="7">
        <v>-12</v>
      </c>
      <c r="F159" s="5" t="s">
        <v>165</v>
      </c>
      <c r="G159" s="7">
        <v>0</v>
      </c>
      <c r="H159" s="7">
        <v>6</v>
      </c>
      <c r="I159" s="7">
        <v>-6</v>
      </c>
      <c r="J159">
        <f>VLOOKUP(B159,NOME_BID!$A$8:$E$296,5,FALSE)</f>
        <v>30</v>
      </c>
      <c r="K159">
        <v>999999</v>
      </c>
    </row>
    <row r="160" spans="1:11">
      <c r="A160" t="s">
        <v>38</v>
      </c>
      <c r="B160" s="5" t="s">
        <v>292</v>
      </c>
      <c r="C160" s="7" t="s">
        <v>52</v>
      </c>
      <c r="D160" s="7">
        <v>50</v>
      </c>
      <c r="E160" s="7">
        <v>-50</v>
      </c>
      <c r="F160" s="5" t="s">
        <v>292</v>
      </c>
      <c r="G160" s="7" t="s">
        <v>52</v>
      </c>
      <c r="H160" s="7">
        <v>11</v>
      </c>
      <c r="I160" s="7">
        <v>-11</v>
      </c>
      <c r="J160">
        <f>VLOOKUP(B160,NOME_BID!$A$8:$E$296,5,FALSE)</f>
        <v>25</v>
      </c>
      <c r="K160">
        <v>999999</v>
      </c>
    </row>
    <row r="161" spans="1:11">
      <c r="A161" t="s">
        <v>38</v>
      </c>
      <c r="B161" s="5" t="s">
        <v>166</v>
      </c>
      <c r="C161" s="6">
        <v>1915492037</v>
      </c>
      <c r="D161" s="6">
        <v>359445018</v>
      </c>
      <c r="E161" s="6">
        <v>1556047019</v>
      </c>
      <c r="F161" s="5" t="s">
        <v>166</v>
      </c>
      <c r="G161" s="6">
        <v>864995</v>
      </c>
      <c r="H161" s="6">
        <v>631633</v>
      </c>
      <c r="I161" s="6">
        <v>233362</v>
      </c>
      <c r="J161">
        <f>VLOOKUP(B161,NOME_BID!$A$8:$E$296,5,FALSE)</f>
        <v>26</v>
      </c>
      <c r="K161">
        <v>999999</v>
      </c>
    </row>
    <row r="162" spans="1:11">
      <c r="A162" t="s">
        <v>38</v>
      </c>
      <c r="B162" s="5" t="s">
        <v>268</v>
      </c>
      <c r="C162" s="6">
        <v>3261135</v>
      </c>
      <c r="D162" s="7">
        <v>39</v>
      </c>
      <c r="E162" s="6">
        <v>3261096</v>
      </c>
      <c r="F162" s="5" t="s">
        <v>268</v>
      </c>
      <c r="G162" s="6">
        <v>7758</v>
      </c>
      <c r="H162" s="7">
        <v>1</v>
      </c>
      <c r="I162" s="6">
        <v>7757</v>
      </c>
      <c r="J162">
        <f>VLOOKUP(B162,NOME_BID!$A$8:$E$296,5,FALSE)</f>
        <v>25</v>
      </c>
      <c r="K162">
        <v>999999</v>
      </c>
    </row>
    <row r="163" spans="1:11">
      <c r="A163" t="s">
        <v>38</v>
      </c>
      <c r="B163" s="5" t="s">
        <v>167</v>
      </c>
      <c r="C163" s="6">
        <v>54878460</v>
      </c>
      <c r="D163" s="6">
        <v>125309930</v>
      </c>
      <c r="E163" s="6">
        <v>-70431470</v>
      </c>
      <c r="F163" s="5" t="s">
        <v>167</v>
      </c>
      <c r="G163" s="6">
        <v>81177</v>
      </c>
      <c r="H163" s="6">
        <v>77679</v>
      </c>
      <c r="I163" s="6">
        <v>3498</v>
      </c>
      <c r="J163">
        <f>VLOOKUP(B163,NOME_BID!$A$8:$E$296,5,FALSE)</f>
        <v>25</v>
      </c>
      <c r="K163">
        <v>999999</v>
      </c>
    </row>
    <row r="164" spans="1:11">
      <c r="A164" t="s">
        <v>38</v>
      </c>
      <c r="B164" s="5" t="s">
        <v>168</v>
      </c>
      <c r="C164" s="6">
        <v>89494178</v>
      </c>
      <c r="D164" s="6">
        <v>21000</v>
      </c>
      <c r="E164" s="6">
        <v>89473178</v>
      </c>
      <c r="F164" s="5" t="s">
        <v>168</v>
      </c>
      <c r="G164" s="6">
        <v>133726</v>
      </c>
      <c r="H164" s="7">
        <v>7</v>
      </c>
      <c r="I164" s="6">
        <v>133719</v>
      </c>
      <c r="J164">
        <f>VLOOKUP(B164,NOME_BID!$A$8:$E$296,5,FALSE)</f>
        <v>26</v>
      </c>
      <c r="K164">
        <v>999999</v>
      </c>
    </row>
    <row r="165" spans="1:11">
      <c r="A165" t="s">
        <v>38</v>
      </c>
      <c r="B165" s="5" t="s">
        <v>293</v>
      </c>
      <c r="C165" s="7" t="s">
        <v>52</v>
      </c>
      <c r="D165" s="6">
        <v>2128</v>
      </c>
      <c r="E165" s="6">
        <v>-2128</v>
      </c>
      <c r="F165" s="5" t="s">
        <v>293</v>
      </c>
      <c r="G165" s="7" t="s">
        <v>52</v>
      </c>
      <c r="H165" s="7">
        <v>62</v>
      </c>
      <c r="I165" s="7">
        <v>-62</v>
      </c>
      <c r="J165">
        <f>VLOOKUP(B165,NOME_BID!$A$8:$E$296,5,FALSE)</f>
        <v>30</v>
      </c>
      <c r="K165">
        <v>999999</v>
      </c>
    </row>
    <row r="166" spans="1:11">
      <c r="A166" t="s">
        <v>38</v>
      </c>
      <c r="B166" s="5" t="s">
        <v>169</v>
      </c>
      <c r="C166" s="6">
        <v>19593526940</v>
      </c>
      <c r="D166" s="6">
        <v>814264915</v>
      </c>
      <c r="E166" s="6">
        <v>18779262025</v>
      </c>
      <c r="F166" s="5" t="s">
        <v>169</v>
      </c>
      <c r="G166" s="6">
        <v>10482591</v>
      </c>
      <c r="H166" s="6">
        <v>1476725</v>
      </c>
      <c r="I166" s="6">
        <v>9005866</v>
      </c>
      <c r="J166">
        <f>VLOOKUP(B166,NOME_BID!$A$8:$E$296,5,FALSE)</f>
        <v>26</v>
      </c>
      <c r="K166">
        <v>999999</v>
      </c>
    </row>
    <row r="167" spans="1:11">
      <c r="A167" t="s">
        <v>38</v>
      </c>
      <c r="B167" s="5" t="s">
        <v>170</v>
      </c>
      <c r="C167" s="6">
        <v>418908247</v>
      </c>
      <c r="D167" s="6">
        <v>13204715</v>
      </c>
      <c r="E167" s="6">
        <v>405703532</v>
      </c>
      <c r="F167" s="5" t="s">
        <v>170</v>
      </c>
      <c r="G167" s="6">
        <v>309030</v>
      </c>
      <c r="H167" s="6">
        <v>72499</v>
      </c>
      <c r="I167" s="6">
        <v>236531</v>
      </c>
      <c r="J167">
        <f>VLOOKUP(B167,NOME_BID!$A$8:$E$296,5,FALSE)</f>
        <v>25</v>
      </c>
      <c r="K167">
        <v>999999</v>
      </c>
    </row>
    <row r="168" spans="1:11">
      <c r="A168" t="s">
        <v>38</v>
      </c>
      <c r="B168" s="5" t="s">
        <v>171</v>
      </c>
      <c r="C168" s="6">
        <v>1492</v>
      </c>
      <c r="D168" s="7">
        <v>0</v>
      </c>
      <c r="E168" s="6">
        <v>1492</v>
      </c>
      <c r="F168" s="5" t="s">
        <v>171</v>
      </c>
      <c r="G168" s="7">
        <v>22</v>
      </c>
      <c r="H168" s="7">
        <v>0</v>
      </c>
      <c r="I168" s="7">
        <v>22</v>
      </c>
      <c r="J168">
        <f>VLOOKUP(B168,NOME_BID!$A$8:$E$296,5,FALSE)</f>
        <v>25</v>
      </c>
      <c r="K168">
        <v>999999</v>
      </c>
    </row>
    <row r="169" spans="1:11">
      <c r="A169" t="s">
        <v>38</v>
      </c>
      <c r="B169" s="5" t="s">
        <v>172</v>
      </c>
      <c r="C169" s="6">
        <v>96136830</v>
      </c>
      <c r="D169" s="6">
        <v>4625985</v>
      </c>
      <c r="E169" s="6">
        <v>91510845</v>
      </c>
      <c r="F169" s="5" t="s">
        <v>172</v>
      </c>
      <c r="G169" s="6">
        <v>391212</v>
      </c>
      <c r="H169" s="6">
        <v>25514</v>
      </c>
      <c r="I169" s="6">
        <v>365698</v>
      </c>
      <c r="J169">
        <f>VLOOKUP(B169,NOME_BID!$A$8:$E$296,5,FALSE)</f>
        <v>24</v>
      </c>
      <c r="K169">
        <v>999999</v>
      </c>
    </row>
    <row r="170" spans="1:11">
      <c r="A170" t="s">
        <v>38</v>
      </c>
      <c r="B170" s="5" t="s">
        <v>173</v>
      </c>
      <c r="C170" s="6">
        <v>614990</v>
      </c>
      <c r="D170" s="7">
        <v>0</v>
      </c>
      <c r="E170" s="6">
        <v>614990</v>
      </c>
      <c r="F170" s="5" t="s">
        <v>173</v>
      </c>
      <c r="G170" s="6">
        <v>3474</v>
      </c>
      <c r="H170" s="7">
        <v>1</v>
      </c>
      <c r="I170" s="6">
        <v>3473</v>
      </c>
      <c r="J170">
        <f>VLOOKUP(B170,NOME_BID!$A$8:$E$296,5,FALSE)</f>
        <v>25</v>
      </c>
      <c r="K170">
        <v>999999</v>
      </c>
    </row>
    <row r="171" spans="1:11">
      <c r="A171" t="s">
        <v>38</v>
      </c>
      <c r="B171" s="5" t="s">
        <v>44</v>
      </c>
      <c r="C171" s="6">
        <v>2158226485</v>
      </c>
      <c r="D171" s="6">
        <v>2235092411</v>
      </c>
      <c r="E171" s="6">
        <v>-76865926</v>
      </c>
      <c r="F171" s="5" t="s">
        <v>44</v>
      </c>
      <c r="G171" s="6">
        <v>2487515</v>
      </c>
      <c r="H171" s="6">
        <v>657492</v>
      </c>
      <c r="I171" s="6">
        <v>1830023</v>
      </c>
      <c r="J171">
        <f>VLOOKUP(B171,NOME_BID!$A$8:$E$296,5,FALSE)</f>
        <v>14</v>
      </c>
      <c r="K171">
        <v>999999</v>
      </c>
    </row>
    <row r="172" spans="1:11">
      <c r="A172" t="s">
        <v>38</v>
      </c>
      <c r="B172" s="5" t="s">
        <v>45</v>
      </c>
      <c r="C172" s="6">
        <v>1322331791</v>
      </c>
      <c r="D172" s="6">
        <v>415285773</v>
      </c>
      <c r="E172" s="6">
        <v>907046018</v>
      </c>
      <c r="F172" s="5" t="s">
        <v>45</v>
      </c>
      <c r="G172" s="6">
        <v>2298608</v>
      </c>
      <c r="H172" s="6">
        <v>956362</v>
      </c>
      <c r="I172" s="6">
        <v>1342246</v>
      </c>
      <c r="J172">
        <f>VLOOKUP(B172,NOME_BID!$A$8:$E$296,5,FALSE)</f>
        <v>15</v>
      </c>
      <c r="K172">
        <v>999999</v>
      </c>
    </row>
    <row r="173" spans="1:11">
      <c r="A173" t="s">
        <v>38</v>
      </c>
      <c r="B173" s="5" t="s">
        <v>269</v>
      </c>
      <c r="C173" s="7">
        <v>349</v>
      </c>
      <c r="D173" s="7">
        <v>0</v>
      </c>
      <c r="E173" s="7">
        <v>349</v>
      </c>
      <c r="F173" s="5" t="s">
        <v>269</v>
      </c>
      <c r="G173" s="7">
        <v>9</v>
      </c>
      <c r="H173" s="7">
        <v>0</v>
      </c>
      <c r="I173" s="7">
        <v>9</v>
      </c>
      <c r="J173">
        <f>VLOOKUP(B173,NOME_BID!$A$8:$E$296,5,FALSE)</f>
        <v>25</v>
      </c>
      <c r="K173">
        <v>999999</v>
      </c>
    </row>
    <row r="174" spans="1:11">
      <c r="A174" t="s">
        <v>38</v>
      </c>
      <c r="B174" s="5" t="s">
        <v>270</v>
      </c>
      <c r="C174" s="6">
        <v>1688413</v>
      </c>
      <c r="D174" s="6">
        <v>6901</v>
      </c>
      <c r="E174" s="6">
        <v>1681512</v>
      </c>
      <c r="F174" s="5" t="s">
        <v>270</v>
      </c>
      <c r="G174" s="6">
        <v>4300</v>
      </c>
      <c r="H174" s="7">
        <v>242</v>
      </c>
      <c r="I174" s="6">
        <v>4058</v>
      </c>
      <c r="J174">
        <f>VLOOKUP(B174,NOME_BID!$A$8:$E$296,5,FALSE)</f>
        <v>25</v>
      </c>
      <c r="K174">
        <v>999999</v>
      </c>
    </row>
    <row r="175" spans="1:11">
      <c r="A175" t="s">
        <v>38</v>
      </c>
      <c r="B175" s="5" t="s">
        <v>174</v>
      </c>
      <c r="C175" s="6">
        <v>324911732</v>
      </c>
      <c r="D175" s="6">
        <v>488185854</v>
      </c>
      <c r="E175" s="6">
        <v>-163274122</v>
      </c>
      <c r="F175" s="5" t="s">
        <v>174</v>
      </c>
      <c r="G175" s="6">
        <v>329605</v>
      </c>
      <c r="H175" s="6">
        <v>530092</v>
      </c>
      <c r="I175" s="6">
        <v>-200487</v>
      </c>
      <c r="J175">
        <f>VLOOKUP(B175,NOME_BID!$A$8:$E$296,5,FALSE)</f>
        <v>26</v>
      </c>
      <c r="K175">
        <v>999999</v>
      </c>
    </row>
    <row r="176" spans="1:11">
      <c r="A176" t="s">
        <v>38</v>
      </c>
      <c r="B176" s="5" t="s">
        <v>175</v>
      </c>
      <c r="C176" s="6">
        <v>3024059339</v>
      </c>
      <c r="D176" s="6">
        <v>250471040</v>
      </c>
      <c r="E176" s="6">
        <v>2773588299</v>
      </c>
      <c r="F176" s="5" t="s">
        <v>175</v>
      </c>
      <c r="G176" s="6">
        <v>1706757</v>
      </c>
      <c r="H176" s="6">
        <v>615902</v>
      </c>
      <c r="I176" s="6">
        <v>1090855</v>
      </c>
      <c r="J176">
        <f>VLOOKUP(B176,NOME_BID!$A$8:$E$296,5,FALSE)</f>
        <v>26</v>
      </c>
      <c r="K176">
        <v>999999</v>
      </c>
    </row>
    <row r="177" spans="1:11">
      <c r="A177" t="s">
        <v>38</v>
      </c>
      <c r="B177" s="5" t="s">
        <v>240</v>
      </c>
      <c r="C177" s="6">
        <v>153119767</v>
      </c>
      <c r="D177" s="6">
        <v>2749369</v>
      </c>
      <c r="E177" s="6">
        <v>150370398</v>
      </c>
      <c r="F177" s="5" t="s">
        <v>240</v>
      </c>
      <c r="G177" s="6">
        <v>225036</v>
      </c>
      <c r="H177" s="6">
        <v>182753</v>
      </c>
      <c r="I177" s="6">
        <v>42283</v>
      </c>
      <c r="J177">
        <f>VLOOKUP(B177,NOME_BID!$A$8:$E$296,5,FALSE)</f>
        <v>24</v>
      </c>
      <c r="K177">
        <v>999999</v>
      </c>
    </row>
    <row r="178" spans="1:11">
      <c r="A178" t="s">
        <v>38</v>
      </c>
      <c r="B178" s="5" t="s">
        <v>176</v>
      </c>
      <c r="C178" s="6">
        <v>1135984982</v>
      </c>
      <c r="D178" s="6">
        <v>206989964</v>
      </c>
      <c r="E178" s="6">
        <v>928995018</v>
      </c>
      <c r="F178" s="5" t="s">
        <v>176</v>
      </c>
      <c r="G178" s="6">
        <v>294329</v>
      </c>
      <c r="H178" s="6">
        <v>144398</v>
      </c>
      <c r="I178" s="6">
        <v>149931</v>
      </c>
      <c r="J178">
        <f>VLOOKUP(B178,NOME_BID!$A$8:$E$296,5,FALSE)</f>
        <v>26</v>
      </c>
      <c r="K178">
        <v>999999</v>
      </c>
    </row>
    <row r="179" spans="1:11">
      <c r="A179" t="s">
        <v>38</v>
      </c>
      <c r="B179" s="5" t="s">
        <v>177</v>
      </c>
      <c r="C179" s="6">
        <v>10187564428</v>
      </c>
      <c r="D179" s="6">
        <v>466797492</v>
      </c>
      <c r="E179" s="6">
        <v>9720766936</v>
      </c>
      <c r="F179" s="5" t="s">
        <v>177</v>
      </c>
      <c r="G179" s="6">
        <v>3791732</v>
      </c>
      <c r="H179" s="6">
        <v>2551544</v>
      </c>
      <c r="I179" s="6">
        <v>1240188</v>
      </c>
      <c r="J179">
        <f>VLOOKUP(B179,NOME_BID!$A$8:$E$296,5,FALSE)</f>
        <v>26</v>
      </c>
      <c r="K179">
        <v>999999</v>
      </c>
    </row>
    <row r="180" spans="1:11">
      <c r="A180" t="s">
        <v>38</v>
      </c>
      <c r="B180" s="5" t="s">
        <v>178</v>
      </c>
      <c r="C180" s="6">
        <v>201825</v>
      </c>
      <c r="D180" s="6">
        <v>737157</v>
      </c>
      <c r="E180" s="6">
        <v>-535332</v>
      </c>
      <c r="F180" s="5" t="s">
        <v>178</v>
      </c>
      <c r="G180" s="7">
        <v>847</v>
      </c>
      <c r="H180" s="6">
        <v>1061</v>
      </c>
      <c r="I180" s="7">
        <v>-214</v>
      </c>
      <c r="J180">
        <f>VLOOKUP(B180,NOME_BID!$A$8:$E$296,5,FALSE)</f>
        <v>23</v>
      </c>
      <c r="K180">
        <v>999999</v>
      </c>
    </row>
    <row r="181" spans="1:11">
      <c r="A181" t="s">
        <v>38</v>
      </c>
      <c r="B181" s="5" t="s">
        <v>179</v>
      </c>
      <c r="C181" s="6">
        <v>213543599</v>
      </c>
      <c r="D181" s="6">
        <v>83024017</v>
      </c>
      <c r="E181" s="6">
        <v>130519582</v>
      </c>
      <c r="F181" s="5" t="s">
        <v>179</v>
      </c>
      <c r="G181" s="6">
        <v>67262</v>
      </c>
      <c r="H181" s="6">
        <v>378341</v>
      </c>
      <c r="I181" s="6">
        <v>-311079</v>
      </c>
      <c r="J181">
        <f>VLOOKUP(B181,NOME_BID!$A$8:$E$296,5,FALSE)</f>
        <v>26</v>
      </c>
      <c r="K181">
        <v>999999</v>
      </c>
    </row>
    <row r="182" spans="1:11">
      <c r="A182" t="s">
        <v>38</v>
      </c>
      <c r="B182" s="5" t="s">
        <v>180</v>
      </c>
      <c r="C182" s="6">
        <v>1299308218</v>
      </c>
      <c r="D182" s="6">
        <v>1408210627</v>
      </c>
      <c r="E182" s="6">
        <v>-108902409</v>
      </c>
      <c r="F182" s="5" t="s">
        <v>180</v>
      </c>
      <c r="G182" s="6">
        <v>1754830</v>
      </c>
      <c r="H182" s="6">
        <v>772889</v>
      </c>
      <c r="I182" s="6">
        <v>981941</v>
      </c>
      <c r="J182">
        <f>VLOOKUP(B182,NOME_BID!$A$8:$E$296,5,FALSE)</f>
        <v>22</v>
      </c>
      <c r="K182">
        <v>999999</v>
      </c>
    </row>
    <row r="183" spans="1:11">
      <c r="A183" t="s">
        <v>38</v>
      </c>
      <c r="B183" s="5" t="s">
        <v>181</v>
      </c>
      <c r="C183" s="6">
        <v>71761224</v>
      </c>
      <c r="D183" s="6">
        <v>79395</v>
      </c>
      <c r="E183" s="6">
        <v>71681829</v>
      </c>
      <c r="F183" s="5" t="s">
        <v>181</v>
      </c>
      <c r="G183" s="6">
        <v>53432</v>
      </c>
      <c r="H183" s="6">
        <v>3844</v>
      </c>
      <c r="I183" s="6">
        <v>49588</v>
      </c>
      <c r="J183">
        <f>VLOOKUP(B183,NOME_BID!$A$8:$E$296,5,FALSE)</f>
        <v>23</v>
      </c>
      <c r="K183">
        <v>999999</v>
      </c>
    </row>
    <row r="184" spans="1:11">
      <c r="A184" t="s">
        <v>38</v>
      </c>
      <c r="B184" s="5" t="s">
        <v>182</v>
      </c>
      <c r="C184" s="6">
        <v>289439289</v>
      </c>
      <c r="D184" s="6">
        <v>4764378</v>
      </c>
      <c r="E184" s="6">
        <v>284674911</v>
      </c>
      <c r="F184" s="5" t="s">
        <v>182</v>
      </c>
      <c r="G184" s="6">
        <v>383636</v>
      </c>
      <c r="H184" s="6">
        <v>21854</v>
      </c>
      <c r="I184" s="6">
        <v>361782</v>
      </c>
      <c r="J184">
        <f>VLOOKUP(B184,NOME_BID!$A$8:$E$296,5,FALSE)</f>
        <v>24</v>
      </c>
      <c r="K184">
        <v>999999</v>
      </c>
    </row>
    <row r="185" spans="1:11">
      <c r="A185" t="s">
        <v>38</v>
      </c>
      <c r="B185" s="5" t="s">
        <v>271</v>
      </c>
      <c r="C185" s="6">
        <v>5353084</v>
      </c>
      <c r="D185" s="7">
        <v>19</v>
      </c>
      <c r="E185" s="6">
        <v>5353065</v>
      </c>
      <c r="F185" s="5" t="s">
        <v>271</v>
      </c>
      <c r="G185" s="6">
        <v>6673</v>
      </c>
      <c r="H185" s="7">
        <v>1</v>
      </c>
      <c r="I185" s="6">
        <v>6672</v>
      </c>
      <c r="J185">
        <f>VLOOKUP(B185,NOME_BID!$A$8:$E$296,5,FALSE)</f>
        <v>22</v>
      </c>
      <c r="K185">
        <v>999999</v>
      </c>
    </row>
    <row r="186" spans="1:11">
      <c r="A186" t="s">
        <v>38</v>
      </c>
      <c r="B186" s="5" t="s">
        <v>183</v>
      </c>
      <c r="C186" s="6">
        <v>2881752025</v>
      </c>
      <c r="D186" s="6">
        <v>115618383</v>
      </c>
      <c r="E186" s="6">
        <v>2766133642</v>
      </c>
      <c r="F186" s="5" t="s">
        <v>183</v>
      </c>
      <c r="G186" s="6">
        <v>391586</v>
      </c>
      <c r="H186" s="6">
        <v>126742</v>
      </c>
      <c r="I186" s="6">
        <v>264844</v>
      </c>
      <c r="J186">
        <f>VLOOKUP(B186,NOME_BID!$A$8:$E$296,5,FALSE)</f>
        <v>26</v>
      </c>
      <c r="K186">
        <v>999999</v>
      </c>
    </row>
    <row r="187" spans="1:11">
      <c r="A187" t="s">
        <v>38</v>
      </c>
      <c r="B187" s="5" t="s">
        <v>184</v>
      </c>
      <c r="C187" s="6">
        <v>5605402996</v>
      </c>
      <c r="D187" s="6">
        <v>5257445683</v>
      </c>
      <c r="E187" s="6">
        <v>347957313</v>
      </c>
      <c r="F187" s="5" t="s">
        <v>184</v>
      </c>
      <c r="G187" s="6">
        <v>4652965</v>
      </c>
      <c r="H187" s="6">
        <v>3331866</v>
      </c>
      <c r="I187" s="6">
        <v>1321099</v>
      </c>
      <c r="J187">
        <f>VLOOKUP(B187,NOME_BID!$A$8:$E$296,5,FALSE)</f>
        <v>25</v>
      </c>
      <c r="K187">
        <v>999999</v>
      </c>
    </row>
    <row r="188" spans="1:11">
      <c r="A188" t="s">
        <v>38</v>
      </c>
      <c r="B188" s="5" t="s">
        <v>241</v>
      </c>
      <c r="C188" s="6">
        <v>60094</v>
      </c>
      <c r="D188" s="7">
        <v>86</v>
      </c>
      <c r="E188" s="6">
        <v>60008</v>
      </c>
      <c r="F188" s="5" t="s">
        <v>241</v>
      </c>
      <c r="G188" s="7">
        <v>565</v>
      </c>
      <c r="H188" s="7">
        <v>2</v>
      </c>
      <c r="I188" s="7">
        <v>563</v>
      </c>
      <c r="J188">
        <f>VLOOKUP(B188,NOME_BID!$A$8:$E$296,5,FALSE)</f>
        <v>22</v>
      </c>
      <c r="K188">
        <v>999999</v>
      </c>
    </row>
    <row r="189" spans="1:11">
      <c r="A189" t="s">
        <v>38</v>
      </c>
      <c r="B189" s="5" t="s">
        <v>185</v>
      </c>
      <c r="C189" s="6">
        <v>1922340</v>
      </c>
      <c r="D189" s="7">
        <v>91</v>
      </c>
      <c r="E189" s="6">
        <v>1922249</v>
      </c>
      <c r="F189" s="5" t="s">
        <v>185</v>
      </c>
      <c r="G189" s="6">
        <v>1200</v>
      </c>
      <c r="H189" s="7">
        <v>8</v>
      </c>
      <c r="I189" s="6">
        <v>1192</v>
      </c>
      <c r="J189">
        <f>VLOOKUP(B189,NOME_BID!$A$8:$E$296,5,FALSE)</f>
        <v>23</v>
      </c>
      <c r="K189">
        <v>999999</v>
      </c>
    </row>
    <row r="190" spans="1:11">
      <c r="A190" t="s">
        <v>38</v>
      </c>
      <c r="B190" s="5" t="s">
        <v>294</v>
      </c>
      <c r="C190" s="7" t="s">
        <v>52</v>
      </c>
      <c r="D190" s="7">
        <v>0</v>
      </c>
      <c r="E190" s="7">
        <v>0</v>
      </c>
      <c r="F190" s="5" t="s">
        <v>294</v>
      </c>
      <c r="G190" s="7" t="s">
        <v>52</v>
      </c>
      <c r="H190" s="7">
        <v>0</v>
      </c>
      <c r="I190" s="7">
        <v>0</v>
      </c>
      <c r="J190">
        <f>VLOOKUP(B190,NOME_BID!$A$8:$E$296,5,FALSE)</f>
        <v>23</v>
      </c>
      <c r="K190">
        <v>999999</v>
      </c>
    </row>
    <row r="191" spans="1:11">
      <c r="A191" t="s">
        <v>38</v>
      </c>
      <c r="B191" s="5" t="s">
        <v>295</v>
      </c>
      <c r="C191" s="6">
        <v>83657</v>
      </c>
      <c r="D191" s="7" t="s">
        <v>52</v>
      </c>
      <c r="E191" s="6">
        <v>83657</v>
      </c>
      <c r="F191" s="5" t="s">
        <v>295</v>
      </c>
      <c r="G191" s="7">
        <v>330</v>
      </c>
      <c r="H191" s="7" t="s">
        <v>52</v>
      </c>
      <c r="I191" s="7">
        <v>330</v>
      </c>
      <c r="J191">
        <f>VLOOKUP(B191,NOME_BID!$A$8:$E$296,5,FALSE)</f>
        <v>25</v>
      </c>
      <c r="K191">
        <v>999999</v>
      </c>
    </row>
    <row r="192" spans="1:11">
      <c r="A192" t="s">
        <v>38</v>
      </c>
      <c r="B192" s="5" t="s">
        <v>296</v>
      </c>
      <c r="C192" s="6">
        <v>299408</v>
      </c>
      <c r="D192" s="6">
        <v>6186</v>
      </c>
      <c r="E192" s="6">
        <v>293222</v>
      </c>
      <c r="F192" s="5" t="s">
        <v>296</v>
      </c>
      <c r="G192" s="7">
        <v>985</v>
      </c>
      <c r="H192" s="7">
        <v>142</v>
      </c>
      <c r="I192" s="7">
        <v>843</v>
      </c>
      <c r="J192">
        <f>VLOOKUP(B192,NOME_BID!$A$8:$E$296,5,FALSE)</f>
        <v>25</v>
      </c>
      <c r="K192">
        <v>999999</v>
      </c>
    </row>
    <row r="193" spans="1:11">
      <c r="A193" t="s">
        <v>38</v>
      </c>
      <c r="B193" s="5" t="s">
        <v>186</v>
      </c>
      <c r="C193" s="7">
        <v>56</v>
      </c>
      <c r="D193" s="7">
        <v>21</v>
      </c>
      <c r="E193" s="7">
        <v>35</v>
      </c>
      <c r="F193" s="5" t="s">
        <v>186</v>
      </c>
      <c r="G193" s="7">
        <v>0</v>
      </c>
      <c r="H193" s="7">
        <v>3</v>
      </c>
      <c r="I193" s="7">
        <v>-3</v>
      </c>
      <c r="J193">
        <f>VLOOKUP(B193,NOME_BID!$A$8:$E$296,5,FALSE)</f>
        <v>25</v>
      </c>
      <c r="K193">
        <v>999999</v>
      </c>
    </row>
    <row r="194" spans="1:11">
      <c r="A194" t="s">
        <v>38</v>
      </c>
      <c r="B194" s="5" t="s">
        <v>187</v>
      </c>
      <c r="C194" s="6">
        <v>37343</v>
      </c>
      <c r="D194" s="6">
        <v>34764</v>
      </c>
      <c r="E194" s="6">
        <v>2579</v>
      </c>
      <c r="F194" s="5" t="s">
        <v>187</v>
      </c>
      <c r="G194" s="7">
        <v>310</v>
      </c>
      <c r="H194" s="6">
        <v>3682</v>
      </c>
      <c r="I194" s="6">
        <v>-3372</v>
      </c>
      <c r="J194">
        <f>VLOOKUP(B194,NOME_BID!$A$8:$E$296,5,FALSE)</f>
        <v>26</v>
      </c>
      <c r="K194">
        <v>999999</v>
      </c>
    </row>
    <row r="195" spans="1:11">
      <c r="A195" t="s">
        <v>38</v>
      </c>
      <c r="B195" s="5" t="s">
        <v>297</v>
      </c>
      <c r="C195" s="7" t="s">
        <v>52</v>
      </c>
      <c r="D195" s="6">
        <v>39860</v>
      </c>
      <c r="E195" s="6">
        <v>-39860</v>
      </c>
      <c r="F195" s="5" t="s">
        <v>297</v>
      </c>
      <c r="G195" s="7" t="s">
        <v>52</v>
      </c>
      <c r="H195" s="7">
        <v>29</v>
      </c>
      <c r="I195" s="7">
        <v>-29</v>
      </c>
      <c r="J195">
        <f>VLOOKUP(B195,NOME_BID!$A$8:$E$296,5,FALSE)</f>
        <v>26</v>
      </c>
      <c r="K195">
        <v>999999</v>
      </c>
    </row>
    <row r="196" spans="1:11">
      <c r="A196" t="s">
        <v>38</v>
      </c>
      <c r="B196" s="5" t="s">
        <v>188</v>
      </c>
      <c r="C196" s="6">
        <v>4303155</v>
      </c>
      <c r="D196" s="6">
        <v>1547</v>
      </c>
      <c r="E196" s="6">
        <v>4301608</v>
      </c>
      <c r="F196" s="5" t="s">
        <v>188</v>
      </c>
      <c r="G196" s="6">
        <v>2492</v>
      </c>
      <c r="H196" s="7">
        <v>42</v>
      </c>
      <c r="I196" s="6">
        <v>2450</v>
      </c>
      <c r="J196">
        <f>VLOOKUP(B196,NOME_BID!$A$8:$E$296,5,FALSE)</f>
        <v>24</v>
      </c>
      <c r="K196">
        <v>999999</v>
      </c>
    </row>
    <row r="197" spans="1:11">
      <c r="A197" t="s">
        <v>38</v>
      </c>
      <c r="B197" s="5" t="s">
        <v>298</v>
      </c>
      <c r="C197" s="6">
        <v>2137</v>
      </c>
      <c r="D197" s="7" t="s">
        <v>52</v>
      </c>
      <c r="E197" s="6">
        <v>2137</v>
      </c>
      <c r="F197" s="5" t="s">
        <v>298</v>
      </c>
      <c r="G197" s="7">
        <v>8</v>
      </c>
      <c r="H197" s="7" t="s">
        <v>52</v>
      </c>
      <c r="I197" s="7">
        <v>8</v>
      </c>
      <c r="J197">
        <f>VLOOKUP(B197,NOME_BID!$A$8:$E$296,5,FALSE)</f>
        <v>22</v>
      </c>
      <c r="K197">
        <v>999999</v>
      </c>
    </row>
    <row r="198" spans="1:11">
      <c r="A198" t="s">
        <v>38</v>
      </c>
      <c r="B198" s="5" t="s">
        <v>189</v>
      </c>
      <c r="C198" s="6">
        <v>5965583612</v>
      </c>
      <c r="D198" s="7">
        <v>919</v>
      </c>
      <c r="E198" s="6">
        <v>5965582693</v>
      </c>
      <c r="F198" s="5" t="s">
        <v>189</v>
      </c>
      <c r="G198" s="6">
        <v>3576484</v>
      </c>
      <c r="H198" s="7">
        <v>23</v>
      </c>
      <c r="I198" s="6">
        <v>3576461</v>
      </c>
      <c r="J198">
        <f>VLOOKUP(B198,NOME_BID!$A$8:$E$296,5,FALSE)</f>
        <v>24</v>
      </c>
      <c r="K198">
        <v>999999</v>
      </c>
    </row>
    <row r="199" spans="1:11">
      <c r="A199" t="s">
        <v>38</v>
      </c>
      <c r="B199" s="5" t="s">
        <v>190</v>
      </c>
      <c r="C199" s="6">
        <v>268929299</v>
      </c>
      <c r="D199" s="6">
        <v>47830383</v>
      </c>
      <c r="E199" s="6">
        <v>221098916</v>
      </c>
      <c r="F199" s="5" t="s">
        <v>190</v>
      </c>
      <c r="G199" s="6">
        <v>174915</v>
      </c>
      <c r="H199" s="6">
        <v>9297</v>
      </c>
      <c r="I199" s="6">
        <v>165618</v>
      </c>
      <c r="J199">
        <f>VLOOKUP(B199,NOME_BID!$A$8:$E$296,5,FALSE)</f>
        <v>23</v>
      </c>
      <c r="K199">
        <v>999999</v>
      </c>
    </row>
    <row r="200" spans="1:11">
      <c r="A200" t="s">
        <v>38</v>
      </c>
      <c r="B200" s="5" t="s">
        <v>242</v>
      </c>
      <c r="C200" s="6">
        <v>8999876</v>
      </c>
      <c r="D200" s="6">
        <v>2339357</v>
      </c>
      <c r="E200" s="6">
        <v>6660519</v>
      </c>
      <c r="F200" s="5" t="s">
        <v>242</v>
      </c>
      <c r="G200" s="6">
        <v>26965</v>
      </c>
      <c r="H200" s="6">
        <v>3676</v>
      </c>
      <c r="I200" s="6">
        <v>23289</v>
      </c>
      <c r="J200">
        <f>VLOOKUP(B200,NOME_BID!$A$8:$E$296,5,FALSE)</f>
        <v>26</v>
      </c>
      <c r="K200">
        <v>999999</v>
      </c>
    </row>
    <row r="201" spans="1:11">
      <c r="A201" t="s">
        <v>38</v>
      </c>
      <c r="B201" s="5" t="s">
        <v>191</v>
      </c>
      <c r="C201" s="6">
        <v>1775023</v>
      </c>
      <c r="D201" s="6">
        <v>38511506</v>
      </c>
      <c r="E201" s="6">
        <v>-36736483</v>
      </c>
      <c r="F201" s="5" t="s">
        <v>191</v>
      </c>
      <c r="G201" s="6">
        <v>2950</v>
      </c>
      <c r="H201" s="6">
        <v>4864</v>
      </c>
      <c r="I201" s="6">
        <v>-1914</v>
      </c>
      <c r="J201">
        <f>VLOOKUP(B201,NOME_BID!$A$8:$E$296,5,FALSE)</f>
        <v>22</v>
      </c>
      <c r="K201">
        <v>999999</v>
      </c>
    </row>
    <row r="202" spans="1:11">
      <c r="A202" t="s">
        <v>38</v>
      </c>
      <c r="B202" s="5" t="s">
        <v>192</v>
      </c>
      <c r="C202" s="6">
        <v>40961053</v>
      </c>
      <c r="D202" s="6">
        <v>242600</v>
      </c>
      <c r="E202" s="6">
        <v>40718453</v>
      </c>
      <c r="F202" s="5" t="s">
        <v>192</v>
      </c>
      <c r="G202" s="6">
        <v>19502</v>
      </c>
      <c r="H202" s="7">
        <v>315</v>
      </c>
      <c r="I202" s="6">
        <v>19187</v>
      </c>
      <c r="J202">
        <f>VLOOKUP(B202,NOME_BID!$A$8:$E$296,5,FALSE)</f>
        <v>23</v>
      </c>
      <c r="K202">
        <v>999999</v>
      </c>
    </row>
    <row r="203" spans="1:11">
      <c r="A203" t="s">
        <v>38</v>
      </c>
      <c r="B203" s="5" t="s">
        <v>193</v>
      </c>
      <c r="C203" s="6">
        <v>5039452479</v>
      </c>
      <c r="D203" s="6">
        <v>936134866</v>
      </c>
      <c r="E203" s="6">
        <v>4103317613</v>
      </c>
      <c r="F203" s="5" t="s">
        <v>193</v>
      </c>
      <c r="G203" s="6">
        <v>2107560</v>
      </c>
      <c r="H203" s="6">
        <v>1744770</v>
      </c>
      <c r="I203" s="6">
        <v>362790</v>
      </c>
      <c r="J203">
        <f>VLOOKUP(B203,NOME_BID!$A$8:$E$296,5,FALSE)</f>
        <v>25</v>
      </c>
      <c r="K203">
        <v>999999</v>
      </c>
    </row>
    <row r="204" spans="1:11">
      <c r="A204" t="s">
        <v>38</v>
      </c>
      <c r="B204" s="5" t="s">
        <v>194</v>
      </c>
      <c r="C204" s="6">
        <v>773714310</v>
      </c>
      <c r="D204" s="6">
        <v>37216835</v>
      </c>
      <c r="E204" s="6">
        <v>736497475</v>
      </c>
      <c r="F204" s="5" t="s">
        <v>194</v>
      </c>
      <c r="G204" s="6">
        <v>281254</v>
      </c>
      <c r="H204" s="6">
        <v>32388</v>
      </c>
      <c r="I204" s="6">
        <v>248866</v>
      </c>
      <c r="J204">
        <f>VLOOKUP(B204,NOME_BID!$A$8:$E$296,5,FALSE)</f>
        <v>26</v>
      </c>
      <c r="K204">
        <v>999999</v>
      </c>
    </row>
    <row r="205" spans="1:11">
      <c r="A205" t="s">
        <v>38</v>
      </c>
      <c r="B205" s="5" t="s">
        <v>243</v>
      </c>
      <c r="C205" s="6">
        <v>29044360</v>
      </c>
      <c r="D205" s="6">
        <v>2000</v>
      </c>
      <c r="E205" s="6">
        <v>29042360</v>
      </c>
      <c r="F205" s="5" t="s">
        <v>243</v>
      </c>
      <c r="G205" s="6">
        <v>9128</v>
      </c>
      <c r="H205" s="7">
        <v>9</v>
      </c>
      <c r="I205" s="6">
        <v>9119</v>
      </c>
      <c r="J205">
        <f>VLOOKUP(B205,NOME_BID!$A$8:$E$296,5,FALSE)</f>
        <v>22</v>
      </c>
      <c r="K205">
        <v>999999</v>
      </c>
    </row>
    <row r="206" spans="1:11">
      <c r="A206" t="s">
        <v>38</v>
      </c>
      <c r="B206" s="5" t="s">
        <v>195</v>
      </c>
      <c r="C206" s="6">
        <v>33853529</v>
      </c>
      <c r="D206" s="6">
        <v>6228368</v>
      </c>
      <c r="E206" s="6">
        <v>27625161</v>
      </c>
      <c r="F206" s="5" t="s">
        <v>195</v>
      </c>
      <c r="G206" s="6">
        <v>21824</v>
      </c>
      <c r="H206" s="6">
        <v>22803</v>
      </c>
      <c r="I206" s="7">
        <v>-979</v>
      </c>
      <c r="J206">
        <f>VLOOKUP(B206,NOME_BID!$A$8:$E$296,5,FALSE)</f>
        <v>25</v>
      </c>
      <c r="K206">
        <v>999999</v>
      </c>
    </row>
    <row r="207" spans="1:11">
      <c r="A207" t="s">
        <v>38</v>
      </c>
      <c r="B207" s="5" t="s">
        <v>196</v>
      </c>
      <c r="C207" s="6">
        <v>1404907</v>
      </c>
      <c r="D207" s="6">
        <v>2408</v>
      </c>
      <c r="E207" s="6">
        <v>1402499</v>
      </c>
      <c r="F207" s="5" t="s">
        <v>196</v>
      </c>
      <c r="G207" s="7">
        <v>938</v>
      </c>
      <c r="H207" s="7">
        <v>115</v>
      </c>
      <c r="I207" s="7">
        <v>823</v>
      </c>
      <c r="J207">
        <f>VLOOKUP(B207,NOME_BID!$A$8:$E$296,5,FALSE)</f>
        <v>24</v>
      </c>
      <c r="K207">
        <v>999999</v>
      </c>
    </row>
    <row r="208" spans="1:11">
      <c r="A208" t="s">
        <v>38</v>
      </c>
      <c r="B208" s="5" t="s">
        <v>197</v>
      </c>
      <c r="C208" s="6">
        <v>2580363</v>
      </c>
      <c r="D208" s="6">
        <v>162414</v>
      </c>
      <c r="E208" s="6">
        <v>2417949</v>
      </c>
      <c r="F208" s="5" t="s">
        <v>197</v>
      </c>
      <c r="G208" s="6">
        <v>2056</v>
      </c>
      <c r="H208" s="7">
        <v>176</v>
      </c>
      <c r="I208" s="6">
        <v>1880</v>
      </c>
      <c r="J208">
        <f>VLOOKUP(B208,NOME_BID!$A$8:$E$296,5,FALSE)</f>
        <v>22</v>
      </c>
      <c r="K208">
        <v>999999</v>
      </c>
    </row>
    <row r="209" spans="1:11">
      <c r="A209" t="s">
        <v>38</v>
      </c>
      <c r="B209" s="5" t="s">
        <v>198</v>
      </c>
      <c r="C209" s="6">
        <v>8972724</v>
      </c>
      <c r="D209" s="6">
        <v>59777</v>
      </c>
      <c r="E209" s="6">
        <v>8912947</v>
      </c>
      <c r="F209" s="5" t="s">
        <v>198</v>
      </c>
      <c r="G209" s="6">
        <v>50825</v>
      </c>
      <c r="H209" s="7">
        <v>311</v>
      </c>
      <c r="I209" s="6">
        <v>50514</v>
      </c>
      <c r="J209">
        <f>VLOOKUP(B209,NOME_BID!$A$8:$E$296,5,FALSE)</f>
        <v>26</v>
      </c>
      <c r="K209">
        <v>999999</v>
      </c>
    </row>
    <row r="210" spans="1:11">
      <c r="A210" t="s">
        <v>38</v>
      </c>
      <c r="B210" s="5" t="s">
        <v>199</v>
      </c>
      <c r="C210" s="6">
        <v>338058724</v>
      </c>
      <c r="D210" s="6">
        <v>290828460</v>
      </c>
      <c r="E210" s="6">
        <v>47230264</v>
      </c>
      <c r="F210" s="5" t="s">
        <v>199</v>
      </c>
      <c r="G210" s="6">
        <v>624523</v>
      </c>
      <c r="H210" s="6">
        <v>1661601</v>
      </c>
      <c r="I210" s="6">
        <v>-1037078</v>
      </c>
      <c r="J210">
        <f>VLOOKUP(B210,NOME_BID!$A$8:$E$296,5,FALSE)</f>
        <v>26</v>
      </c>
      <c r="K210">
        <v>999999</v>
      </c>
    </row>
    <row r="211" spans="1:11">
      <c r="A211" t="s">
        <v>38</v>
      </c>
      <c r="B211" s="5" t="s">
        <v>200</v>
      </c>
      <c r="C211" s="6">
        <v>3247012289</v>
      </c>
      <c r="D211" s="6">
        <v>300123204</v>
      </c>
      <c r="E211" s="6">
        <v>2946889085</v>
      </c>
      <c r="F211" s="5" t="s">
        <v>200</v>
      </c>
      <c r="G211" s="6">
        <v>1460433</v>
      </c>
      <c r="H211" s="6">
        <v>2246582</v>
      </c>
      <c r="I211" s="6">
        <v>-786149</v>
      </c>
      <c r="J211">
        <f>VLOOKUP(B211,NOME_BID!$A$8:$E$296,5,FALSE)</f>
        <v>26</v>
      </c>
      <c r="K211">
        <v>999999</v>
      </c>
    </row>
    <row r="212" spans="1:11">
      <c r="A212" t="s">
        <v>38</v>
      </c>
      <c r="B212" s="5" t="s">
        <v>201</v>
      </c>
      <c r="C212" s="6">
        <v>36307191</v>
      </c>
      <c r="D212" s="6">
        <v>71957782</v>
      </c>
      <c r="E212" s="6">
        <v>-35650591</v>
      </c>
      <c r="F212" s="5" t="s">
        <v>201</v>
      </c>
      <c r="G212" s="6">
        <v>46893</v>
      </c>
      <c r="H212" s="6">
        <v>28905</v>
      </c>
      <c r="I212" s="6">
        <v>17988</v>
      </c>
      <c r="J212">
        <f>VLOOKUP(B212,NOME_BID!$A$8:$E$296,5,FALSE)</f>
        <v>17</v>
      </c>
      <c r="K212">
        <v>999999</v>
      </c>
    </row>
    <row r="213" spans="1:11">
      <c r="A213" t="s">
        <v>38</v>
      </c>
      <c r="B213" s="5" t="s">
        <v>202</v>
      </c>
      <c r="C213" s="6">
        <v>2807144536</v>
      </c>
      <c r="D213" s="6">
        <v>241361844</v>
      </c>
      <c r="E213" s="6">
        <v>2565782692</v>
      </c>
      <c r="F213" s="5" t="s">
        <v>202</v>
      </c>
      <c r="G213" s="6">
        <v>1565668</v>
      </c>
      <c r="H213" s="6">
        <v>1420310</v>
      </c>
      <c r="I213" s="6">
        <v>145358</v>
      </c>
      <c r="J213">
        <f>VLOOKUP(B213,NOME_BID!$A$8:$E$296,5,FALSE)</f>
        <v>25</v>
      </c>
      <c r="K213">
        <v>999999</v>
      </c>
    </row>
    <row r="214" spans="1:11">
      <c r="A214" t="s">
        <v>38</v>
      </c>
      <c r="B214" s="5" t="s">
        <v>203</v>
      </c>
      <c r="C214" s="6">
        <v>14361080</v>
      </c>
      <c r="D214" s="6">
        <v>1121</v>
      </c>
      <c r="E214" s="6">
        <v>14359959</v>
      </c>
      <c r="F214" s="5" t="s">
        <v>203</v>
      </c>
      <c r="G214" s="6">
        <v>21407</v>
      </c>
      <c r="H214" s="7">
        <v>9</v>
      </c>
      <c r="I214" s="6">
        <v>21398</v>
      </c>
      <c r="J214">
        <f>VLOOKUP(B214,NOME_BID!$A$8:$E$296,5,FALSE)</f>
        <v>25</v>
      </c>
      <c r="K214">
        <v>999999</v>
      </c>
    </row>
    <row r="215" spans="1:11">
      <c r="A215" t="s">
        <v>38</v>
      </c>
      <c r="B215" s="5" t="s">
        <v>204</v>
      </c>
      <c r="C215" s="6">
        <v>6444134</v>
      </c>
      <c r="D215" s="6">
        <v>9810</v>
      </c>
      <c r="E215" s="6">
        <v>6434324</v>
      </c>
      <c r="F215" s="5" t="s">
        <v>204</v>
      </c>
      <c r="G215" s="6">
        <v>18690</v>
      </c>
      <c r="H215" s="7">
        <v>5</v>
      </c>
      <c r="I215" s="6">
        <v>18685</v>
      </c>
      <c r="J215">
        <f>VLOOKUP(B215,NOME_BID!$A$8:$E$296,5,FALSE)</f>
        <v>22</v>
      </c>
      <c r="K215">
        <v>999999</v>
      </c>
    </row>
    <row r="216" spans="1:11">
      <c r="A216" t="s">
        <v>38</v>
      </c>
      <c r="B216" s="5" t="s">
        <v>299</v>
      </c>
      <c r="C216" s="7">
        <v>2</v>
      </c>
      <c r="D216" s="7">
        <v>3</v>
      </c>
      <c r="E216" s="7">
        <v>-1</v>
      </c>
      <c r="F216" s="5" t="s">
        <v>299</v>
      </c>
      <c r="G216" s="7">
        <v>7</v>
      </c>
      <c r="H216" s="7">
        <v>0</v>
      </c>
      <c r="I216" s="7">
        <v>7</v>
      </c>
      <c r="J216">
        <f>VLOOKUP(B216,NOME_BID!$A$8:$E$296,5,FALSE)</f>
        <v>22</v>
      </c>
      <c r="K216">
        <v>999999</v>
      </c>
    </row>
    <row r="217" spans="1:11">
      <c r="A217" t="s">
        <v>38</v>
      </c>
      <c r="B217" s="5" t="s">
        <v>273</v>
      </c>
      <c r="C217" s="6">
        <v>27839</v>
      </c>
      <c r="D217" s="7">
        <v>731</v>
      </c>
      <c r="E217" s="6">
        <v>27108</v>
      </c>
      <c r="F217" s="5" t="s">
        <v>273</v>
      </c>
      <c r="G217" s="7">
        <v>224</v>
      </c>
      <c r="H217" s="7">
        <v>18</v>
      </c>
      <c r="I217" s="7">
        <v>206</v>
      </c>
      <c r="J217">
        <f>VLOOKUP(B217,NOME_BID!$A$8:$E$296,5,FALSE)</f>
        <v>25</v>
      </c>
      <c r="K217">
        <v>999999</v>
      </c>
    </row>
    <row r="218" spans="1:11">
      <c r="A218" t="s">
        <v>38</v>
      </c>
      <c r="B218" s="5" t="s">
        <v>205</v>
      </c>
      <c r="C218" s="6">
        <v>81936902</v>
      </c>
      <c r="D218" s="6">
        <v>195351458</v>
      </c>
      <c r="E218" s="6">
        <v>-113414556</v>
      </c>
      <c r="F218" s="5" t="s">
        <v>205</v>
      </c>
      <c r="G218" s="6">
        <v>40959</v>
      </c>
      <c r="H218" s="6">
        <v>40734</v>
      </c>
      <c r="I218" s="7">
        <v>225</v>
      </c>
      <c r="J218">
        <f>VLOOKUP(B218,NOME_BID!$A$8:$E$296,5,FALSE)</f>
        <v>23</v>
      </c>
      <c r="K218">
        <v>999999</v>
      </c>
    </row>
    <row r="219" spans="1:11">
      <c r="A219" t="s">
        <v>38</v>
      </c>
      <c r="B219" s="5" t="s">
        <v>300</v>
      </c>
      <c r="C219" s="7">
        <v>422</v>
      </c>
      <c r="D219" s="7">
        <v>6</v>
      </c>
      <c r="E219" s="7">
        <v>416</v>
      </c>
      <c r="F219" s="5" t="s">
        <v>300</v>
      </c>
      <c r="G219" s="7">
        <v>25</v>
      </c>
      <c r="H219" s="7">
        <v>0</v>
      </c>
      <c r="I219" s="7">
        <v>25</v>
      </c>
      <c r="J219">
        <f>VLOOKUP(B219,NOME_BID!$A$8:$E$296,5,FALSE)</f>
        <v>25</v>
      </c>
      <c r="K219">
        <v>999999</v>
      </c>
    </row>
    <row r="220" spans="1:11">
      <c r="A220" t="s">
        <v>38</v>
      </c>
      <c r="B220" s="5" t="s">
        <v>206</v>
      </c>
      <c r="C220" s="6">
        <v>197169</v>
      </c>
      <c r="D220" s="7">
        <v>0</v>
      </c>
      <c r="E220" s="6">
        <v>197169</v>
      </c>
      <c r="F220" s="5" t="s">
        <v>206</v>
      </c>
      <c r="G220" s="7">
        <v>407</v>
      </c>
      <c r="H220" s="7">
        <v>0</v>
      </c>
      <c r="I220" s="7">
        <v>407</v>
      </c>
      <c r="J220">
        <f>VLOOKUP(B220,NOME_BID!$A$8:$E$296,5,FALSE)</f>
        <v>25</v>
      </c>
      <c r="K220">
        <v>999999</v>
      </c>
    </row>
    <row r="221" spans="1:11">
      <c r="A221" t="s">
        <v>38</v>
      </c>
      <c r="B221" s="5" t="s">
        <v>207</v>
      </c>
      <c r="C221" s="6">
        <v>3992309333</v>
      </c>
      <c r="D221" s="6">
        <v>396839251</v>
      </c>
      <c r="E221" s="6">
        <v>3595470082</v>
      </c>
      <c r="F221" s="5" t="s">
        <v>207</v>
      </c>
      <c r="G221" s="6">
        <v>745453</v>
      </c>
      <c r="H221" s="6">
        <v>279737</v>
      </c>
      <c r="I221" s="6">
        <v>465716</v>
      </c>
      <c r="J221">
        <f>VLOOKUP(B221,NOME_BID!$A$8:$E$296,5,FALSE)</f>
        <v>24</v>
      </c>
      <c r="K221">
        <v>999999</v>
      </c>
    </row>
    <row r="222" spans="1:11">
      <c r="A222" t="s">
        <v>38</v>
      </c>
      <c r="B222" s="5" t="s">
        <v>208</v>
      </c>
      <c r="C222" s="6">
        <v>380826184</v>
      </c>
      <c r="D222" s="6">
        <v>274176670</v>
      </c>
      <c r="E222" s="6">
        <v>106649514</v>
      </c>
      <c r="F222" s="5" t="s">
        <v>208</v>
      </c>
      <c r="G222" s="6">
        <v>221164</v>
      </c>
      <c r="H222" s="6">
        <v>216403</v>
      </c>
      <c r="I222" s="6">
        <v>4761</v>
      </c>
      <c r="J222">
        <f>VLOOKUP(B222,NOME_BID!$A$8:$E$296,5,FALSE)</f>
        <v>26</v>
      </c>
      <c r="K222">
        <v>999999</v>
      </c>
    </row>
    <row r="223" spans="1:11">
      <c r="A223" t="s">
        <v>38</v>
      </c>
      <c r="B223" s="5" t="s">
        <v>301</v>
      </c>
      <c r="C223" s="6">
        <v>23584825</v>
      </c>
      <c r="D223" s="7">
        <v>987</v>
      </c>
      <c r="E223" s="6">
        <v>23583838</v>
      </c>
      <c r="F223" s="5" t="s">
        <v>301</v>
      </c>
      <c r="G223" s="6">
        <v>2461</v>
      </c>
      <c r="H223" s="6">
        <v>1118</v>
      </c>
      <c r="I223" s="6">
        <v>1343</v>
      </c>
      <c r="J223">
        <f>VLOOKUP(B223,NOME_BID!$A$8:$E$296,5,FALSE)</f>
        <v>24</v>
      </c>
      <c r="K223">
        <v>999999</v>
      </c>
    </row>
    <row r="224" spans="1:11">
      <c r="A224" t="s">
        <v>38</v>
      </c>
      <c r="B224" s="5" t="s">
        <v>209</v>
      </c>
      <c r="C224" s="6">
        <v>4586760</v>
      </c>
      <c r="D224" s="6">
        <v>776894</v>
      </c>
      <c r="E224" s="6">
        <v>3809866</v>
      </c>
      <c r="F224" s="5" t="s">
        <v>209</v>
      </c>
      <c r="G224" s="6">
        <v>12276</v>
      </c>
      <c r="H224" s="6">
        <v>1462</v>
      </c>
      <c r="I224" s="6">
        <v>10814</v>
      </c>
      <c r="J224">
        <f>VLOOKUP(B224,NOME_BID!$A$8:$E$296,5,FALSE)</f>
        <v>25</v>
      </c>
      <c r="K224">
        <v>999999</v>
      </c>
    </row>
    <row r="225" spans="1:11">
      <c r="A225" t="s">
        <v>38</v>
      </c>
      <c r="B225" s="5" t="s">
        <v>210</v>
      </c>
      <c r="C225" s="6">
        <v>4846923921</v>
      </c>
      <c r="D225" s="6">
        <v>332094678</v>
      </c>
      <c r="E225" s="6">
        <v>4514829243</v>
      </c>
      <c r="F225" s="5" t="s">
        <v>210</v>
      </c>
      <c r="G225" s="6">
        <v>816089</v>
      </c>
      <c r="H225" s="6">
        <v>337504</v>
      </c>
      <c r="I225" s="6">
        <v>478585</v>
      </c>
      <c r="J225">
        <f>VLOOKUP(B225,NOME_BID!$A$8:$E$296,5,FALSE)</f>
        <v>26</v>
      </c>
      <c r="K225">
        <v>999999</v>
      </c>
    </row>
    <row r="226" spans="1:11">
      <c r="A226" t="s">
        <v>38</v>
      </c>
      <c r="B226" s="5" t="s">
        <v>211</v>
      </c>
      <c r="C226" s="6">
        <v>18466</v>
      </c>
      <c r="D226" s="7" t="s">
        <v>52</v>
      </c>
      <c r="E226" s="6">
        <v>18466</v>
      </c>
      <c r="F226" s="5" t="s">
        <v>211</v>
      </c>
      <c r="G226" s="7">
        <v>56</v>
      </c>
      <c r="H226" s="7" t="s">
        <v>52</v>
      </c>
      <c r="I226" s="7">
        <v>56</v>
      </c>
      <c r="J226">
        <f>VLOOKUP(B226,NOME_BID!$A$8:$E$296,5,FALSE)</f>
        <v>25</v>
      </c>
      <c r="K226">
        <v>999999</v>
      </c>
    </row>
    <row r="227" spans="1:11">
      <c r="A227" t="s">
        <v>38</v>
      </c>
      <c r="B227" s="5" t="s">
        <v>212</v>
      </c>
      <c r="C227" s="6">
        <v>277140088</v>
      </c>
      <c r="D227" s="6">
        <v>1219551422</v>
      </c>
      <c r="E227" s="6">
        <v>-942411334</v>
      </c>
      <c r="F227" s="5" t="s">
        <v>212</v>
      </c>
      <c r="G227" s="6">
        <v>464528</v>
      </c>
      <c r="H227" s="6">
        <v>710384</v>
      </c>
      <c r="I227" s="6">
        <v>-245856</v>
      </c>
      <c r="J227">
        <f>VLOOKUP(B227,NOME_BID!$A$8:$E$296,5,FALSE)</f>
        <v>26</v>
      </c>
      <c r="K227">
        <v>999999</v>
      </c>
    </row>
    <row r="228" spans="1:11">
      <c r="A228" t="s">
        <v>38</v>
      </c>
      <c r="B228" s="5" t="s">
        <v>213</v>
      </c>
      <c r="C228" s="6">
        <v>315522</v>
      </c>
      <c r="D228" s="6">
        <v>4780</v>
      </c>
      <c r="E228" s="6">
        <v>310742</v>
      </c>
      <c r="F228" s="5" t="s">
        <v>213</v>
      </c>
      <c r="G228" s="6">
        <v>2665</v>
      </c>
      <c r="H228" s="7">
        <v>351</v>
      </c>
      <c r="I228" s="6">
        <v>2314</v>
      </c>
      <c r="J228">
        <f>VLOOKUP(B228,NOME_BID!$A$8:$E$296,5,FALSE)</f>
        <v>22</v>
      </c>
      <c r="K228">
        <v>999999</v>
      </c>
    </row>
    <row r="229" spans="1:11">
      <c r="A229" t="s">
        <v>38</v>
      </c>
      <c r="B229" s="5" t="s">
        <v>47</v>
      </c>
      <c r="C229" s="6">
        <v>993570561</v>
      </c>
      <c r="D229" s="6">
        <v>1018614998</v>
      </c>
      <c r="E229" s="6">
        <v>-25044437</v>
      </c>
      <c r="F229" s="5" t="s">
        <v>47</v>
      </c>
      <c r="G229" s="6">
        <v>1644092</v>
      </c>
      <c r="H229" s="6">
        <v>1018188</v>
      </c>
      <c r="I229" s="6">
        <v>625904</v>
      </c>
      <c r="J229">
        <f>VLOOKUP(B229,NOME_BID!$A$8:$E$296,5,FALSE)</f>
        <v>16</v>
      </c>
      <c r="K229">
        <v>999999</v>
      </c>
    </row>
    <row r="230" spans="1:11">
      <c r="A230" t="s">
        <v>38</v>
      </c>
      <c r="B230" s="5" t="s">
        <v>214</v>
      </c>
      <c r="C230" s="6">
        <v>2366493</v>
      </c>
      <c r="D230" s="6">
        <v>3407372</v>
      </c>
      <c r="E230" s="6">
        <v>-1040879</v>
      </c>
      <c r="F230" s="5" t="s">
        <v>214</v>
      </c>
      <c r="G230" s="6">
        <v>7661</v>
      </c>
      <c r="H230" s="6">
        <v>6702</v>
      </c>
      <c r="I230" s="7">
        <v>959</v>
      </c>
      <c r="J230">
        <f>VLOOKUP(B230,NOME_BID!$A$8:$E$296,5,FALSE)</f>
        <v>25</v>
      </c>
      <c r="K230">
        <v>999999</v>
      </c>
    </row>
    <row r="231" spans="1:11">
      <c r="A231" t="s">
        <v>38</v>
      </c>
      <c r="B231" s="5" t="s">
        <v>215</v>
      </c>
      <c r="C231" s="6">
        <v>14338</v>
      </c>
      <c r="D231" s="6">
        <v>173187</v>
      </c>
      <c r="E231" s="6">
        <v>-158849</v>
      </c>
      <c r="F231" s="5" t="s">
        <v>215</v>
      </c>
      <c r="G231" s="7">
        <v>101</v>
      </c>
      <c r="H231" s="7">
        <v>278</v>
      </c>
      <c r="I231" s="7">
        <v>-177</v>
      </c>
      <c r="J231">
        <f>VLOOKUP(B231,NOME_BID!$A$8:$E$296,5,FALSE)</f>
        <v>25</v>
      </c>
      <c r="K231">
        <v>999999</v>
      </c>
    </row>
    <row r="232" spans="1:11">
      <c r="A232" t="s">
        <v>38</v>
      </c>
      <c r="B232" s="5" t="s">
        <v>48</v>
      </c>
      <c r="C232" s="6">
        <v>1989956774</v>
      </c>
      <c r="D232" s="6">
        <v>2189581063</v>
      </c>
      <c r="E232" s="6">
        <v>-199624289</v>
      </c>
      <c r="F232" s="5" t="s">
        <v>48</v>
      </c>
      <c r="G232" s="6">
        <v>5150182</v>
      </c>
      <c r="H232" s="6">
        <v>538548</v>
      </c>
      <c r="I232" s="6">
        <v>4611634</v>
      </c>
      <c r="J232">
        <f>VLOOKUP(B232,NOME_BID!$A$8:$E$296,5,FALSE)</f>
        <v>17</v>
      </c>
      <c r="K232">
        <v>999999</v>
      </c>
    </row>
    <row r="233" spans="1:11">
      <c r="A233" t="s">
        <v>38</v>
      </c>
      <c r="B233" s="5" t="s">
        <v>216</v>
      </c>
      <c r="C233" s="6">
        <v>403474734</v>
      </c>
      <c r="D233" s="6">
        <v>187344375</v>
      </c>
      <c r="E233" s="6">
        <v>216130359</v>
      </c>
      <c r="F233" s="5" t="s">
        <v>216</v>
      </c>
      <c r="G233" s="6">
        <v>334512</v>
      </c>
      <c r="H233" s="6">
        <v>200072</v>
      </c>
      <c r="I233" s="6">
        <v>134440</v>
      </c>
      <c r="J233">
        <f>VLOOKUP(B233,NOME_BID!$A$8:$E$296,5,FALSE)</f>
        <v>25</v>
      </c>
      <c r="K233">
        <v>999999</v>
      </c>
    </row>
    <row r="234" spans="1:11">
      <c r="A234" t="s">
        <v>38</v>
      </c>
      <c r="B234" s="5" t="s">
        <v>274</v>
      </c>
      <c r="C234" s="6">
        <v>151810999</v>
      </c>
      <c r="D234" s="6">
        <v>309302378</v>
      </c>
      <c r="E234" s="6">
        <v>-157491379</v>
      </c>
      <c r="F234" s="5" t="s">
        <v>274</v>
      </c>
      <c r="G234" s="6">
        <v>86614</v>
      </c>
      <c r="H234" s="6">
        <v>40098</v>
      </c>
      <c r="I234" s="6">
        <v>46516</v>
      </c>
      <c r="J234">
        <f>VLOOKUP(B234,NOME_BID!$A$8:$E$296,5,FALSE)</f>
        <v>24</v>
      </c>
      <c r="K234">
        <v>999999</v>
      </c>
    </row>
    <row r="235" spans="1:11">
      <c r="A235" t="s">
        <v>38</v>
      </c>
      <c r="B235" s="5" t="s">
        <v>275</v>
      </c>
      <c r="C235" s="6">
        <v>2506788</v>
      </c>
      <c r="D235" s="6">
        <v>982656</v>
      </c>
      <c r="E235" s="6">
        <v>1524132</v>
      </c>
      <c r="F235" s="5" t="s">
        <v>275</v>
      </c>
      <c r="G235" s="6">
        <v>34008</v>
      </c>
      <c r="H235" s="6">
        <v>4359</v>
      </c>
      <c r="I235" s="6">
        <v>29649</v>
      </c>
      <c r="J235">
        <f>VLOOKUP(B235,NOME_BID!$A$8:$E$296,5,FALSE)</f>
        <v>24</v>
      </c>
      <c r="K235">
        <v>999999</v>
      </c>
    </row>
    <row r="236" spans="1:11">
      <c r="A236" t="s">
        <v>38</v>
      </c>
      <c r="B236" s="5" t="s">
        <v>217</v>
      </c>
      <c r="C236" s="6">
        <v>489158</v>
      </c>
      <c r="D236" s="6">
        <v>9385</v>
      </c>
      <c r="E236" s="6">
        <v>479773</v>
      </c>
      <c r="F236" s="5" t="s">
        <v>217</v>
      </c>
      <c r="G236" s="6">
        <v>1631</v>
      </c>
      <c r="H236" s="7">
        <v>121</v>
      </c>
      <c r="I236" s="6">
        <v>1510</v>
      </c>
      <c r="J236">
        <f>VLOOKUP(B236,NOME_BID!$A$8:$E$296,5,FALSE)</f>
        <v>25</v>
      </c>
      <c r="K236">
        <v>999999</v>
      </c>
    </row>
    <row r="237" spans="1:11">
      <c r="A237" t="s">
        <v>38</v>
      </c>
      <c r="B237" s="5" t="s">
        <v>244</v>
      </c>
      <c r="C237" s="6">
        <v>414550979</v>
      </c>
      <c r="D237" s="6">
        <v>343862</v>
      </c>
      <c r="E237" s="6">
        <v>414207117</v>
      </c>
      <c r="F237" s="5" t="s">
        <v>244</v>
      </c>
      <c r="G237" s="6">
        <v>214664</v>
      </c>
      <c r="H237" s="7">
        <v>771</v>
      </c>
      <c r="I237" s="6">
        <v>213893</v>
      </c>
      <c r="J237">
        <f>VLOOKUP(B237,NOME_BID!$A$8:$E$296,5,FALSE)</f>
        <v>26</v>
      </c>
      <c r="K237">
        <v>999999</v>
      </c>
    </row>
    <row r="238" spans="1:11">
      <c r="A238" t="s">
        <v>38</v>
      </c>
      <c r="B238" s="5" t="s">
        <v>219</v>
      </c>
      <c r="C238" s="6">
        <v>3312475</v>
      </c>
      <c r="D238" s="6">
        <v>61005</v>
      </c>
      <c r="E238" s="6">
        <v>3251470</v>
      </c>
      <c r="F238" s="5" t="s">
        <v>219</v>
      </c>
      <c r="G238" s="6">
        <v>14227</v>
      </c>
      <c r="H238" s="6">
        <v>4521</v>
      </c>
      <c r="I238" s="6">
        <v>9706</v>
      </c>
      <c r="J238">
        <f>VLOOKUP(B238,NOME_BID!$A$8:$E$296,5,FALSE)</f>
        <v>22</v>
      </c>
      <c r="K238">
        <v>999999</v>
      </c>
    </row>
    <row r="239" spans="1:11">
      <c r="A239" t="s">
        <v>38</v>
      </c>
      <c r="B239" s="5" t="s">
        <v>220</v>
      </c>
      <c r="C239" s="6">
        <v>1836307</v>
      </c>
      <c r="D239" s="6">
        <v>109828</v>
      </c>
      <c r="E239" s="6">
        <v>1726479</v>
      </c>
      <c r="F239" s="5" t="s">
        <v>220</v>
      </c>
      <c r="G239" s="6">
        <v>11709</v>
      </c>
      <c r="H239" s="6">
        <v>2879</v>
      </c>
      <c r="I239" s="6">
        <v>8830</v>
      </c>
      <c r="J239">
        <f>VLOOKUP(B239,NOME_BID!$A$8:$E$296,5,FALSE)</f>
        <v>22</v>
      </c>
      <c r="K239">
        <v>999999</v>
      </c>
    </row>
    <row r="240" spans="1:11">
      <c r="B240" s="4"/>
      <c r="C240" s="8">
        <v>468941841744</v>
      </c>
      <c r="D240" s="8">
        <v>124478433458</v>
      </c>
      <c r="E240" s="8">
        <v>344463408286</v>
      </c>
      <c r="F240" s="4"/>
      <c r="G240" s="8">
        <v>197940378</v>
      </c>
      <c r="H240" s="8">
        <v>173195240</v>
      </c>
      <c r="I240" s="8">
        <v>24745138</v>
      </c>
    </row>
    <row r="241" spans="2:6" ht="15.75">
      <c r="B241" s="9"/>
      <c r="F241" s="9"/>
    </row>
  </sheetData>
  <autoFilter ref="A4:K4"/>
  <phoneticPr fontId="4" type="noConversion"/>
  <pageMargins left="0.75" right="0.75" top="1" bottom="1" header="0.49212598499999999" footer="0.49212598499999999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2:K6"/>
  <sheetViews>
    <sheetView workbookViewId="0"/>
  </sheetViews>
  <sheetFormatPr defaultRowHeight="15"/>
  <cols>
    <col min="1" max="1" width="8.7109375" bestFit="1" customWidth="1"/>
    <col min="2" max="2" width="12.42578125" bestFit="1" customWidth="1"/>
    <col min="3" max="5" width="20.28515625" bestFit="1" customWidth="1"/>
    <col min="6" max="6" width="12.425781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1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79</v>
      </c>
    </row>
    <row r="6" spans="1:11">
      <c r="C6" t="s">
        <v>724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2:M186"/>
  <sheetViews>
    <sheetView topLeftCell="B1" zoomScale="85" workbookViewId="0">
      <pane ySplit="2010" topLeftCell="A148" activePane="bottomLeft"/>
      <selection pane="bottomLeft" activeCell="A5" sqref="A5:M184"/>
    </sheetView>
  </sheetViews>
  <sheetFormatPr defaultRowHeight="15"/>
  <cols>
    <col min="1" max="1" width="7.5703125" bestFit="1" customWidth="1"/>
    <col min="2" max="2" width="29.7109375" bestFit="1" customWidth="1"/>
    <col min="3" max="5" width="20.28515625" bestFit="1" customWidth="1"/>
    <col min="6" max="6" width="29.7109375" bestFit="1" customWidth="1"/>
    <col min="7" max="9" width="11.7109375" bestFit="1" customWidth="1"/>
    <col min="10" max="10" width="15.42578125" bestFit="1" customWidth="1"/>
    <col min="11" max="11" width="14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697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39</v>
      </c>
      <c r="B5" s="5" t="s">
        <v>51</v>
      </c>
      <c r="C5" s="7" t="s">
        <v>52</v>
      </c>
      <c r="D5" s="7">
        <v>1</v>
      </c>
      <c r="E5" s="7">
        <v>-1</v>
      </c>
      <c r="F5" s="5" t="s">
        <v>51</v>
      </c>
      <c r="G5" s="7" t="s">
        <v>52</v>
      </c>
      <c r="H5" s="7">
        <v>39</v>
      </c>
      <c r="I5" s="7">
        <v>-39</v>
      </c>
      <c r="J5">
        <f>VLOOKUP(B5,NOME_BID!$A$8:$E$296,5,FALSE)</f>
        <v>25</v>
      </c>
      <c r="K5">
        <v>11</v>
      </c>
      <c r="L5" t="str">
        <f>CONCATENATE(J5,"-",K5)</f>
        <v>25-11</v>
      </c>
      <c r="M5" t="str">
        <f>CONCATENATE(K5,"-",J5)</f>
        <v>11-25</v>
      </c>
    </row>
    <row r="6" spans="1:13">
      <c r="A6" t="s">
        <v>39</v>
      </c>
      <c r="B6" s="5" t="s">
        <v>53</v>
      </c>
      <c r="C6" s="6">
        <v>43200</v>
      </c>
      <c r="D6" s="7">
        <v>153</v>
      </c>
      <c r="E6" s="6">
        <v>43047</v>
      </c>
      <c r="F6" s="5" t="s">
        <v>53</v>
      </c>
      <c r="G6" s="7">
        <v>180</v>
      </c>
      <c r="H6" s="7">
        <v>78</v>
      </c>
      <c r="I6" s="7">
        <v>102</v>
      </c>
      <c r="J6">
        <f>VLOOKUP(B6,NOME_BID!$A$8:$E$296,5,FALSE)</f>
        <v>26</v>
      </c>
      <c r="K6">
        <v>11</v>
      </c>
      <c r="L6" t="str">
        <f>CONCATENATE(J6,"-",K6)</f>
        <v>26-11</v>
      </c>
      <c r="M6" t="str">
        <f>CONCATENATE(K6,"-",J6)</f>
        <v>11-26</v>
      </c>
    </row>
    <row r="7" spans="1:13">
      <c r="A7" t="s">
        <v>39</v>
      </c>
      <c r="B7" s="5" t="s">
        <v>54</v>
      </c>
      <c r="C7" s="6">
        <v>632791083</v>
      </c>
      <c r="D7" s="6">
        <v>228922206</v>
      </c>
      <c r="E7" s="6">
        <v>403868877</v>
      </c>
      <c r="F7" s="5" t="s">
        <v>54</v>
      </c>
      <c r="G7" s="6">
        <v>1814796</v>
      </c>
      <c r="H7" s="6">
        <v>1909005</v>
      </c>
      <c r="I7" s="6">
        <v>-94209</v>
      </c>
      <c r="J7">
        <f>VLOOKUP(B7,NOME_BID!$A$8:$E$296,5,FALSE)</f>
        <v>26</v>
      </c>
      <c r="K7">
        <v>11</v>
      </c>
      <c r="L7" t="str">
        <f t="shared" ref="L7:L70" si="0">CONCATENATE(J7,"-",K7)</f>
        <v>26-11</v>
      </c>
      <c r="M7" t="str">
        <f t="shared" ref="M7:M70" si="1">CONCATENATE(K7,"-",J7)</f>
        <v>11-26</v>
      </c>
    </row>
    <row r="8" spans="1:13">
      <c r="A8" t="s">
        <v>39</v>
      </c>
      <c r="B8" s="5" t="s">
        <v>55</v>
      </c>
      <c r="C8" s="7" t="s">
        <v>52</v>
      </c>
      <c r="D8" s="6">
        <v>1536</v>
      </c>
      <c r="E8" s="6">
        <v>-1536</v>
      </c>
      <c r="F8" s="5" t="s">
        <v>55</v>
      </c>
      <c r="G8" s="7" t="s">
        <v>52</v>
      </c>
      <c r="H8" s="7">
        <v>115</v>
      </c>
      <c r="I8" s="7">
        <v>-115</v>
      </c>
      <c r="J8">
        <f>VLOOKUP(B8,NOME_BID!$A$8:$E$296,5,FALSE)</f>
        <v>26</v>
      </c>
      <c r="K8">
        <v>11</v>
      </c>
      <c r="L8" t="str">
        <f t="shared" si="0"/>
        <v>26-11</v>
      </c>
      <c r="M8" t="str">
        <f t="shared" si="1"/>
        <v>11-26</v>
      </c>
    </row>
    <row r="9" spans="1:13">
      <c r="A9" t="s">
        <v>39</v>
      </c>
      <c r="B9" s="5" t="s">
        <v>56</v>
      </c>
      <c r="C9" s="6">
        <v>2934266</v>
      </c>
      <c r="D9" s="6">
        <v>2038165955</v>
      </c>
      <c r="E9" s="6">
        <v>-2035231689</v>
      </c>
      <c r="F9" s="5" t="s">
        <v>56</v>
      </c>
      <c r="G9" s="6">
        <v>6140</v>
      </c>
      <c r="H9" s="6">
        <v>1671248</v>
      </c>
      <c r="I9" s="6">
        <v>-1665108</v>
      </c>
      <c r="J9">
        <f>VLOOKUP(B9,NOME_BID!$A$8:$E$296,5,FALSE)</f>
        <v>23</v>
      </c>
      <c r="K9">
        <v>11</v>
      </c>
      <c r="L9" t="str">
        <f t="shared" si="0"/>
        <v>23-11</v>
      </c>
      <c r="M9" t="str">
        <f t="shared" si="1"/>
        <v>11-23</v>
      </c>
    </row>
    <row r="10" spans="1:13">
      <c r="A10" t="s">
        <v>39</v>
      </c>
      <c r="B10" s="5" t="s">
        <v>57</v>
      </c>
      <c r="C10" s="6">
        <v>75326</v>
      </c>
      <c r="D10" s="7">
        <v>20</v>
      </c>
      <c r="E10" s="6">
        <v>75306</v>
      </c>
      <c r="F10" s="5" t="s">
        <v>57</v>
      </c>
      <c r="G10" s="7">
        <v>726</v>
      </c>
      <c r="H10" s="7">
        <v>1</v>
      </c>
      <c r="I10" s="7">
        <v>725</v>
      </c>
      <c r="J10">
        <f>VLOOKUP(B10,NOME_BID!$A$8:$E$296,5,FALSE)</f>
        <v>24</v>
      </c>
      <c r="K10">
        <v>11</v>
      </c>
      <c r="L10" t="str">
        <f t="shared" si="0"/>
        <v>24-11</v>
      </c>
      <c r="M10" t="str">
        <f t="shared" si="1"/>
        <v>11-24</v>
      </c>
    </row>
    <row r="11" spans="1:13">
      <c r="A11" t="s">
        <v>39</v>
      </c>
      <c r="B11" s="5" t="s">
        <v>58</v>
      </c>
      <c r="C11" s="6">
        <v>83232079</v>
      </c>
      <c r="D11" s="6">
        <v>58067686</v>
      </c>
      <c r="E11" s="6">
        <v>25164393</v>
      </c>
      <c r="F11" s="5" t="s">
        <v>58</v>
      </c>
      <c r="G11" s="6">
        <v>104399</v>
      </c>
      <c r="H11" s="6">
        <v>61728</v>
      </c>
      <c r="I11" s="6">
        <v>42671</v>
      </c>
      <c r="J11">
        <f>VLOOKUP(B11,NOME_BID!$A$8:$E$296,5,FALSE)</f>
        <v>26</v>
      </c>
      <c r="K11">
        <v>11</v>
      </c>
      <c r="L11" t="str">
        <f t="shared" si="0"/>
        <v>26-11</v>
      </c>
      <c r="M11" t="str">
        <f t="shared" si="1"/>
        <v>11-26</v>
      </c>
    </row>
    <row r="12" spans="1:13">
      <c r="A12" t="s">
        <v>39</v>
      </c>
      <c r="B12" s="5" t="s">
        <v>59</v>
      </c>
      <c r="C12" s="6">
        <v>460417</v>
      </c>
      <c r="D12" s="6">
        <v>10245</v>
      </c>
      <c r="E12" s="6">
        <v>450172</v>
      </c>
      <c r="F12" s="5" t="s">
        <v>59</v>
      </c>
      <c r="G12" s="7">
        <v>868</v>
      </c>
      <c r="H12" s="7">
        <v>51</v>
      </c>
      <c r="I12" s="7">
        <v>817</v>
      </c>
      <c r="J12">
        <f>VLOOKUP(B12,NOME_BID!$A$8:$E$296,5,FALSE)</f>
        <v>26</v>
      </c>
      <c r="K12">
        <v>11</v>
      </c>
      <c r="L12" t="str">
        <f t="shared" si="0"/>
        <v>26-11</v>
      </c>
      <c r="M12" t="str">
        <f t="shared" si="1"/>
        <v>11-26</v>
      </c>
    </row>
    <row r="13" spans="1:13">
      <c r="A13" t="s">
        <v>39</v>
      </c>
      <c r="B13" s="5" t="s">
        <v>36</v>
      </c>
      <c r="C13" s="6">
        <v>613865048</v>
      </c>
      <c r="D13" s="6">
        <v>7125618375</v>
      </c>
      <c r="E13" s="6">
        <v>-6511753327</v>
      </c>
      <c r="F13" s="5" t="s">
        <v>36</v>
      </c>
      <c r="G13" s="6">
        <v>1107924</v>
      </c>
      <c r="H13" s="6">
        <v>4963932</v>
      </c>
      <c r="I13" s="6">
        <v>-3856008</v>
      </c>
      <c r="J13">
        <f>VLOOKUP(B13,NOME_BID!$A$8:$E$296,5,FALSE)</f>
        <v>6</v>
      </c>
      <c r="K13">
        <v>11</v>
      </c>
      <c r="L13" t="str">
        <f t="shared" si="0"/>
        <v>6-11</v>
      </c>
      <c r="M13" t="str">
        <f t="shared" si="1"/>
        <v>11-6</v>
      </c>
    </row>
    <row r="14" spans="1:13">
      <c r="A14" t="s">
        <v>39</v>
      </c>
      <c r="B14" s="5" t="s">
        <v>60</v>
      </c>
      <c r="C14" s="6">
        <v>244449</v>
      </c>
      <c r="D14" s="6">
        <v>579447</v>
      </c>
      <c r="E14" s="6">
        <v>-334998</v>
      </c>
      <c r="F14" s="5" t="s">
        <v>60</v>
      </c>
      <c r="G14" s="7">
        <v>352</v>
      </c>
      <c r="H14" s="6">
        <v>12593</v>
      </c>
      <c r="I14" s="6">
        <v>-12241</v>
      </c>
      <c r="J14">
        <f>VLOOKUP(B14,NOME_BID!$A$8:$E$296,5,FALSE)</f>
        <v>26</v>
      </c>
      <c r="K14">
        <v>11</v>
      </c>
      <c r="L14" t="str">
        <f t="shared" si="0"/>
        <v>26-11</v>
      </c>
      <c r="M14" t="str">
        <f t="shared" si="1"/>
        <v>11-26</v>
      </c>
    </row>
    <row r="15" spans="1:13">
      <c r="A15" t="s">
        <v>39</v>
      </c>
      <c r="B15" s="5" t="s">
        <v>61</v>
      </c>
      <c r="C15" s="6">
        <v>158464785</v>
      </c>
      <c r="D15" s="6">
        <v>669229403</v>
      </c>
      <c r="E15" s="6">
        <v>-510764618</v>
      </c>
      <c r="F15" s="5" t="s">
        <v>61</v>
      </c>
      <c r="G15" s="6">
        <v>487049</v>
      </c>
      <c r="H15" s="6">
        <v>300411</v>
      </c>
      <c r="I15" s="6">
        <v>186638</v>
      </c>
      <c r="J15">
        <f>VLOOKUP(B15,NOME_BID!$A$8:$E$296,5,FALSE)</f>
        <v>25</v>
      </c>
      <c r="K15">
        <v>11</v>
      </c>
      <c r="L15" t="str">
        <f t="shared" si="0"/>
        <v>25-11</v>
      </c>
      <c r="M15" t="str">
        <f t="shared" si="1"/>
        <v>11-25</v>
      </c>
    </row>
    <row r="16" spans="1:13">
      <c r="A16" t="s">
        <v>39</v>
      </c>
      <c r="B16" s="5" t="s">
        <v>62</v>
      </c>
      <c r="C16" s="6">
        <v>1280774</v>
      </c>
      <c r="D16" s="6">
        <v>26887033</v>
      </c>
      <c r="E16" s="6">
        <v>-25606259</v>
      </c>
      <c r="F16" s="5" t="s">
        <v>62</v>
      </c>
      <c r="G16" s="6">
        <v>9232</v>
      </c>
      <c r="H16" s="6">
        <v>183502</v>
      </c>
      <c r="I16" s="6">
        <v>-174270</v>
      </c>
      <c r="J16">
        <f>VLOOKUP(B16,NOME_BID!$A$8:$E$296,5,FALSE)</f>
        <v>26</v>
      </c>
      <c r="K16">
        <v>11</v>
      </c>
      <c r="L16" t="str">
        <f t="shared" si="0"/>
        <v>26-11</v>
      </c>
      <c r="M16" t="str">
        <f t="shared" si="1"/>
        <v>11-26</v>
      </c>
    </row>
    <row r="17" spans="1:13">
      <c r="A17" t="s">
        <v>39</v>
      </c>
      <c r="B17" s="5" t="s">
        <v>63</v>
      </c>
      <c r="C17" s="7" t="s">
        <v>52</v>
      </c>
      <c r="D17" s="7">
        <v>0</v>
      </c>
      <c r="E17" s="7">
        <v>0</v>
      </c>
      <c r="F17" s="5" t="s">
        <v>63</v>
      </c>
      <c r="G17" s="7" t="s">
        <v>52</v>
      </c>
      <c r="H17" s="7">
        <v>0</v>
      </c>
      <c r="I17" s="7">
        <v>0</v>
      </c>
      <c r="J17">
        <f>VLOOKUP(B17,NOME_BID!$A$8:$E$296,5,FALSE)</f>
        <v>26</v>
      </c>
      <c r="K17">
        <v>11</v>
      </c>
      <c r="L17" t="str">
        <f t="shared" si="0"/>
        <v>26-11</v>
      </c>
      <c r="M17" t="str">
        <f t="shared" si="1"/>
        <v>11-26</v>
      </c>
    </row>
    <row r="18" spans="1:13">
      <c r="A18" t="s">
        <v>39</v>
      </c>
      <c r="B18" s="5" t="s">
        <v>64</v>
      </c>
      <c r="C18" s="6">
        <v>402902</v>
      </c>
      <c r="D18" s="7">
        <v>961</v>
      </c>
      <c r="E18" s="6">
        <v>401941</v>
      </c>
      <c r="F18" s="5" t="s">
        <v>64</v>
      </c>
      <c r="G18" s="6">
        <v>3431</v>
      </c>
      <c r="H18" s="7">
        <v>225</v>
      </c>
      <c r="I18" s="6">
        <v>3206</v>
      </c>
      <c r="J18">
        <f>VLOOKUP(B18,NOME_BID!$A$8:$E$296,5,FALSE)</f>
        <v>24</v>
      </c>
      <c r="K18">
        <v>11</v>
      </c>
      <c r="L18" t="str">
        <f t="shared" si="0"/>
        <v>24-11</v>
      </c>
      <c r="M18" t="str">
        <f t="shared" si="1"/>
        <v>11-24</v>
      </c>
    </row>
    <row r="19" spans="1:13">
      <c r="A19" t="s">
        <v>39</v>
      </c>
      <c r="B19" s="5" t="s">
        <v>65</v>
      </c>
      <c r="C19" s="6">
        <v>718121</v>
      </c>
      <c r="D19" s="6">
        <v>32960</v>
      </c>
      <c r="E19" s="6">
        <v>685161</v>
      </c>
      <c r="F19" s="5" t="s">
        <v>65</v>
      </c>
      <c r="G19" s="6">
        <v>2749</v>
      </c>
      <c r="H19" s="7">
        <v>149</v>
      </c>
      <c r="I19" s="6">
        <v>2600</v>
      </c>
      <c r="J19">
        <f>VLOOKUP(B19,NOME_BID!$A$8:$E$296,5,FALSE)</f>
        <v>26</v>
      </c>
      <c r="K19">
        <v>11</v>
      </c>
      <c r="L19" t="str">
        <f t="shared" si="0"/>
        <v>26-11</v>
      </c>
      <c r="M19" t="str">
        <f t="shared" si="1"/>
        <v>11-26</v>
      </c>
    </row>
    <row r="20" spans="1:13">
      <c r="A20" t="s">
        <v>39</v>
      </c>
      <c r="B20" s="5" t="s">
        <v>66</v>
      </c>
      <c r="C20" s="6">
        <v>427182</v>
      </c>
      <c r="D20" s="6">
        <v>263695</v>
      </c>
      <c r="E20" s="6">
        <v>163487</v>
      </c>
      <c r="F20" s="5" t="s">
        <v>66</v>
      </c>
      <c r="G20" s="6">
        <v>1550</v>
      </c>
      <c r="H20" s="6">
        <v>3297</v>
      </c>
      <c r="I20" s="6">
        <v>-1747</v>
      </c>
      <c r="J20">
        <f>VLOOKUP(B20,NOME_BID!$A$8:$E$296,5,FALSE)</f>
        <v>25</v>
      </c>
      <c r="K20">
        <v>11</v>
      </c>
      <c r="L20" t="str">
        <f t="shared" si="0"/>
        <v>25-11</v>
      </c>
      <c r="M20" t="str">
        <f t="shared" si="1"/>
        <v>11-25</v>
      </c>
    </row>
    <row r="21" spans="1:13">
      <c r="A21" t="s">
        <v>39</v>
      </c>
      <c r="B21" s="5" t="s">
        <v>67</v>
      </c>
      <c r="C21" s="6">
        <v>448513</v>
      </c>
      <c r="D21" s="7">
        <v>69</v>
      </c>
      <c r="E21" s="6">
        <v>448444</v>
      </c>
      <c r="F21" s="5" t="s">
        <v>67</v>
      </c>
      <c r="G21" s="6">
        <v>19898</v>
      </c>
      <c r="H21" s="7">
        <v>27</v>
      </c>
      <c r="I21" s="6">
        <v>19871</v>
      </c>
      <c r="J21">
        <f>VLOOKUP(B21,NOME_BID!$A$8:$E$296,5,FALSE)</f>
        <v>24</v>
      </c>
      <c r="K21">
        <v>11</v>
      </c>
      <c r="L21" t="str">
        <f t="shared" si="0"/>
        <v>24-11</v>
      </c>
      <c r="M21" t="str">
        <f t="shared" si="1"/>
        <v>11-24</v>
      </c>
    </row>
    <row r="22" spans="1:13">
      <c r="A22" t="s">
        <v>39</v>
      </c>
      <c r="B22" s="5" t="s">
        <v>68</v>
      </c>
      <c r="C22" s="6">
        <v>321012646</v>
      </c>
      <c r="D22" s="6">
        <v>64578630</v>
      </c>
      <c r="E22" s="6">
        <v>256434016</v>
      </c>
      <c r="F22" s="5" t="s">
        <v>68</v>
      </c>
      <c r="G22" s="6">
        <v>775861</v>
      </c>
      <c r="H22" s="6">
        <v>265682</v>
      </c>
      <c r="I22" s="6">
        <v>510179</v>
      </c>
      <c r="J22">
        <f>VLOOKUP(B22,NOME_BID!$A$8:$E$296,5,FALSE)</f>
        <v>26</v>
      </c>
      <c r="K22">
        <v>11</v>
      </c>
      <c r="L22" t="str">
        <f t="shared" si="0"/>
        <v>26-11</v>
      </c>
      <c r="M22" t="str">
        <f t="shared" si="1"/>
        <v>11-26</v>
      </c>
    </row>
    <row r="23" spans="1:13">
      <c r="A23" t="s">
        <v>39</v>
      </c>
      <c r="B23" s="5" t="s">
        <v>69</v>
      </c>
      <c r="C23" s="6">
        <v>176056</v>
      </c>
      <c r="D23" s="7">
        <v>0</v>
      </c>
      <c r="E23" s="6">
        <v>176056</v>
      </c>
      <c r="F23" s="5" t="s">
        <v>69</v>
      </c>
      <c r="G23" s="7">
        <v>709</v>
      </c>
      <c r="H23" s="7">
        <v>83</v>
      </c>
      <c r="I23" s="7">
        <v>626</v>
      </c>
      <c r="J23">
        <f>VLOOKUP(B23,NOME_BID!$A$8:$E$296,5,FALSE)</f>
        <v>24</v>
      </c>
      <c r="K23">
        <v>11</v>
      </c>
      <c r="L23" t="str">
        <f t="shared" si="0"/>
        <v>24-11</v>
      </c>
      <c r="M23" t="str">
        <f t="shared" si="1"/>
        <v>11-24</v>
      </c>
    </row>
    <row r="24" spans="1:13">
      <c r="A24" t="s">
        <v>39</v>
      </c>
      <c r="B24" s="5" t="s">
        <v>70</v>
      </c>
      <c r="C24" s="6">
        <v>1240678</v>
      </c>
      <c r="D24" s="7" t="s">
        <v>52</v>
      </c>
      <c r="E24" s="6">
        <v>1240678</v>
      </c>
      <c r="F24" s="5" t="s">
        <v>70</v>
      </c>
      <c r="G24" s="6">
        <v>2028</v>
      </c>
      <c r="H24" s="7" t="s">
        <v>52</v>
      </c>
      <c r="I24" s="6">
        <v>2028</v>
      </c>
      <c r="J24">
        <f>VLOOKUP(B24,NOME_BID!$A$8:$E$296,5,FALSE)</f>
        <v>23</v>
      </c>
      <c r="K24">
        <v>11</v>
      </c>
      <c r="L24" t="str">
        <f t="shared" si="0"/>
        <v>23-11</v>
      </c>
      <c r="M24" t="str">
        <f t="shared" si="1"/>
        <v>11-23</v>
      </c>
    </row>
    <row r="25" spans="1:13">
      <c r="A25" t="s">
        <v>39</v>
      </c>
      <c r="B25" s="5" t="s">
        <v>71</v>
      </c>
      <c r="C25" s="6">
        <v>829156</v>
      </c>
      <c r="D25" s="6">
        <v>4666</v>
      </c>
      <c r="E25" s="6">
        <v>824490</v>
      </c>
      <c r="F25" s="5" t="s">
        <v>71</v>
      </c>
      <c r="G25" s="6">
        <v>3041</v>
      </c>
      <c r="H25" s="7">
        <v>133</v>
      </c>
      <c r="I25" s="6">
        <v>2908</v>
      </c>
      <c r="J25">
        <f>VLOOKUP(B25,NOME_BID!$A$8:$E$296,5,FALSE)</f>
        <v>26</v>
      </c>
      <c r="K25">
        <v>11</v>
      </c>
      <c r="L25" t="str">
        <f t="shared" si="0"/>
        <v>26-11</v>
      </c>
      <c r="M25" t="str">
        <f t="shared" si="1"/>
        <v>11-26</v>
      </c>
    </row>
    <row r="26" spans="1:13">
      <c r="A26" t="s">
        <v>39</v>
      </c>
      <c r="B26" s="5" t="s">
        <v>37</v>
      </c>
      <c r="C26" s="6">
        <v>275072641</v>
      </c>
      <c r="D26" s="6">
        <v>155359863</v>
      </c>
      <c r="E26" s="6">
        <v>119712778</v>
      </c>
      <c r="F26" s="5" t="s">
        <v>37</v>
      </c>
      <c r="G26" s="6">
        <v>448229</v>
      </c>
      <c r="H26" s="6">
        <v>77782</v>
      </c>
      <c r="I26" s="6">
        <v>370447</v>
      </c>
      <c r="J26">
        <f>VLOOKUP(B26,NOME_BID!$A$8:$E$296,5,FALSE)</f>
        <v>10</v>
      </c>
      <c r="K26">
        <v>11</v>
      </c>
      <c r="L26" t="str">
        <f t="shared" si="0"/>
        <v>10-11</v>
      </c>
      <c r="M26" t="str">
        <f t="shared" si="1"/>
        <v>11-10</v>
      </c>
    </row>
    <row r="27" spans="1:13">
      <c r="A27" t="s">
        <v>39</v>
      </c>
      <c r="B27" s="5" t="s">
        <v>72</v>
      </c>
      <c r="C27" s="7" t="s">
        <v>52</v>
      </c>
      <c r="D27" s="6">
        <v>1348</v>
      </c>
      <c r="E27" s="6">
        <v>-1348</v>
      </c>
      <c r="F27" s="5" t="s">
        <v>72</v>
      </c>
      <c r="G27" s="7" t="s">
        <v>52</v>
      </c>
      <c r="H27" s="7">
        <v>121</v>
      </c>
      <c r="I27" s="7">
        <v>-121</v>
      </c>
      <c r="J27">
        <f>VLOOKUP(B27,NOME_BID!$A$8:$E$296,5,FALSE)</f>
        <v>26</v>
      </c>
      <c r="K27">
        <v>11</v>
      </c>
      <c r="L27" t="str">
        <f t="shared" si="0"/>
        <v>26-11</v>
      </c>
      <c r="M27" t="str">
        <f t="shared" si="1"/>
        <v>11-26</v>
      </c>
    </row>
    <row r="28" spans="1:13">
      <c r="A28" t="s">
        <v>39</v>
      </c>
      <c r="B28" s="5" t="s">
        <v>73</v>
      </c>
      <c r="C28" s="7">
        <v>0</v>
      </c>
      <c r="D28" s="7">
        <v>14</v>
      </c>
      <c r="E28" s="7">
        <v>-14</v>
      </c>
      <c r="F28" s="5" t="s">
        <v>73</v>
      </c>
      <c r="G28" s="7">
        <v>16</v>
      </c>
      <c r="H28" s="7">
        <v>1</v>
      </c>
      <c r="I28" s="7">
        <v>15</v>
      </c>
      <c r="J28">
        <f>VLOOKUP(B28,NOME_BID!$A$8:$E$296,5,FALSE)</f>
        <v>22</v>
      </c>
      <c r="K28">
        <v>11</v>
      </c>
      <c r="L28" t="str">
        <f t="shared" si="0"/>
        <v>22-11</v>
      </c>
      <c r="M28" t="str">
        <f t="shared" si="1"/>
        <v>11-22</v>
      </c>
    </row>
    <row r="29" spans="1:13">
      <c r="A29" t="s">
        <v>39</v>
      </c>
      <c r="B29" s="5" t="s">
        <v>38</v>
      </c>
      <c r="C29" s="6">
        <v>2274974128</v>
      </c>
      <c r="D29" s="6">
        <v>3686682570</v>
      </c>
      <c r="E29" s="6">
        <v>-1411708442</v>
      </c>
      <c r="F29" s="5" t="s">
        <v>38</v>
      </c>
      <c r="G29" s="6">
        <v>4164366</v>
      </c>
      <c r="H29" s="6">
        <v>5274791</v>
      </c>
      <c r="I29" s="6">
        <v>-1110425</v>
      </c>
      <c r="J29">
        <f>VLOOKUP(B29,NOME_BID!$A$8:$E$296,5,FALSE)</f>
        <v>999999</v>
      </c>
      <c r="K29">
        <v>11</v>
      </c>
      <c r="L29" t="str">
        <f t="shared" si="0"/>
        <v>999999-11</v>
      </c>
      <c r="M29" t="str">
        <f t="shared" si="1"/>
        <v>11-999999</v>
      </c>
    </row>
    <row r="30" spans="1:13">
      <c r="A30" t="s">
        <v>39</v>
      </c>
      <c r="B30" s="5" t="s">
        <v>74</v>
      </c>
      <c r="C30" s="7" t="s">
        <v>52</v>
      </c>
      <c r="D30" s="7">
        <v>102</v>
      </c>
      <c r="E30" s="7">
        <v>-102</v>
      </c>
      <c r="F30" s="5" t="s">
        <v>74</v>
      </c>
      <c r="G30" s="7" t="s">
        <v>52</v>
      </c>
      <c r="H30" s="7">
        <v>131</v>
      </c>
      <c r="I30" s="7">
        <v>-131</v>
      </c>
      <c r="J30">
        <f>VLOOKUP(B30,NOME_BID!$A$8:$E$296,5,FALSE)</f>
        <v>25</v>
      </c>
      <c r="K30">
        <v>11</v>
      </c>
      <c r="L30" t="str">
        <f t="shared" si="0"/>
        <v>25-11</v>
      </c>
      <c r="M30" t="str">
        <f t="shared" si="1"/>
        <v>11-25</v>
      </c>
    </row>
    <row r="31" spans="1:13">
      <c r="A31" t="s">
        <v>39</v>
      </c>
      <c r="B31" s="5" t="s">
        <v>75</v>
      </c>
      <c r="C31" s="6">
        <v>237659633</v>
      </c>
      <c r="D31" s="6">
        <v>18748920</v>
      </c>
      <c r="E31" s="6">
        <v>218910713</v>
      </c>
      <c r="F31" s="5" t="s">
        <v>75</v>
      </c>
      <c r="G31" s="6">
        <v>525641</v>
      </c>
      <c r="H31" s="6">
        <v>6300</v>
      </c>
      <c r="I31" s="6">
        <v>519341</v>
      </c>
      <c r="J31">
        <f>VLOOKUP(B31,NOME_BID!$A$8:$E$296,5,FALSE)</f>
        <v>26</v>
      </c>
      <c r="K31">
        <v>11</v>
      </c>
      <c r="L31" t="str">
        <f t="shared" si="0"/>
        <v>26-11</v>
      </c>
      <c r="M31" t="str">
        <f t="shared" si="1"/>
        <v>11-26</v>
      </c>
    </row>
    <row r="32" spans="1:13">
      <c r="A32" t="s">
        <v>39</v>
      </c>
      <c r="B32" s="5" t="s">
        <v>76</v>
      </c>
      <c r="C32" s="6">
        <v>30980</v>
      </c>
      <c r="D32" s="7">
        <v>31</v>
      </c>
      <c r="E32" s="6">
        <v>30949</v>
      </c>
      <c r="F32" s="5" t="s">
        <v>76</v>
      </c>
      <c r="G32" s="7">
        <v>61</v>
      </c>
      <c r="H32" s="7">
        <v>2</v>
      </c>
      <c r="I32" s="7">
        <v>59</v>
      </c>
      <c r="J32">
        <f>VLOOKUP(B32,NOME_BID!$A$8:$E$296,5,FALSE)</f>
        <v>23</v>
      </c>
      <c r="K32">
        <v>11</v>
      </c>
      <c r="L32" t="str">
        <f t="shared" si="0"/>
        <v>23-11</v>
      </c>
      <c r="M32" t="str">
        <f t="shared" si="1"/>
        <v>11-23</v>
      </c>
    </row>
    <row r="33" spans="1:13">
      <c r="A33" t="s">
        <v>39</v>
      </c>
      <c r="B33" s="5" t="s">
        <v>77</v>
      </c>
      <c r="C33" s="6">
        <v>54488</v>
      </c>
      <c r="D33" s="6">
        <v>33119</v>
      </c>
      <c r="E33" s="6">
        <v>21369</v>
      </c>
      <c r="F33" s="5" t="s">
        <v>77</v>
      </c>
      <c r="G33" s="7">
        <v>200</v>
      </c>
      <c r="H33" s="6">
        <v>5037</v>
      </c>
      <c r="I33" s="6">
        <v>-4837</v>
      </c>
      <c r="J33">
        <f>VLOOKUP(B33,NOME_BID!$A$8:$E$296,5,FALSE)</f>
        <v>25</v>
      </c>
      <c r="K33">
        <v>11</v>
      </c>
      <c r="L33" t="str">
        <f t="shared" si="0"/>
        <v>25-11</v>
      </c>
      <c r="M33" t="str">
        <f t="shared" si="1"/>
        <v>11-25</v>
      </c>
    </row>
    <row r="34" spans="1:13">
      <c r="A34" t="s">
        <v>39</v>
      </c>
      <c r="B34" s="5" t="s">
        <v>78</v>
      </c>
      <c r="C34" s="6">
        <v>316525</v>
      </c>
      <c r="D34" s="7">
        <v>184</v>
      </c>
      <c r="E34" s="6">
        <v>316341</v>
      </c>
      <c r="F34" s="5" t="s">
        <v>78</v>
      </c>
      <c r="G34" s="6">
        <v>1429</v>
      </c>
      <c r="H34" s="7">
        <v>3</v>
      </c>
      <c r="I34" s="6">
        <v>1426</v>
      </c>
      <c r="J34">
        <f>VLOOKUP(B34,NOME_BID!$A$8:$E$296,5,FALSE)</f>
        <v>23</v>
      </c>
      <c r="K34">
        <v>11</v>
      </c>
      <c r="L34" t="str">
        <f t="shared" si="0"/>
        <v>23-11</v>
      </c>
      <c r="M34" t="str">
        <f t="shared" si="1"/>
        <v>11-23</v>
      </c>
    </row>
    <row r="35" spans="1:13">
      <c r="A35" t="s">
        <v>39</v>
      </c>
      <c r="B35" s="5" t="s">
        <v>79</v>
      </c>
      <c r="C35" s="6">
        <v>620838040</v>
      </c>
      <c r="D35" s="6">
        <v>1046928316</v>
      </c>
      <c r="E35" s="6">
        <v>-426090276</v>
      </c>
      <c r="F35" s="5" t="s">
        <v>79</v>
      </c>
      <c r="G35" s="6">
        <v>1414519</v>
      </c>
      <c r="H35" s="6">
        <v>962815</v>
      </c>
      <c r="I35" s="6">
        <v>451704</v>
      </c>
      <c r="J35">
        <f>VLOOKUP(B35,NOME_BID!$A$8:$E$296,5,FALSE)</f>
        <v>21</v>
      </c>
      <c r="K35">
        <v>11</v>
      </c>
      <c r="L35" t="str">
        <f t="shared" si="0"/>
        <v>21-11</v>
      </c>
      <c r="M35" t="str">
        <f t="shared" si="1"/>
        <v>11-21</v>
      </c>
    </row>
    <row r="36" spans="1:13">
      <c r="A36" t="s">
        <v>39</v>
      </c>
      <c r="B36" s="5" t="s">
        <v>80</v>
      </c>
      <c r="C36" s="7" t="s">
        <v>52</v>
      </c>
      <c r="D36" s="7">
        <v>0</v>
      </c>
      <c r="E36" s="7">
        <v>0</v>
      </c>
      <c r="F36" s="5" t="s">
        <v>80</v>
      </c>
      <c r="G36" s="7" t="s">
        <v>52</v>
      </c>
      <c r="H36" s="7">
        <v>0</v>
      </c>
      <c r="I36" s="7">
        <v>0</v>
      </c>
      <c r="J36">
        <f>VLOOKUP(B36,NOME_BID!$A$8:$E$296,5,FALSE)</f>
        <v>23</v>
      </c>
      <c r="K36">
        <v>11</v>
      </c>
      <c r="L36" t="str">
        <f t="shared" si="0"/>
        <v>23-11</v>
      </c>
      <c r="M36" t="str">
        <f t="shared" si="1"/>
        <v>11-23</v>
      </c>
    </row>
    <row r="37" spans="1:13">
      <c r="A37" t="s">
        <v>39</v>
      </c>
      <c r="B37" s="5" t="s">
        <v>39</v>
      </c>
      <c r="C37" s="7" t="s">
        <v>52</v>
      </c>
      <c r="D37" s="6">
        <v>1783722</v>
      </c>
      <c r="E37" s="6">
        <v>-1783722</v>
      </c>
      <c r="F37" s="5" t="s">
        <v>39</v>
      </c>
      <c r="G37" s="7" t="s">
        <v>52</v>
      </c>
      <c r="H37" s="6">
        <v>30026</v>
      </c>
      <c r="I37" s="6">
        <v>-30026</v>
      </c>
      <c r="J37">
        <f>VLOOKUP(B37,NOME_BID!$A$8:$E$296,5,FALSE)</f>
        <v>11</v>
      </c>
      <c r="K37">
        <v>11</v>
      </c>
      <c r="L37" t="str">
        <f t="shared" si="0"/>
        <v>11-11</v>
      </c>
      <c r="M37" t="str">
        <f t="shared" si="1"/>
        <v>11-11</v>
      </c>
    </row>
    <row r="38" spans="1:13">
      <c r="A38" t="s">
        <v>39</v>
      </c>
      <c r="B38" s="5" t="s">
        <v>81</v>
      </c>
      <c r="C38" s="6">
        <v>7214536373</v>
      </c>
      <c r="D38" s="6">
        <v>1642104233</v>
      </c>
      <c r="E38" s="6">
        <v>5572432140</v>
      </c>
      <c r="F38" s="5" t="s">
        <v>81</v>
      </c>
      <c r="G38" s="6">
        <v>9851062</v>
      </c>
      <c r="H38" s="6">
        <v>6800262</v>
      </c>
      <c r="I38" s="6">
        <v>3050800</v>
      </c>
      <c r="J38">
        <f>VLOOKUP(B38,NOME_BID!$A$8:$E$296,5,FALSE)</f>
        <v>25</v>
      </c>
      <c r="K38">
        <v>11</v>
      </c>
      <c r="L38" t="str">
        <f t="shared" si="0"/>
        <v>25-11</v>
      </c>
      <c r="M38" t="str">
        <f t="shared" si="1"/>
        <v>11-25</v>
      </c>
    </row>
    <row r="39" spans="1:13">
      <c r="A39" t="s">
        <v>39</v>
      </c>
      <c r="B39" s="5" t="s">
        <v>82</v>
      </c>
      <c r="C39" s="6">
        <v>503591594</v>
      </c>
      <c r="D39" s="6">
        <v>31364638</v>
      </c>
      <c r="E39" s="6">
        <v>472226956</v>
      </c>
      <c r="F39" s="5" t="s">
        <v>82</v>
      </c>
      <c r="G39" s="6">
        <v>1957993</v>
      </c>
      <c r="H39" s="6">
        <v>266414</v>
      </c>
      <c r="I39" s="6">
        <v>1691579</v>
      </c>
      <c r="J39">
        <f>VLOOKUP(B39,NOME_BID!$A$8:$E$296,5,FALSE)</f>
        <v>25</v>
      </c>
      <c r="K39">
        <v>11</v>
      </c>
      <c r="L39" t="str">
        <f t="shared" si="0"/>
        <v>25-11</v>
      </c>
      <c r="M39" t="str">
        <f t="shared" si="1"/>
        <v>11-25</v>
      </c>
    </row>
    <row r="40" spans="1:13">
      <c r="A40" t="s">
        <v>39</v>
      </c>
      <c r="B40" s="5" t="s">
        <v>83</v>
      </c>
      <c r="C40" s="6">
        <v>1305418</v>
      </c>
      <c r="D40" s="6">
        <v>6713</v>
      </c>
      <c r="E40" s="6">
        <v>1298705</v>
      </c>
      <c r="F40" s="5" t="s">
        <v>83</v>
      </c>
      <c r="G40" s="6">
        <v>3256</v>
      </c>
      <c r="H40" s="7">
        <v>63</v>
      </c>
      <c r="I40" s="6">
        <v>3193</v>
      </c>
      <c r="J40">
        <f>VLOOKUP(B40,NOME_BID!$A$8:$E$296,5,FALSE)</f>
        <v>26</v>
      </c>
      <c r="K40">
        <v>11</v>
      </c>
      <c r="L40" t="str">
        <f t="shared" si="0"/>
        <v>26-11</v>
      </c>
      <c r="M40" t="str">
        <f t="shared" si="1"/>
        <v>11-26</v>
      </c>
    </row>
    <row r="41" spans="1:13">
      <c r="A41" t="s">
        <v>39</v>
      </c>
      <c r="B41" s="5" t="s">
        <v>40</v>
      </c>
      <c r="C41" s="6">
        <v>486155072</v>
      </c>
      <c r="D41" s="6">
        <v>6113256545</v>
      </c>
      <c r="E41" s="6">
        <v>-5627101473</v>
      </c>
      <c r="F41" s="5" t="s">
        <v>40</v>
      </c>
      <c r="G41" s="6">
        <v>733820</v>
      </c>
      <c r="H41" s="6">
        <v>2127060</v>
      </c>
      <c r="I41" s="6">
        <v>-1393240</v>
      </c>
      <c r="J41">
        <f>VLOOKUP(B41,NOME_BID!$A$8:$E$296,5,FALSE)</f>
        <v>12</v>
      </c>
      <c r="K41">
        <v>11</v>
      </c>
      <c r="L41" t="str">
        <f t="shared" si="0"/>
        <v>12-11</v>
      </c>
      <c r="M41" t="str">
        <f t="shared" si="1"/>
        <v>11-12</v>
      </c>
    </row>
    <row r="42" spans="1:13">
      <c r="A42" t="s">
        <v>39</v>
      </c>
      <c r="B42" s="5" t="s">
        <v>84</v>
      </c>
      <c r="C42" s="6">
        <v>950904</v>
      </c>
      <c r="D42" s="7">
        <v>1</v>
      </c>
      <c r="E42" s="6">
        <v>950903</v>
      </c>
      <c r="F42" s="5" t="s">
        <v>84</v>
      </c>
      <c r="G42" s="6">
        <v>3887</v>
      </c>
      <c r="H42" s="7">
        <v>1</v>
      </c>
      <c r="I42" s="6">
        <v>3886</v>
      </c>
      <c r="J42">
        <f>VLOOKUP(B42,NOME_BID!$A$8:$E$296,5,FALSE)</f>
        <v>23</v>
      </c>
      <c r="K42">
        <v>11</v>
      </c>
      <c r="L42" t="str">
        <f t="shared" si="0"/>
        <v>23-11</v>
      </c>
      <c r="M42" t="str">
        <f t="shared" si="1"/>
        <v>11-23</v>
      </c>
    </row>
    <row r="43" spans="1:13">
      <c r="A43" t="s">
        <v>39</v>
      </c>
      <c r="B43" s="5" t="s">
        <v>85</v>
      </c>
      <c r="C43" s="6">
        <v>10003205</v>
      </c>
      <c r="D43" s="6">
        <v>23853</v>
      </c>
      <c r="E43" s="6">
        <v>9979352</v>
      </c>
      <c r="F43" s="5" t="s">
        <v>85</v>
      </c>
      <c r="G43" s="6">
        <v>7676</v>
      </c>
      <c r="H43" s="7">
        <v>299</v>
      </c>
      <c r="I43" s="6">
        <v>7377</v>
      </c>
      <c r="J43">
        <f>VLOOKUP(B43,NOME_BID!$A$8:$E$296,5,FALSE)</f>
        <v>25</v>
      </c>
      <c r="K43">
        <v>11</v>
      </c>
      <c r="L43" t="str">
        <f t="shared" si="0"/>
        <v>25-11</v>
      </c>
      <c r="M43" t="str">
        <f t="shared" si="1"/>
        <v>11-25</v>
      </c>
    </row>
    <row r="44" spans="1:13">
      <c r="A44" t="s">
        <v>39</v>
      </c>
      <c r="B44" s="5" t="s">
        <v>86</v>
      </c>
      <c r="C44" s="6">
        <v>1774795273</v>
      </c>
      <c r="D44" s="6">
        <v>2203594011</v>
      </c>
      <c r="E44" s="6">
        <v>-428798738</v>
      </c>
      <c r="F44" s="5" t="s">
        <v>86</v>
      </c>
      <c r="G44" s="6">
        <v>3881313</v>
      </c>
      <c r="H44" s="6">
        <v>3160876</v>
      </c>
      <c r="I44" s="6">
        <v>720437</v>
      </c>
      <c r="J44">
        <f>VLOOKUP(B44,NOME_BID!$A$8:$E$296,5,FALSE)</f>
        <v>25</v>
      </c>
      <c r="K44">
        <v>11</v>
      </c>
      <c r="L44" t="str">
        <f t="shared" si="0"/>
        <v>25-11</v>
      </c>
      <c r="M44" t="str">
        <f t="shared" si="1"/>
        <v>11-25</v>
      </c>
    </row>
    <row r="45" spans="1:13">
      <c r="A45" t="s">
        <v>39</v>
      </c>
      <c r="B45" s="5" t="s">
        <v>87</v>
      </c>
      <c r="C45" s="6">
        <v>70000</v>
      </c>
      <c r="D45" s="7" t="s">
        <v>52</v>
      </c>
      <c r="E45" s="6">
        <v>70000</v>
      </c>
      <c r="F45" s="5" t="s">
        <v>87</v>
      </c>
      <c r="G45" s="6">
        <v>1575</v>
      </c>
      <c r="H45" s="7" t="s">
        <v>52</v>
      </c>
      <c r="I45" s="6">
        <v>1575</v>
      </c>
      <c r="J45">
        <f>VLOOKUP(B45,NOME_BID!$A$8:$E$296,5,FALSE)</f>
        <v>23</v>
      </c>
      <c r="K45">
        <v>11</v>
      </c>
      <c r="L45" t="str">
        <f t="shared" si="0"/>
        <v>23-11</v>
      </c>
      <c r="M45" t="str">
        <f t="shared" si="1"/>
        <v>11-23</v>
      </c>
    </row>
    <row r="46" spans="1:13">
      <c r="A46" t="s">
        <v>39</v>
      </c>
      <c r="B46" s="5" t="s">
        <v>88</v>
      </c>
      <c r="C46" s="6">
        <v>79893250</v>
      </c>
      <c r="D46" s="6">
        <v>5307294</v>
      </c>
      <c r="E46" s="6">
        <v>74585956</v>
      </c>
      <c r="F46" s="5" t="s">
        <v>88</v>
      </c>
      <c r="G46" s="6">
        <v>196245</v>
      </c>
      <c r="H46" s="6">
        <v>19246</v>
      </c>
      <c r="I46" s="6">
        <v>176999</v>
      </c>
      <c r="J46">
        <f>VLOOKUP(B46,NOME_BID!$A$8:$E$296,5,FALSE)</f>
        <v>24</v>
      </c>
      <c r="K46">
        <v>11</v>
      </c>
      <c r="L46" t="str">
        <f t="shared" si="0"/>
        <v>24-11</v>
      </c>
      <c r="M46" t="str">
        <f t="shared" si="1"/>
        <v>11-24</v>
      </c>
    </row>
    <row r="47" spans="1:13">
      <c r="A47" t="s">
        <v>39</v>
      </c>
      <c r="B47" s="5" t="s">
        <v>89</v>
      </c>
      <c r="C47" s="6">
        <v>2271946</v>
      </c>
      <c r="D47" s="6">
        <v>352269</v>
      </c>
      <c r="E47" s="6">
        <v>1919677</v>
      </c>
      <c r="F47" s="5" t="s">
        <v>89</v>
      </c>
      <c r="G47" s="6">
        <v>5246</v>
      </c>
      <c r="H47" s="6">
        <v>1601</v>
      </c>
      <c r="I47" s="6">
        <v>3645</v>
      </c>
      <c r="J47">
        <f>VLOOKUP(B47,NOME_BID!$A$8:$E$296,5,FALSE)</f>
        <v>26</v>
      </c>
      <c r="K47">
        <v>11</v>
      </c>
      <c r="L47" t="str">
        <f t="shared" si="0"/>
        <v>26-11</v>
      </c>
      <c r="M47" t="str">
        <f t="shared" si="1"/>
        <v>11-26</v>
      </c>
    </row>
    <row r="48" spans="1:13">
      <c r="A48" t="s">
        <v>39</v>
      </c>
      <c r="B48" s="5" t="s">
        <v>90</v>
      </c>
      <c r="C48" s="6">
        <v>50886656</v>
      </c>
      <c r="D48" s="6">
        <v>2957</v>
      </c>
      <c r="E48" s="6">
        <v>50883699</v>
      </c>
      <c r="F48" s="5" t="s">
        <v>90</v>
      </c>
      <c r="G48" s="6">
        <v>70758</v>
      </c>
      <c r="H48" s="6">
        <v>4821</v>
      </c>
      <c r="I48" s="6">
        <v>65937</v>
      </c>
      <c r="J48">
        <f>VLOOKUP(B48,NOME_BID!$A$8:$E$296,5,FALSE)</f>
        <v>24</v>
      </c>
      <c r="K48">
        <v>11</v>
      </c>
      <c r="L48" t="str">
        <f t="shared" si="0"/>
        <v>24-11</v>
      </c>
      <c r="M48" t="str">
        <f t="shared" si="1"/>
        <v>11-24</v>
      </c>
    </row>
    <row r="49" spans="1:13">
      <c r="A49" t="s">
        <v>39</v>
      </c>
      <c r="B49" s="5" t="s">
        <v>91</v>
      </c>
      <c r="C49" s="6">
        <v>38708110</v>
      </c>
      <c r="D49" s="6">
        <v>9389790</v>
      </c>
      <c r="E49" s="6">
        <v>29318320</v>
      </c>
      <c r="F49" s="5" t="s">
        <v>91</v>
      </c>
      <c r="G49" s="6">
        <v>166107</v>
      </c>
      <c r="H49" s="6">
        <v>159449</v>
      </c>
      <c r="I49" s="6">
        <v>6658</v>
      </c>
      <c r="J49">
        <f>VLOOKUP(B49,NOME_BID!$A$8:$E$296,5,FALSE)</f>
        <v>26</v>
      </c>
      <c r="K49">
        <v>11</v>
      </c>
      <c r="L49" t="str">
        <f t="shared" si="0"/>
        <v>26-11</v>
      </c>
      <c r="M49" t="str">
        <f t="shared" si="1"/>
        <v>11-26</v>
      </c>
    </row>
    <row r="50" spans="1:13">
      <c r="A50" t="s">
        <v>39</v>
      </c>
      <c r="B50" s="5" t="s">
        <v>92</v>
      </c>
      <c r="C50" s="6">
        <v>54525</v>
      </c>
      <c r="D50" s="7">
        <v>25</v>
      </c>
      <c r="E50" s="6">
        <v>54500</v>
      </c>
      <c r="F50" s="5" t="s">
        <v>92</v>
      </c>
      <c r="G50" s="7">
        <v>143</v>
      </c>
      <c r="H50" s="7">
        <v>3</v>
      </c>
      <c r="I50" s="7">
        <v>140</v>
      </c>
      <c r="J50">
        <f>VLOOKUP(B50,NOME_BID!$A$8:$E$296,5,FALSE)</f>
        <v>24</v>
      </c>
      <c r="K50">
        <v>11</v>
      </c>
      <c r="L50" t="str">
        <f t="shared" si="0"/>
        <v>24-11</v>
      </c>
      <c r="M50" t="str">
        <f t="shared" si="1"/>
        <v>11-24</v>
      </c>
    </row>
    <row r="51" spans="1:13">
      <c r="A51" t="s">
        <v>39</v>
      </c>
      <c r="B51" s="5" t="s">
        <v>41</v>
      </c>
      <c r="C51" s="6">
        <v>344454170</v>
      </c>
      <c r="D51" s="6">
        <v>2539510212</v>
      </c>
      <c r="E51" s="6">
        <v>-2195056042</v>
      </c>
      <c r="F51" s="5" t="s">
        <v>41</v>
      </c>
      <c r="G51" s="6">
        <v>531347</v>
      </c>
      <c r="H51" s="6">
        <v>1596589</v>
      </c>
      <c r="I51" s="6">
        <v>-1065242</v>
      </c>
      <c r="J51">
        <f>VLOOKUP(B51,NOME_BID!$A$8:$E$296,5,FALSE)</f>
        <v>13</v>
      </c>
      <c r="K51">
        <v>11</v>
      </c>
      <c r="L51" t="str">
        <f t="shared" si="0"/>
        <v>13-11</v>
      </c>
      <c r="M51" t="str">
        <f t="shared" si="1"/>
        <v>11-13</v>
      </c>
    </row>
    <row r="52" spans="1:13">
      <c r="A52" t="s">
        <v>39</v>
      </c>
      <c r="B52" s="5" t="s">
        <v>93</v>
      </c>
      <c r="C52" s="6">
        <v>33900487</v>
      </c>
      <c r="D52" s="6">
        <v>31946017</v>
      </c>
      <c r="E52" s="6">
        <v>1954470</v>
      </c>
      <c r="F52" s="5" t="s">
        <v>93</v>
      </c>
      <c r="G52" s="6">
        <v>25089</v>
      </c>
      <c r="H52" s="6">
        <v>14750</v>
      </c>
      <c r="I52" s="6">
        <v>10339</v>
      </c>
      <c r="J52">
        <f>VLOOKUP(B52,NOME_BID!$A$8:$E$296,5,FALSE)</f>
        <v>26</v>
      </c>
      <c r="K52">
        <v>11</v>
      </c>
      <c r="L52" t="str">
        <f t="shared" si="0"/>
        <v>26-11</v>
      </c>
      <c r="M52" t="str">
        <f t="shared" si="1"/>
        <v>11-26</v>
      </c>
    </row>
    <row r="53" spans="1:13">
      <c r="A53" t="s">
        <v>39</v>
      </c>
      <c r="B53" s="5" t="s">
        <v>94</v>
      </c>
      <c r="C53" s="6">
        <v>98145629</v>
      </c>
      <c r="D53" s="6">
        <v>28867006</v>
      </c>
      <c r="E53" s="6">
        <v>69278623</v>
      </c>
      <c r="F53" s="5" t="s">
        <v>94</v>
      </c>
      <c r="G53" s="6">
        <v>106451</v>
      </c>
      <c r="H53" s="6">
        <v>12567</v>
      </c>
      <c r="I53" s="6">
        <v>93884</v>
      </c>
      <c r="J53">
        <f>VLOOKUP(B53,NOME_BID!$A$8:$E$296,5,FALSE)</f>
        <v>24</v>
      </c>
      <c r="K53">
        <v>11</v>
      </c>
      <c r="L53" t="str">
        <f t="shared" si="0"/>
        <v>24-11</v>
      </c>
      <c r="M53" t="str">
        <f t="shared" si="1"/>
        <v>11-24</v>
      </c>
    </row>
    <row r="54" spans="1:13">
      <c r="A54" t="s">
        <v>39</v>
      </c>
      <c r="B54" s="5" t="s">
        <v>95</v>
      </c>
      <c r="C54" s="6">
        <v>46541834</v>
      </c>
      <c r="D54" s="6">
        <v>1520449</v>
      </c>
      <c r="E54" s="6">
        <v>45021385</v>
      </c>
      <c r="F54" s="5" t="s">
        <v>95</v>
      </c>
      <c r="G54" s="6">
        <v>107812</v>
      </c>
      <c r="H54" s="6">
        <v>6113</v>
      </c>
      <c r="I54" s="6">
        <v>101699</v>
      </c>
      <c r="J54">
        <f>VLOOKUP(B54,NOME_BID!$A$8:$E$296,5,FALSE)</f>
        <v>26</v>
      </c>
      <c r="K54">
        <v>11</v>
      </c>
      <c r="L54" t="str">
        <f t="shared" si="0"/>
        <v>26-11</v>
      </c>
      <c r="M54" t="str">
        <f t="shared" si="1"/>
        <v>11-26</v>
      </c>
    </row>
    <row r="55" spans="1:13">
      <c r="A55" t="s">
        <v>39</v>
      </c>
      <c r="B55" s="5" t="s">
        <v>96</v>
      </c>
      <c r="C55" s="6">
        <v>48282</v>
      </c>
      <c r="D55" s="6">
        <v>3729484</v>
      </c>
      <c r="E55" s="6">
        <v>-3681202</v>
      </c>
      <c r="F55" s="5" t="s">
        <v>96</v>
      </c>
      <c r="G55" s="7">
        <v>776</v>
      </c>
      <c r="H55" s="6">
        <v>55629</v>
      </c>
      <c r="I55" s="6">
        <v>-54853</v>
      </c>
      <c r="J55">
        <f>VLOOKUP(B55,NOME_BID!$A$8:$E$296,5,FALSE)</f>
        <v>26</v>
      </c>
      <c r="K55">
        <v>11</v>
      </c>
      <c r="L55" t="str">
        <f t="shared" si="0"/>
        <v>26-11</v>
      </c>
      <c r="M55" t="str">
        <f t="shared" si="1"/>
        <v>11-26</v>
      </c>
    </row>
    <row r="56" spans="1:13">
      <c r="A56" t="s">
        <v>39</v>
      </c>
      <c r="B56" s="5" t="s">
        <v>97</v>
      </c>
      <c r="C56" s="6">
        <v>268065</v>
      </c>
      <c r="D56" s="6">
        <v>669742</v>
      </c>
      <c r="E56" s="6">
        <v>-401677</v>
      </c>
      <c r="F56" s="5" t="s">
        <v>97</v>
      </c>
      <c r="G56" s="6">
        <v>1505</v>
      </c>
      <c r="H56" s="6">
        <v>7515</v>
      </c>
      <c r="I56" s="6">
        <v>-6010</v>
      </c>
      <c r="J56">
        <f>VLOOKUP(B56,NOME_BID!$A$8:$E$296,5,FALSE)</f>
        <v>26</v>
      </c>
      <c r="K56">
        <v>11</v>
      </c>
      <c r="L56" t="str">
        <f t="shared" si="0"/>
        <v>26-11</v>
      </c>
      <c r="M56" t="str">
        <f t="shared" si="1"/>
        <v>11-26</v>
      </c>
    </row>
    <row r="57" spans="1:13">
      <c r="A57" t="s">
        <v>39</v>
      </c>
      <c r="B57" s="5" t="s">
        <v>98</v>
      </c>
      <c r="C57" s="6">
        <v>917515106</v>
      </c>
      <c r="D57" s="6">
        <v>188148589</v>
      </c>
      <c r="E57" s="6">
        <v>729366517</v>
      </c>
      <c r="F57" s="5" t="s">
        <v>98</v>
      </c>
      <c r="G57" s="6">
        <v>1978468</v>
      </c>
      <c r="H57" s="6">
        <v>932662</v>
      </c>
      <c r="I57" s="6">
        <v>1045806</v>
      </c>
      <c r="J57">
        <f>VLOOKUP(B57,NOME_BID!$A$8:$E$296,5,FALSE)</f>
        <v>26</v>
      </c>
      <c r="K57">
        <v>11</v>
      </c>
      <c r="L57" t="str">
        <f t="shared" si="0"/>
        <v>26-11</v>
      </c>
      <c r="M57" t="str">
        <f t="shared" si="1"/>
        <v>11-26</v>
      </c>
    </row>
    <row r="58" spans="1:13">
      <c r="A58" t="s">
        <v>39</v>
      </c>
      <c r="B58" s="5" t="s">
        <v>99</v>
      </c>
      <c r="C58" s="6">
        <v>6993042955</v>
      </c>
      <c r="D58" s="6">
        <v>7649140517</v>
      </c>
      <c r="E58" s="6">
        <v>-656097562</v>
      </c>
      <c r="F58" s="5" t="s">
        <v>99</v>
      </c>
      <c r="G58" s="6">
        <v>7793252</v>
      </c>
      <c r="H58" s="6">
        <v>11051779</v>
      </c>
      <c r="I58" s="6">
        <v>-3258527</v>
      </c>
      <c r="J58">
        <f>VLOOKUP(B58,NOME_BID!$A$8:$E$296,5,FALSE)</f>
        <v>21</v>
      </c>
      <c r="K58">
        <v>11</v>
      </c>
      <c r="L58" t="str">
        <f t="shared" si="0"/>
        <v>21-11</v>
      </c>
      <c r="M58" t="str">
        <f t="shared" si="1"/>
        <v>11-21</v>
      </c>
    </row>
    <row r="59" spans="1:13">
      <c r="A59" t="s">
        <v>39</v>
      </c>
      <c r="B59" s="5" t="s">
        <v>100</v>
      </c>
      <c r="C59" s="6">
        <v>1893391</v>
      </c>
      <c r="D59" s="6">
        <v>11171030</v>
      </c>
      <c r="E59" s="6">
        <v>-9277639</v>
      </c>
      <c r="F59" s="5" t="s">
        <v>100</v>
      </c>
      <c r="G59" s="6">
        <v>9695</v>
      </c>
      <c r="H59" s="6">
        <v>11624</v>
      </c>
      <c r="I59" s="6">
        <v>-1929</v>
      </c>
      <c r="J59">
        <f>VLOOKUP(B59,NOME_BID!$A$8:$E$296,5,FALSE)</f>
        <v>26</v>
      </c>
      <c r="K59">
        <v>11</v>
      </c>
      <c r="L59" t="str">
        <f t="shared" si="0"/>
        <v>26-11</v>
      </c>
      <c r="M59" t="str">
        <f t="shared" si="1"/>
        <v>11-26</v>
      </c>
    </row>
    <row r="60" spans="1:13">
      <c r="A60" t="s">
        <v>39</v>
      </c>
      <c r="B60" s="5" t="s">
        <v>101</v>
      </c>
      <c r="C60" s="6">
        <v>57150</v>
      </c>
      <c r="D60" s="7" t="s">
        <v>52</v>
      </c>
      <c r="E60" s="6">
        <v>57150</v>
      </c>
      <c r="F60" s="5" t="s">
        <v>101</v>
      </c>
      <c r="G60" s="7">
        <v>309</v>
      </c>
      <c r="H60" s="7" t="s">
        <v>52</v>
      </c>
      <c r="I60" s="7">
        <v>309</v>
      </c>
      <c r="J60">
        <f>VLOOKUP(B60,NOME_BID!$A$8:$E$296,5,FALSE)</f>
        <v>22</v>
      </c>
      <c r="K60">
        <v>11</v>
      </c>
      <c r="L60" t="str">
        <f t="shared" si="0"/>
        <v>22-11</v>
      </c>
      <c r="M60" t="str">
        <f t="shared" si="1"/>
        <v>11-22</v>
      </c>
    </row>
    <row r="61" spans="1:13">
      <c r="A61" t="s">
        <v>39</v>
      </c>
      <c r="B61" s="5" t="s">
        <v>102</v>
      </c>
      <c r="C61" s="6">
        <v>150942221</v>
      </c>
      <c r="D61" s="6">
        <v>206076928</v>
      </c>
      <c r="E61" s="6">
        <v>-55134707</v>
      </c>
      <c r="F61" s="5" t="s">
        <v>102</v>
      </c>
      <c r="G61" s="6">
        <v>307992</v>
      </c>
      <c r="H61" s="6">
        <v>76293</v>
      </c>
      <c r="I61" s="6">
        <v>231699</v>
      </c>
      <c r="J61">
        <f>VLOOKUP(B61,NOME_BID!$A$8:$E$296,5,FALSE)</f>
        <v>25</v>
      </c>
      <c r="K61">
        <v>11</v>
      </c>
      <c r="L61" t="str">
        <f t="shared" si="0"/>
        <v>25-11</v>
      </c>
      <c r="M61" t="str">
        <f t="shared" si="1"/>
        <v>11-25</v>
      </c>
    </row>
    <row r="62" spans="1:13">
      <c r="A62" t="s">
        <v>39</v>
      </c>
      <c r="B62" s="5" t="s">
        <v>103</v>
      </c>
      <c r="C62" s="6">
        <v>138909318</v>
      </c>
      <c r="D62" s="6">
        <v>75092537</v>
      </c>
      <c r="E62" s="6">
        <v>63816781</v>
      </c>
      <c r="F62" s="5" t="s">
        <v>103</v>
      </c>
      <c r="G62" s="6">
        <v>303479</v>
      </c>
      <c r="H62" s="6">
        <v>285004</v>
      </c>
      <c r="I62" s="6">
        <v>18475</v>
      </c>
      <c r="J62">
        <f>VLOOKUP(B62,NOME_BID!$A$8:$E$296,5,FALSE)</f>
        <v>26</v>
      </c>
      <c r="K62">
        <v>11</v>
      </c>
      <c r="L62" t="str">
        <f t="shared" si="0"/>
        <v>26-11</v>
      </c>
      <c r="M62" t="str">
        <f t="shared" si="1"/>
        <v>11-26</v>
      </c>
    </row>
    <row r="63" spans="1:13">
      <c r="A63" t="s">
        <v>39</v>
      </c>
      <c r="B63" s="5" t="s">
        <v>104</v>
      </c>
      <c r="C63" s="6">
        <v>516399403</v>
      </c>
      <c r="D63" s="6">
        <v>81342215</v>
      </c>
      <c r="E63" s="6">
        <v>435057188</v>
      </c>
      <c r="F63" s="5" t="s">
        <v>104</v>
      </c>
      <c r="G63" s="6">
        <v>2278540</v>
      </c>
      <c r="H63" s="6">
        <v>930802</v>
      </c>
      <c r="I63" s="6">
        <v>1347738</v>
      </c>
      <c r="J63">
        <f>VLOOKUP(B63,NOME_BID!$A$8:$E$296,5,FALSE)</f>
        <v>26</v>
      </c>
      <c r="K63">
        <v>11</v>
      </c>
      <c r="L63" t="str">
        <f t="shared" si="0"/>
        <v>26-11</v>
      </c>
      <c r="M63" t="str">
        <f t="shared" si="1"/>
        <v>11-26</v>
      </c>
    </row>
    <row r="64" spans="1:13">
      <c r="A64" t="s">
        <v>39</v>
      </c>
      <c r="B64" s="5" t="s">
        <v>105</v>
      </c>
      <c r="C64" s="6">
        <v>427215</v>
      </c>
      <c r="D64" s="7">
        <v>0</v>
      </c>
      <c r="E64" s="6">
        <v>427215</v>
      </c>
      <c r="F64" s="5" t="s">
        <v>105</v>
      </c>
      <c r="G64" s="7">
        <v>497</v>
      </c>
      <c r="H64" s="7">
        <v>1</v>
      </c>
      <c r="I64" s="7">
        <v>496</v>
      </c>
      <c r="J64">
        <f>VLOOKUP(B64,NOME_BID!$A$8:$E$296,5,FALSE)</f>
        <v>23</v>
      </c>
      <c r="K64">
        <v>11</v>
      </c>
      <c r="L64" t="str">
        <f t="shared" si="0"/>
        <v>23-11</v>
      </c>
      <c r="M64" t="str">
        <f t="shared" si="1"/>
        <v>11-23</v>
      </c>
    </row>
    <row r="65" spans="1:13">
      <c r="A65" t="s">
        <v>39</v>
      </c>
      <c r="B65" s="5" t="s">
        <v>106</v>
      </c>
      <c r="C65" s="6">
        <v>751936</v>
      </c>
      <c r="D65" s="7">
        <v>100</v>
      </c>
      <c r="E65" s="6">
        <v>751836</v>
      </c>
      <c r="F65" s="5" t="s">
        <v>106</v>
      </c>
      <c r="G65" s="6">
        <v>1267</v>
      </c>
      <c r="H65" s="7">
        <v>3</v>
      </c>
      <c r="I65" s="6">
        <v>1264</v>
      </c>
      <c r="J65">
        <f>VLOOKUP(B65,NOME_BID!$A$8:$E$296,5,FALSE)</f>
        <v>26</v>
      </c>
      <c r="K65">
        <v>11</v>
      </c>
      <c r="L65" t="str">
        <f t="shared" si="0"/>
        <v>26-11</v>
      </c>
      <c r="M65" t="str">
        <f t="shared" si="1"/>
        <v>11-26</v>
      </c>
    </row>
    <row r="66" spans="1:13">
      <c r="A66" t="s">
        <v>39</v>
      </c>
      <c r="B66" s="5" t="s">
        <v>107</v>
      </c>
      <c r="C66" s="6">
        <v>5644069</v>
      </c>
      <c r="D66" s="6">
        <v>11487</v>
      </c>
      <c r="E66" s="6">
        <v>5632582</v>
      </c>
      <c r="F66" s="5" t="s">
        <v>107</v>
      </c>
      <c r="G66" s="6">
        <v>17662</v>
      </c>
      <c r="H66" s="7">
        <v>219</v>
      </c>
      <c r="I66" s="6">
        <v>17443</v>
      </c>
      <c r="J66">
        <f>VLOOKUP(B66,NOME_BID!$A$8:$E$296,5,FALSE)</f>
        <v>23</v>
      </c>
      <c r="K66">
        <v>11</v>
      </c>
      <c r="L66" t="str">
        <f t="shared" si="0"/>
        <v>23-11</v>
      </c>
      <c r="M66" t="str">
        <f t="shared" si="1"/>
        <v>11-23</v>
      </c>
    </row>
    <row r="67" spans="1:13">
      <c r="A67" t="s">
        <v>39</v>
      </c>
      <c r="B67" s="5" t="s">
        <v>108</v>
      </c>
      <c r="C67" s="6">
        <v>16406286</v>
      </c>
      <c r="D67" s="6">
        <v>2254808</v>
      </c>
      <c r="E67" s="6">
        <v>14151478</v>
      </c>
      <c r="F67" s="5" t="s">
        <v>108</v>
      </c>
      <c r="G67" s="6">
        <v>28478</v>
      </c>
      <c r="H67" s="6">
        <v>20634</v>
      </c>
      <c r="I67" s="6">
        <v>7844</v>
      </c>
      <c r="J67">
        <f>VLOOKUP(B67,NOME_BID!$A$8:$E$296,5,FALSE)</f>
        <v>26</v>
      </c>
      <c r="K67">
        <v>11</v>
      </c>
      <c r="L67" t="str">
        <f t="shared" si="0"/>
        <v>26-11</v>
      </c>
      <c r="M67" t="str">
        <f t="shared" si="1"/>
        <v>11-26</v>
      </c>
    </row>
    <row r="68" spans="1:13">
      <c r="A68" t="s">
        <v>39</v>
      </c>
      <c r="B68" s="5" t="s">
        <v>109</v>
      </c>
      <c r="C68" s="6">
        <v>75898</v>
      </c>
      <c r="D68" s="7">
        <v>16</v>
      </c>
      <c r="E68" s="6">
        <v>75882</v>
      </c>
      <c r="F68" s="5" t="s">
        <v>109</v>
      </c>
      <c r="G68" s="7">
        <v>522</v>
      </c>
      <c r="H68" s="7">
        <v>1</v>
      </c>
      <c r="I68" s="7">
        <v>521</v>
      </c>
      <c r="J68">
        <f>VLOOKUP(B68,NOME_BID!$A$8:$E$296,5,FALSE)</f>
        <v>24</v>
      </c>
      <c r="K68">
        <v>11</v>
      </c>
      <c r="L68" t="str">
        <f t="shared" si="0"/>
        <v>24-11</v>
      </c>
      <c r="M68" t="str">
        <f t="shared" si="1"/>
        <v>11-24</v>
      </c>
    </row>
    <row r="69" spans="1:13">
      <c r="A69" t="s">
        <v>39</v>
      </c>
      <c r="B69" s="5" t="s">
        <v>110</v>
      </c>
      <c r="C69" s="6">
        <v>336369408</v>
      </c>
      <c r="D69" s="6">
        <v>245859375</v>
      </c>
      <c r="E69" s="6">
        <v>90510033</v>
      </c>
      <c r="F69" s="5" t="s">
        <v>110</v>
      </c>
      <c r="G69" s="6">
        <v>325046</v>
      </c>
      <c r="H69" s="6">
        <v>110202</v>
      </c>
      <c r="I69" s="6">
        <v>214844</v>
      </c>
      <c r="J69">
        <f>VLOOKUP(B69,NOME_BID!$A$8:$E$296,5,FALSE)</f>
        <v>24</v>
      </c>
      <c r="K69">
        <v>11</v>
      </c>
      <c r="L69" t="str">
        <f t="shared" si="0"/>
        <v>24-11</v>
      </c>
      <c r="M69" t="str">
        <f t="shared" si="1"/>
        <v>11-24</v>
      </c>
    </row>
    <row r="70" spans="1:13">
      <c r="A70" t="s">
        <v>39</v>
      </c>
      <c r="B70" s="5" t="s">
        <v>111</v>
      </c>
      <c r="C70" s="6">
        <v>281080</v>
      </c>
      <c r="D70" s="7" t="s">
        <v>52</v>
      </c>
      <c r="E70" s="6">
        <v>281080</v>
      </c>
      <c r="F70" s="5" t="s">
        <v>111</v>
      </c>
      <c r="G70" s="6">
        <v>1401</v>
      </c>
      <c r="H70" s="7" t="s">
        <v>52</v>
      </c>
      <c r="I70" s="6">
        <v>1401</v>
      </c>
      <c r="J70">
        <f>VLOOKUP(B70,NOME_BID!$A$8:$E$296,5,FALSE)</f>
        <v>23</v>
      </c>
      <c r="K70">
        <v>11</v>
      </c>
      <c r="L70" t="str">
        <f t="shared" si="0"/>
        <v>23-11</v>
      </c>
      <c r="M70" t="str">
        <f t="shared" si="1"/>
        <v>11-23</v>
      </c>
    </row>
    <row r="71" spans="1:13">
      <c r="A71" t="s">
        <v>39</v>
      </c>
      <c r="B71" s="5" t="s">
        <v>112</v>
      </c>
      <c r="C71" s="6">
        <v>1405087</v>
      </c>
      <c r="D71" s="7" t="s">
        <v>52</v>
      </c>
      <c r="E71" s="6">
        <v>1405087</v>
      </c>
      <c r="F71" s="5" t="s">
        <v>112</v>
      </c>
      <c r="G71" s="6">
        <v>1283</v>
      </c>
      <c r="H71" s="7" t="s">
        <v>52</v>
      </c>
      <c r="I71" s="6">
        <v>1283</v>
      </c>
      <c r="J71">
        <f>VLOOKUP(B71,NOME_BID!$A$8:$E$296,5,FALSE)</f>
        <v>23</v>
      </c>
      <c r="K71">
        <v>11</v>
      </c>
      <c r="L71" t="str">
        <f t="shared" ref="L71:L134" si="2">CONCATENATE(J71,"-",K71)</f>
        <v>23-11</v>
      </c>
      <c r="M71" t="str">
        <f t="shared" ref="M71:M134" si="3">CONCATENATE(K71,"-",J71)</f>
        <v>11-23</v>
      </c>
    </row>
    <row r="72" spans="1:13">
      <c r="A72" t="s">
        <v>39</v>
      </c>
      <c r="B72" s="5" t="s">
        <v>113</v>
      </c>
      <c r="C72" s="6">
        <v>412531</v>
      </c>
      <c r="D72" s="6">
        <v>2616151</v>
      </c>
      <c r="E72" s="6">
        <v>-2203620</v>
      </c>
      <c r="F72" s="5" t="s">
        <v>113</v>
      </c>
      <c r="G72" s="7">
        <v>731</v>
      </c>
      <c r="H72" s="6">
        <v>1156</v>
      </c>
      <c r="I72" s="7">
        <v>-425</v>
      </c>
      <c r="J72">
        <f>VLOOKUP(B72,NOME_BID!$A$8:$E$296,5,FALSE)</f>
        <v>17</v>
      </c>
      <c r="K72">
        <v>11</v>
      </c>
      <c r="L72" t="str">
        <f t="shared" si="2"/>
        <v>17-11</v>
      </c>
      <c r="M72" t="str">
        <f t="shared" si="3"/>
        <v>11-17</v>
      </c>
    </row>
    <row r="73" spans="1:13">
      <c r="A73" t="s">
        <v>39</v>
      </c>
      <c r="B73" s="5" t="s">
        <v>114</v>
      </c>
      <c r="C73" s="6">
        <v>2677720</v>
      </c>
      <c r="D73" s="6">
        <v>6490</v>
      </c>
      <c r="E73" s="6">
        <v>2671230</v>
      </c>
      <c r="F73" s="5" t="s">
        <v>114</v>
      </c>
      <c r="G73" s="6">
        <v>3581</v>
      </c>
      <c r="H73" s="7">
        <v>199</v>
      </c>
      <c r="I73" s="6">
        <v>3382</v>
      </c>
      <c r="J73">
        <f>VLOOKUP(B73,NOME_BID!$A$8:$E$296,5,FALSE)</f>
        <v>24</v>
      </c>
      <c r="K73">
        <v>11</v>
      </c>
      <c r="L73" t="str">
        <f t="shared" si="2"/>
        <v>24-11</v>
      </c>
      <c r="M73" t="str">
        <f t="shared" si="3"/>
        <v>11-24</v>
      </c>
    </row>
    <row r="74" spans="1:13">
      <c r="A74" t="s">
        <v>39</v>
      </c>
      <c r="B74" s="5" t="s">
        <v>115</v>
      </c>
      <c r="C74" s="6">
        <v>71010254</v>
      </c>
      <c r="D74" s="6">
        <v>6751787</v>
      </c>
      <c r="E74" s="6">
        <v>64258467</v>
      </c>
      <c r="F74" s="5" t="s">
        <v>115</v>
      </c>
      <c r="G74" s="6">
        <v>56451</v>
      </c>
      <c r="H74" s="6">
        <v>2890</v>
      </c>
      <c r="I74" s="6">
        <v>53561</v>
      </c>
      <c r="J74">
        <f>VLOOKUP(B74,NOME_BID!$A$8:$E$296,5,FALSE)</f>
        <v>24</v>
      </c>
      <c r="K74">
        <v>11</v>
      </c>
      <c r="L74" t="str">
        <f t="shared" si="2"/>
        <v>24-11</v>
      </c>
      <c r="M74" t="str">
        <f t="shared" si="3"/>
        <v>11-24</v>
      </c>
    </row>
    <row r="75" spans="1:13">
      <c r="A75" t="s">
        <v>39</v>
      </c>
      <c r="B75" s="5" t="s">
        <v>116</v>
      </c>
      <c r="C75" s="6">
        <v>769024</v>
      </c>
      <c r="D75" s="6">
        <v>572832</v>
      </c>
      <c r="E75" s="6">
        <v>196192</v>
      </c>
      <c r="F75" s="5" t="s">
        <v>116</v>
      </c>
      <c r="G75" s="6">
        <v>2852</v>
      </c>
      <c r="H75" s="6">
        <v>18116</v>
      </c>
      <c r="I75" s="6">
        <v>-15264</v>
      </c>
      <c r="J75">
        <f>VLOOKUP(B75,NOME_BID!$A$8:$E$296,5,FALSE)</f>
        <v>26</v>
      </c>
      <c r="K75">
        <v>11</v>
      </c>
      <c r="L75" t="str">
        <f t="shared" si="2"/>
        <v>26-11</v>
      </c>
      <c r="M75" t="str">
        <f t="shared" si="3"/>
        <v>11-26</v>
      </c>
    </row>
    <row r="76" spans="1:13">
      <c r="A76" t="s">
        <v>39</v>
      </c>
      <c r="B76" s="5" t="s">
        <v>117</v>
      </c>
      <c r="C76" s="6">
        <v>850342694</v>
      </c>
      <c r="D76" s="6">
        <v>413701266</v>
      </c>
      <c r="E76" s="6">
        <v>436641428</v>
      </c>
      <c r="F76" s="5" t="s">
        <v>117</v>
      </c>
      <c r="G76" s="6">
        <v>1743510</v>
      </c>
      <c r="H76" s="6">
        <v>477440</v>
      </c>
      <c r="I76" s="6">
        <v>1266070</v>
      </c>
      <c r="J76">
        <f>VLOOKUP(B76,NOME_BID!$A$8:$E$296,5,FALSE)</f>
        <v>25</v>
      </c>
      <c r="K76">
        <v>11</v>
      </c>
      <c r="L76" t="str">
        <f t="shared" si="2"/>
        <v>25-11</v>
      </c>
      <c r="M76" t="str">
        <f t="shared" si="3"/>
        <v>11-25</v>
      </c>
    </row>
    <row r="77" spans="1:13">
      <c r="A77" t="s">
        <v>39</v>
      </c>
      <c r="B77" s="5" t="s">
        <v>118</v>
      </c>
      <c r="C77" s="6">
        <v>767661497</v>
      </c>
      <c r="D77" s="6">
        <v>535037831</v>
      </c>
      <c r="E77" s="6">
        <v>232623666</v>
      </c>
      <c r="F77" s="5" t="s">
        <v>118</v>
      </c>
      <c r="G77" s="6">
        <v>204088</v>
      </c>
      <c r="H77" s="6">
        <v>188390</v>
      </c>
      <c r="I77" s="6">
        <v>15698</v>
      </c>
      <c r="J77">
        <f>VLOOKUP(B77,NOME_BID!$A$8:$E$296,5,FALSE)</f>
        <v>25</v>
      </c>
      <c r="K77">
        <v>11</v>
      </c>
      <c r="L77" t="str">
        <f t="shared" si="2"/>
        <v>25-11</v>
      </c>
      <c r="M77" t="str">
        <f t="shared" si="3"/>
        <v>11-25</v>
      </c>
    </row>
    <row r="78" spans="1:13">
      <c r="A78" t="s">
        <v>39</v>
      </c>
      <c r="B78" s="5" t="s">
        <v>119</v>
      </c>
      <c r="C78" s="6">
        <v>6400</v>
      </c>
      <c r="D78" s="7">
        <v>0</v>
      </c>
      <c r="E78" s="6">
        <v>6400</v>
      </c>
      <c r="F78" s="5" t="s">
        <v>119</v>
      </c>
      <c r="G78" s="7">
        <v>85</v>
      </c>
      <c r="H78" s="7">
        <v>3</v>
      </c>
      <c r="I78" s="7">
        <v>82</v>
      </c>
      <c r="J78">
        <f>VLOOKUP(B78,NOME_BID!$A$8:$E$296,5,FALSE)</f>
        <v>26</v>
      </c>
      <c r="K78">
        <v>11</v>
      </c>
      <c r="L78" t="str">
        <f t="shared" si="2"/>
        <v>26-11</v>
      </c>
      <c r="M78" t="str">
        <f t="shared" si="3"/>
        <v>11-26</v>
      </c>
    </row>
    <row r="79" spans="1:13">
      <c r="A79" t="s">
        <v>39</v>
      </c>
      <c r="B79" s="5" t="s">
        <v>120</v>
      </c>
      <c r="C79" s="6">
        <v>18074763</v>
      </c>
      <c r="D79" s="6">
        <v>252119</v>
      </c>
      <c r="E79" s="6">
        <v>17822644</v>
      </c>
      <c r="F79" s="5" t="s">
        <v>120</v>
      </c>
      <c r="G79" s="6">
        <v>31688</v>
      </c>
      <c r="H79" s="6">
        <v>1536</v>
      </c>
      <c r="I79" s="6">
        <v>30152</v>
      </c>
      <c r="J79">
        <f>VLOOKUP(B79,NOME_BID!$A$8:$E$296,5,FALSE)</f>
        <v>26</v>
      </c>
      <c r="K79">
        <v>11</v>
      </c>
      <c r="L79" t="str">
        <f t="shared" si="2"/>
        <v>26-11</v>
      </c>
      <c r="M79" t="str">
        <f t="shared" si="3"/>
        <v>11-26</v>
      </c>
    </row>
    <row r="80" spans="1:13">
      <c r="A80" t="s">
        <v>39</v>
      </c>
      <c r="B80" s="5" t="s">
        <v>121</v>
      </c>
      <c r="C80" s="6">
        <v>10701929</v>
      </c>
      <c r="D80" s="6">
        <v>60842324</v>
      </c>
      <c r="E80" s="6">
        <v>-50140395</v>
      </c>
      <c r="F80" s="5" t="s">
        <v>121</v>
      </c>
      <c r="G80" s="6">
        <v>68145</v>
      </c>
      <c r="H80" s="6">
        <v>89926</v>
      </c>
      <c r="I80" s="6">
        <v>-21781</v>
      </c>
      <c r="J80">
        <f>VLOOKUP(B80,NOME_BID!$A$8:$E$296,5,FALSE)</f>
        <v>26</v>
      </c>
      <c r="K80">
        <v>11</v>
      </c>
      <c r="L80" t="str">
        <f t="shared" si="2"/>
        <v>26-11</v>
      </c>
      <c r="M80" t="str">
        <f t="shared" si="3"/>
        <v>11-26</v>
      </c>
    </row>
    <row r="81" spans="1:13">
      <c r="A81" t="s">
        <v>39</v>
      </c>
      <c r="B81" s="5" t="s">
        <v>122</v>
      </c>
      <c r="C81" s="6">
        <v>173563</v>
      </c>
      <c r="D81" s="6">
        <v>109619</v>
      </c>
      <c r="E81" s="6">
        <v>63944</v>
      </c>
      <c r="F81" s="5" t="s">
        <v>122</v>
      </c>
      <c r="G81" s="6">
        <v>2840</v>
      </c>
      <c r="H81" s="6">
        <v>4730</v>
      </c>
      <c r="I81" s="6">
        <v>-1890</v>
      </c>
      <c r="J81">
        <f>VLOOKUP(B81,NOME_BID!$A$8:$E$296,5,FALSE)</f>
        <v>21</v>
      </c>
      <c r="K81">
        <v>11</v>
      </c>
      <c r="L81" t="str">
        <f t="shared" si="2"/>
        <v>21-11</v>
      </c>
      <c r="M81" t="str">
        <f t="shared" si="3"/>
        <v>11-21</v>
      </c>
    </row>
    <row r="82" spans="1:13">
      <c r="A82" t="s">
        <v>39</v>
      </c>
      <c r="B82" s="5" t="s">
        <v>123</v>
      </c>
      <c r="C82" s="7">
        <v>0</v>
      </c>
      <c r="D82" s="7" t="s">
        <v>52</v>
      </c>
      <c r="E82" s="7">
        <v>0</v>
      </c>
      <c r="F82" s="5" t="s">
        <v>123</v>
      </c>
      <c r="G82" s="6">
        <v>2481</v>
      </c>
      <c r="H82" s="7" t="s">
        <v>52</v>
      </c>
      <c r="I82" s="6">
        <v>2481</v>
      </c>
      <c r="J82">
        <f>VLOOKUP(B82,NOME_BID!$A$8:$E$296,5,FALSE)</f>
        <v>25</v>
      </c>
      <c r="K82">
        <v>11</v>
      </c>
      <c r="L82" t="str">
        <f t="shared" si="2"/>
        <v>25-11</v>
      </c>
      <c r="M82" t="str">
        <f t="shared" si="3"/>
        <v>11-25</v>
      </c>
    </row>
    <row r="83" spans="1:13">
      <c r="A83" t="s">
        <v>39</v>
      </c>
      <c r="B83" s="5" t="s">
        <v>124</v>
      </c>
      <c r="C83" s="6">
        <v>47182283</v>
      </c>
      <c r="D83" s="6">
        <v>8194678</v>
      </c>
      <c r="E83" s="6">
        <v>38987605</v>
      </c>
      <c r="F83" s="5" t="s">
        <v>124</v>
      </c>
      <c r="G83" s="6">
        <v>51649</v>
      </c>
      <c r="H83" s="6">
        <v>97334</v>
      </c>
      <c r="I83" s="6">
        <v>-45685</v>
      </c>
      <c r="J83">
        <f>VLOOKUP(B83,NOME_BID!$A$8:$E$296,5,FALSE)</f>
        <v>26</v>
      </c>
      <c r="K83">
        <v>11</v>
      </c>
      <c r="L83" t="str">
        <f t="shared" si="2"/>
        <v>26-11</v>
      </c>
      <c r="M83" t="str">
        <f t="shared" si="3"/>
        <v>11-26</v>
      </c>
    </row>
    <row r="84" spans="1:13">
      <c r="A84" t="s">
        <v>39</v>
      </c>
      <c r="B84" s="5" t="s">
        <v>125</v>
      </c>
      <c r="C84" s="6">
        <v>1023976619</v>
      </c>
      <c r="D84" s="6">
        <v>85783217</v>
      </c>
      <c r="E84" s="6">
        <v>938193402</v>
      </c>
      <c r="F84" s="5" t="s">
        <v>125</v>
      </c>
      <c r="G84" s="6">
        <v>3404678</v>
      </c>
      <c r="H84" s="6">
        <v>823176</v>
      </c>
      <c r="I84" s="6">
        <v>2581502</v>
      </c>
      <c r="J84">
        <f>VLOOKUP(B84,NOME_BID!$A$8:$E$296,5,FALSE)</f>
        <v>26</v>
      </c>
      <c r="K84">
        <v>11</v>
      </c>
      <c r="L84" t="str">
        <f t="shared" si="2"/>
        <v>26-11</v>
      </c>
      <c r="M84" t="str">
        <f t="shared" si="3"/>
        <v>11-26</v>
      </c>
    </row>
    <row r="85" spans="1:13">
      <c r="A85" t="s">
        <v>39</v>
      </c>
      <c r="B85" s="5" t="s">
        <v>126</v>
      </c>
      <c r="C85" s="6">
        <v>6233698</v>
      </c>
      <c r="D85" s="6">
        <v>11601213</v>
      </c>
      <c r="E85" s="6">
        <v>-5367515</v>
      </c>
      <c r="F85" s="5" t="s">
        <v>126</v>
      </c>
      <c r="G85" s="6">
        <v>14803</v>
      </c>
      <c r="H85" s="6">
        <v>4518</v>
      </c>
      <c r="I85" s="6">
        <v>10285</v>
      </c>
      <c r="J85">
        <f>VLOOKUP(B85,NOME_BID!$A$8:$E$296,5,FALSE)</f>
        <v>24</v>
      </c>
      <c r="K85">
        <v>11</v>
      </c>
      <c r="L85" t="str">
        <f t="shared" si="2"/>
        <v>24-11</v>
      </c>
      <c r="M85" t="str">
        <f t="shared" si="3"/>
        <v>11-24</v>
      </c>
    </row>
    <row r="86" spans="1:13">
      <c r="A86" t="s">
        <v>39</v>
      </c>
      <c r="B86" s="5" t="s">
        <v>127</v>
      </c>
      <c r="C86" s="6">
        <v>7984169765</v>
      </c>
      <c r="D86" s="6">
        <v>1511728070</v>
      </c>
      <c r="E86" s="6">
        <v>6472441695</v>
      </c>
      <c r="F86" s="5" t="s">
        <v>127</v>
      </c>
      <c r="G86" s="6">
        <v>7233493</v>
      </c>
      <c r="H86" s="6">
        <v>2671059</v>
      </c>
      <c r="I86" s="6">
        <v>4562434</v>
      </c>
      <c r="J86">
        <f>VLOOKUP(B86,NOME_BID!$A$8:$E$296,5,FALSE)</f>
        <v>25</v>
      </c>
      <c r="K86">
        <v>11</v>
      </c>
      <c r="L86" t="str">
        <f t="shared" si="2"/>
        <v>25-11</v>
      </c>
      <c r="M86" t="str">
        <f t="shared" si="3"/>
        <v>11-25</v>
      </c>
    </row>
    <row r="87" spans="1:13">
      <c r="A87" t="s">
        <v>39</v>
      </c>
      <c r="B87" s="5" t="s">
        <v>128</v>
      </c>
      <c r="C87" s="6">
        <v>9869451</v>
      </c>
      <c r="D87" s="6">
        <v>569825</v>
      </c>
      <c r="E87" s="6">
        <v>9299626</v>
      </c>
      <c r="F87" s="5" t="s">
        <v>128</v>
      </c>
      <c r="G87" s="6">
        <v>11682</v>
      </c>
      <c r="H87" s="7">
        <v>639</v>
      </c>
      <c r="I87" s="6">
        <v>11043</v>
      </c>
      <c r="J87">
        <f>VLOOKUP(B87,NOME_BID!$A$8:$E$296,5,FALSE)</f>
        <v>26</v>
      </c>
      <c r="K87">
        <v>11</v>
      </c>
      <c r="L87" t="str">
        <f t="shared" si="2"/>
        <v>26-11</v>
      </c>
      <c r="M87" t="str">
        <f t="shared" si="3"/>
        <v>11-26</v>
      </c>
    </row>
    <row r="88" spans="1:13">
      <c r="A88" t="s">
        <v>39</v>
      </c>
      <c r="B88" s="5" t="s">
        <v>129</v>
      </c>
      <c r="C88" s="6">
        <v>156408</v>
      </c>
      <c r="D88" s="6">
        <v>151348</v>
      </c>
      <c r="E88" s="6">
        <v>5060</v>
      </c>
      <c r="F88" s="5" t="s">
        <v>129</v>
      </c>
      <c r="G88" s="7">
        <v>985</v>
      </c>
      <c r="H88" s="7">
        <v>481</v>
      </c>
      <c r="I88" s="7">
        <v>504</v>
      </c>
      <c r="J88">
        <f>VLOOKUP(B88,NOME_BID!$A$8:$E$296,5,FALSE)</f>
        <v>25</v>
      </c>
      <c r="K88">
        <v>11</v>
      </c>
      <c r="L88" t="str">
        <f t="shared" si="2"/>
        <v>25-11</v>
      </c>
      <c r="M88" t="str">
        <f t="shared" si="3"/>
        <v>11-25</v>
      </c>
    </row>
    <row r="89" spans="1:13">
      <c r="A89" t="s">
        <v>39</v>
      </c>
      <c r="B89" s="5" t="s">
        <v>130</v>
      </c>
      <c r="C89" s="6">
        <v>496962</v>
      </c>
      <c r="D89" s="6">
        <v>503828</v>
      </c>
      <c r="E89" s="6">
        <v>-6866</v>
      </c>
      <c r="F89" s="5" t="s">
        <v>130</v>
      </c>
      <c r="G89" s="6">
        <v>3228</v>
      </c>
      <c r="H89" s="6">
        <v>1281</v>
      </c>
      <c r="I89" s="6">
        <v>1947</v>
      </c>
      <c r="J89">
        <f>VLOOKUP(B89,NOME_BID!$A$8:$E$296,5,FALSE)</f>
        <v>22</v>
      </c>
      <c r="K89">
        <v>11</v>
      </c>
      <c r="L89" t="str">
        <f t="shared" si="2"/>
        <v>22-11</v>
      </c>
      <c r="M89" t="str">
        <f t="shared" si="3"/>
        <v>11-22</v>
      </c>
    </row>
    <row r="90" spans="1:13">
      <c r="A90" t="s">
        <v>39</v>
      </c>
      <c r="B90" s="5" t="s">
        <v>131</v>
      </c>
      <c r="C90" s="6">
        <v>94248</v>
      </c>
      <c r="D90" s="7" t="s">
        <v>52</v>
      </c>
      <c r="E90" s="6">
        <v>94248</v>
      </c>
      <c r="F90" s="5" t="s">
        <v>131</v>
      </c>
      <c r="G90" s="7">
        <v>146</v>
      </c>
      <c r="H90" s="7" t="s">
        <v>52</v>
      </c>
      <c r="I90" s="7">
        <v>146</v>
      </c>
      <c r="J90">
        <f>VLOOKUP(B90,NOME_BID!$A$8:$E$296,5,FALSE)</f>
        <v>25</v>
      </c>
      <c r="K90">
        <v>11</v>
      </c>
      <c r="L90" t="str">
        <f t="shared" si="2"/>
        <v>25-11</v>
      </c>
      <c r="M90" t="str">
        <f t="shared" si="3"/>
        <v>11-25</v>
      </c>
    </row>
    <row r="91" spans="1:13">
      <c r="A91" t="s">
        <v>39</v>
      </c>
      <c r="B91" s="5" t="s">
        <v>132</v>
      </c>
      <c r="C91" s="6">
        <v>5332291</v>
      </c>
      <c r="D91" s="7">
        <v>0</v>
      </c>
      <c r="E91" s="6">
        <v>5332291</v>
      </c>
      <c r="F91" s="5" t="s">
        <v>132</v>
      </c>
      <c r="G91" s="6">
        <v>9582</v>
      </c>
      <c r="H91" s="7">
        <v>0</v>
      </c>
      <c r="I91" s="6">
        <v>9582</v>
      </c>
      <c r="J91">
        <f>VLOOKUP(B91,NOME_BID!$A$8:$E$296,5,FALSE)</f>
        <v>26</v>
      </c>
      <c r="K91">
        <v>11</v>
      </c>
      <c r="L91" t="str">
        <f t="shared" si="2"/>
        <v>26-11</v>
      </c>
      <c r="M91" t="str">
        <f t="shared" si="3"/>
        <v>11-26</v>
      </c>
    </row>
    <row r="92" spans="1:13">
      <c r="A92" t="s">
        <v>39</v>
      </c>
      <c r="B92" s="5" t="s">
        <v>133</v>
      </c>
      <c r="C92" s="7" t="s">
        <v>52</v>
      </c>
      <c r="D92" s="7">
        <v>43</v>
      </c>
      <c r="E92" s="7">
        <v>-43</v>
      </c>
      <c r="F92" s="5" t="s">
        <v>133</v>
      </c>
      <c r="G92" s="7" t="s">
        <v>52</v>
      </c>
      <c r="H92" s="7">
        <v>1</v>
      </c>
      <c r="I92" s="7">
        <v>-1</v>
      </c>
      <c r="J92">
        <f>VLOOKUP(B92,NOME_BID!$A$8:$E$296,5,FALSE)</f>
        <v>25</v>
      </c>
      <c r="K92">
        <v>11</v>
      </c>
      <c r="L92" t="str">
        <f t="shared" si="2"/>
        <v>25-11</v>
      </c>
      <c r="M92" t="str">
        <f t="shared" si="3"/>
        <v>11-25</v>
      </c>
    </row>
    <row r="93" spans="1:13">
      <c r="A93" t="s">
        <v>39</v>
      </c>
      <c r="B93" s="5" t="s">
        <v>134</v>
      </c>
      <c r="C93" s="7">
        <v>58</v>
      </c>
      <c r="D93" s="7">
        <v>0</v>
      </c>
      <c r="E93" s="7">
        <v>58</v>
      </c>
      <c r="F93" s="5" t="s">
        <v>134</v>
      </c>
      <c r="G93" s="7">
        <v>241</v>
      </c>
      <c r="H93" s="7">
        <v>10</v>
      </c>
      <c r="I93" s="7">
        <v>231</v>
      </c>
      <c r="J93">
        <f>VLOOKUP(B93,NOME_BID!$A$8:$E$296,5,FALSE)</f>
        <v>25</v>
      </c>
      <c r="K93">
        <v>11</v>
      </c>
      <c r="L93" t="str">
        <f t="shared" si="2"/>
        <v>25-11</v>
      </c>
      <c r="M93" t="str">
        <f t="shared" si="3"/>
        <v>11-25</v>
      </c>
    </row>
    <row r="94" spans="1:13">
      <c r="A94" t="s">
        <v>39</v>
      </c>
      <c r="B94" s="5" t="s">
        <v>135</v>
      </c>
      <c r="C94" s="6">
        <v>2538242</v>
      </c>
      <c r="D94" s="6">
        <v>8596428</v>
      </c>
      <c r="E94" s="6">
        <v>-6058186</v>
      </c>
      <c r="F94" s="5" t="s">
        <v>135</v>
      </c>
      <c r="G94" s="6">
        <v>15846</v>
      </c>
      <c r="H94" s="6">
        <v>7480</v>
      </c>
      <c r="I94" s="6">
        <v>8366</v>
      </c>
      <c r="J94">
        <f>VLOOKUP(B94,NOME_BID!$A$8:$E$296,5,FALSE)</f>
        <v>26</v>
      </c>
      <c r="K94">
        <v>11</v>
      </c>
      <c r="L94" t="str">
        <f t="shared" si="2"/>
        <v>26-11</v>
      </c>
      <c r="M94" t="str">
        <f t="shared" si="3"/>
        <v>11-26</v>
      </c>
    </row>
    <row r="95" spans="1:13">
      <c r="A95" t="s">
        <v>39</v>
      </c>
      <c r="B95" s="5" t="s">
        <v>136</v>
      </c>
      <c r="C95" s="7" t="s">
        <v>52</v>
      </c>
      <c r="D95" s="7">
        <v>0</v>
      </c>
      <c r="E95" s="7">
        <v>0</v>
      </c>
      <c r="F95" s="5" t="s">
        <v>136</v>
      </c>
      <c r="G95" s="7" t="s">
        <v>52</v>
      </c>
      <c r="H95" s="7">
        <v>93</v>
      </c>
      <c r="I95" s="7">
        <v>-93</v>
      </c>
      <c r="J95">
        <f>VLOOKUP(B95,NOME_BID!$A$8:$E$296,5,FALSE)</f>
        <v>22</v>
      </c>
      <c r="K95">
        <v>11</v>
      </c>
      <c r="L95" t="str">
        <f t="shared" si="2"/>
        <v>22-11</v>
      </c>
      <c r="M95" t="str">
        <f t="shared" si="3"/>
        <v>11-22</v>
      </c>
    </row>
    <row r="96" spans="1:13">
      <c r="A96" t="s">
        <v>39</v>
      </c>
      <c r="B96" s="5" t="s">
        <v>137</v>
      </c>
      <c r="C96" s="6">
        <v>4275166</v>
      </c>
      <c r="D96" s="6">
        <v>6632</v>
      </c>
      <c r="E96" s="6">
        <v>4268534</v>
      </c>
      <c r="F96" s="5" t="s">
        <v>137</v>
      </c>
      <c r="G96" s="6">
        <v>3935</v>
      </c>
      <c r="H96" s="7">
        <v>25</v>
      </c>
      <c r="I96" s="6">
        <v>3910</v>
      </c>
      <c r="J96">
        <f>VLOOKUP(B96,NOME_BID!$A$8:$E$296,5,FALSE)</f>
        <v>26</v>
      </c>
      <c r="K96">
        <v>11</v>
      </c>
      <c r="L96" t="str">
        <f t="shared" si="2"/>
        <v>26-11</v>
      </c>
      <c r="M96" t="str">
        <f t="shared" si="3"/>
        <v>11-26</v>
      </c>
    </row>
    <row r="97" spans="1:13">
      <c r="A97" t="s">
        <v>39</v>
      </c>
      <c r="B97" s="5" t="s">
        <v>138</v>
      </c>
      <c r="C97" s="6">
        <v>1069430</v>
      </c>
      <c r="D97" s="7" t="s">
        <v>52</v>
      </c>
      <c r="E97" s="6">
        <v>1069430</v>
      </c>
      <c r="F97" s="5" t="s">
        <v>138</v>
      </c>
      <c r="G97" s="7">
        <v>539</v>
      </c>
      <c r="H97" s="7" t="s">
        <v>52</v>
      </c>
      <c r="I97" s="7">
        <v>539</v>
      </c>
      <c r="J97">
        <f>VLOOKUP(B97,NOME_BID!$A$8:$E$296,5,FALSE)</f>
        <v>23</v>
      </c>
      <c r="K97">
        <v>11</v>
      </c>
      <c r="L97" t="str">
        <f t="shared" si="2"/>
        <v>23-11</v>
      </c>
      <c r="M97" t="str">
        <f t="shared" si="3"/>
        <v>11-23</v>
      </c>
    </row>
    <row r="98" spans="1:13">
      <c r="A98" t="s">
        <v>39</v>
      </c>
      <c r="B98" s="5" t="s">
        <v>139</v>
      </c>
      <c r="C98" s="6">
        <v>3386071</v>
      </c>
      <c r="D98" s="7" t="s">
        <v>52</v>
      </c>
      <c r="E98" s="6">
        <v>3386071</v>
      </c>
      <c r="F98" s="5" t="s">
        <v>139</v>
      </c>
      <c r="G98" s="6">
        <v>3496</v>
      </c>
      <c r="H98" s="7" t="s">
        <v>52</v>
      </c>
      <c r="I98" s="6">
        <v>3496</v>
      </c>
      <c r="J98">
        <f>VLOOKUP(B98,NOME_BID!$A$8:$E$296,5,FALSE)</f>
        <v>26</v>
      </c>
      <c r="K98">
        <v>11</v>
      </c>
      <c r="L98" t="str">
        <f t="shared" si="2"/>
        <v>26-11</v>
      </c>
      <c r="M98" t="str">
        <f t="shared" si="3"/>
        <v>11-26</v>
      </c>
    </row>
    <row r="99" spans="1:13">
      <c r="A99" t="s">
        <v>39</v>
      </c>
      <c r="B99" s="5" t="s">
        <v>140</v>
      </c>
      <c r="C99" s="6">
        <v>2475</v>
      </c>
      <c r="D99" s="6">
        <v>2521</v>
      </c>
      <c r="E99" s="7">
        <v>-46</v>
      </c>
      <c r="F99" s="5" t="s">
        <v>140</v>
      </c>
      <c r="G99" s="7">
        <v>62</v>
      </c>
      <c r="H99" s="7">
        <v>286</v>
      </c>
      <c r="I99" s="7">
        <v>-224</v>
      </c>
      <c r="J99">
        <f>VLOOKUP(B99,NOME_BID!$A$8:$E$296,5,FALSE)</f>
        <v>26</v>
      </c>
      <c r="K99">
        <v>11</v>
      </c>
      <c r="L99" t="str">
        <f t="shared" si="2"/>
        <v>26-11</v>
      </c>
      <c r="M99" t="str">
        <f t="shared" si="3"/>
        <v>11-26</v>
      </c>
    </row>
    <row r="100" spans="1:13">
      <c r="A100" t="s">
        <v>39</v>
      </c>
      <c r="B100" s="5" t="s">
        <v>141</v>
      </c>
      <c r="C100" s="6">
        <v>4523226</v>
      </c>
      <c r="D100" s="6">
        <v>203606</v>
      </c>
      <c r="E100" s="6">
        <v>4319620</v>
      </c>
      <c r="F100" s="5" t="s">
        <v>141</v>
      </c>
      <c r="G100" s="6">
        <v>12864</v>
      </c>
      <c r="H100" s="6">
        <v>5123</v>
      </c>
      <c r="I100" s="6">
        <v>7741</v>
      </c>
      <c r="J100">
        <f>VLOOKUP(B100,NOME_BID!$A$8:$E$296,5,FALSE)</f>
        <v>26</v>
      </c>
      <c r="K100">
        <v>11</v>
      </c>
      <c r="L100" t="str">
        <f t="shared" si="2"/>
        <v>26-11</v>
      </c>
      <c r="M100" t="str">
        <f t="shared" si="3"/>
        <v>11-26</v>
      </c>
    </row>
    <row r="101" spans="1:13">
      <c r="A101" t="s">
        <v>39</v>
      </c>
      <c r="B101" s="5" t="s">
        <v>142</v>
      </c>
      <c r="C101" s="7">
        <v>0</v>
      </c>
      <c r="D101" s="6">
        <v>4733925</v>
      </c>
      <c r="E101" s="6">
        <v>-4733925</v>
      </c>
      <c r="F101" s="5" t="s">
        <v>142</v>
      </c>
      <c r="G101" s="6">
        <v>2226</v>
      </c>
      <c r="H101" s="6">
        <v>11368</v>
      </c>
      <c r="I101" s="6">
        <v>-9142</v>
      </c>
      <c r="J101">
        <f>VLOOKUP(B101,NOME_BID!$A$8:$E$296,5,FALSE)</f>
        <v>26</v>
      </c>
      <c r="K101">
        <v>11</v>
      </c>
      <c r="L101" t="str">
        <f t="shared" si="2"/>
        <v>26-11</v>
      </c>
      <c r="M101" t="str">
        <f t="shared" si="3"/>
        <v>11-26</v>
      </c>
    </row>
    <row r="102" spans="1:13">
      <c r="A102" t="s">
        <v>39</v>
      </c>
      <c r="B102" s="5" t="s">
        <v>143</v>
      </c>
      <c r="C102" s="6">
        <v>22011</v>
      </c>
      <c r="D102" s="6">
        <v>3435</v>
      </c>
      <c r="E102" s="6">
        <v>18576</v>
      </c>
      <c r="F102" s="5" t="s">
        <v>143</v>
      </c>
      <c r="G102" s="7">
        <v>63</v>
      </c>
      <c r="H102" s="7">
        <v>54</v>
      </c>
      <c r="I102" s="7">
        <v>9</v>
      </c>
      <c r="J102">
        <f>VLOOKUP(B102,NOME_BID!$A$8:$E$296,5,FALSE)</f>
        <v>26</v>
      </c>
      <c r="K102">
        <v>11</v>
      </c>
      <c r="L102" t="str">
        <f t="shared" si="2"/>
        <v>26-11</v>
      </c>
      <c r="M102" t="str">
        <f t="shared" si="3"/>
        <v>11-26</v>
      </c>
    </row>
    <row r="103" spans="1:13">
      <c r="A103" t="s">
        <v>39</v>
      </c>
      <c r="B103" s="5" t="s">
        <v>144</v>
      </c>
      <c r="C103" s="7">
        <v>758</v>
      </c>
      <c r="D103" s="7">
        <v>349</v>
      </c>
      <c r="E103" s="7">
        <v>409</v>
      </c>
      <c r="F103" s="5" t="s">
        <v>144</v>
      </c>
      <c r="G103" s="7">
        <v>37</v>
      </c>
      <c r="H103" s="7">
        <v>65</v>
      </c>
      <c r="I103" s="7">
        <v>-28</v>
      </c>
      <c r="J103">
        <f>VLOOKUP(B103,NOME_BID!$A$8:$E$296,5,FALSE)</f>
        <v>22</v>
      </c>
      <c r="K103">
        <v>11</v>
      </c>
      <c r="L103" t="str">
        <f t="shared" si="2"/>
        <v>22-11</v>
      </c>
      <c r="M103" t="str">
        <f t="shared" si="3"/>
        <v>11-22</v>
      </c>
    </row>
    <row r="104" spans="1:13">
      <c r="A104" t="s">
        <v>39</v>
      </c>
      <c r="B104" s="5" t="s">
        <v>145</v>
      </c>
      <c r="C104" s="6">
        <v>577548760</v>
      </c>
      <c r="D104" s="6">
        <v>14758938</v>
      </c>
      <c r="E104" s="6">
        <v>562789822</v>
      </c>
      <c r="F104" s="5" t="s">
        <v>145</v>
      </c>
      <c r="G104" s="6">
        <v>148742</v>
      </c>
      <c r="H104" s="6">
        <v>186691</v>
      </c>
      <c r="I104" s="6">
        <v>-37949</v>
      </c>
      <c r="J104">
        <f>VLOOKUP(B104,NOME_BID!$A$8:$E$296,5,FALSE)</f>
        <v>25</v>
      </c>
      <c r="K104">
        <v>11</v>
      </c>
      <c r="L104" t="str">
        <f t="shared" si="2"/>
        <v>25-11</v>
      </c>
      <c r="M104" t="str">
        <f t="shared" si="3"/>
        <v>11-25</v>
      </c>
    </row>
    <row r="105" spans="1:13">
      <c r="A105" t="s">
        <v>39</v>
      </c>
      <c r="B105" s="5" t="s">
        <v>146</v>
      </c>
      <c r="C105" s="7" t="s">
        <v>52</v>
      </c>
      <c r="D105" s="6">
        <v>89100</v>
      </c>
      <c r="E105" s="6">
        <v>-89100</v>
      </c>
      <c r="F105" s="5" t="s">
        <v>146</v>
      </c>
      <c r="G105" s="7" t="s">
        <v>52</v>
      </c>
      <c r="H105" s="7">
        <v>297</v>
      </c>
      <c r="I105" s="7">
        <v>-297</v>
      </c>
      <c r="J105">
        <f>VLOOKUP(B105,NOME_BID!$A$8:$E$296,5,FALSE)</f>
        <v>22</v>
      </c>
      <c r="K105">
        <v>11</v>
      </c>
      <c r="L105" t="str">
        <f t="shared" si="2"/>
        <v>22-11</v>
      </c>
      <c r="M105" t="str">
        <f t="shared" si="3"/>
        <v>11-22</v>
      </c>
    </row>
    <row r="106" spans="1:13">
      <c r="A106" t="s">
        <v>39</v>
      </c>
      <c r="B106" s="5" t="s">
        <v>147</v>
      </c>
      <c r="C106" s="7">
        <v>0</v>
      </c>
      <c r="D106" s="7" t="s">
        <v>52</v>
      </c>
      <c r="E106" s="7">
        <v>0</v>
      </c>
      <c r="F106" s="5" t="s">
        <v>147</v>
      </c>
      <c r="G106" s="7">
        <v>84</v>
      </c>
      <c r="H106" s="7" t="s">
        <v>52</v>
      </c>
      <c r="I106" s="7">
        <v>84</v>
      </c>
      <c r="J106">
        <f>VLOOKUP(B106,NOME_BID!$A$8:$E$296,5,FALSE)</f>
        <v>25</v>
      </c>
      <c r="K106">
        <v>11</v>
      </c>
      <c r="L106" t="str">
        <f t="shared" si="2"/>
        <v>25-11</v>
      </c>
      <c r="M106" t="str">
        <f t="shared" si="3"/>
        <v>11-25</v>
      </c>
    </row>
    <row r="107" spans="1:13">
      <c r="A107" t="s">
        <v>39</v>
      </c>
      <c r="B107" s="5" t="s">
        <v>148</v>
      </c>
      <c r="C107" s="7">
        <v>0</v>
      </c>
      <c r="D107" s="7" t="s">
        <v>52</v>
      </c>
      <c r="E107" s="7">
        <v>0</v>
      </c>
      <c r="F107" s="5" t="s">
        <v>148</v>
      </c>
      <c r="G107" s="7">
        <v>29</v>
      </c>
      <c r="H107" s="7" t="s">
        <v>52</v>
      </c>
      <c r="I107" s="7">
        <v>29</v>
      </c>
      <c r="J107">
        <f>VLOOKUP(B107,NOME_BID!$A$8:$E$296,5,FALSE)</f>
        <v>23</v>
      </c>
      <c r="K107">
        <v>11</v>
      </c>
      <c r="L107" t="str">
        <f t="shared" si="2"/>
        <v>23-11</v>
      </c>
      <c r="M107" t="str">
        <f t="shared" si="3"/>
        <v>11-23</v>
      </c>
    </row>
    <row r="108" spans="1:13">
      <c r="A108" t="s">
        <v>39</v>
      </c>
      <c r="B108" s="5" t="s">
        <v>149</v>
      </c>
      <c r="C108" s="6">
        <v>726659</v>
      </c>
      <c r="D108" s="6">
        <v>10633</v>
      </c>
      <c r="E108" s="6">
        <v>716026</v>
      </c>
      <c r="F108" s="5" t="s">
        <v>149</v>
      </c>
      <c r="G108" s="6">
        <v>1894</v>
      </c>
      <c r="H108" s="6">
        <v>36073</v>
      </c>
      <c r="I108" s="6">
        <v>-34179</v>
      </c>
      <c r="J108">
        <f>VLOOKUP(B108,NOME_BID!$A$8:$E$296,5,FALSE)</f>
        <v>26</v>
      </c>
      <c r="K108">
        <v>11</v>
      </c>
      <c r="L108" t="str">
        <f t="shared" si="2"/>
        <v>26-11</v>
      </c>
      <c r="M108" t="str">
        <f t="shared" si="3"/>
        <v>11-26</v>
      </c>
    </row>
    <row r="109" spans="1:13">
      <c r="A109" t="s">
        <v>39</v>
      </c>
      <c r="B109" s="5" t="s">
        <v>150</v>
      </c>
      <c r="C109" s="6">
        <v>420745</v>
      </c>
      <c r="D109" s="6">
        <v>597254</v>
      </c>
      <c r="E109" s="6">
        <v>-176509</v>
      </c>
      <c r="F109" s="5" t="s">
        <v>150</v>
      </c>
      <c r="G109" s="6">
        <v>8033</v>
      </c>
      <c r="H109" s="6">
        <v>1307</v>
      </c>
      <c r="I109" s="6">
        <v>6726</v>
      </c>
      <c r="J109">
        <f>VLOOKUP(B109,NOME_BID!$A$8:$E$296,5,FALSE)</f>
        <v>26</v>
      </c>
      <c r="K109">
        <v>11</v>
      </c>
      <c r="L109" t="str">
        <f t="shared" si="2"/>
        <v>26-11</v>
      </c>
      <c r="M109" t="str">
        <f t="shared" si="3"/>
        <v>11-26</v>
      </c>
    </row>
    <row r="110" spans="1:13">
      <c r="A110" t="s">
        <v>39</v>
      </c>
      <c r="B110" s="5" t="s">
        <v>151</v>
      </c>
      <c r="C110" s="6">
        <v>612390</v>
      </c>
      <c r="D110" s="7">
        <v>426</v>
      </c>
      <c r="E110" s="6">
        <v>611964</v>
      </c>
      <c r="F110" s="5" t="s">
        <v>151</v>
      </c>
      <c r="G110" s="6">
        <v>1513</v>
      </c>
      <c r="H110" s="7">
        <v>350</v>
      </c>
      <c r="I110" s="6">
        <v>1163</v>
      </c>
      <c r="J110">
        <f>VLOOKUP(B110,NOME_BID!$A$8:$E$296,5,FALSE)</f>
        <v>22</v>
      </c>
      <c r="K110">
        <v>11</v>
      </c>
      <c r="L110" t="str">
        <f t="shared" si="2"/>
        <v>22-11</v>
      </c>
      <c r="M110" t="str">
        <f t="shared" si="3"/>
        <v>11-22</v>
      </c>
    </row>
    <row r="111" spans="1:13">
      <c r="A111" t="s">
        <v>39</v>
      </c>
      <c r="B111" s="5" t="s">
        <v>152</v>
      </c>
      <c r="C111" s="6">
        <v>192984</v>
      </c>
      <c r="D111" s="7">
        <v>106</v>
      </c>
      <c r="E111" s="6">
        <v>192878</v>
      </c>
      <c r="F111" s="5" t="s">
        <v>152</v>
      </c>
      <c r="G111" s="7">
        <v>547</v>
      </c>
      <c r="H111" s="7">
        <v>55</v>
      </c>
      <c r="I111" s="7">
        <v>492</v>
      </c>
      <c r="J111">
        <f>VLOOKUP(B111,NOME_BID!$A$8:$E$296,5,FALSE)</f>
        <v>23</v>
      </c>
      <c r="K111">
        <v>11</v>
      </c>
      <c r="L111" t="str">
        <f t="shared" si="2"/>
        <v>23-11</v>
      </c>
      <c r="M111" t="str">
        <f t="shared" si="3"/>
        <v>11-23</v>
      </c>
    </row>
    <row r="112" spans="1:13">
      <c r="A112" t="s">
        <v>39</v>
      </c>
      <c r="B112" s="5" t="s">
        <v>153</v>
      </c>
      <c r="C112" s="6">
        <v>811422412</v>
      </c>
      <c r="D112" s="6">
        <v>706980089</v>
      </c>
      <c r="E112" s="6">
        <v>104442323</v>
      </c>
      <c r="F112" s="5" t="s">
        <v>153</v>
      </c>
      <c r="G112" s="6">
        <v>2218496</v>
      </c>
      <c r="H112" s="6">
        <v>1752127</v>
      </c>
      <c r="I112" s="6">
        <v>466369</v>
      </c>
      <c r="J112">
        <f>VLOOKUP(B112,NOME_BID!$A$8:$E$296,5,FALSE)</f>
        <v>24</v>
      </c>
      <c r="K112">
        <v>11</v>
      </c>
      <c r="L112" t="str">
        <f t="shared" si="2"/>
        <v>24-11</v>
      </c>
      <c r="M112" t="str">
        <f t="shared" si="3"/>
        <v>11-24</v>
      </c>
    </row>
    <row r="113" spans="1:13">
      <c r="A113" t="s">
        <v>39</v>
      </c>
      <c r="B113" s="5" t="s">
        <v>154</v>
      </c>
      <c r="C113" s="6">
        <v>214177</v>
      </c>
      <c r="D113" s="7">
        <v>0</v>
      </c>
      <c r="E113" s="6">
        <v>214177</v>
      </c>
      <c r="F113" s="5" t="s">
        <v>154</v>
      </c>
      <c r="G113" s="7">
        <v>286</v>
      </c>
      <c r="H113" s="7">
        <v>0</v>
      </c>
      <c r="I113" s="7">
        <v>286</v>
      </c>
      <c r="J113">
        <f>VLOOKUP(B113,NOME_BID!$A$8:$E$296,5,FALSE)</f>
        <v>25</v>
      </c>
      <c r="K113">
        <v>11</v>
      </c>
      <c r="L113" t="str">
        <f t="shared" si="2"/>
        <v>25-11</v>
      </c>
      <c r="M113" t="str">
        <f t="shared" si="3"/>
        <v>11-25</v>
      </c>
    </row>
    <row r="114" spans="1:13">
      <c r="A114" t="s">
        <v>39</v>
      </c>
      <c r="B114" s="5" t="s">
        <v>155</v>
      </c>
      <c r="C114" s="6">
        <v>297024</v>
      </c>
      <c r="D114" s="7" t="s">
        <v>52</v>
      </c>
      <c r="E114" s="6">
        <v>297024</v>
      </c>
      <c r="F114" s="5" t="s">
        <v>155</v>
      </c>
      <c r="G114" s="7">
        <v>611</v>
      </c>
      <c r="H114" s="7" t="s">
        <v>52</v>
      </c>
      <c r="I114" s="7">
        <v>611</v>
      </c>
      <c r="J114">
        <f>VLOOKUP(B114,NOME_BID!$A$8:$E$296,5,FALSE)</f>
        <v>26</v>
      </c>
      <c r="K114">
        <v>11</v>
      </c>
      <c r="L114" t="str">
        <f t="shared" si="2"/>
        <v>26-11</v>
      </c>
      <c r="M114" t="str">
        <f t="shared" si="3"/>
        <v>11-26</v>
      </c>
    </row>
    <row r="115" spans="1:13">
      <c r="A115" t="s">
        <v>39</v>
      </c>
      <c r="B115" s="5" t="s">
        <v>156</v>
      </c>
      <c r="C115" s="7">
        <v>0</v>
      </c>
      <c r="D115" s="6">
        <v>8407</v>
      </c>
      <c r="E115" s="6">
        <v>-8407</v>
      </c>
      <c r="F115" s="5" t="s">
        <v>156</v>
      </c>
      <c r="G115" s="7">
        <v>5</v>
      </c>
      <c r="H115" s="7">
        <v>588</v>
      </c>
      <c r="I115" s="7">
        <v>-583</v>
      </c>
      <c r="J115">
        <f>VLOOKUP(B115,NOME_BID!$A$8:$E$296,5,FALSE)</f>
        <v>26</v>
      </c>
      <c r="K115">
        <v>11</v>
      </c>
      <c r="L115" t="str">
        <f t="shared" si="2"/>
        <v>26-11</v>
      </c>
      <c r="M115" t="str">
        <f t="shared" si="3"/>
        <v>11-26</v>
      </c>
    </row>
    <row r="116" spans="1:13">
      <c r="A116" t="s">
        <v>39</v>
      </c>
      <c r="B116" s="5" t="s">
        <v>157</v>
      </c>
      <c r="C116" s="6">
        <v>74946</v>
      </c>
      <c r="D116" s="6">
        <v>311189</v>
      </c>
      <c r="E116" s="6">
        <v>-236243</v>
      </c>
      <c r="F116" s="5" t="s">
        <v>157</v>
      </c>
      <c r="G116" s="7">
        <v>482</v>
      </c>
      <c r="H116" s="6">
        <v>7756</v>
      </c>
      <c r="I116" s="6">
        <v>-7274</v>
      </c>
      <c r="J116">
        <f>VLOOKUP(B116,NOME_BID!$A$8:$E$296,5,FALSE)</f>
        <v>25</v>
      </c>
      <c r="K116">
        <v>11</v>
      </c>
      <c r="L116" t="str">
        <f t="shared" si="2"/>
        <v>25-11</v>
      </c>
      <c r="M116" t="str">
        <f t="shared" si="3"/>
        <v>11-25</v>
      </c>
    </row>
    <row r="117" spans="1:13">
      <c r="A117" t="s">
        <v>39</v>
      </c>
      <c r="B117" s="5" t="s">
        <v>158</v>
      </c>
      <c r="C117" s="6">
        <v>230620</v>
      </c>
      <c r="D117" s="7">
        <v>0</v>
      </c>
      <c r="E117" s="6">
        <v>230620</v>
      </c>
      <c r="F117" s="5" t="s">
        <v>158</v>
      </c>
      <c r="G117" s="7">
        <v>428</v>
      </c>
      <c r="H117" s="7">
        <v>0</v>
      </c>
      <c r="I117" s="7">
        <v>428</v>
      </c>
      <c r="J117">
        <f>VLOOKUP(B117,NOME_BID!$A$8:$E$296,5,FALSE)</f>
        <v>22</v>
      </c>
      <c r="K117">
        <v>11</v>
      </c>
      <c r="L117" t="str">
        <f t="shared" si="2"/>
        <v>22-11</v>
      </c>
      <c r="M117" t="str">
        <f t="shared" si="3"/>
        <v>11-22</v>
      </c>
    </row>
    <row r="118" spans="1:13">
      <c r="A118" t="s">
        <v>39</v>
      </c>
      <c r="B118" s="5" t="s">
        <v>159</v>
      </c>
      <c r="C118" s="7" t="s">
        <v>52</v>
      </c>
      <c r="D118" s="6">
        <v>2867</v>
      </c>
      <c r="E118" s="6">
        <v>-2867</v>
      </c>
      <c r="F118" s="5" t="s">
        <v>159</v>
      </c>
      <c r="G118" s="7" t="s">
        <v>52</v>
      </c>
      <c r="H118" s="7">
        <v>210</v>
      </c>
      <c r="I118" s="7">
        <v>-210</v>
      </c>
      <c r="J118">
        <f>VLOOKUP(B118,NOME_BID!$A$8:$E$296,5,FALSE)</f>
        <v>25</v>
      </c>
      <c r="K118">
        <v>11</v>
      </c>
      <c r="L118" t="str">
        <f t="shared" si="2"/>
        <v>25-11</v>
      </c>
      <c r="M118" t="str">
        <f t="shared" si="3"/>
        <v>11-25</v>
      </c>
    </row>
    <row r="119" spans="1:13">
      <c r="A119" t="s">
        <v>39</v>
      </c>
      <c r="B119" s="5" t="s">
        <v>160</v>
      </c>
      <c r="C119" s="6">
        <v>14283</v>
      </c>
      <c r="D119" s="7" t="s">
        <v>52</v>
      </c>
      <c r="E119" s="6">
        <v>14283</v>
      </c>
      <c r="F119" s="5" t="s">
        <v>160</v>
      </c>
      <c r="G119" s="7">
        <v>439</v>
      </c>
      <c r="H119" s="7" t="s">
        <v>52</v>
      </c>
      <c r="I119" s="7">
        <v>439</v>
      </c>
      <c r="J119">
        <f>VLOOKUP(B119,NOME_BID!$A$8:$E$296,5,FALSE)</f>
        <v>23</v>
      </c>
      <c r="K119">
        <v>11</v>
      </c>
      <c r="L119" t="str">
        <f t="shared" si="2"/>
        <v>23-11</v>
      </c>
      <c r="M119" t="str">
        <f t="shared" si="3"/>
        <v>11-23</v>
      </c>
    </row>
    <row r="120" spans="1:13">
      <c r="A120" t="s">
        <v>39</v>
      </c>
      <c r="B120" s="5" t="s">
        <v>161</v>
      </c>
      <c r="C120" s="7">
        <v>200</v>
      </c>
      <c r="D120" s="7">
        <v>992</v>
      </c>
      <c r="E120" s="7">
        <v>-792</v>
      </c>
      <c r="F120" s="5" t="s">
        <v>161</v>
      </c>
      <c r="G120" s="7">
        <v>37</v>
      </c>
      <c r="H120" s="7">
        <v>186</v>
      </c>
      <c r="I120" s="7">
        <v>-149</v>
      </c>
      <c r="J120">
        <f>VLOOKUP(B120,NOME_BID!$A$8:$E$296,5,FALSE)</f>
        <v>25</v>
      </c>
      <c r="K120">
        <v>11</v>
      </c>
      <c r="L120" t="str">
        <f t="shared" si="2"/>
        <v>25-11</v>
      </c>
      <c r="M120" t="str">
        <f t="shared" si="3"/>
        <v>11-25</v>
      </c>
    </row>
    <row r="121" spans="1:13">
      <c r="A121" t="s">
        <v>39</v>
      </c>
      <c r="B121" s="5" t="s">
        <v>162</v>
      </c>
      <c r="C121" s="6">
        <v>57492104</v>
      </c>
      <c r="D121" s="6">
        <v>215017</v>
      </c>
      <c r="E121" s="6">
        <v>57277087</v>
      </c>
      <c r="F121" s="5" t="s">
        <v>162</v>
      </c>
      <c r="G121" s="6">
        <v>54485</v>
      </c>
      <c r="H121" s="6">
        <v>4617</v>
      </c>
      <c r="I121" s="6">
        <v>49868</v>
      </c>
      <c r="J121">
        <f>VLOOKUP(B121,NOME_BID!$A$8:$E$296,5,FALSE)</f>
        <v>24</v>
      </c>
      <c r="K121">
        <v>11</v>
      </c>
      <c r="L121" t="str">
        <f t="shared" si="2"/>
        <v>24-11</v>
      </c>
      <c r="M121" t="str">
        <f t="shared" si="3"/>
        <v>11-24</v>
      </c>
    </row>
    <row r="122" spans="1:13">
      <c r="A122" t="s">
        <v>39</v>
      </c>
      <c r="B122" s="5" t="s">
        <v>163</v>
      </c>
      <c r="C122" s="7">
        <v>849</v>
      </c>
      <c r="D122" s="7" t="s">
        <v>52</v>
      </c>
      <c r="E122" s="7">
        <v>849</v>
      </c>
      <c r="F122" s="5" t="s">
        <v>163</v>
      </c>
      <c r="G122" s="7">
        <v>4</v>
      </c>
      <c r="H122" s="7" t="s">
        <v>52</v>
      </c>
      <c r="I122" s="7">
        <v>4</v>
      </c>
      <c r="J122">
        <f>VLOOKUP(B122,NOME_BID!$A$8:$E$296,5,FALSE)</f>
        <v>23</v>
      </c>
      <c r="K122">
        <v>11</v>
      </c>
      <c r="L122" t="str">
        <f t="shared" si="2"/>
        <v>23-11</v>
      </c>
      <c r="M122" t="str">
        <f t="shared" si="3"/>
        <v>11-23</v>
      </c>
    </row>
    <row r="123" spans="1:13">
      <c r="A123" t="s">
        <v>39</v>
      </c>
      <c r="B123" s="5" t="s">
        <v>164</v>
      </c>
      <c r="C123" s="6">
        <v>31196476</v>
      </c>
      <c r="D123" s="7">
        <v>0</v>
      </c>
      <c r="E123" s="6">
        <v>31196476</v>
      </c>
      <c r="F123" s="5" t="s">
        <v>164</v>
      </c>
      <c r="G123" s="6">
        <v>32043</v>
      </c>
      <c r="H123" s="7">
        <v>885</v>
      </c>
      <c r="I123" s="6">
        <v>31158</v>
      </c>
      <c r="J123">
        <f>VLOOKUP(B123,NOME_BID!$A$8:$E$296,5,FALSE)</f>
        <v>23</v>
      </c>
      <c r="K123">
        <v>11</v>
      </c>
      <c r="L123" t="str">
        <f t="shared" si="2"/>
        <v>23-11</v>
      </c>
      <c r="M123" t="str">
        <f t="shared" si="3"/>
        <v>11-23</v>
      </c>
    </row>
    <row r="124" spans="1:13">
      <c r="A124" t="s">
        <v>39</v>
      </c>
      <c r="B124" s="5" t="s">
        <v>165</v>
      </c>
      <c r="C124" s="6">
        <v>107225590</v>
      </c>
      <c r="D124" s="6">
        <v>39029797</v>
      </c>
      <c r="E124" s="6">
        <v>68195793</v>
      </c>
      <c r="F124" s="5" t="s">
        <v>165</v>
      </c>
      <c r="G124" s="6">
        <v>211710</v>
      </c>
      <c r="H124" s="6">
        <v>84813</v>
      </c>
      <c r="I124" s="6">
        <v>126897</v>
      </c>
      <c r="J124">
        <v>30</v>
      </c>
      <c r="K124">
        <v>11</v>
      </c>
      <c r="L124" t="str">
        <f t="shared" si="2"/>
        <v>30-11</v>
      </c>
      <c r="M124" t="str">
        <f t="shared" si="3"/>
        <v>11-30</v>
      </c>
    </row>
    <row r="125" spans="1:13">
      <c r="A125" t="s">
        <v>39</v>
      </c>
      <c r="B125" s="5" t="s">
        <v>166</v>
      </c>
      <c r="C125" s="6">
        <v>55812686</v>
      </c>
      <c r="D125" s="6">
        <v>38297819</v>
      </c>
      <c r="E125" s="6">
        <v>17514867</v>
      </c>
      <c r="F125" s="5" t="s">
        <v>166</v>
      </c>
      <c r="G125" s="6">
        <v>65774</v>
      </c>
      <c r="H125" s="6">
        <v>127028</v>
      </c>
      <c r="I125" s="6">
        <v>-61254</v>
      </c>
      <c r="J125">
        <f>VLOOKUP(B125,NOME_BID!$A$8:$E$296,5,FALSE)</f>
        <v>26</v>
      </c>
      <c r="K125">
        <v>11</v>
      </c>
      <c r="L125" t="str">
        <f t="shared" si="2"/>
        <v>26-11</v>
      </c>
      <c r="M125" t="str">
        <f t="shared" si="3"/>
        <v>11-26</v>
      </c>
    </row>
    <row r="126" spans="1:13">
      <c r="A126" t="s">
        <v>39</v>
      </c>
      <c r="B126" s="5" t="s">
        <v>167</v>
      </c>
      <c r="C126" s="6">
        <v>15099479</v>
      </c>
      <c r="D126" s="6">
        <v>105788077</v>
      </c>
      <c r="E126" s="6">
        <v>-90688598</v>
      </c>
      <c r="F126" s="5" t="s">
        <v>167</v>
      </c>
      <c r="G126" s="6">
        <v>32455</v>
      </c>
      <c r="H126" s="6">
        <v>58280</v>
      </c>
      <c r="I126" s="6">
        <v>-25825</v>
      </c>
      <c r="J126">
        <f>VLOOKUP(B126,NOME_BID!$A$8:$E$296,5,FALSE)</f>
        <v>25</v>
      </c>
      <c r="K126">
        <v>11</v>
      </c>
      <c r="L126" t="str">
        <f t="shared" si="2"/>
        <v>25-11</v>
      </c>
      <c r="M126" t="str">
        <f t="shared" si="3"/>
        <v>11-25</v>
      </c>
    </row>
    <row r="127" spans="1:13">
      <c r="A127" t="s">
        <v>39</v>
      </c>
      <c r="B127" s="5" t="s">
        <v>168</v>
      </c>
      <c r="C127" s="6">
        <v>2594569</v>
      </c>
      <c r="D127" s="6">
        <v>20184</v>
      </c>
      <c r="E127" s="6">
        <v>2574385</v>
      </c>
      <c r="F127" s="5" t="s">
        <v>168</v>
      </c>
      <c r="G127" s="6">
        <v>12760</v>
      </c>
      <c r="H127" s="7">
        <v>44</v>
      </c>
      <c r="I127" s="6">
        <v>12716</v>
      </c>
      <c r="J127">
        <f>VLOOKUP(B127,NOME_BID!$A$8:$E$296,5,FALSE)</f>
        <v>26</v>
      </c>
      <c r="K127">
        <v>11</v>
      </c>
      <c r="L127" t="str">
        <f t="shared" si="2"/>
        <v>26-11</v>
      </c>
      <c r="M127" t="str">
        <f t="shared" si="3"/>
        <v>11-26</v>
      </c>
    </row>
    <row r="128" spans="1:13">
      <c r="A128" t="s">
        <v>39</v>
      </c>
      <c r="B128" s="5" t="s">
        <v>169</v>
      </c>
      <c r="C128" s="6">
        <v>1037829457</v>
      </c>
      <c r="D128" s="6">
        <v>43371947</v>
      </c>
      <c r="E128" s="6">
        <v>994457510</v>
      </c>
      <c r="F128" s="5" t="s">
        <v>169</v>
      </c>
      <c r="G128" s="6">
        <v>4242957</v>
      </c>
      <c r="H128" s="6">
        <v>217409</v>
      </c>
      <c r="I128" s="6">
        <v>4025548</v>
      </c>
      <c r="J128">
        <f>VLOOKUP(B128,NOME_BID!$A$8:$E$296,5,FALSE)</f>
        <v>26</v>
      </c>
      <c r="K128">
        <v>11</v>
      </c>
      <c r="L128" t="str">
        <f t="shared" si="2"/>
        <v>26-11</v>
      </c>
      <c r="M128" t="str">
        <f t="shared" si="3"/>
        <v>11-26</v>
      </c>
    </row>
    <row r="129" spans="1:13">
      <c r="A129" t="s">
        <v>39</v>
      </c>
      <c r="B129" s="5" t="s">
        <v>170</v>
      </c>
      <c r="C129" s="6">
        <v>3966194</v>
      </c>
      <c r="D129" s="6">
        <v>12023529</v>
      </c>
      <c r="E129" s="6">
        <v>-8057335</v>
      </c>
      <c r="F129" s="5" t="s">
        <v>170</v>
      </c>
      <c r="G129" s="6">
        <v>6018</v>
      </c>
      <c r="H129" s="6">
        <v>66243</v>
      </c>
      <c r="I129" s="6">
        <v>-60225</v>
      </c>
      <c r="J129">
        <f>VLOOKUP(B129,NOME_BID!$A$8:$E$296,5,FALSE)</f>
        <v>25</v>
      </c>
      <c r="K129">
        <v>11</v>
      </c>
      <c r="L129" t="str">
        <f t="shared" si="2"/>
        <v>25-11</v>
      </c>
      <c r="M129" t="str">
        <f t="shared" si="3"/>
        <v>11-25</v>
      </c>
    </row>
    <row r="130" spans="1:13">
      <c r="A130" t="s">
        <v>39</v>
      </c>
      <c r="B130" s="5" t="s">
        <v>171</v>
      </c>
      <c r="C130" s="7" t="s">
        <v>52</v>
      </c>
      <c r="D130" s="6">
        <v>2083</v>
      </c>
      <c r="E130" s="6">
        <v>-2083</v>
      </c>
      <c r="F130" s="5" t="s">
        <v>171</v>
      </c>
      <c r="G130" s="7" t="s">
        <v>52</v>
      </c>
      <c r="H130" s="7">
        <v>7</v>
      </c>
      <c r="I130" s="7">
        <v>-7</v>
      </c>
      <c r="J130">
        <f>VLOOKUP(B130,NOME_BID!$A$8:$E$296,5,FALSE)</f>
        <v>25</v>
      </c>
      <c r="K130">
        <v>11</v>
      </c>
      <c r="L130" t="str">
        <f t="shared" si="2"/>
        <v>25-11</v>
      </c>
      <c r="M130" t="str">
        <f t="shared" si="3"/>
        <v>11-25</v>
      </c>
    </row>
    <row r="131" spans="1:13">
      <c r="A131" t="s">
        <v>39</v>
      </c>
      <c r="B131" s="5" t="s">
        <v>172</v>
      </c>
      <c r="C131" s="6">
        <v>205251140</v>
      </c>
      <c r="D131" s="6">
        <v>5784703</v>
      </c>
      <c r="E131" s="6">
        <v>199466437</v>
      </c>
      <c r="F131" s="5" t="s">
        <v>172</v>
      </c>
      <c r="G131" s="6">
        <v>311094</v>
      </c>
      <c r="H131" s="6">
        <v>13820</v>
      </c>
      <c r="I131" s="6">
        <v>297274</v>
      </c>
      <c r="J131">
        <f>VLOOKUP(B131,NOME_BID!$A$8:$E$296,5,FALSE)</f>
        <v>24</v>
      </c>
      <c r="K131">
        <v>11</v>
      </c>
      <c r="L131" t="str">
        <f t="shared" si="2"/>
        <v>24-11</v>
      </c>
      <c r="M131" t="str">
        <f t="shared" si="3"/>
        <v>11-24</v>
      </c>
    </row>
    <row r="132" spans="1:13">
      <c r="A132" t="s">
        <v>39</v>
      </c>
      <c r="B132" s="5" t="s">
        <v>173</v>
      </c>
      <c r="C132" s="6">
        <v>75888</v>
      </c>
      <c r="D132" s="6">
        <v>130200</v>
      </c>
      <c r="E132" s="6">
        <v>-54312</v>
      </c>
      <c r="F132" s="5" t="s">
        <v>173</v>
      </c>
      <c r="G132" s="7">
        <v>100</v>
      </c>
      <c r="H132" s="7">
        <v>192</v>
      </c>
      <c r="I132" s="7">
        <v>-92</v>
      </c>
      <c r="J132">
        <f>VLOOKUP(B132,NOME_BID!$A$8:$E$296,5,FALSE)</f>
        <v>25</v>
      </c>
      <c r="K132">
        <v>11</v>
      </c>
      <c r="L132" t="str">
        <f t="shared" si="2"/>
        <v>25-11</v>
      </c>
      <c r="M132" t="str">
        <f t="shared" si="3"/>
        <v>11-25</v>
      </c>
    </row>
    <row r="133" spans="1:13">
      <c r="A133" t="s">
        <v>39</v>
      </c>
      <c r="B133" s="5" t="s">
        <v>44</v>
      </c>
      <c r="C133" s="6">
        <v>29823645</v>
      </c>
      <c r="D133" s="6">
        <v>360852534</v>
      </c>
      <c r="E133" s="6">
        <v>-331028889</v>
      </c>
      <c r="F133" s="5" t="s">
        <v>44</v>
      </c>
      <c r="G133" s="6">
        <v>114402</v>
      </c>
      <c r="H133" s="6">
        <v>371812</v>
      </c>
      <c r="I133" s="6">
        <v>-257410</v>
      </c>
      <c r="J133">
        <f>VLOOKUP(B133,NOME_BID!$A$8:$E$296,5,FALSE)</f>
        <v>14</v>
      </c>
      <c r="K133">
        <v>11</v>
      </c>
      <c r="L133" t="str">
        <f t="shared" si="2"/>
        <v>14-11</v>
      </c>
      <c r="M133" t="str">
        <f t="shared" si="3"/>
        <v>11-14</v>
      </c>
    </row>
    <row r="134" spans="1:13">
      <c r="A134" t="s">
        <v>39</v>
      </c>
      <c r="B134" s="5" t="s">
        <v>45</v>
      </c>
      <c r="C134" s="6">
        <v>1133385188</v>
      </c>
      <c r="D134" s="6">
        <v>1669909672</v>
      </c>
      <c r="E134" s="6">
        <v>-536524484</v>
      </c>
      <c r="F134" s="5" t="s">
        <v>45</v>
      </c>
      <c r="G134" s="6">
        <v>1487020</v>
      </c>
      <c r="H134" s="6">
        <v>1840993</v>
      </c>
      <c r="I134" s="6">
        <v>-353973</v>
      </c>
      <c r="J134">
        <f>VLOOKUP(B134,NOME_BID!$A$8:$E$296,5,FALSE)</f>
        <v>15</v>
      </c>
      <c r="K134">
        <v>11</v>
      </c>
      <c r="L134" t="str">
        <f t="shared" si="2"/>
        <v>15-11</v>
      </c>
      <c r="M134" t="str">
        <f t="shared" si="3"/>
        <v>11-15</v>
      </c>
    </row>
    <row r="135" spans="1:13">
      <c r="A135" t="s">
        <v>39</v>
      </c>
      <c r="B135" s="5" t="s">
        <v>174</v>
      </c>
      <c r="C135" s="6">
        <v>99902734</v>
      </c>
      <c r="D135" s="6">
        <v>24258423</v>
      </c>
      <c r="E135" s="6">
        <v>75644311</v>
      </c>
      <c r="F135" s="5" t="s">
        <v>174</v>
      </c>
      <c r="G135" s="6">
        <v>227537</v>
      </c>
      <c r="H135" s="6">
        <v>56984</v>
      </c>
      <c r="I135" s="6">
        <v>170553</v>
      </c>
      <c r="J135">
        <f>VLOOKUP(B135,NOME_BID!$A$8:$E$296,5,FALSE)</f>
        <v>26</v>
      </c>
      <c r="K135">
        <v>11</v>
      </c>
      <c r="L135" t="str">
        <f t="shared" ref="L135:L184" si="4">CONCATENATE(J135,"-",K135)</f>
        <v>26-11</v>
      </c>
      <c r="M135" t="str">
        <f t="shared" ref="M135:M184" si="5">CONCATENATE(K135,"-",J135)</f>
        <v>11-26</v>
      </c>
    </row>
    <row r="136" spans="1:13">
      <c r="A136" t="s">
        <v>39</v>
      </c>
      <c r="B136" s="5" t="s">
        <v>175</v>
      </c>
      <c r="C136" s="6">
        <v>32768896</v>
      </c>
      <c r="D136" s="6">
        <v>22224588</v>
      </c>
      <c r="E136" s="6">
        <v>10544308</v>
      </c>
      <c r="F136" s="5" t="s">
        <v>175</v>
      </c>
      <c r="G136" s="6">
        <v>41872</v>
      </c>
      <c r="H136" s="6">
        <v>98476</v>
      </c>
      <c r="I136" s="6">
        <v>-56604</v>
      </c>
      <c r="J136">
        <f>VLOOKUP(B136,NOME_BID!$A$8:$E$296,5,FALSE)</f>
        <v>26</v>
      </c>
      <c r="K136">
        <v>11</v>
      </c>
      <c r="L136" t="str">
        <f t="shared" si="4"/>
        <v>26-11</v>
      </c>
      <c r="M136" t="str">
        <f t="shared" si="5"/>
        <v>11-26</v>
      </c>
    </row>
    <row r="137" spans="1:13">
      <c r="A137" t="s">
        <v>39</v>
      </c>
      <c r="B137" s="5" t="s">
        <v>176</v>
      </c>
      <c r="C137" s="6">
        <v>1045870</v>
      </c>
      <c r="D137" s="6">
        <v>58501092</v>
      </c>
      <c r="E137" s="6">
        <v>-57455222</v>
      </c>
      <c r="F137" s="5" t="s">
        <v>176</v>
      </c>
      <c r="G137" s="6">
        <v>4683</v>
      </c>
      <c r="H137" s="6">
        <v>59076</v>
      </c>
      <c r="I137" s="6">
        <v>-54393</v>
      </c>
      <c r="J137">
        <f>VLOOKUP(B137,NOME_BID!$A$8:$E$296,5,FALSE)</f>
        <v>26</v>
      </c>
      <c r="K137">
        <v>11</v>
      </c>
      <c r="L137" t="str">
        <f t="shared" si="4"/>
        <v>26-11</v>
      </c>
      <c r="M137" t="str">
        <f t="shared" si="5"/>
        <v>11-26</v>
      </c>
    </row>
    <row r="138" spans="1:13">
      <c r="A138" t="s">
        <v>39</v>
      </c>
      <c r="B138" s="5" t="s">
        <v>177</v>
      </c>
      <c r="C138" s="6">
        <v>235959434</v>
      </c>
      <c r="D138" s="6">
        <v>68696128</v>
      </c>
      <c r="E138" s="6">
        <v>167263306</v>
      </c>
      <c r="F138" s="5" t="s">
        <v>177</v>
      </c>
      <c r="G138" s="6">
        <v>670083</v>
      </c>
      <c r="H138" s="6">
        <v>479188</v>
      </c>
      <c r="I138" s="6">
        <v>190895</v>
      </c>
      <c r="J138">
        <f>VLOOKUP(B138,NOME_BID!$A$8:$E$296,5,FALSE)</f>
        <v>26</v>
      </c>
      <c r="K138">
        <v>11</v>
      </c>
      <c r="L138" t="str">
        <f t="shared" si="4"/>
        <v>26-11</v>
      </c>
      <c r="M138" t="str">
        <f t="shared" si="5"/>
        <v>11-26</v>
      </c>
    </row>
    <row r="139" spans="1:13">
      <c r="A139" t="s">
        <v>39</v>
      </c>
      <c r="B139" s="5" t="s">
        <v>178</v>
      </c>
      <c r="C139" s="6">
        <v>34687</v>
      </c>
      <c r="D139" s="7">
        <v>17</v>
      </c>
      <c r="E139" s="6">
        <v>34670</v>
      </c>
      <c r="F139" s="5" t="s">
        <v>178</v>
      </c>
      <c r="G139" s="7">
        <v>119</v>
      </c>
      <c r="H139" s="7">
        <v>1</v>
      </c>
      <c r="I139" s="7">
        <v>118</v>
      </c>
      <c r="J139">
        <f>VLOOKUP(B139,NOME_BID!$A$8:$E$296,5,FALSE)</f>
        <v>23</v>
      </c>
      <c r="K139">
        <v>11</v>
      </c>
      <c r="L139" t="str">
        <f t="shared" si="4"/>
        <v>23-11</v>
      </c>
      <c r="M139" t="str">
        <f t="shared" si="5"/>
        <v>11-23</v>
      </c>
    </row>
    <row r="140" spans="1:13">
      <c r="A140" t="s">
        <v>39</v>
      </c>
      <c r="B140" s="5" t="s">
        <v>179</v>
      </c>
      <c r="C140" s="6">
        <v>1259386</v>
      </c>
      <c r="D140" s="6">
        <v>1802041</v>
      </c>
      <c r="E140" s="6">
        <v>-542655</v>
      </c>
      <c r="F140" s="5" t="s">
        <v>179</v>
      </c>
      <c r="G140" s="6">
        <v>10601</v>
      </c>
      <c r="H140" s="6">
        <v>29474</v>
      </c>
      <c r="I140" s="6">
        <v>-18873</v>
      </c>
      <c r="J140">
        <f>VLOOKUP(B140,NOME_BID!$A$8:$E$296,5,FALSE)</f>
        <v>26</v>
      </c>
      <c r="K140">
        <v>11</v>
      </c>
      <c r="L140" t="str">
        <f t="shared" si="4"/>
        <v>26-11</v>
      </c>
      <c r="M140" t="str">
        <f t="shared" si="5"/>
        <v>11-26</v>
      </c>
    </row>
    <row r="141" spans="1:13">
      <c r="A141" t="s">
        <v>39</v>
      </c>
      <c r="B141" s="5" t="s">
        <v>180</v>
      </c>
      <c r="C141" s="6">
        <v>54914829</v>
      </c>
      <c r="D141" s="6">
        <v>24748111</v>
      </c>
      <c r="E141" s="6">
        <v>30166718</v>
      </c>
      <c r="F141" s="5" t="s">
        <v>180</v>
      </c>
      <c r="G141" s="6">
        <v>152178</v>
      </c>
      <c r="H141" s="6">
        <v>87584</v>
      </c>
      <c r="I141" s="6">
        <v>64594</v>
      </c>
      <c r="J141">
        <f>VLOOKUP(B141,NOME_BID!$A$8:$E$296,5,FALSE)</f>
        <v>22</v>
      </c>
      <c r="K141">
        <v>11</v>
      </c>
      <c r="L141" t="str">
        <f t="shared" si="4"/>
        <v>22-11</v>
      </c>
      <c r="M141" t="str">
        <f t="shared" si="5"/>
        <v>11-22</v>
      </c>
    </row>
    <row r="142" spans="1:13">
      <c r="A142" t="s">
        <v>39</v>
      </c>
      <c r="B142" s="5" t="s">
        <v>181</v>
      </c>
      <c r="C142" s="6">
        <v>212203</v>
      </c>
      <c r="D142" s="7" t="s">
        <v>52</v>
      </c>
      <c r="E142" s="6">
        <v>212203</v>
      </c>
      <c r="F142" s="5" t="s">
        <v>181</v>
      </c>
      <c r="G142" s="7">
        <v>161</v>
      </c>
      <c r="H142" s="7" t="s">
        <v>52</v>
      </c>
      <c r="I142" s="7">
        <v>161</v>
      </c>
      <c r="J142">
        <f>VLOOKUP(B142,NOME_BID!$A$8:$E$296,5,FALSE)</f>
        <v>23</v>
      </c>
      <c r="K142">
        <v>11</v>
      </c>
      <c r="L142" t="str">
        <f t="shared" si="4"/>
        <v>23-11</v>
      </c>
      <c r="M142" t="str">
        <f t="shared" si="5"/>
        <v>11-23</v>
      </c>
    </row>
    <row r="143" spans="1:13">
      <c r="A143" t="s">
        <v>39</v>
      </c>
      <c r="B143" s="5" t="s">
        <v>182</v>
      </c>
      <c r="C143" s="6">
        <v>41697100</v>
      </c>
      <c r="D143" s="6">
        <v>7848694</v>
      </c>
      <c r="E143" s="6">
        <v>33848406</v>
      </c>
      <c r="F143" s="5" t="s">
        <v>182</v>
      </c>
      <c r="G143" s="6">
        <v>60331</v>
      </c>
      <c r="H143" s="6">
        <v>15081</v>
      </c>
      <c r="I143" s="6">
        <v>45250</v>
      </c>
      <c r="J143">
        <f>VLOOKUP(B143,NOME_BID!$A$8:$E$296,5,FALSE)</f>
        <v>24</v>
      </c>
      <c r="K143">
        <v>11</v>
      </c>
      <c r="L143" t="str">
        <f t="shared" si="4"/>
        <v>24-11</v>
      </c>
      <c r="M143" t="str">
        <f t="shared" si="5"/>
        <v>11-24</v>
      </c>
    </row>
    <row r="144" spans="1:13">
      <c r="A144" t="s">
        <v>39</v>
      </c>
      <c r="B144" s="5" t="s">
        <v>183</v>
      </c>
      <c r="C144" s="6">
        <v>1520356</v>
      </c>
      <c r="D144" s="6">
        <v>67716386</v>
      </c>
      <c r="E144" s="6">
        <v>-66196030</v>
      </c>
      <c r="F144" s="5" t="s">
        <v>183</v>
      </c>
      <c r="G144" s="6">
        <v>3999</v>
      </c>
      <c r="H144" s="6">
        <v>61136</v>
      </c>
      <c r="I144" s="6">
        <v>-57137</v>
      </c>
      <c r="J144">
        <f>VLOOKUP(B144,NOME_BID!$A$8:$E$296,5,FALSE)</f>
        <v>26</v>
      </c>
      <c r="K144">
        <v>11</v>
      </c>
      <c r="L144" t="str">
        <f t="shared" si="4"/>
        <v>26-11</v>
      </c>
      <c r="M144" t="str">
        <f t="shared" si="5"/>
        <v>11-26</v>
      </c>
    </row>
    <row r="145" spans="1:13">
      <c r="A145" t="s">
        <v>39</v>
      </c>
      <c r="B145" s="5" t="s">
        <v>184</v>
      </c>
      <c r="C145" s="6">
        <v>174695102</v>
      </c>
      <c r="D145" s="6">
        <v>78824947</v>
      </c>
      <c r="E145" s="6">
        <v>95870155</v>
      </c>
      <c r="F145" s="5" t="s">
        <v>184</v>
      </c>
      <c r="G145" s="6">
        <v>329399</v>
      </c>
      <c r="H145" s="6">
        <v>71833</v>
      </c>
      <c r="I145" s="6">
        <v>257566</v>
      </c>
      <c r="J145">
        <f>VLOOKUP(B145,NOME_BID!$A$8:$E$296,5,FALSE)</f>
        <v>25</v>
      </c>
      <c r="K145">
        <v>11</v>
      </c>
      <c r="L145" t="str">
        <f t="shared" si="4"/>
        <v>25-11</v>
      </c>
      <c r="M145" t="str">
        <f t="shared" si="5"/>
        <v>11-25</v>
      </c>
    </row>
    <row r="146" spans="1:13">
      <c r="A146" t="s">
        <v>39</v>
      </c>
      <c r="B146" s="5" t="s">
        <v>185</v>
      </c>
      <c r="C146" s="6">
        <v>12000</v>
      </c>
      <c r="D146" s="7" t="s">
        <v>52</v>
      </c>
      <c r="E146" s="6">
        <v>12000</v>
      </c>
      <c r="F146" s="5" t="s">
        <v>185</v>
      </c>
      <c r="G146" s="7">
        <v>516</v>
      </c>
      <c r="H146" s="7" t="s">
        <v>52</v>
      </c>
      <c r="I146" s="7">
        <v>516</v>
      </c>
      <c r="J146">
        <f>VLOOKUP(B146,NOME_BID!$A$8:$E$296,5,FALSE)</f>
        <v>23</v>
      </c>
      <c r="K146">
        <v>11</v>
      </c>
      <c r="L146" t="str">
        <f t="shared" si="4"/>
        <v>23-11</v>
      </c>
      <c r="M146" t="str">
        <f t="shared" si="5"/>
        <v>11-23</v>
      </c>
    </row>
    <row r="147" spans="1:13">
      <c r="A147" t="s">
        <v>39</v>
      </c>
      <c r="B147" s="5" t="s">
        <v>186</v>
      </c>
      <c r="C147" s="6">
        <v>910919</v>
      </c>
      <c r="D147" s="7">
        <v>0</v>
      </c>
      <c r="E147" s="6">
        <v>910919</v>
      </c>
      <c r="F147" s="5" t="s">
        <v>186</v>
      </c>
      <c r="G147" s="6">
        <v>1767</v>
      </c>
      <c r="H147" s="7">
        <v>150</v>
      </c>
      <c r="I147" s="6">
        <v>1617</v>
      </c>
      <c r="J147">
        <f>VLOOKUP(B147,NOME_BID!$A$8:$E$296,5,FALSE)</f>
        <v>25</v>
      </c>
      <c r="K147">
        <v>11</v>
      </c>
      <c r="L147" t="str">
        <f t="shared" si="4"/>
        <v>25-11</v>
      </c>
      <c r="M147" t="str">
        <f t="shared" si="5"/>
        <v>11-25</v>
      </c>
    </row>
    <row r="148" spans="1:13">
      <c r="A148" t="s">
        <v>39</v>
      </c>
      <c r="B148" s="5" t="s">
        <v>187</v>
      </c>
      <c r="C148" s="7">
        <v>0</v>
      </c>
      <c r="D148" s="7">
        <v>167</v>
      </c>
      <c r="E148" s="7">
        <v>-167</v>
      </c>
      <c r="F148" s="5" t="s">
        <v>187</v>
      </c>
      <c r="G148" s="7">
        <v>24</v>
      </c>
      <c r="H148" s="7">
        <v>478</v>
      </c>
      <c r="I148" s="7">
        <v>-454</v>
      </c>
      <c r="J148">
        <f>VLOOKUP(B148,NOME_BID!$A$8:$E$296,5,FALSE)</f>
        <v>26</v>
      </c>
      <c r="K148">
        <v>11</v>
      </c>
      <c r="L148" t="str">
        <f t="shared" si="4"/>
        <v>26-11</v>
      </c>
      <c r="M148" t="str">
        <f t="shared" si="5"/>
        <v>11-26</v>
      </c>
    </row>
    <row r="149" spans="1:13">
      <c r="A149" t="s">
        <v>39</v>
      </c>
      <c r="B149" s="5" t="s">
        <v>188</v>
      </c>
      <c r="C149" s="6">
        <v>54717</v>
      </c>
      <c r="D149" s="7" t="s">
        <v>52</v>
      </c>
      <c r="E149" s="6">
        <v>54717</v>
      </c>
      <c r="F149" s="5" t="s">
        <v>188</v>
      </c>
      <c r="G149" s="7">
        <v>228</v>
      </c>
      <c r="H149" s="7" t="s">
        <v>52</v>
      </c>
      <c r="I149" s="7">
        <v>228</v>
      </c>
      <c r="J149">
        <f>VLOOKUP(B149,NOME_BID!$A$8:$E$296,5,FALSE)</f>
        <v>24</v>
      </c>
      <c r="K149">
        <v>11</v>
      </c>
      <c r="L149" t="str">
        <f t="shared" si="4"/>
        <v>24-11</v>
      </c>
      <c r="M149" t="str">
        <f t="shared" si="5"/>
        <v>11-24</v>
      </c>
    </row>
    <row r="150" spans="1:13">
      <c r="A150" t="s">
        <v>39</v>
      </c>
      <c r="B150" s="5" t="s">
        <v>189</v>
      </c>
      <c r="C150" s="6">
        <v>98219</v>
      </c>
      <c r="D150" s="7" t="s">
        <v>52</v>
      </c>
      <c r="E150" s="6">
        <v>98219</v>
      </c>
      <c r="F150" s="5" t="s">
        <v>189</v>
      </c>
      <c r="G150" s="7">
        <v>735</v>
      </c>
      <c r="H150" s="7" t="s">
        <v>52</v>
      </c>
      <c r="I150" s="7">
        <v>735</v>
      </c>
      <c r="J150">
        <f>VLOOKUP(B150,NOME_BID!$A$8:$E$296,5,FALSE)</f>
        <v>24</v>
      </c>
      <c r="K150">
        <v>11</v>
      </c>
      <c r="L150" t="str">
        <f t="shared" si="4"/>
        <v>24-11</v>
      </c>
      <c r="M150" t="str">
        <f t="shared" si="5"/>
        <v>11-24</v>
      </c>
    </row>
    <row r="151" spans="1:13">
      <c r="A151" t="s">
        <v>39</v>
      </c>
      <c r="B151" s="5" t="s">
        <v>190</v>
      </c>
      <c r="C151" s="6">
        <v>26651</v>
      </c>
      <c r="D151" s="7">
        <v>0</v>
      </c>
      <c r="E151" s="6">
        <v>26651</v>
      </c>
      <c r="F151" s="5" t="s">
        <v>190</v>
      </c>
      <c r="G151" s="7">
        <v>496</v>
      </c>
      <c r="H151" s="7">
        <v>0</v>
      </c>
      <c r="I151" s="7">
        <v>496</v>
      </c>
      <c r="J151">
        <f>VLOOKUP(B151,NOME_BID!$A$8:$E$296,5,FALSE)</f>
        <v>23</v>
      </c>
      <c r="K151">
        <v>11</v>
      </c>
      <c r="L151" t="str">
        <f t="shared" si="4"/>
        <v>23-11</v>
      </c>
      <c r="M151" t="str">
        <f t="shared" si="5"/>
        <v>11-23</v>
      </c>
    </row>
    <row r="152" spans="1:13">
      <c r="A152" t="s">
        <v>39</v>
      </c>
      <c r="B152" s="5" t="s">
        <v>191</v>
      </c>
      <c r="C152" s="7" t="s">
        <v>52</v>
      </c>
      <c r="D152" s="7">
        <v>9</v>
      </c>
      <c r="E152" s="7">
        <v>-9</v>
      </c>
      <c r="F152" s="5" t="s">
        <v>191</v>
      </c>
      <c r="G152" s="7" t="s">
        <v>52</v>
      </c>
      <c r="H152" s="6">
        <v>6141</v>
      </c>
      <c r="I152" s="6">
        <v>-6141</v>
      </c>
      <c r="J152">
        <f>VLOOKUP(B152,NOME_BID!$A$8:$E$296,5,FALSE)</f>
        <v>22</v>
      </c>
      <c r="K152">
        <v>11</v>
      </c>
      <c r="L152" t="str">
        <f t="shared" si="4"/>
        <v>22-11</v>
      </c>
      <c r="M152" t="str">
        <f t="shared" si="5"/>
        <v>11-22</v>
      </c>
    </row>
    <row r="153" spans="1:13">
      <c r="A153" t="s">
        <v>39</v>
      </c>
      <c r="B153" s="5" t="s">
        <v>192</v>
      </c>
      <c r="C153" s="6">
        <v>20210</v>
      </c>
      <c r="D153" s="6">
        <v>372000</v>
      </c>
      <c r="E153" s="6">
        <v>-351790</v>
      </c>
      <c r="F153" s="5" t="s">
        <v>192</v>
      </c>
      <c r="G153" s="7">
        <v>199</v>
      </c>
      <c r="H153" s="7">
        <v>259</v>
      </c>
      <c r="I153" s="7">
        <v>-60</v>
      </c>
      <c r="J153">
        <f>VLOOKUP(B153,NOME_BID!$A$8:$E$296,5,FALSE)</f>
        <v>23</v>
      </c>
      <c r="K153">
        <v>11</v>
      </c>
      <c r="L153" t="str">
        <f t="shared" si="4"/>
        <v>23-11</v>
      </c>
      <c r="M153" t="str">
        <f t="shared" si="5"/>
        <v>11-23</v>
      </c>
    </row>
    <row r="154" spans="1:13">
      <c r="A154" t="s">
        <v>39</v>
      </c>
      <c r="B154" s="5" t="s">
        <v>193</v>
      </c>
      <c r="C154" s="6">
        <v>23318731</v>
      </c>
      <c r="D154" s="6">
        <v>75968432</v>
      </c>
      <c r="E154" s="6">
        <v>-52649701</v>
      </c>
      <c r="F154" s="5" t="s">
        <v>193</v>
      </c>
      <c r="G154" s="6">
        <v>129215</v>
      </c>
      <c r="H154" s="6">
        <v>136687</v>
      </c>
      <c r="I154" s="6">
        <v>-7472</v>
      </c>
      <c r="J154">
        <f>VLOOKUP(B154,NOME_BID!$A$8:$E$296,5,FALSE)</f>
        <v>25</v>
      </c>
      <c r="K154">
        <v>11</v>
      </c>
      <c r="L154" t="str">
        <f t="shared" si="4"/>
        <v>25-11</v>
      </c>
      <c r="M154" t="str">
        <f t="shared" si="5"/>
        <v>11-25</v>
      </c>
    </row>
    <row r="155" spans="1:13">
      <c r="A155" t="s">
        <v>39</v>
      </c>
      <c r="B155" s="5" t="s">
        <v>194</v>
      </c>
      <c r="C155" s="6">
        <v>15054570</v>
      </c>
      <c r="D155" s="6">
        <v>58187</v>
      </c>
      <c r="E155" s="6">
        <v>14996383</v>
      </c>
      <c r="F155" s="5" t="s">
        <v>194</v>
      </c>
      <c r="G155" s="6">
        <v>10579</v>
      </c>
      <c r="H155" s="7">
        <v>189</v>
      </c>
      <c r="I155" s="6">
        <v>10390</v>
      </c>
      <c r="J155">
        <f>VLOOKUP(B155,NOME_BID!$A$8:$E$296,5,FALSE)</f>
        <v>26</v>
      </c>
      <c r="K155">
        <v>11</v>
      </c>
      <c r="L155" t="str">
        <f t="shared" si="4"/>
        <v>26-11</v>
      </c>
      <c r="M155" t="str">
        <f t="shared" si="5"/>
        <v>11-26</v>
      </c>
    </row>
    <row r="156" spans="1:13">
      <c r="A156" t="s">
        <v>39</v>
      </c>
      <c r="B156" s="5" t="s">
        <v>195</v>
      </c>
      <c r="C156" s="6">
        <v>11397632</v>
      </c>
      <c r="D156" s="6">
        <v>7689845</v>
      </c>
      <c r="E156" s="6">
        <v>3707787</v>
      </c>
      <c r="F156" s="5" t="s">
        <v>195</v>
      </c>
      <c r="G156" s="6">
        <v>24341</v>
      </c>
      <c r="H156" s="6">
        <v>29419</v>
      </c>
      <c r="I156" s="6">
        <v>-5078</v>
      </c>
      <c r="J156">
        <f>VLOOKUP(B156,NOME_BID!$A$8:$E$296,5,FALSE)</f>
        <v>25</v>
      </c>
      <c r="K156">
        <v>11</v>
      </c>
      <c r="L156" t="str">
        <f t="shared" si="4"/>
        <v>25-11</v>
      </c>
      <c r="M156" t="str">
        <f t="shared" si="5"/>
        <v>11-25</v>
      </c>
    </row>
    <row r="157" spans="1:13">
      <c r="A157" t="s">
        <v>39</v>
      </c>
      <c r="B157" s="5" t="s">
        <v>196</v>
      </c>
      <c r="C157" s="6">
        <v>21409</v>
      </c>
      <c r="D157" s="7" t="s">
        <v>52</v>
      </c>
      <c r="E157" s="6">
        <v>21409</v>
      </c>
      <c r="F157" s="5" t="s">
        <v>196</v>
      </c>
      <c r="G157" s="7">
        <v>140</v>
      </c>
      <c r="H157" s="7" t="s">
        <v>52</v>
      </c>
      <c r="I157" s="7">
        <v>140</v>
      </c>
      <c r="J157">
        <f>VLOOKUP(B157,NOME_BID!$A$8:$E$296,5,FALSE)</f>
        <v>24</v>
      </c>
      <c r="K157">
        <v>11</v>
      </c>
      <c r="L157" t="str">
        <f t="shared" si="4"/>
        <v>24-11</v>
      </c>
      <c r="M157" t="str">
        <f t="shared" si="5"/>
        <v>11-24</v>
      </c>
    </row>
    <row r="158" spans="1:13">
      <c r="A158" t="s">
        <v>39</v>
      </c>
      <c r="B158" s="5" t="s">
        <v>197</v>
      </c>
      <c r="C158" s="6">
        <v>63722</v>
      </c>
      <c r="D158" s="7" t="s">
        <v>52</v>
      </c>
      <c r="E158" s="6">
        <v>63722</v>
      </c>
      <c r="F158" s="5" t="s">
        <v>197</v>
      </c>
      <c r="G158" s="7">
        <v>214</v>
      </c>
      <c r="H158" s="7" t="s">
        <v>52</v>
      </c>
      <c r="I158" s="7">
        <v>214</v>
      </c>
      <c r="J158">
        <f>VLOOKUP(B158,NOME_BID!$A$8:$E$296,5,FALSE)</f>
        <v>22</v>
      </c>
      <c r="K158">
        <v>11</v>
      </c>
      <c r="L158" t="str">
        <f t="shared" si="4"/>
        <v>22-11</v>
      </c>
      <c r="M158" t="str">
        <f t="shared" si="5"/>
        <v>11-22</v>
      </c>
    </row>
    <row r="159" spans="1:13">
      <c r="A159" t="s">
        <v>39</v>
      </c>
      <c r="B159" s="5" t="s">
        <v>198</v>
      </c>
      <c r="C159" s="7" t="s">
        <v>52</v>
      </c>
      <c r="D159" s="6">
        <v>14251</v>
      </c>
      <c r="E159" s="6">
        <v>-14251</v>
      </c>
      <c r="F159" s="5" t="s">
        <v>198</v>
      </c>
      <c r="G159" s="7" t="s">
        <v>52</v>
      </c>
      <c r="H159" s="7">
        <v>73</v>
      </c>
      <c r="I159" s="7">
        <v>-73</v>
      </c>
      <c r="J159">
        <f>VLOOKUP(B159,NOME_BID!$A$8:$E$296,5,FALSE)</f>
        <v>26</v>
      </c>
      <c r="K159">
        <v>11</v>
      </c>
      <c r="L159" t="str">
        <f t="shared" si="4"/>
        <v>26-11</v>
      </c>
      <c r="M159" t="str">
        <f t="shared" si="5"/>
        <v>11-26</v>
      </c>
    </row>
    <row r="160" spans="1:13">
      <c r="A160" t="s">
        <v>39</v>
      </c>
      <c r="B160" s="5" t="s">
        <v>199</v>
      </c>
      <c r="C160" s="6">
        <v>117413404</v>
      </c>
      <c r="D160" s="6">
        <v>61556805</v>
      </c>
      <c r="E160" s="6">
        <v>55856599</v>
      </c>
      <c r="F160" s="5" t="s">
        <v>199</v>
      </c>
      <c r="G160" s="6">
        <v>416533</v>
      </c>
      <c r="H160" s="6">
        <v>484793</v>
      </c>
      <c r="I160" s="6">
        <v>-68260</v>
      </c>
      <c r="J160">
        <f>VLOOKUP(B160,NOME_BID!$A$8:$E$296,5,FALSE)</f>
        <v>26</v>
      </c>
      <c r="K160">
        <v>11</v>
      </c>
      <c r="L160" t="str">
        <f t="shared" si="4"/>
        <v>26-11</v>
      </c>
      <c r="M160" t="str">
        <f t="shared" si="5"/>
        <v>11-26</v>
      </c>
    </row>
    <row r="161" spans="1:13">
      <c r="A161" t="s">
        <v>39</v>
      </c>
      <c r="B161" s="5" t="s">
        <v>200</v>
      </c>
      <c r="C161" s="6">
        <v>2970286</v>
      </c>
      <c r="D161" s="6">
        <v>8614654</v>
      </c>
      <c r="E161" s="6">
        <v>-5644368</v>
      </c>
      <c r="F161" s="5" t="s">
        <v>200</v>
      </c>
      <c r="G161" s="6">
        <v>246322</v>
      </c>
      <c r="H161" s="6">
        <v>218448</v>
      </c>
      <c r="I161" s="6">
        <v>27874</v>
      </c>
      <c r="J161">
        <f>VLOOKUP(B161,NOME_BID!$A$8:$E$296,5,FALSE)</f>
        <v>26</v>
      </c>
      <c r="K161">
        <v>11</v>
      </c>
      <c r="L161" t="str">
        <f t="shared" si="4"/>
        <v>26-11</v>
      </c>
      <c r="M161" t="str">
        <f t="shared" si="5"/>
        <v>11-26</v>
      </c>
    </row>
    <row r="162" spans="1:13">
      <c r="A162" t="s">
        <v>39</v>
      </c>
      <c r="B162" s="5" t="s">
        <v>201</v>
      </c>
      <c r="C162" s="6">
        <v>272733</v>
      </c>
      <c r="D162" s="7">
        <v>0</v>
      </c>
      <c r="E162" s="6">
        <v>272733</v>
      </c>
      <c r="F162" s="5" t="s">
        <v>201</v>
      </c>
      <c r="G162" s="7">
        <v>788</v>
      </c>
      <c r="H162" s="7">
        <v>1</v>
      </c>
      <c r="I162" s="7">
        <v>787</v>
      </c>
      <c r="J162">
        <f>VLOOKUP(B162,NOME_BID!$A$8:$E$296,5,FALSE)</f>
        <v>17</v>
      </c>
      <c r="K162">
        <v>11</v>
      </c>
      <c r="L162" t="str">
        <f t="shared" si="4"/>
        <v>17-11</v>
      </c>
      <c r="M162" t="str">
        <f t="shared" si="5"/>
        <v>11-17</v>
      </c>
    </row>
    <row r="163" spans="1:13">
      <c r="A163" t="s">
        <v>39</v>
      </c>
      <c r="B163" s="5" t="s">
        <v>202</v>
      </c>
      <c r="C163" s="6">
        <v>89654338</v>
      </c>
      <c r="D163" s="6">
        <v>168941680</v>
      </c>
      <c r="E163" s="6">
        <v>-79287342</v>
      </c>
      <c r="F163" s="5" t="s">
        <v>202</v>
      </c>
      <c r="G163" s="6">
        <v>160881</v>
      </c>
      <c r="H163" s="6">
        <v>387359</v>
      </c>
      <c r="I163" s="6">
        <v>-226478</v>
      </c>
      <c r="J163">
        <f>VLOOKUP(B163,NOME_BID!$A$8:$E$296,5,FALSE)</f>
        <v>25</v>
      </c>
      <c r="K163">
        <v>11</v>
      </c>
      <c r="L163" t="str">
        <f t="shared" si="4"/>
        <v>25-11</v>
      </c>
      <c r="M163" t="str">
        <f t="shared" si="5"/>
        <v>11-25</v>
      </c>
    </row>
    <row r="164" spans="1:13">
      <c r="A164" t="s">
        <v>39</v>
      </c>
      <c r="B164" s="5" t="s">
        <v>203</v>
      </c>
      <c r="C164" s="7" t="s">
        <v>52</v>
      </c>
      <c r="D164" s="7">
        <v>670</v>
      </c>
      <c r="E164" s="7">
        <v>-670</v>
      </c>
      <c r="F164" s="5" t="s">
        <v>203</v>
      </c>
      <c r="G164" s="7" t="s">
        <v>52</v>
      </c>
      <c r="H164" s="7">
        <v>79</v>
      </c>
      <c r="I164" s="7">
        <v>-79</v>
      </c>
      <c r="J164">
        <f>VLOOKUP(B164,NOME_BID!$A$8:$E$296,5,FALSE)</f>
        <v>25</v>
      </c>
      <c r="K164">
        <v>11</v>
      </c>
      <c r="L164" t="str">
        <f t="shared" si="4"/>
        <v>25-11</v>
      </c>
      <c r="M164" t="str">
        <f t="shared" si="5"/>
        <v>11-25</v>
      </c>
    </row>
    <row r="165" spans="1:13">
      <c r="A165" t="s">
        <v>39</v>
      </c>
      <c r="B165" s="5" t="s">
        <v>204</v>
      </c>
      <c r="C165" s="6">
        <v>107022</v>
      </c>
      <c r="D165" s="7">
        <v>203</v>
      </c>
      <c r="E165" s="6">
        <v>106819</v>
      </c>
      <c r="F165" s="5" t="s">
        <v>204</v>
      </c>
      <c r="G165" s="6">
        <v>1219</v>
      </c>
      <c r="H165" s="7">
        <v>5</v>
      </c>
      <c r="I165" s="6">
        <v>1214</v>
      </c>
      <c r="J165">
        <f>VLOOKUP(B165,NOME_BID!$A$8:$E$296,5,FALSE)</f>
        <v>22</v>
      </c>
      <c r="K165">
        <v>11</v>
      </c>
      <c r="L165" t="str">
        <f t="shared" si="4"/>
        <v>22-11</v>
      </c>
      <c r="M165" t="str">
        <f t="shared" si="5"/>
        <v>11-22</v>
      </c>
    </row>
    <row r="166" spans="1:13">
      <c r="A166" t="s">
        <v>39</v>
      </c>
      <c r="B166" s="5" t="s">
        <v>205</v>
      </c>
      <c r="C166" s="6">
        <v>117456</v>
      </c>
      <c r="D166" s="7" t="s">
        <v>52</v>
      </c>
      <c r="E166" s="6">
        <v>117456</v>
      </c>
      <c r="F166" s="5" t="s">
        <v>205</v>
      </c>
      <c r="G166" s="7">
        <v>280</v>
      </c>
      <c r="H166" s="7" t="s">
        <v>52</v>
      </c>
      <c r="I166" s="7">
        <v>280</v>
      </c>
      <c r="J166">
        <f>VLOOKUP(B166,NOME_BID!$A$8:$E$296,5,FALSE)</f>
        <v>23</v>
      </c>
      <c r="K166">
        <v>11</v>
      </c>
      <c r="L166" t="str">
        <f t="shared" si="4"/>
        <v>23-11</v>
      </c>
      <c r="M166" t="str">
        <f t="shared" si="5"/>
        <v>11-23</v>
      </c>
    </row>
    <row r="167" spans="1:13">
      <c r="A167" t="s">
        <v>39</v>
      </c>
      <c r="B167" s="5" t="s">
        <v>206</v>
      </c>
      <c r="C167" s="6">
        <v>398412</v>
      </c>
      <c r="D167" s="7" t="s">
        <v>52</v>
      </c>
      <c r="E167" s="6">
        <v>398412</v>
      </c>
      <c r="F167" s="5" t="s">
        <v>206</v>
      </c>
      <c r="G167" s="7">
        <v>782</v>
      </c>
      <c r="H167" s="7" t="s">
        <v>52</v>
      </c>
      <c r="I167" s="7">
        <v>782</v>
      </c>
      <c r="J167">
        <f>VLOOKUP(B167,NOME_BID!$A$8:$E$296,5,FALSE)</f>
        <v>25</v>
      </c>
      <c r="K167">
        <v>11</v>
      </c>
      <c r="L167" t="str">
        <f t="shared" si="4"/>
        <v>25-11</v>
      </c>
      <c r="M167" t="str">
        <f t="shared" si="5"/>
        <v>11-25</v>
      </c>
    </row>
    <row r="168" spans="1:13">
      <c r="A168" t="s">
        <v>39</v>
      </c>
      <c r="B168" s="5" t="s">
        <v>207</v>
      </c>
      <c r="C168" s="6">
        <v>11459262</v>
      </c>
      <c r="D168" s="6">
        <v>17392506</v>
      </c>
      <c r="E168" s="6">
        <v>-5933244</v>
      </c>
      <c r="F168" s="5" t="s">
        <v>207</v>
      </c>
      <c r="G168" s="6">
        <v>18616</v>
      </c>
      <c r="H168" s="6">
        <v>7815</v>
      </c>
      <c r="I168" s="6">
        <v>10801</v>
      </c>
      <c r="J168">
        <f>VLOOKUP(B168,NOME_BID!$A$8:$E$296,5,FALSE)</f>
        <v>24</v>
      </c>
      <c r="K168">
        <v>11</v>
      </c>
      <c r="L168" t="str">
        <f t="shared" si="4"/>
        <v>24-11</v>
      </c>
      <c r="M168" t="str">
        <f t="shared" si="5"/>
        <v>11-24</v>
      </c>
    </row>
    <row r="169" spans="1:13">
      <c r="A169" t="s">
        <v>39</v>
      </c>
      <c r="B169" s="5" t="s">
        <v>208</v>
      </c>
      <c r="C169" s="6">
        <v>268412</v>
      </c>
      <c r="D169" s="6">
        <v>8622</v>
      </c>
      <c r="E169" s="6">
        <v>259790</v>
      </c>
      <c r="F169" s="5" t="s">
        <v>208</v>
      </c>
      <c r="G169" s="7">
        <v>699</v>
      </c>
      <c r="H169" s="7">
        <v>375</v>
      </c>
      <c r="I169" s="7">
        <v>324</v>
      </c>
      <c r="J169">
        <f>VLOOKUP(B169,NOME_BID!$A$8:$E$296,5,FALSE)</f>
        <v>26</v>
      </c>
      <c r="K169">
        <v>11</v>
      </c>
      <c r="L169" t="str">
        <f t="shared" si="4"/>
        <v>26-11</v>
      </c>
      <c r="M169" t="str">
        <f t="shared" si="5"/>
        <v>11-26</v>
      </c>
    </row>
    <row r="170" spans="1:13">
      <c r="A170" t="s">
        <v>39</v>
      </c>
      <c r="B170" s="5" t="s">
        <v>209</v>
      </c>
      <c r="C170" s="7" t="s">
        <v>52</v>
      </c>
      <c r="D170" s="7">
        <v>0</v>
      </c>
      <c r="E170" s="7">
        <v>0</v>
      </c>
      <c r="F170" s="5" t="s">
        <v>209</v>
      </c>
      <c r="G170" s="7" t="s">
        <v>52</v>
      </c>
      <c r="H170" s="7">
        <v>48</v>
      </c>
      <c r="I170" s="7">
        <v>-48</v>
      </c>
      <c r="J170">
        <f>VLOOKUP(B170,NOME_BID!$A$8:$E$296,5,FALSE)</f>
        <v>25</v>
      </c>
      <c r="K170">
        <v>11</v>
      </c>
      <c r="L170" t="str">
        <f t="shared" si="4"/>
        <v>25-11</v>
      </c>
      <c r="M170" t="str">
        <f t="shared" si="5"/>
        <v>11-25</v>
      </c>
    </row>
    <row r="171" spans="1:13">
      <c r="A171" t="s">
        <v>39</v>
      </c>
      <c r="B171" s="5" t="s">
        <v>210</v>
      </c>
      <c r="C171" s="6">
        <v>81773340</v>
      </c>
      <c r="D171" s="6">
        <v>974705156</v>
      </c>
      <c r="E171" s="6">
        <v>-892931816</v>
      </c>
      <c r="F171" s="5" t="s">
        <v>210</v>
      </c>
      <c r="G171" s="6">
        <v>268446</v>
      </c>
      <c r="H171" s="6">
        <v>853134</v>
      </c>
      <c r="I171" s="6">
        <v>-584688</v>
      </c>
      <c r="J171">
        <f>VLOOKUP(B171,NOME_BID!$A$8:$E$296,5,FALSE)</f>
        <v>26</v>
      </c>
      <c r="K171">
        <v>11</v>
      </c>
      <c r="L171" t="str">
        <f t="shared" si="4"/>
        <v>26-11</v>
      </c>
      <c r="M171" t="str">
        <f t="shared" si="5"/>
        <v>11-26</v>
      </c>
    </row>
    <row r="172" spans="1:13">
      <c r="A172" t="s">
        <v>39</v>
      </c>
      <c r="B172" s="5" t="s">
        <v>211</v>
      </c>
      <c r="C172" s="7" t="s">
        <v>52</v>
      </c>
      <c r="D172" s="7">
        <v>3</v>
      </c>
      <c r="E172" s="7">
        <v>-3</v>
      </c>
      <c r="F172" s="5" t="s">
        <v>211</v>
      </c>
      <c r="G172" s="7" t="s">
        <v>52</v>
      </c>
      <c r="H172" s="7">
        <v>0</v>
      </c>
      <c r="I172" s="7">
        <v>0</v>
      </c>
      <c r="J172">
        <f>VLOOKUP(B172,NOME_BID!$A$8:$E$296,5,FALSE)</f>
        <v>25</v>
      </c>
      <c r="K172">
        <v>11</v>
      </c>
      <c r="L172" t="str">
        <f t="shared" si="4"/>
        <v>25-11</v>
      </c>
      <c r="M172" t="str">
        <f t="shared" si="5"/>
        <v>11-25</v>
      </c>
    </row>
    <row r="173" spans="1:13">
      <c r="A173" t="s">
        <v>39</v>
      </c>
      <c r="B173" s="5" t="s">
        <v>212</v>
      </c>
      <c r="C173" s="6">
        <v>14041048</v>
      </c>
      <c r="D173" s="6">
        <v>125187037</v>
      </c>
      <c r="E173" s="6">
        <v>-111145989</v>
      </c>
      <c r="F173" s="5" t="s">
        <v>212</v>
      </c>
      <c r="G173" s="6">
        <v>31758</v>
      </c>
      <c r="H173" s="6">
        <v>97570</v>
      </c>
      <c r="I173" s="6">
        <v>-65812</v>
      </c>
      <c r="J173">
        <f>VLOOKUP(B173,NOME_BID!$A$8:$E$296,5,FALSE)</f>
        <v>26</v>
      </c>
      <c r="K173">
        <v>11</v>
      </c>
      <c r="L173" t="str">
        <f t="shared" si="4"/>
        <v>26-11</v>
      </c>
      <c r="M173" t="str">
        <f t="shared" si="5"/>
        <v>11-26</v>
      </c>
    </row>
    <row r="174" spans="1:13">
      <c r="A174" t="s">
        <v>39</v>
      </c>
      <c r="B174" s="5" t="s">
        <v>213</v>
      </c>
      <c r="C174" s="6">
        <v>17440</v>
      </c>
      <c r="D174" s="6">
        <v>1707</v>
      </c>
      <c r="E174" s="6">
        <v>15733</v>
      </c>
      <c r="F174" s="5" t="s">
        <v>213</v>
      </c>
      <c r="G174" s="7">
        <v>33</v>
      </c>
      <c r="H174" s="7">
        <v>25</v>
      </c>
      <c r="I174" s="7">
        <v>8</v>
      </c>
      <c r="J174">
        <f>VLOOKUP(B174,NOME_BID!$A$8:$E$296,5,FALSE)</f>
        <v>22</v>
      </c>
      <c r="K174">
        <v>11</v>
      </c>
      <c r="L174" t="str">
        <f t="shared" si="4"/>
        <v>22-11</v>
      </c>
      <c r="M174" t="str">
        <f t="shared" si="5"/>
        <v>11-22</v>
      </c>
    </row>
    <row r="175" spans="1:13">
      <c r="A175" t="s">
        <v>39</v>
      </c>
      <c r="B175" s="5" t="s">
        <v>47</v>
      </c>
      <c r="C175" s="6">
        <v>143434467</v>
      </c>
      <c r="D175" s="6">
        <v>110910221</v>
      </c>
      <c r="E175" s="6">
        <v>32524246</v>
      </c>
      <c r="F175" s="5" t="s">
        <v>47</v>
      </c>
      <c r="G175" s="6">
        <v>119091</v>
      </c>
      <c r="H175" s="6">
        <v>173363</v>
      </c>
      <c r="I175" s="6">
        <v>-54272</v>
      </c>
      <c r="J175">
        <f>VLOOKUP(B175,NOME_BID!$A$8:$E$296,5,FALSE)</f>
        <v>16</v>
      </c>
      <c r="K175">
        <v>11</v>
      </c>
      <c r="L175" t="str">
        <f t="shared" si="4"/>
        <v>16-11</v>
      </c>
      <c r="M175" t="str">
        <f t="shared" si="5"/>
        <v>11-16</v>
      </c>
    </row>
    <row r="176" spans="1:13">
      <c r="A176" t="s">
        <v>39</v>
      </c>
      <c r="B176" s="5" t="s">
        <v>214</v>
      </c>
      <c r="C176" s="7" t="s">
        <v>52</v>
      </c>
      <c r="D176" s="6">
        <v>249279</v>
      </c>
      <c r="E176" s="6">
        <v>-249279</v>
      </c>
      <c r="F176" s="5" t="s">
        <v>214</v>
      </c>
      <c r="G176" s="7" t="s">
        <v>52</v>
      </c>
      <c r="H176" s="6">
        <v>6372</v>
      </c>
      <c r="I176" s="6">
        <v>-6372</v>
      </c>
      <c r="J176">
        <f>VLOOKUP(B176,NOME_BID!$A$8:$E$296,5,FALSE)</f>
        <v>25</v>
      </c>
      <c r="K176">
        <v>11</v>
      </c>
      <c r="L176" t="str">
        <f t="shared" si="4"/>
        <v>25-11</v>
      </c>
      <c r="M176" t="str">
        <f t="shared" si="5"/>
        <v>11-25</v>
      </c>
    </row>
    <row r="177" spans="1:13">
      <c r="A177" t="s">
        <v>39</v>
      </c>
      <c r="B177" s="5" t="s">
        <v>215</v>
      </c>
      <c r="C177" s="6">
        <v>56916</v>
      </c>
      <c r="D177" s="7">
        <v>306</v>
      </c>
      <c r="E177" s="6">
        <v>56610</v>
      </c>
      <c r="F177" s="5" t="s">
        <v>215</v>
      </c>
      <c r="G177" s="7">
        <v>102</v>
      </c>
      <c r="H177" s="7">
        <v>26</v>
      </c>
      <c r="I177" s="7">
        <v>76</v>
      </c>
      <c r="J177">
        <f>VLOOKUP(B177,NOME_BID!$A$8:$E$296,5,FALSE)</f>
        <v>25</v>
      </c>
      <c r="K177">
        <v>11</v>
      </c>
      <c r="L177" t="str">
        <f t="shared" si="4"/>
        <v>25-11</v>
      </c>
      <c r="M177" t="str">
        <f t="shared" si="5"/>
        <v>11-25</v>
      </c>
    </row>
    <row r="178" spans="1:13">
      <c r="A178" t="s">
        <v>39</v>
      </c>
      <c r="B178" s="5" t="s">
        <v>48</v>
      </c>
      <c r="C178" s="6">
        <v>487670817</v>
      </c>
      <c r="D178" s="6">
        <v>294472906</v>
      </c>
      <c r="E178" s="6">
        <v>193197911</v>
      </c>
      <c r="F178" s="5" t="s">
        <v>48</v>
      </c>
      <c r="G178" s="6">
        <v>1248258</v>
      </c>
      <c r="H178" s="6">
        <v>240951</v>
      </c>
      <c r="I178" s="6">
        <v>1007307</v>
      </c>
      <c r="J178">
        <f>VLOOKUP(B178,NOME_BID!$A$8:$E$296,5,FALSE)</f>
        <v>17</v>
      </c>
      <c r="K178">
        <v>11</v>
      </c>
      <c r="L178" t="str">
        <f t="shared" si="4"/>
        <v>17-11</v>
      </c>
      <c r="M178" t="str">
        <f t="shared" si="5"/>
        <v>11-17</v>
      </c>
    </row>
    <row r="179" spans="1:13">
      <c r="A179" t="s">
        <v>39</v>
      </c>
      <c r="B179" s="5" t="s">
        <v>216</v>
      </c>
      <c r="C179" s="6">
        <v>36268688</v>
      </c>
      <c r="D179" s="6">
        <v>6477672</v>
      </c>
      <c r="E179" s="6">
        <v>29791016</v>
      </c>
      <c r="F179" s="5" t="s">
        <v>216</v>
      </c>
      <c r="G179" s="6">
        <v>96589</v>
      </c>
      <c r="H179" s="6">
        <v>80576</v>
      </c>
      <c r="I179" s="6">
        <v>16013</v>
      </c>
      <c r="J179">
        <f>VLOOKUP(B179,NOME_BID!$A$8:$E$296,5,FALSE)</f>
        <v>25</v>
      </c>
      <c r="K179">
        <v>11</v>
      </c>
      <c r="L179" t="str">
        <f t="shared" si="4"/>
        <v>25-11</v>
      </c>
      <c r="M179" t="str">
        <f t="shared" si="5"/>
        <v>11-25</v>
      </c>
    </row>
    <row r="180" spans="1:13">
      <c r="A180" t="s">
        <v>39</v>
      </c>
      <c r="B180" s="5" t="s">
        <v>217</v>
      </c>
      <c r="C180" s="6">
        <v>1989724</v>
      </c>
      <c r="D180" s="7">
        <v>52</v>
      </c>
      <c r="E180" s="6">
        <v>1989672</v>
      </c>
      <c r="F180" s="5" t="s">
        <v>217</v>
      </c>
      <c r="G180" s="6">
        <v>3272</v>
      </c>
      <c r="H180" s="7">
        <v>31</v>
      </c>
      <c r="I180" s="6">
        <v>3241</v>
      </c>
      <c r="J180">
        <f>VLOOKUP(B180,NOME_BID!$A$8:$E$296,5,FALSE)</f>
        <v>25</v>
      </c>
      <c r="K180">
        <v>11</v>
      </c>
      <c r="L180" t="str">
        <f t="shared" si="4"/>
        <v>25-11</v>
      </c>
      <c r="M180" t="str">
        <f t="shared" si="5"/>
        <v>11-25</v>
      </c>
    </row>
    <row r="181" spans="1:13">
      <c r="A181" t="s">
        <v>39</v>
      </c>
      <c r="B181" s="5" t="s">
        <v>218</v>
      </c>
      <c r="C181" s="6">
        <v>214642</v>
      </c>
      <c r="D181" s="6">
        <v>1321</v>
      </c>
      <c r="E181" s="6">
        <v>213321</v>
      </c>
      <c r="F181" s="5" t="s">
        <v>218</v>
      </c>
      <c r="G181" s="7">
        <v>634</v>
      </c>
      <c r="H181" s="7">
        <v>883</v>
      </c>
      <c r="I181" s="7">
        <v>-249</v>
      </c>
      <c r="J181">
        <f>VLOOKUP(B181,NOME_BID!$A$8:$E$296,5,FALSE)</f>
        <v>26</v>
      </c>
      <c r="K181">
        <v>11</v>
      </c>
      <c r="L181" t="str">
        <f t="shared" si="4"/>
        <v>26-11</v>
      </c>
      <c r="M181" t="str">
        <f t="shared" si="5"/>
        <v>11-26</v>
      </c>
    </row>
    <row r="182" spans="1:13">
      <c r="A182" t="s">
        <v>39</v>
      </c>
      <c r="B182" s="5" t="s">
        <v>219</v>
      </c>
      <c r="C182" s="6">
        <v>88965</v>
      </c>
      <c r="D182" s="7">
        <v>527</v>
      </c>
      <c r="E182" s="6">
        <v>88438</v>
      </c>
      <c r="F182" s="5" t="s">
        <v>219</v>
      </c>
      <c r="G182" s="6">
        <v>1401</v>
      </c>
      <c r="H182" s="7">
        <v>205</v>
      </c>
      <c r="I182" s="6">
        <v>1196</v>
      </c>
      <c r="J182">
        <f>VLOOKUP(B182,NOME_BID!$A$8:$E$296,5,FALSE)</f>
        <v>22</v>
      </c>
      <c r="K182">
        <v>11</v>
      </c>
      <c r="L182" t="str">
        <f t="shared" si="4"/>
        <v>22-11</v>
      </c>
      <c r="M182" t="str">
        <f t="shared" si="5"/>
        <v>11-22</v>
      </c>
    </row>
    <row r="183" spans="1:13">
      <c r="A183" t="s">
        <v>39</v>
      </c>
      <c r="B183" s="5" t="s">
        <v>220</v>
      </c>
      <c r="C183" s="7" t="s">
        <v>52</v>
      </c>
      <c r="D183" s="6">
        <v>1032</v>
      </c>
      <c r="E183" s="6">
        <v>-1032</v>
      </c>
      <c r="F183" s="5" t="s">
        <v>220</v>
      </c>
      <c r="G183" s="7" t="s">
        <v>52</v>
      </c>
      <c r="H183" s="7">
        <v>45</v>
      </c>
      <c r="I183" s="7">
        <v>-45</v>
      </c>
      <c r="J183">
        <f>VLOOKUP(B183,NOME_BID!$A$8:$E$296,5,FALSE)</f>
        <v>22</v>
      </c>
      <c r="K183">
        <v>11</v>
      </c>
      <c r="L183" t="str">
        <f t="shared" si="4"/>
        <v>22-11</v>
      </c>
      <c r="M183" t="str">
        <f t="shared" si="5"/>
        <v>11-22</v>
      </c>
    </row>
    <row r="184" spans="1:13">
      <c r="A184" t="s">
        <v>39</v>
      </c>
      <c r="B184" s="5" t="s">
        <v>221</v>
      </c>
      <c r="C184" s="6">
        <v>1649599351</v>
      </c>
      <c r="D184" s="6">
        <v>32407321</v>
      </c>
      <c r="E184" s="6">
        <v>1617192030</v>
      </c>
      <c r="F184" s="5" t="s">
        <v>221</v>
      </c>
      <c r="G184" s="6">
        <v>1367988</v>
      </c>
      <c r="H184" s="6">
        <v>371468</v>
      </c>
      <c r="I184" s="6">
        <v>996520</v>
      </c>
      <c r="J184">
        <v>6</v>
      </c>
      <c r="K184">
        <v>11</v>
      </c>
      <c r="L184" t="str">
        <f t="shared" si="4"/>
        <v>6-11</v>
      </c>
      <c r="M184" t="str">
        <f t="shared" si="5"/>
        <v>11-6</v>
      </c>
    </row>
    <row r="185" spans="1:13">
      <c r="B185" s="4"/>
      <c r="C185" s="8">
        <v>43213768534</v>
      </c>
      <c r="D185" s="8">
        <v>44082452169</v>
      </c>
      <c r="E185" s="8">
        <v>-868683635</v>
      </c>
      <c r="F185" s="4"/>
      <c r="G185" s="8">
        <v>69086910</v>
      </c>
      <c r="H185" s="8">
        <v>56616753</v>
      </c>
      <c r="I185" s="8">
        <v>12470157</v>
      </c>
    </row>
    <row r="186" spans="1:13" ht="15.75">
      <c r="B186" s="9"/>
      <c r="F186" s="9"/>
    </row>
  </sheetData>
  <autoFilter ref="A4:K185"/>
  <phoneticPr fontId="4" type="noConversion"/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>
  <dimension ref="A2:M237"/>
  <sheetViews>
    <sheetView topLeftCell="B1" zoomScale="85" workbookViewId="0">
      <pane ySplit="1740" topLeftCell="A198"/>
      <selection activeCell="B4" sqref="A2:IV4"/>
      <selection pane="bottomLeft" activeCell="A5" sqref="A5:M235"/>
    </sheetView>
  </sheetViews>
  <sheetFormatPr defaultRowHeight="15"/>
  <cols>
    <col min="1" max="1" width="10.5703125" bestFit="1" customWidth="1"/>
    <col min="2" max="2" width="32.1406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40</v>
      </c>
      <c r="B5" s="5" t="s">
        <v>51</v>
      </c>
      <c r="C5" s="6">
        <v>1545</v>
      </c>
      <c r="D5" s="6">
        <v>21054</v>
      </c>
      <c r="E5" s="6">
        <v>-19509</v>
      </c>
      <c r="F5" s="5" t="s">
        <v>51</v>
      </c>
      <c r="G5" s="7">
        <v>65</v>
      </c>
      <c r="H5" s="7">
        <v>214</v>
      </c>
      <c r="I5" s="7">
        <v>-149</v>
      </c>
      <c r="J5">
        <f>VLOOKUP(B5,NOME_BID!$A$8:$E$296,5,FALSE)</f>
        <v>25</v>
      </c>
      <c r="K5">
        <v>12</v>
      </c>
      <c r="L5" t="str">
        <f>CONCATENATE(J5,"-",K5)</f>
        <v>25-12</v>
      </c>
      <c r="M5" t="str">
        <f>CONCATENATE(K5,"-",J5)</f>
        <v>12-25</v>
      </c>
    </row>
    <row r="6" spans="1:13">
      <c r="A6" t="s">
        <v>40</v>
      </c>
      <c r="B6" s="5" t="s">
        <v>53</v>
      </c>
      <c r="C6" s="6">
        <v>132023</v>
      </c>
      <c r="D6" s="6">
        <v>25149</v>
      </c>
      <c r="E6" s="6">
        <v>106874</v>
      </c>
      <c r="F6" s="5" t="s">
        <v>53</v>
      </c>
      <c r="G6" s="7">
        <v>395</v>
      </c>
      <c r="H6" s="7">
        <v>420</v>
      </c>
      <c r="I6" s="7">
        <v>-25</v>
      </c>
      <c r="J6">
        <f>VLOOKUP(B6,NOME_BID!$A$8:$E$296,5,FALSE)</f>
        <v>26</v>
      </c>
      <c r="K6">
        <v>12</v>
      </c>
      <c r="L6" t="str">
        <f>CONCATENATE(J6,"-",K6)</f>
        <v>26-12</v>
      </c>
      <c r="M6" t="str">
        <f>CONCATENATE(K6,"-",J6)</f>
        <v>12-26</v>
      </c>
    </row>
    <row r="7" spans="1:13">
      <c r="A7" t="s">
        <v>40</v>
      </c>
      <c r="B7" s="5" t="s">
        <v>54</v>
      </c>
      <c r="C7" s="6">
        <v>971302178</v>
      </c>
      <c r="D7" s="6">
        <v>222828562</v>
      </c>
      <c r="E7" s="6">
        <v>748473616</v>
      </c>
      <c r="F7" s="5" t="s">
        <v>54</v>
      </c>
      <c r="G7" s="6">
        <v>637567</v>
      </c>
      <c r="H7" s="6">
        <v>1550219</v>
      </c>
      <c r="I7" s="6">
        <v>-912652</v>
      </c>
      <c r="J7">
        <f>VLOOKUP(B7,NOME_BID!$A$8:$E$296,5,FALSE)</f>
        <v>26</v>
      </c>
      <c r="K7">
        <v>12</v>
      </c>
      <c r="L7" t="str">
        <f t="shared" ref="L7:L70" si="0">CONCATENATE(J7,"-",K7)</f>
        <v>26-12</v>
      </c>
      <c r="M7" t="str">
        <f t="shared" ref="M7:M70" si="1">CONCATENATE(K7,"-",J7)</f>
        <v>12-26</v>
      </c>
    </row>
    <row r="8" spans="1:13">
      <c r="A8" t="s">
        <v>40</v>
      </c>
      <c r="B8" s="5" t="s">
        <v>55</v>
      </c>
      <c r="C8" s="6">
        <v>1989338</v>
      </c>
      <c r="D8" s="6">
        <v>10494</v>
      </c>
      <c r="E8" s="6">
        <v>1978844</v>
      </c>
      <c r="F8" s="5" t="s">
        <v>55</v>
      </c>
      <c r="G8" s="6">
        <v>2788</v>
      </c>
      <c r="H8" s="7">
        <v>231</v>
      </c>
      <c r="I8" s="6">
        <v>2557</v>
      </c>
      <c r="J8">
        <f>VLOOKUP(B8,NOME_BID!$A$8:$E$296,5,FALSE)</f>
        <v>26</v>
      </c>
      <c r="K8">
        <v>12</v>
      </c>
      <c r="L8" t="str">
        <f t="shared" si="0"/>
        <v>26-12</v>
      </c>
      <c r="M8" t="str">
        <f t="shared" si="1"/>
        <v>12-26</v>
      </c>
    </row>
    <row r="9" spans="1:13">
      <c r="A9" t="s">
        <v>40</v>
      </c>
      <c r="B9" s="5" t="s">
        <v>56</v>
      </c>
      <c r="C9" s="6">
        <v>495364</v>
      </c>
      <c r="D9" s="6">
        <v>2898</v>
      </c>
      <c r="E9" s="6">
        <v>492466</v>
      </c>
      <c r="F9" s="5" t="s">
        <v>56</v>
      </c>
      <c r="G9" s="7">
        <v>852</v>
      </c>
      <c r="H9" s="7">
        <v>25</v>
      </c>
      <c r="I9" s="7">
        <v>827</v>
      </c>
      <c r="J9">
        <f>VLOOKUP(B9,NOME_BID!$A$8:$E$296,5,FALSE)</f>
        <v>23</v>
      </c>
      <c r="K9">
        <v>12</v>
      </c>
      <c r="L9" t="str">
        <f t="shared" si="0"/>
        <v>23-12</v>
      </c>
      <c r="M9" t="str">
        <f t="shared" si="1"/>
        <v>12-23</v>
      </c>
    </row>
    <row r="10" spans="1:13">
      <c r="A10" t="s">
        <v>40</v>
      </c>
      <c r="B10" s="5" t="s">
        <v>277</v>
      </c>
      <c r="C10" s="7">
        <v>913</v>
      </c>
      <c r="D10" s="6">
        <v>2846</v>
      </c>
      <c r="E10" s="6">
        <v>-1933</v>
      </c>
      <c r="F10" s="5" t="s">
        <v>277</v>
      </c>
      <c r="G10" s="7">
        <v>64</v>
      </c>
      <c r="H10" s="7">
        <v>76</v>
      </c>
      <c r="I10" s="7">
        <v>-12</v>
      </c>
      <c r="J10">
        <f>VLOOKUP(B10,NOME_BID!$A$8:$E$296,5,FALSE)</f>
        <v>24</v>
      </c>
      <c r="K10">
        <v>12</v>
      </c>
      <c r="L10" t="str">
        <f t="shared" si="0"/>
        <v>24-12</v>
      </c>
      <c r="M10" t="str">
        <f t="shared" si="1"/>
        <v>12-24</v>
      </c>
    </row>
    <row r="11" spans="1:13">
      <c r="A11" t="s">
        <v>40</v>
      </c>
      <c r="B11" s="5" t="s">
        <v>57</v>
      </c>
      <c r="C11" s="6">
        <v>6120526</v>
      </c>
      <c r="D11" s="6">
        <v>5384128</v>
      </c>
      <c r="E11" s="6">
        <v>736398</v>
      </c>
      <c r="F11" s="5" t="s">
        <v>57</v>
      </c>
      <c r="G11" s="6">
        <v>2400</v>
      </c>
      <c r="H11" s="6">
        <v>3308</v>
      </c>
      <c r="I11" s="7">
        <v>-908</v>
      </c>
      <c r="J11">
        <f>VLOOKUP(B11,NOME_BID!$A$8:$E$296,5,FALSE)</f>
        <v>24</v>
      </c>
      <c r="K11">
        <v>12</v>
      </c>
      <c r="L11" t="str">
        <f t="shared" si="0"/>
        <v>24-12</v>
      </c>
      <c r="M11" t="str">
        <f t="shared" si="1"/>
        <v>12-24</v>
      </c>
    </row>
    <row r="12" spans="1:13">
      <c r="A12" t="s">
        <v>40</v>
      </c>
      <c r="B12" s="5" t="s">
        <v>227</v>
      </c>
      <c r="C12" s="6">
        <v>91727592</v>
      </c>
      <c r="D12" s="6">
        <v>61778305</v>
      </c>
      <c r="E12" s="6">
        <v>29949287</v>
      </c>
      <c r="F12" s="5" t="s">
        <v>227</v>
      </c>
      <c r="G12" s="6">
        <v>34284</v>
      </c>
      <c r="H12" s="6">
        <v>21664</v>
      </c>
      <c r="I12" s="6">
        <v>12620</v>
      </c>
      <c r="J12">
        <f>VLOOKUP(B12,NOME_BID!$A$8:$E$296,5,FALSE)</f>
        <v>24</v>
      </c>
      <c r="K12">
        <v>12</v>
      </c>
      <c r="L12" t="str">
        <f t="shared" si="0"/>
        <v>24-12</v>
      </c>
      <c r="M12" t="str">
        <f t="shared" si="1"/>
        <v>12-24</v>
      </c>
    </row>
    <row r="13" spans="1:13">
      <c r="A13" t="s">
        <v>40</v>
      </c>
      <c r="B13" s="5" t="s">
        <v>58</v>
      </c>
      <c r="C13" s="6">
        <v>983544</v>
      </c>
      <c r="D13" s="6">
        <v>4832930</v>
      </c>
      <c r="E13" s="6">
        <v>-3849386</v>
      </c>
      <c r="F13" s="5" t="s">
        <v>58</v>
      </c>
      <c r="G13" s="6">
        <v>3036</v>
      </c>
      <c r="H13" s="6">
        <v>7710</v>
      </c>
      <c r="I13" s="6">
        <v>-4674</v>
      </c>
      <c r="J13">
        <f>VLOOKUP(B13,NOME_BID!$A$8:$E$296,5,FALSE)</f>
        <v>26</v>
      </c>
      <c r="K13">
        <v>12</v>
      </c>
      <c r="L13" t="str">
        <f t="shared" si="0"/>
        <v>26-12</v>
      </c>
      <c r="M13" t="str">
        <f t="shared" si="1"/>
        <v>12-26</v>
      </c>
    </row>
    <row r="14" spans="1:13">
      <c r="A14" t="s">
        <v>40</v>
      </c>
      <c r="B14" s="5" t="s">
        <v>59</v>
      </c>
      <c r="C14" s="6">
        <v>69426</v>
      </c>
      <c r="D14" s="6">
        <v>1200</v>
      </c>
      <c r="E14" s="6">
        <v>68226</v>
      </c>
      <c r="F14" s="5" t="s">
        <v>59</v>
      </c>
      <c r="G14" s="7">
        <v>123</v>
      </c>
      <c r="H14" s="7">
        <v>15</v>
      </c>
      <c r="I14" s="7">
        <v>108</v>
      </c>
      <c r="J14">
        <f>VLOOKUP(B14,NOME_BID!$A$8:$E$296,5,FALSE)</f>
        <v>26</v>
      </c>
      <c r="K14">
        <v>12</v>
      </c>
      <c r="L14" t="str">
        <f t="shared" si="0"/>
        <v>26-12</v>
      </c>
      <c r="M14" t="str">
        <f t="shared" si="1"/>
        <v>12-26</v>
      </c>
    </row>
    <row r="15" spans="1:13">
      <c r="A15" t="s">
        <v>40</v>
      </c>
      <c r="B15" s="5" t="s">
        <v>36</v>
      </c>
      <c r="C15" s="6">
        <v>215797587</v>
      </c>
      <c r="D15" s="6">
        <v>1355127282</v>
      </c>
      <c r="E15" s="6">
        <v>-1139329695</v>
      </c>
      <c r="F15" s="5" t="s">
        <v>36</v>
      </c>
      <c r="G15" s="6">
        <v>132540</v>
      </c>
      <c r="H15" s="6">
        <v>917914</v>
      </c>
      <c r="I15" s="6">
        <v>-785374</v>
      </c>
      <c r="J15">
        <f>VLOOKUP(B15,NOME_BID!$A$8:$E$296,5,FALSE)</f>
        <v>6</v>
      </c>
      <c r="K15">
        <v>12</v>
      </c>
      <c r="L15" t="str">
        <f t="shared" si="0"/>
        <v>6-12</v>
      </c>
      <c r="M15" t="str">
        <f t="shared" si="1"/>
        <v>12-6</v>
      </c>
    </row>
    <row r="16" spans="1:13">
      <c r="A16" t="s">
        <v>40</v>
      </c>
      <c r="B16" s="5" t="s">
        <v>60</v>
      </c>
      <c r="C16" s="6">
        <v>30600</v>
      </c>
      <c r="D16" s="7">
        <v>140</v>
      </c>
      <c r="E16" s="6">
        <v>30460</v>
      </c>
      <c r="F16" s="5" t="s">
        <v>60</v>
      </c>
      <c r="G16" s="7">
        <v>199</v>
      </c>
      <c r="H16" s="7">
        <v>23</v>
      </c>
      <c r="I16" s="7">
        <v>176</v>
      </c>
      <c r="J16">
        <f>VLOOKUP(B16,NOME_BID!$A$8:$E$296,5,FALSE)</f>
        <v>26</v>
      </c>
      <c r="K16">
        <v>12</v>
      </c>
      <c r="L16" t="str">
        <f t="shared" si="0"/>
        <v>26-12</v>
      </c>
      <c r="M16" t="str">
        <f t="shared" si="1"/>
        <v>12-26</v>
      </c>
    </row>
    <row r="17" spans="1:13">
      <c r="A17" t="s">
        <v>40</v>
      </c>
      <c r="B17" s="5" t="s">
        <v>61</v>
      </c>
      <c r="C17" s="6">
        <v>6454375</v>
      </c>
      <c r="D17" s="6">
        <v>70607657</v>
      </c>
      <c r="E17" s="6">
        <v>-64153282</v>
      </c>
      <c r="F17" s="5" t="s">
        <v>61</v>
      </c>
      <c r="G17" s="6">
        <v>22231</v>
      </c>
      <c r="H17" s="6">
        <v>51284</v>
      </c>
      <c r="I17" s="6">
        <v>-29053</v>
      </c>
      <c r="J17">
        <f>VLOOKUP(B17,NOME_BID!$A$8:$E$296,5,FALSE)</f>
        <v>25</v>
      </c>
      <c r="K17">
        <v>12</v>
      </c>
      <c r="L17" t="str">
        <f t="shared" si="0"/>
        <v>25-12</v>
      </c>
      <c r="M17" t="str">
        <f t="shared" si="1"/>
        <v>12-25</v>
      </c>
    </row>
    <row r="18" spans="1:13">
      <c r="A18" t="s">
        <v>40</v>
      </c>
      <c r="B18" s="5" t="s">
        <v>62</v>
      </c>
      <c r="C18" s="6">
        <v>757493</v>
      </c>
      <c r="D18" s="6">
        <v>25158996</v>
      </c>
      <c r="E18" s="6">
        <v>-24401503</v>
      </c>
      <c r="F18" s="5" t="s">
        <v>62</v>
      </c>
      <c r="G18" s="6">
        <v>3422</v>
      </c>
      <c r="H18" s="6">
        <v>133013</v>
      </c>
      <c r="I18" s="6">
        <v>-129591</v>
      </c>
      <c r="J18">
        <f>VLOOKUP(B18,NOME_BID!$A$8:$E$296,5,FALSE)</f>
        <v>26</v>
      </c>
      <c r="K18">
        <v>12</v>
      </c>
      <c r="L18" t="str">
        <f t="shared" si="0"/>
        <v>26-12</v>
      </c>
      <c r="M18" t="str">
        <f t="shared" si="1"/>
        <v>12-26</v>
      </c>
    </row>
    <row r="19" spans="1:13">
      <c r="A19" t="s">
        <v>40</v>
      </c>
      <c r="B19" s="5" t="s">
        <v>63</v>
      </c>
      <c r="C19" s="6">
        <v>7489</v>
      </c>
      <c r="D19" s="6">
        <v>5070</v>
      </c>
      <c r="E19" s="6">
        <v>2419</v>
      </c>
      <c r="F19" s="5" t="s">
        <v>63</v>
      </c>
      <c r="G19" s="7">
        <v>10</v>
      </c>
      <c r="H19" s="7">
        <v>37</v>
      </c>
      <c r="I19" s="7">
        <v>-27</v>
      </c>
      <c r="J19">
        <f>VLOOKUP(B19,NOME_BID!$A$8:$E$296,5,FALSE)</f>
        <v>26</v>
      </c>
      <c r="K19">
        <v>12</v>
      </c>
      <c r="L19" t="str">
        <f t="shared" si="0"/>
        <v>26-12</v>
      </c>
      <c r="M19" t="str">
        <f t="shared" si="1"/>
        <v>12-26</v>
      </c>
    </row>
    <row r="20" spans="1:13">
      <c r="A20" t="s">
        <v>40</v>
      </c>
      <c r="B20" s="5" t="s">
        <v>64</v>
      </c>
      <c r="C20" s="6">
        <v>89321180</v>
      </c>
      <c r="D20" s="6">
        <v>99315</v>
      </c>
      <c r="E20" s="6">
        <v>89221865</v>
      </c>
      <c r="F20" s="5" t="s">
        <v>64</v>
      </c>
      <c r="G20" s="6">
        <v>44104</v>
      </c>
      <c r="H20" s="7">
        <v>304</v>
      </c>
      <c r="I20" s="6">
        <v>43800</v>
      </c>
      <c r="J20">
        <f>VLOOKUP(B20,NOME_BID!$A$8:$E$296,5,FALSE)</f>
        <v>24</v>
      </c>
      <c r="K20">
        <v>12</v>
      </c>
      <c r="L20" t="str">
        <f t="shared" si="0"/>
        <v>24-12</v>
      </c>
      <c r="M20" t="str">
        <f t="shared" si="1"/>
        <v>12-24</v>
      </c>
    </row>
    <row r="21" spans="1:13">
      <c r="A21" t="s">
        <v>40</v>
      </c>
      <c r="B21" s="5" t="s">
        <v>65</v>
      </c>
      <c r="C21" s="6">
        <v>340069</v>
      </c>
      <c r="D21" s="6">
        <v>22033</v>
      </c>
      <c r="E21" s="6">
        <v>318036</v>
      </c>
      <c r="F21" s="5" t="s">
        <v>65</v>
      </c>
      <c r="G21" s="6">
        <v>1308</v>
      </c>
      <c r="H21" s="7">
        <v>121</v>
      </c>
      <c r="I21" s="6">
        <v>1187</v>
      </c>
      <c r="J21">
        <f>VLOOKUP(B21,NOME_BID!$A$8:$E$296,5,FALSE)</f>
        <v>26</v>
      </c>
      <c r="K21">
        <v>12</v>
      </c>
      <c r="L21" t="str">
        <f t="shared" si="0"/>
        <v>26-12</v>
      </c>
      <c r="M21" t="str">
        <f t="shared" si="1"/>
        <v>12-26</v>
      </c>
    </row>
    <row r="22" spans="1:13">
      <c r="A22" t="s">
        <v>40</v>
      </c>
      <c r="B22" s="5" t="s">
        <v>66</v>
      </c>
      <c r="C22" s="6">
        <v>195251</v>
      </c>
      <c r="D22" s="6">
        <v>880866</v>
      </c>
      <c r="E22" s="6">
        <v>-685615</v>
      </c>
      <c r="F22" s="5" t="s">
        <v>66</v>
      </c>
      <c r="G22" s="7">
        <v>276</v>
      </c>
      <c r="H22" s="6">
        <v>3467</v>
      </c>
      <c r="I22" s="6">
        <v>-3191</v>
      </c>
      <c r="J22">
        <f>VLOOKUP(B22,NOME_BID!$A$8:$E$296,5,FALSE)</f>
        <v>25</v>
      </c>
      <c r="K22">
        <v>12</v>
      </c>
      <c r="L22" t="str">
        <f t="shared" si="0"/>
        <v>25-12</v>
      </c>
      <c r="M22" t="str">
        <f t="shared" si="1"/>
        <v>12-25</v>
      </c>
    </row>
    <row r="23" spans="1:13">
      <c r="A23" t="s">
        <v>40</v>
      </c>
      <c r="B23" s="5" t="s">
        <v>67</v>
      </c>
      <c r="C23" s="6">
        <v>245358727</v>
      </c>
      <c r="D23" s="6">
        <v>1461894</v>
      </c>
      <c r="E23" s="6">
        <v>243896833</v>
      </c>
      <c r="F23" s="5" t="s">
        <v>67</v>
      </c>
      <c r="G23" s="6">
        <v>117860</v>
      </c>
      <c r="H23" s="6">
        <v>2018</v>
      </c>
      <c r="I23" s="6">
        <v>115842</v>
      </c>
      <c r="J23">
        <f>VLOOKUP(B23,NOME_BID!$A$8:$E$296,5,FALSE)</f>
        <v>24</v>
      </c>
      <c r="K23">
        <v>12</v>
      </c>
      <c r="L23" t="str">
        <f t="shared" si="0"/>
        <v>24-12</v>
      </c>
      <c r="M23" t="str">
        <f t="shared" si="1"/>
        <v>12-24</v>
      </c>
    </row>
    <row r="24" spans="1:13">
      <c r="A24" t="s">
        <v>40</v>
      </c>
      <c r="B24" s="5" t="s">
        <v>68</v>
      </c>
      <c r="C24" s="6">
        <v>958901014</v>
      </c>
      <c r="D24" s="6">
        <v>30739286</v>
      </c>
      <c r="E24" s="6">
        <v>928161728</v>
      </c>
      <c r="F24" s="5" t="s">
        <v>68</v>
      </c>
      <c r="G24" s="6">
        <v>460184</v>
      </c>
      <c r="H24" s="6">
        <v>136704</v>
      </c>
      <c r="I24" s="6">
        <v>323480</v>
      </c>
      <c r="J24">
        <f>VLOOKUP(B24,NOME_BID!$A$8:$E$296,5,FALSE)</f>
        <v>26</v>
      </c>
      <c r="K24">
        <v>12</v>
      </c>
      <c r="L24" t="str">
        <f t="shared" si="0"/>
        <v>26-12</v>
      </c>
      <c r="M24" t="str">
        <f t="shared" si="1"/>
        <v>12-26</v>
      </c>
    </row>
    <row r="25" spans="1:13">
      <c r="A25" t="s">
        <v>40</v>
      </c>
      <c r="B25" s="5" t="s">
        <v>69</v>
      </c>
      <c r="C25" s="6">
        <v>191819</v>
      </c>
      <c r="D25" s="7">
        <v>199</v>
      </c>
      <c r="E25" s="6">
        <v>191620</v>
      </c>
      <c r="F25" s="5" t="s">
        <v>69</v>
      </c>
      <c r="G25" s="6">
        <v>1747</v>
      </c>
      <c r="H25" s="7">
        <v>11</v>
      </c>
      <c r="I25" s="6">
        <v>1736</v>
      </c>
      <c r="J25">
        <f>VLOOKUP(B25,NOME_BID!$A$8:$E$296,5,FALSE)</f>
        <v>24</v>
      </c>
      <c r="K25">
        <v>12</v>
      </c>
      <c r="L25" t="str">
        <f t="shared" si="0"/>
        <v>24-12</v>
      </c>
      <c r="M25" t="str">
        <f t="shared" si="1"/>
        <v>12-24</v>
      </c>
    </row>
    <row r="26" spans="1:13">
      <c r="A26" t="s">
        <v>40</v>
      </c>
      <c r="B26" s="5" t="s">
        <v>70</v>
      </c>
      <c r="C26" s="6">
        <v>83855</v>
      </c>
      <c r="D26" s="6">
        <v>8251</v>
      </c>
      <c r="E26" s="6">
        <v>75604</v>
      </c>
      <c r="F26" s="5" t="s">
        <v>70</v>
      </c>
      <c r="G26" s="7">
        <v>74</v>
      </c>
      <c r="H26" s="6">
        <v>1329</v>
      </c>
      <c r="I26" s="6">
        <v>-1255</v>
      </c>
      <c r="J26">
        <f>VLOOKUP(B26,NOME_BID!$A$8:$E$296,5,FALSE)</f>
        <v>23</v>
      </c>
      <c r="K26">
        <v>12</v>
      </c>
      <c r="L26" t="str">
        <f t="shared" si="0"/>
        <v>23-12</v>
      </c>
      <c r="M26" t="str">
        <f t="shared" si="1"/>
        <v>12-23</v>
      </c>
    </row>
    <row r="27" spans="1:13">
      <c r="A27" t="s">
        <v>40</v>
      </c>
      <c r="B27" s="5" t="s">
        <v>257</v>
      </c>
      <c r="C27" s="6">
        <v>5653665</v>
      </c>
      <c r="D27" s="6">
        <v>4500000</v>
      </c>
      <c r="E27" s="6">
        <v>1153665</v>
      </c>
      <c r="F27" s="5" t="s">
        <v>257</v>
      </c>
      <c r="G27" s="7">
        <v>545</v>
      </c>
      <c r="H27" s="6">
        <v>1311</v>
      </c>
      <c r="I27" s="7">
        <v>-766</v>
      </c>
      <c r="J27">
        <f>VLOOKUP(B27,NOME_BID!$A$8:$E$296,5,FALSE)</f>
        <v>24</v>
      </c>
      <c r="K27">
        <v>12</v>
      </c>
      <c r="L27" t="str">
        <f t="shared" si="0"/>
        <v>24-12</v>
      </c>
      <c r="M27" t="str">
        <f t="shared" si="1"/>
        <v>12-24</v>
      </c>
    </row>
    <row r="28" spans="1:13">
      <c r="A28" t="s">
        <v>40</v>
      </c>
      <c r="B28" s="5" t="s">
        <v>71</v>
      </c>
      <c r="C28" s="6">
        <v>31193</v>
      </c>
      <c r="D28" s="6">
        <v>25045567</v>
      </c>
      <c r="E28" s="6">
        <v>-25014374</v>
      </c>
      <c r="F28" s="5" t="s">
        <v>71</v>
      </c>
      <c r="G28" s="7">
        <v>90</v>
      </c>
      <c r="H28" s="6">
        <v>30188</v>
      </c>
      <c r="I28" s="6">
        <v>-30098</v>
      </c>
      <c r="J28">
        <f>VLOOKUP(B28,NOME_BID!$A$8:$E$296,5,FALSE)</f>
        <v>26</v>
      </c>
      <c r="K28">
        <v>12</v>
      </c>
      <c r="L28" t="str">
        <f t="shared" si="0"/>
        <v>26-12</v>
      </c>
      <c r="M28" t="str">
        <f t="shared" si="1"/>
        <v>12-26</v>
      </c>
    </row>
    <row r="29" spans="1:13">
      <c r="A29" t="s">
        <v>40</v>
      </c>
      <c r="B29" s="5" t="s">
        <v>37</v>
      </c>
      <c r="C29" s="6">
        <v>51083444</v>
      </c>
      <c r="D29" s="28">
        <v>310577952</v>
      </c>
      <c r="E29" s="6">
        <v>-259494508</v>
      </c>
      <c r="F29" s="5" t="s">
        <v>37</v>
      </c>
      <c r="G29" s="6">
        <v>101825</v>
      </c>
      <c r="H29" s="6">
        <v>228674</v>
      </c>
      <c r="I29" s="6">
        <v>-126849</v>
      </c>
      <c r="J29">
        <f>VLOOKUP(B29,NOME_BID!$A$8:$E$296,5,FALSE)</f>
        <v>10</v>
      </c>
      <c r="K29">
        <v>12</v>
      </c>
      <c r="L29" t="str">
        <f t="shared" si="0"/>
        <v>10-12</v>
      </c>
      <c r="M29" t="str">
        <f t="shared" si="1"/>
        <v>12-10</v>
      </c>
    </row>
    <row r="30" spans="1:13">
      <c r="A30" t="s">
        <v>40</v>
      </c>
      <c r="B30" s="5" t="s">
        <v>72</v>
      </c>
      <c r="C30" s="7" t="s">
        <v>52</v>
      </c>
      <c r="D30" s="6">
        <v>8019</v>
      </c>
      <c r="E30" s="6">
        <v>-8019</v>
      </c>
      <c r="F30" s="5" t="s">
        <v>72</v>
      </c>
      <c r="G30" s="7" t="s">
        <v>52</v>
      </c>
      <c r="H30" s="7">
        <v>96</v>
      </c>
      <c r="I30" s="7">
        <v>-96</v>
      </c>
      <c r="J30">
        <f>VLOOKUP(B30,NOME_BID!$A$8:$E$296,5,FALSE)</f>
        <v>26</v>
      </c>
      <c r="K30">
        <v>12</v>
      </c>
      <c r="L30" t="str">
        <f t="shared" si="0"/>
        <v>26-12</v>
      </c>
      <c r="M30" t="str">
        <f t="shared" si="1"/>
        <v>12-26</v>
      </c>
    </row>
    <row r="31" spans="1:13">
      <c r="A31" t="s">
        <v>40</v>
      </c>
      <c r="B31" s="5" t="s">
        <v>73</v>
      </c>
      <c r="C31" s="7">
        <v>300</v>
      </c>
      <c r="D31" s="7">
        <v>456</v>
      </c>
      <c r="E31" s="7">
        <v>-156</v>
      </c>
      <c r="F31" s="5" t="s">
        <v>73</v>
      </c>
      <c r="G31" s="7">
        <v>2</v>
      </c>
      <c r="H31" s="7">
        <v>2</v>
      </c>
      <c r="I31" s="7">
        <v>0</v>
      </c>
      <c r="J31">
        <f>VLOOKUP(B31,NOME_BID!$A$8:$E$296,5,FALSE)</f>
        <v>22</v>
      </c>
      <c r="K31">
        <v>12</v>
      </c>
      <c r="L31" t="str">
        <f t="shared" si="0"/>
        <v>22-12</v>
      </c>
      <c r="M31" t="str">
        <f t="shared" si="1"/>
        <v>12-22</v>
      </c>
    </row>
    <row r="32" spans="1:13">
      <c r="A32" t="s">
        <v>40</v>
      </c>
      <c r="B32" s="5" t="s">
        <v>38</v>
      </c>
      <c r="C32" s="6">
        <v>1441162774</v>
      </c>
      <c r="D32" s="6">
        <v>1216466484</v>
      </c>
      <c r="E32" s="6">
        <v>224696290</v>
      </c>
      <c r="F32" s="5" t="s">
        <v>38</v>
      </c>
      <c r="G32" s="6">
        <v>648919</v>
      </c>
      <c r="H32" s="6">
        <v>2320617</v>
      </c>
      <c r="I32" s="6">
        <v>-1671698</v>
      </c>
      <c r="J32">
        <f>VLOOKUP(B32,NOME_BID!$A$8:$E$296,5,FALSE)</f>
        <v>999999</v>
      </c>
      <c r="K32">
        <v>12</v>
      </c>
      <c r="L32" t="str">
        <f t="shared" si="0"/>
        <v>999999-12</v>
      </c>
      <c r="M32" t="str">
        <f t="shared" si="1"/>
        <v>12-999999</v>
      </c>
    </row>
    <row r="33" spans="1:13">
      <c r="A33" t="s">
        <v>40</v>
      </c>
      <c r="B33" s="5" t="s">
        <v>74</v>
      </c>
      <c r="C33" s="7">
        <v>327</v>
      </c>
      <c r="D33" s="7">
        <v>22</v>
      </c>
      <c r="E33" s="7">
        <v>305</v>
      </c>
      <c r="F33" s="5" t="s">
        <v>74</v>
      </c>
      <c r="G33" s="7">
        <v>11</v>
      </c>
      <c r="H33" s="7">
        <v>1</v>
      </c>
      <c r="I33" s="7">
        <v>10</v>
      </c>
      <c r="J33">
        <f>VLOOKUP(B33,NOME_BID!$A$8:$E$296,5,FALSE)</f>
        <v>25</v>
      </c>
      <c r="K33">
        <v>12</v>
      </c>
      <c r="L33" t="str">
        <f t="shared" si="0"/>
        <v>25-12</v>
      </c>
      <c r="M33" t="str">
        <f t="shared" si="1"/>
        <v>12-25</v>
      </c>
    </row>
    <row r="34" spans="1:13">
      <c r="A34" t="s">
        <v>40</v>
      </c>
      <c r="B34" s="5" t="s">
        <v>75</v>
      </c>
      <c r="C34" s="6">
        <v>3297218</v>
      </c>
      <c r="D34" s="6">
        <v>19844678</v>
      </c>
      <c r="E34" s="6">
        <v>-16547460</v>
      </c>
      <c r="F34" s="5" t="s">
        <v>75</v>
      </c>
      <c r="G34" s="6">
        <v>7073</v>
      </c>
      <c r="H34" s="6">
        <v>7996</v>
      </c>
      <c r="I34" s="7">
        <v>-923</v>
      </c>
      <c r="J34">
        <f>VLOOKUP(B34,NOME_BID!$A$8:$E$296,5,FALSE)</f>
        <v>26</v>
      </c>
      <c r="K34">
        <v>12</v>
      </c>
      <c r="L34" t="str">
        <f t="shared" si="0"/>
        <v>26-12</v>
      </c>
      <c r="M34" t="str">
        <f t="shared" si="1"/>
        <v>12-26</v>
      </c>
    </row>
    <row r="35" spans="1:13">
      <c r="A35" t="s">
        <v>40</v>
      </c>
      <c r="B35" s="5" t="s">
        <v>228</v>
      </c>
      <c r="C35" s="6">
        <v>13680</v>
      </c>
      <c r="D35" s="7" t="s">
        <v>52</v>
      </c>
      <c r="E35" s="6">
        <v>13680</v>
      </c>
      <c r="F35" s="5" t="s">
        <v>228</v>
      </c>
      <c r="G35" s="7">
        <v>49</v>
      </c>
      <c r="H35" s="7" t="s">
        <v>52</v>
      </c>
      <c r="I35" s="7">
        <v>49</v>
      </c>
      <c r="J35">
        <f>VLOOKUP(B35,NOME_BID!$A$8:$E$296,5,FALSE)</f>
        <v>23</v>
      </c>
      <c r="K35">
        <v>12</v>
      </c>
      <c r="L35" t="str">
        <f t="shared" si="0"/>
        <v>23-12</v>
      </c>
      <c r="M35" t="str">
        <f t="shared" si="1"/>
        <v>12-23</v>
      </c>
    </row>
    <row r="36" spans="1:13">
      <c r="A36" t="s">
        <v>40</v>
      </c>
      <c r="B36" s="5" t="s">
        <v>279</v>
      </c>
      <c r="C36" s="7">
        <v>504</v>
      </c>
      <c r="D36" s="6">
        <v>9000</v>
      </c>
      <c r="E36" s="6">
        <v>-8496</v>
      </c>
      <c r="F36" s="5" t="s">
        <v>279</v>
      </c>
      <c r="G36" s="7">
        <v>30</v>
      </c>
      <c r="H36" s="7">
        <v>38</v>
      </c>
      <c r="I36" s="7">
        <v>-8</v>
      </c>
      <c r="J36">
        <f>VLOOKUP(B36,NOME_BID!$A$8:$E$296,5,FALSE)</f>
        <v>22</v>
      </c>
      <c r="K36">
        <v>12</v>
      </c>
      <c r="L36" t="str">
        <f t="shared" si="0"/>
        <v>22-12</v>
      </c>
      <c r="M36" t="str">
        <f t="shared" si="1"/>
        <v>12-22</v>
      </c>
    </row>
    <row r="37" spans="1:13">
      <c r="A37" t="s">
        <v>40</v>
      </c>
      <c r="B37" s="5" t="s">
        <v>3</v>
      </c>
      <c r="C37" s="7" t="s">
        <v>52</v>
      </c>
      <c r="D37" s="6">
        <v>3558</v>
      </c>
      <c r="E37" s="6">
        <v>-3558</v>
      </c>
      <c r="F37" s="5" t="s">
        <v>3</v>
      </c>
      <c r="G37" s="7" t="s">
        <v>52</v>
      </c>
      <c r="H37" s="7">
        <v>427</v>
      </c>
      <c r="I37" s="7">
        <v>-427</v>
      </c>
      <c r="J37">
        <f>VLOOKUP(B37,NOME_BID!$A$8:$E$296,5,FALSE)</f>
        <v>25</v>
      </c>
      <c r="K37">
        <v>12</v>
      </c>
      <c r="L37" t="str">
        <f t="shared" si="0"/>
        <v>25-12</v>
      </c>
      <c r="M37" t="str">
        <f t="shared" si="1"/>
        <v>12-25</v>
      </c>
    </row>
    <row r="38" spans="1:13">
      <c r="A38" t="s">
        <v>40</v>
      </c>
      <c r="B38" s="5" t="s">
        <v>76</v>
      </c>
      <c r="C38" s="7" t="s">
        <v>52</v>
      </c>
      <c r="D38" s="6">
        <v>1294</v>
      </c>
      <c r="E38" s="6">
        <v>-1294</v>
      </c>
      <c r="F38" s="5" t="s">
        <v>76</v>
      </c>
      <c r="G38" s="7" t="s">
        <v>52</v>
      </c>
      <c r="H38" s="7">
        <v>1</v>
      </c>
      <c r="I38" s="7">
        <v>-1</v>
      </c>
      <c r="J38">
        <f>VLOOKUP(B38,NOME_BID!$A$8:$E$296,5,FALSE)</f>
        <v>23</v>
      </c>
      <c r="K38">
        <v>12</v>
      </c>
      <c r="L38" t="str">
        <f t="shared" si="0"/>
        <v>23-12</v>
      </c>
      <c r="M38" t="str">
        <f t="shared" si="1"/>
        <v>12-23</v>
      </c>
    </row>
    <row r="39" spans="1:13">
      <c r="A39" t="s">
        <v>40</v>
      </c>
      <c r="B39" s="5" t="s">
        <v>258</v>
      </c>
      <c r="C39" s="6">
        <v>8229960034</v>
      </c>
      <c r="D39" s="6">
        <v>6830</v>
      </c>
      <c r="E39" s="6">
        <v>8229953204</v>
      </c>
      <c r="F39" s="5" t="s">
        <v>258</v>
      </c>
      <c r="G39" s="6">
        <v>671530</v>
      </c>
      <c r="H39" s="7">
        <v>434</v>
      </c>
      <c r="I39" s="6">
        <v>671096</v>
      </c>
      <c r="J39">
        <f>VLOOKUP(B39,NOME_BID!$A$8:$E$296,5,FALSE)</f>
        <v>24</v>
      </c>
      <c r="K39">
        <v>12</v>
      </c>
      <c r="L39" t="str">
        <f t="shared" si="0"/>
        <v>24-12</v>
      </c>
      <c r="M39" t="str">
        <f t="shared" si="1"/>
        <v>12-24</v>
      </c>
    </row>
    <row r="40" spans="1:13">
      <c r="A40" t="s">
        <v>40</v>
      </c>
      <c r="B40" s="5" t="s">
        <v>77</v>
      </c>
      <c r="C40" s="7">
        <v>664</v>
      </c>
      <c r="D40" s="6">
        <v>28651</v>
      </c>
      <c r="E40" s="6">
        <v>-27987</v>
      </c>
      <c r="F40" s="5" t="s">
        <v>77</v>
      </c>
      <c r="G40" s="7">
        <v>49</v>
      </c>
      <c r="H40" s="7">
        <v>782</v>
      </c>
      <c r="I40" s="7">
        <v>-733</v>
      </c>
      <c r="J40">
        <f>VLOOKUP(B40,NOME_BID!$A$8:$E$296,5,FALSE)</f>
        <v>25</v>
      </c>
      <c r="K40">
        <v>12</v>
      </c>
      <c r="L40" t="str">
        <f t="shared" si="0"/>
        <v>25-12</v>
      </c>
      <c r="M40" t="str">
        <f t="shared" si="1"/>
        <v>12-25</v>
      </c>
    </row>
    <row r="41" spans="1:13">
      <c r="A41" t="s">
        <v>40</v>
      </c>
      <c r="B41" s="5" t="s">
        <v>78</v>
      </c>
      <c r="C41" s="6">
        <v>640107</v>
      </c>
      <c r="D41" s="6">
        <v>3931</v>
      </c>
      <c r="E41" s="6">
        <v>636176</v>
      </c>
      <c r="F41" s="5" t="s">
        <v>78</v>
      </c>
      <c r="G41" s="6">
        <v>1566</v>
      </c>
      <c r="H41" s="7">
        <v>7</v>
      </c>
      <c r="I41" s="6">
        <v>1559</v>
      </c>
      <c r="J41">
        <f>VLOOKUP(B41,NOME_BID!$A$8:$E$296,5,FALSE)</f>
        <v>23</v>
      </c>
      <c r="K41">
        <v>12</v>
      </c>
      <c r="L41" t="str">
        <f t="shared" si="0"/>
        <v>23-12</v>
      </c>
      <c r="M41" t="str">
        <f t="shared" si="1"/>
        <v>12-23</v>
      </c>
    </row>
    <row r="42" spans="1:13">
      <c r="A42" t="s">
        <v>40</v>
      </c>
      <c r="B42" s="5" t="s">
        <v>79</v>
      </c>
      <c r="C42" s="6">
        <v>2023497398</v>
      </c>
      <c r="D42" s="6">
        <v>721049230</v>
      </c>
      <c r="E42" s="6">
        <v>1302448168</v>
      </c>
      <c r="F42" s="5" t="s">
        <v>79</v>
      </c>
      <c r="G42" s="6">
        <v>326465</v>
      </c>
      <c r="H42" s="6">
        <v>794136</v>
      </c>
      <c r="I42" s="6">
        <v>-467671</v>
      </c>
      <c r="J42">
        <f>VLOOKUP(B42,NOME_BID!$A$8:$E$296,5,FALSE)</f>
        <v>21</v>
      </c>
      <c r="K42">
        <v>12</v>
      </c>
      <c r="L42" t="str">
        <f t="shared" si="0"/>
        <v>21-12</v>
      </c>
      <c r="M42" t="str">
        <f t="shared" si="1"/>
        <v>12-21</v>
      </c>
    </row>
    <row r="43" spans="1:13">
      <c r="A43" t="s">
        <v>40</v>
      </c>
      <c r="B43" s="5" t="s">
        <v>80</v>
      </c>
      <c r="C43" s="7" t="s">
        <v>52</v>
      </c>
      <c r="D43" s="6">
        <v>1513</v>
      </c>
      <c r="E43" s="6">
        <v>-1513</v>
      </c>
      <c r="F43" s="5" t="s">
        <v>80</v>
      </c>
      <c r="G43" s="7" t="s">
        <v>52</v>
      </c>
      <c r="H43" s="7">
        <v>7</v>
      </c>
      <c r="I43" s="7">
        <v>-7</v>
      </c>
      <c r="J43">
        <f>VLOOKUP(B43,NOME_BID!$A$8:$E$296,5,FALSE)</f>
        <v>23</v>
      </c>
      <c r="K43">
        <v>12</v>
      </c>
      <c r="L43" t="str">
        <f t="shared" si="0"/>
        <v>23-12</v>
      </c>
      <c r="M43" t="str">
        <f t="shared" si="1"/>
        <v>12-23</v>
      </c>
    </row>
    <row r="44" spans="1:13">
      <c r="A44" t="s">
        <v>40</v>
      </c>
      <c r="B44" s="5" t="s">
        <v>39</v>
      </c>
      <c r="C44" s="6">
        <v>4256368764</v>
      </c>
      <c r="D44" s="6">
        <v>470615025</v>
      </c>
      <c r="E44" s="6">
        <v>3785753739</v>
      </c>
      <c r="F44" s="5" t="s">
        <v>39</v>
      </c>
      <c r="G44" s="6">
        <v>848828</v>
      </c>
      <c r="H44" s="6">
        <v>704291</v>
      </c>
      <c r="I44" s="6">
        <v>144537</v>
      </c>
      <c r="J44">
        <f>VLOOKUP(B44,NOME_BID!$A$8:$E$296,5,FALSE)</f>
        <v>11</v>
      </c>
      <c r="K44">
        <v>12</v>
      </c>
      <c r="L44" t="str">
        <f t="shared" si="0"/>
        <v>11-12</v>
      </c>
      <c r="M44" t="str">
        <f t="shared" si="1"/>
        <v>12-11</v>
      </c>
    </row>
    <row r="45" spans="1:13">
      <c r="A45" t="s">
        <v>40</v>
      </c>
      <c r="B45" s="5" t="s">
        <v>81</v>
      </c>
      <c r="C45" s="6">
        <v>299795868</v>
      </c>
      <c r="D45" s="6">
        <v>1459575392</v>
      </c>
      <c r="E45" s="6">
        <v>-1159779524</v>
      </c>
      <c r="F45" s="5" t="s">
        <v>81</v>
      </c>
      <c r="G45" s="6">
        <v>442952</v>
      </c>
      <c r="H45" s="6">
        <v>4528478</v>
      </c>
      <c r="I45" s="6">
        <v>-4085526</v>
      </c>
      <c r="J45">
        <f>VLOOKUP(B45,NOME_BID!$A$8:$E$296,5,FALSE)</f>
        <v>25</v>
      </c>
      <c r="K45">
        <v>12</v>
      </c>
      <c r="L45" t="str">
        <f t="shared" si="0"/>
        <v>25-12</v>
      </c>
      <c r="M45" t="str">
        <f t="shared" si="1"/>
        <v>12-25</v>
      </c>
    </row>
    <row r="46" spans="1:13">
      <c r="A46" t="s">
        <v>40</v>
      </c>
      <c r="B46" s="5" t="s">
        <v>82</v>
      </c>
      <c r="C46" s="6">
        <v>315882101</v>
      </c>
      <c r="D46" s="6">
        <v>81119614</v>
      </c>
      <c r="E46" s="6">
        <v>234762487</v>
      </c>
      <c r="F46" s="5" t="s">
        <v>82</v>
      </c>
      <c r="G46" s="6">
        <v>322031</v>
      </c>
      <c r="H46" s="6">
        <v>374756</v>
      </c>
      <c r="I46" s="6">
        <v>-52725</v>
      </c>
      <c r="J46">
        <f>VLOOKUP(B46,NOME_BID!$A$8:$E$296,5,FALSE)</f>
        <v>25</v>
      </c>
      <c r="K46">
        <v>12</v>
      </c>
      <c r="L46" t="str">
        <f t="shared" si="0"/>
        <v>25-12</v>
      </c>
      <c r="M46" t="str">
        <f t="shared" si="1"/>
        <v>12-25</v>
      </c>
    </row>
    <row r="47" spans="1:13">
      <c r="A47" t="s">
        <v>40</v>
      </c>
      <c r="B47" s="5" t="s">
        <v>83</v>
      </c>
      <c r="C47" s="6">
        <v>589137291</v>
      </c>
      <c r="D47" s="6">
        <v>611246</v>
      </c>
      <c r="E47" s="6">
        <v>588526045</v>
      </c>
      <c r="F47" s="5" t="s">
        <v>83</v>
      </c>
      <c r="G47" s="6">
        <v>354150</v>
      </c>
      <c r="H47" s="6">
        <v>1577</v>
      </c>
      <c r="I47" s="6">
        <v>352573</v>
      </c>
      <c r="J47">
        <f>VLOOKUP(B47,NOME_BID!$A$8:$E$296,5,FALSE)</f>
        <v>26</v>
      </c>
      <c r="K47">
        <v>12</v>
      </c>
      <c r="L47" t="str">
        <f t="shared" si="0"/>
        <v>26-12</v>
      </c>
      <c r="M47" t="str">
        <f t="shared" si="1"/>
        <v>12-26</v>
      </c>
    </row>
    <row r="48" spans="1:13">
      <c r="A48" t="s">
        <v>40</v>
      </c>
      <c r="B48" s="5" t="s">
        <v>259</v>
      </c>
      <c r="C48" s="7" t="s">
        <v>52</v>
      </c>
      <c r="D48" s="7">
        <v>325</v>
      </c>
      <c r="E48" s="7">
        <v>-325</v>
      </c>
      <c r="F48" s="5" t="s">
        <v>259</v>
      </c>
      <c r="G48" s="7" t="s">
        <v>52</v>
      </c>
      <c r="H48" s="7">
        <v>0</v>
      </c>
      <c r="I48" s="7">
        <v>0</v>
      </c>
      <c r="J48">
        <f>VLOOKUP(B48,NOME_BID!$A$8:$E$296,5,FALSE)</f>
        <v>25</v>
      </c>
      <c r="K48">
        <v>12</v>
      </c>
      <c r="L48" t="str">
        <f t="shared" si="0"/>
        <v>25-12</v>
      </c>
      <c r="M48" t="str">
        <f t="shared" si="1"/>
        <v>12-25</v>
      </c>
    </row>
    <row r="49" spans="1:13">
      <c r="A49" t="s">
        <v>40</v>
      </c>
      <c r="B49" s="5" t="s">
        <v>40</v>
      </c>
      <c r="C49" s="6">
        <v>3000994</v>
      </c>
      <c r="D49" s="6">
        <v>526985703</v>
      </c>
      <c r="E49" s="6">
        <v>-523984709</v>
      </c>
      <c r="F49" s="5" t="s">
        <v>40</v>
      </c>
      <c r="G49" s="6">
        <v>17785</v>
      </c>
      <c r="H49" s="6">
        <v>860993</v>
      </c>
      <c r="I49" s="6">
        <v>-843208</v>
      </c>
      <c r="J49">
        <f>VLOOKUP(B49,NOME_BID!$A$8:$E$296,5,FALSE)</f>
        <v>12</v>
      </c>
      <c r="K49">
        <v>12</v>
      </c>
      <c r="L49" t="str">
        <f t="shared" si="0"/>
        <v>12-12</v>
      </c>
      <c r="M49" t="str">
        <f t="shared" si="1"/>
        <v>12-12</v>
      </c>
    </row>
    <row r="50" spans="1:13">
      <c r="A50" t="s">
        <v>40</v>
      </c>
      <c r="B50" s="5" t="s">
        <v>229</v>
      </c>
      <c r="C50" s="7" t="s">
        <v>52</v>
      </c>
      <c r="D50" s="7">
        <v>19</v>
      </c>
      <c r="E50" s="7">
        <v>-19</v>
      </c>
      <c r="F50" s="5" t="s">
        <v>229</v>
      </c>
      <c r="G50" s="7" t="s">
        <v>52</v>
      </c>
      <c r="H50" s="7">
        <v>1</v>
      </c>
      <c r="I50" s="7">
        <v>-1</v>
      </c>
      <c r="J50">
        <f>VLOOKUP(B50,NOME_BID!$A$8:$E$296,5,FALSE)</f>
        <v>22</v>
      </c>
      <c r="K50">
        <v>12</v>
      </c>
      <c r="L50" t="str">
        <f t="shared" si="0"/>
        <v>22-12</v>
      </c>
      <c r="M50" t="str">
        <f t="shared" si="1"/>
        <v>12-22</v>
      </c>
    </row>
    <row r="51" spans="1:13">
      <c r="A51" t="s">
        <v>40</v>
      </c>
      <c r="B51" s="5" t="s">
        <v>84</v>
      </c>
      <c r="C51" s="6">
        <v>823071</v>
      </c>
      <c r="D51" s="6">
        <v>70125276</v>
      </c>
      <c r="E51" s="6">
        <v>-69302205</v>
      </c>
      <c r="F51" s="5" t="s">
        <v>84</v>
      </c>
      <c r="G51" s="6">
        <v>1431</v>
      </c>
      <c r="H51" s="6">
        <v>78615</v>
      </c>
      <c r="I51" s="6">
        <v>-77184</v>
      </c>
      <c r="J51">
        <f>VLOOKUP(B51,NOME_BID!$A$8:$E$296,5,FALSE)</f>
        <v>23</v>
      </c>
      <c r="K51">
        <v>12</v>
      </c>
      <c r="L51" t="str">
        <f t="shared" si="0"/>
        <v>23-12</v>
      </c>
      <c r="M51" t="str">
        <f t="shared" si="1"/>
        <v>12-23</v>
      </c>
    </row>
    <row r="52" spans="1:13">
      <c r="A52" t="s">
        <v>40</v>
      </c>
      <c r="B52" s="5" t="s">
        <v>281</v>
      </c>
      <c r="C52" s="7" t="s">
        <v>52</v>
      </c>
      <c r="D52" s="7">
        <v>177</v>
      </c>
      <c r="E52" s="7">
        <v>-177</v>
      </c>
      <c r="F52" s="5" t="s">
        <v>281</v>
      </c>
      <c r="G52" s="7" t="s">
        <v>52</v>
      </c>
      <c r="H52" s="7">
        <v>1</v>
      </c>
      <c r="I52" s="7">
        <v>-1</v>
      </c>
      <c r="J52">
        <f>VLOOKUP(B52,NOME_BID!$A$8:$E$296,5,FALSE)</f>
        <v>25</v>
      </c>
      <c r="K52">
        <v>12</v>
      </c>
      <c r="L52" t="str">
        <f t="shared" si="0"/>
        <v>25-12</v>
      </c>
      <c r="M52" t="str">
        <f t="shared" si="1"/>
        <v>12-25</v>
      </c>
    </row>
    <row r="53" spans="1:13">
      <c r="A53" t="s">
        <v>40</v>
      </c>
      <c r="B53" s="5" t="s">
        <v>85</v>
      </c>
      <c r="C53" s="6">
        <v>451160</v>
      </c>
      <c r="D53" s="6">
        <v>6940020</v>
      </c>
      <c r="E53" s="6">
        <v>-6488860</v>
      </c>
      <c r="F53" s="5" t="s">
        <v>85</v>
      </c>
      <c r="G53" s="7">
        <v>826</v>
      </c>
      <c r="H53" s="6">
        <v>15833</v>
      </c>
      <c r="I53" s="6">
        <v>-15007</v>
      </c>
      <c r="J53">
        <f>VLOOKUP(B53,NOME_BID!$A$8:$E$296,5,FALSE)</f>
        <v>25</v>
      </c>
      <c r="K53">
        <v>12</v>
      </c>
      <c r="L53" t="str">
        <f t="shared" si="0"/>
        <v>25-12</v>
      </c>
      <c r="M53" t="str">
        <f t="shared" si="1"/>
        <v>12-25</v>
      </c>
    </row>
    <row r="54" spans="1:13">
      <c r="A54" t="s">
        <v>40</v>
      </c>
      <c r="B54" s="5" t="s">
        <v>86</v>
      </c>
      <c r="C54" s="6">
        <v>35527756</v>
      </c>
      <c r="D54" s="6">
        <v>251816825</v>
      </c>
      <c r="E54" s="6">
        <v>-216289069</v>
      </c>
      <c r="F54" s="5" t="s">
        <v>86</v>
      </c>
      <c r="G54" s="6">
        <v>113107</v>
      </c>
      <c r="H54" s="6">
        <v>916202</v>
      </c>
      <c r="I54" s="6">
        <v>-803095</v>
      </c>
      <c r="J54">
        <f>VLOOKUP(B54,NOME_BID!$A$8:$E$296,5,FALSE)</f>
        <v>25</v>
      </c>
      <c r="K54">
        <v>12</v>
      </c>
      <c r="L54" t="str">
        <f t="shared" si="0"/>
        <v>25-12</v>
      </c>
      <c r="M54" t="str">
        <f t="shared" si="1"/>
        <v>12-25</v>
      </c>
    </row>
    <row r="55" spans="1:13">
      <c r="A55" t="s">
        <v>40</v>
      </c>
      <c r="B55" s="5" t="s">
        <v>87</v>
      </c>
      <c r="C55" s="6">
        <v>396643</v>
      </c>
      <c r="D55" s="6">
        <v>23034</v>
      </c>
      <c r="E55" s="6">
        <v>373609</v>
      </c>
      <c r="F55" s="5" t="s">
        <v>87</v>
      </c>
      <c r="G55" s="6">
        <v>1189</v>
      </c>
      <c r="H55" s="7">
        <v>670</v>
      </c>
      <c r="I55" s="7">
        <v>519</v>
      </c>
      <c r="J55">
        <f>VLOOKUP(B55,NOME_BID!$A$8:$E$296,5,FALSE)</f>
        <v>23</v>
      </c>
      <c r="K55">
        <v>12</v>
      </c>
      <c r="L55" t="str">
        <f t="shared" si="0"/>
        <v>23-12</v>
      </c>
      <c r="M55" t="str">
        <f t="shared" si="1"/>
        <v>12-23</v>
      </c>
    </row>
    <row r="56" spans="1:13">
      <c r="A56" t="s">
        <v>40</v>
      </c>
      <c r="B56" s="5" t="s">
        <v>88</v>
      </c>
      <c r="C56" s="6">
        <v>270544799</v>
      </c>
      <c r="D56" s="6">
        <v>29001232</v>
      </c>
      <c r="E56" s="6">
        <v>241543567</v>
      </c>
      <c r="F56" s="5" t="s">
        <v>88</v>
      </c>
      <c r="G56" s="6">
        <v>378308</v>
      </c>
      <c r="H56" s="6">
        <v>53958</v>
      </c>
      <c r="I56" s="6">
        <v>324350</v>
      </c>
      <c r="J56">
        <f>VLOOKUP(B56,NOME_BID!$A$8:$E$296,5,FALSE)</f>
        <v>24</v>
      </c>
      <c r="K56">
        <v>12</v>
      </c>
      <c r="L56" t="str">
        <f t="shared" si="0"/>
        <v>24-12</v>
      </c>
      <c r="M56" t="str">
        <f t="shared" si="1"/>
        <v>12-24</v>
      </c>
    </row>
    <row r="57" spans="1:13">
      <c r="A57" t="s">
        <v>40</v>
      </c>
      <c r="B57" s="5" t="s">
        <v>89</v>
      </c>
      <c r="C57" s="6">
        <v>348759369</v>
      </c>
      <c r="D57" s="6">
        <v>15495998</v>
      </c>
      <c r="E57" s="6">
        <v>333263371</v>
      </c>
      <c r="F57" s="5" t="s">
        <v>89</v>
      </c>
      <c r="G57" s="6">
        <v>26129</v>
      </c>
      <c r="H57" s="6">
        <v>9392</v>
      </c>
      <c r="I57" s="6">
        <v>16737</v>
      </c>
      <c r="J57">
        <f>VLOOKUP(B57,NOME_BID!$A$8:$E$296,5,FALSE)</f>
        <v>26</v>
      </c>
      <c r="K57">
        <v>12</v>
      </c>
      <c r="L57" t="str">
        <f t="shared" si="0"/>
        <v>26-12</v>
      </c>
      <c r="M57" t="str">
        <f t="shared" si="1"/>
        <v>12-26</v>
      </c>
    </row>
    <row r="58" spans="1:13">
      <c r="A58" t="s">
        <v>40</v>
      </c>
      <c r="B58" s="5" t="s">
        <v>90</v>
      </c>
      <c r="C58" s="6">
        <v>66853987</v>
      </c>
      <c r="D58" s="6">
        <v>19402093</v>
      </c>
      <c r="E58" s="6">
        <v>47451894</v>
      </c>
      <c r="F58" s="5" t="s">
        <v>90</v>
      </c>
      <c r="G58" s="6">
        <v>59818</v>
      </c>
      <c r="H58" s="6">
        <v>19724</v>
      </c>
      <c r="I58" s="6">
        <v>40094</v>
      </c>
      <c r="J58">
        <f>VLOOKUP(B58,NOME_BID!$A$8:$E$296,5,FALSE)</f>
        <v>24</v>
      </c>
      <c r="K58">
        <v>12</v>
      </c>
      <c r="L58" t="str">
        <f t="shared" si="0"/>
        <v>24-12</v>
      </c>
      <c r="M58" t="str">
        <f t="shared" si="1"/>
        <v>12-24</v>
      </c>
    </row>
    <row r="59" spans="1:13">
      <c r="A59" t="s">
        <v>40</v>
      </c>
      <c r="B59" s="5" t="s">
        <v>91</v>
      </c>
      <c r="C59" s="6">
        <v>1568736152</v>
      </c>
      <c r="D59" s="6">
        <v>33322444</v>
      </c>
      <c r="E59" s="6">
        <v>1535413708</v>
      </c>
      <c r="F59" s="5" t="s">
        <v>91</v>
      </c>
      <c r="G59" s="6">
        <v>114766</v>
      </c>
      <c r="H59" s="6">
        <v>77782</v>
      </c>
      <c r="I59" s="6">
        <v>36984</v>
      </c>
      <c r="J59">
        <f>VLOOKUP(B59,NOME_BID!$A$8:$E$296,5,FALSE)</f>
        <v>26</v>
      </c>
      <c r="K59">
        <v>12</v>
      </c>
      <c r="L59" t="str">
        <f t="shared" si="0"/>
        <v>26-12</v>
      </c>
      <c r="M59" t="str">
        <f t="shared" si="1"/>
        <v>12-26</v>
      </c>
    </row>
    <row r="60" spans="1:13">
      <c r="A60" t="s">
        <v>40</v>
      </c>
      <c r="B60" s="5" t="s">
        <v>230</v>
      </c>
      <c r="C60" s="7" t="s">
        <v>52</v>
      </c>
      <c r="D60" s="6">
        <v>6966</v>
      </c>
      <c r="E60" s="6">
        <v>-6966</v>
      </c>
      <c r="F60" s="5" t="s">
        <v>230</v>
      </c>
      <c r="G60" s="7" t="s">
        <v>52</v>
      </c>
      <c r="H60" s="7">
        <v>116</v>
      </c>
      <c r="I60" s="7">
        <v>-116</v>
      </c>
      <c r="J60">
        <f>VLOOKUP(B60,NOME_BID!$A$8:$E$296,5,FALSE)</f>
        <v>22</v>
      </c>
      <c r="K60">
        <v>12</v>
      </c>
      <c r="L60" t="str">
        <f t="shared" si="0"/>
        <v>22-12</v>
      </c>
      <c r="M60" t="str">
        <f t="shared" si="1"/>
        <v>12-22</v>
      </c>
    </row>
    <row r="61" spans="1:13">
      <c r="A61" t="s">
        <v>40</v>
      </c>
      <c r="B61" s="5" t="s">
        <v>92</v>
      </c>
      <c r="C61" s="6">
        <v>19818</v>
      </c>
      <c r="D61" s="6">
        <v>7398368</v>
      </c>
      <c r="E61" s="6">
        <v>-7378550</v>
      </c>
      <c r="F61" s="5" t="s">
        <v>92</v>
      </c>
      <c r="G61" s="7">
        <v>89</v>
      </c>
      <c r="H61" s="7">
        <v>946</v>
      </c>
      <c r="I61" s="7">
        <v>-857</v>
      </c>
      <c r="J61">
        <f>VLOOKUP(B61,NOME_BID!$A$8:$E$296,5,FALSE)</f>
        <v>24</v>
      </c>
      <c r="K61">
        <v>12</v>
      </c>
      <c r="L61" t="str">
        <f t="shared" si="0"/>
        <v>24-12</v>
      </c>
      <c r="M61" t="str">
        <f t="shared" si="1"/>
        <v>12-24</v>
      </c>
    </row>
    <row r="62" spans="1:13">
      <c r="A62" t="s">
        <v>40</v>
      </c>
      <c r="B62" s="5" t="s">
        <v>41</v>
      </c>
      <c r="C62" s="6">
        <v>754538231</v>
      </c>
      <c r="D62" s="6">
        <v>566823886</v>
      </c>
      <c r="E62" s="6">
        <v>187714345</v>
      </c>
      <c r="F62" s="5" t="s">
        <v>41</v>
      </c>
      <c r="G62" s="6">
        <v>1499536</v>
      </c>
      <c r="H62" s="6">
        <v>808533</v>
      </c>
      <c r="I62" s="6">
        <v>691003</v>
      </c>
      <c r="J62">
        <f>VLOOKUP(B62,NOME_BID!$A$8:$E$296,5,FALSE)</f>
        <v>13</v>
      </c>
      <c r="K62">
        <v>12</v>
      </c>
      <c r="L62" t="str">
        <f t="shared" si="0"/>
        <v>13-12</v>
      </c>
      <c r="M62" t="str">
        <f t="shared" si="1"/>
        <v>12-13</v>
      </c>
    </row>
    <row r="63" spans="1:13">
      <c r="A63" t="s">
        <v>40</v>
      </c>
      <c r="B63" s="5" t="s">
        <v>93</v>
      </c>
      <c r="C63" s="6">
        <v>972838</v>
      </c>
      <c r="D63" s="6">
        <v>12957536</v>
      </c>
      <c r="E63" s="6">
        <v>-11984698</v>
      </c>
      <c r="F63" s="5" t="s">
        <v>93</v>
      </c>
      <c r="G63" s="6">
        <v>1615</v>
      </c>
      <c r="H63" s="6">
        <v>11080</v>
      </c>
      <c r="I63" s="6">
        <v>-9465</v>
      </c>
      <c r="J63">
        <f>VLOOKUP(B63,NOME_BID!$A$8:$E$296,5,FALSE)</f>
        <v>26</v>
      </c>
      <c r="K63">
        <v>12</v>
      </c>
      <c r="L63" t="str">
        <f t="shared" si="0"/>
        <v>26-12</v>
      </c>
      <c r="M63" t="str">
        <f t="shared" si="1"/>
        <v>12-26</v>
      </c>
    </row>
    <row r="64" spans="1:13">
      <c r="A64" t="s">
        <v>40</v>
      </c>
      <c r="B64" s="5" t="s">
        <v>94</v>
      </c>
      <c r="C64" s="6">
        <v>79242340</v>
      </c>
      <c r="D64" s="6">
        <v>3268798</v>
      </c>
      <c r="E64" s="6">
        <v>75973542</v>
      </c>
      <c r="F64" s="5" t="s">
        <v>94</v>
      </c>
      <c r="G64" s="6">
        <v>90999</v>
      </c>
      <c r="H64" s="6">
        <v>3153</v>
      </c>
      <c r="I64" s="6">
        <v>87846</v>
      </c>
      <c r="J64">
        <f>VLOOKUP(B64,NOME_BID!$A$8:$E$296,5,FALSE)</f>
        <v>24</v>
      </c>
      <c r="K64">
        <v>12</v>
      </c>
      <c r="L64" t="str">
        <f t="shared" si="0"/>
        <v>24-12</v>
      </c>
      <c r="M64" t="str">
        <f t="shared" si="1"/>
        <v>12-24</v>
      </c>
    </row>
    <row r="65" spans="1:13">
      <c r="A65" t="s">
        <v>40</v>
      </c>
      <c r="B65" s="5" t="s">
        <v>95</v>
      </c>
      <c r="C65" s="6">
        <v>3831986</v>
      </c>
      <c r="D65" s="6">
        <v>2468291</v>
      </c>
      <c r="E65" s="6">
        <v>1363695</v>
      </c>
      <c r="F65" s="5" t="s">
        <v>95</v>
      </c>
      <c r="G65" s="6">
        <v>10546</v>
      </c>
      <c r="H65" s="6">
        <v>16534</v>
      </c>
      <c r="I65" s="6">
        <v>-5988</v>
      </c>
      <c r="J65">
        <f>VLOOKUP(B65,NOME_BID!$A$8:$E$296,5,FALSE)</f>
        <v>26</v>
      </c>
      <c r="K65">
        <v>12</v>
      </c>
      <c r="L65" t="str">
        <f t="shared" si="0"/>
        <v>26-12</v>
      </c>
      <c r="M65" t="str">
        <f t="shared" si="1"/>
        <v>12-26</v>
      </c>
    </row>
    <row r="66" spans="1:13">
      <c r="A66" t="s">
        <v>40</v>
      </c>
      <c r="B66" s="5" t="s">
        <v>260</v>
      </c>
      <c r="C66" s="7">
        <v>242</v>
      </c>
      <c r="D66" s="7">
        <v>206</v>
      </c>
      <c r="E66" s="7">
        <v>36</v>
      </c>
      <c r="F66" s="5" t="s">
        <v>260</v>
      </c>
      <c r="G66" s="7">
        <v>1</v>
      </c>
      <c r="H66" s="7">
        <v>2</v>
      </c>
      <c r="I66" s="7">
        <v>-1</v>
      </c>
      <c r="J66">
        <f>VLOOKUP(B66,NOME_BID!$A$8:$E$296,5,FALSE)</f>
        <v>22</v>
      </c>
      <c r="K66">
        <v>12</v>
      </c>
      <c r="L66" t="str">
        <f t="shared" si="0"/>
        <v>22-12</v>
      </c>
      <c r="M66" t="str">
        <f t="shared" si="1"/>
        <v>12-22</v>
      </c>
    </row>
    <row r="67" spans="1:13">
      <c r="A67" t="s">
        <v>40</v>
      </c>
      <c r="B67" s="5" t="s">
        <v>96</v>
      </c>
      <c r="C67" s="6">
        <v>482481</v>
      </c>
      <c r="D67" s="6">
        <v>773105</v>
      </c>
      <c r="E67" s="6">
        <v>-290624</v>
      </c>
      <c r="F67" s="5" t="s">
        <v>96</v>
      </c>
      <c r="G67" s="6">
        <v>2216</v>
      </c>
      <c r="H67" s="6">
        <v>9159</v>
      </c>
      <c r="I67" s="6">
        <v>-6943</v>
      </c>
      <c r="J67">
        <f>VLOOKUP(B67,NOME_BID!$A$8:$E$296,5,FALSE)</f>
        <v>26</v>
      </c>
      <c r="K67">
        <v>12</v>
      </c>
      <c r="L67" t="str">
        <f t="shared" si="0"/>
        <v>26-12</v>
      </c>
      <c r="M67" t="str">
        <f t="shared" si="1"/>
        <v>12-26</v>
      </c>
    </row>
    <row r="68" spans="1:13">
      <c r="A68" t="s">
        <v>40</v>
      </c>
      <c r="B68" s="5" t="s">
        <v>97</v>
      </c>
      <c r="C68" s="6">
        <v>310670017</v>
      </c>
      <c r="D68" s="6">
        <v>1344538</v>
      </c>
      <c r="E68" s="6">
        <v>309325479</v>
      </c>
      <c r="F68" s="5" t="s">
        <v>97</v>
      </c>
      <c r="G68" s="6">
        <v>27990</v>
      </c>
      <c r="H68" s="6">
        <v>9133</v>
      </c>
      <c r="I68" s="6">
        <v>18857</v>
      </c>
      <c r="J68">
        <f>VLOOKUP(B68,NOME_BID!$A$8:$E$296,5,FALSE)</f>
        <v>26</v>
      </c>
      <c r="K68">
        <v>12</v>
      </c>
      <c r="L68" t="str">
        <f t="shared" si="0"/>
        <v>26-12</v>
      </c>
      <c r="M68" t="str">
        <f t="shared" si="1"/>
        <v>12-26</v>
      </c>
    </row>
    <row r="69" spans="1:13">
      <c r="A69" t="s">
        <v>40</v>
      </c>
      <c r="B69" s="5" t="s">
        <v>98</v>
      </c>
      <c r="C69" s="6">
        <v>1772943930</v>
      </c>
      <c r="D69" s="6">
        <v>192743251</v>
      </c>
      <c r="E69" s="6">
        <v>1580200679</v>
      </c>
      <c r="F69" s="5" t="s">
        <v>98</v>
      </c>
      <c r="G69" s="6">
        <v>623179</v>
      </c>
      <c r="H69" s="6">
        <v>563757</v>
      </c>
      <c r="I69" s="6">
        <v>59422</v>
      </c>
      <c r="J69">
        <f>VLOOKUP(B69,NOME_BID!$A$8:$E$296,5,FALSE)</f>
        <v>26</v>
      </c>
      <c r="K69">
        <v>12</v>
      </c>
      <c r="L69" t="str">
        <f t="shared" si="0"/>
        <v>26-12</v>
      </c>
      <c r="M69" t="str">
        <f t="shared" si="1"/>
        <v>12-26</v>
      </c>
    </row>
    <row r="70" spans="1:13">
      <c r="A70" t="s">
        <v>40</v>
      </c>
      <c r="B70" s="5" t="s">
        <v>99</v>
      </c>
      <c r="C70" s="6">
        <v>34847836483</v>
      </c>
      <c r="D70" s="6">
        <v>8353178228</v>
      </c>
      <c r="E70" s="6">
        <v>26494658255</v>
      </c>
      <c r="F70" s="5" t="s">
        <v>99</v>
      </c>
      <c r="G70" s="6">
        <v>14052666</v>
      </c>
      <c r="H70" s="6">
        <v>11485299</v>
      </c>
      <c r="I70" s="6">
        <v>2567367</v>
      </c>
      <c r="J70">
        <f>VLOOKUP(B70,NOME_BID!$A$8:$E$296,5,FALSE)</f>
        <v>21</v>
      </c>
      <c r="K70">
        <v>12</v>
      </c>
      <c r="L70" t="str">
        <f t="shared" si="0"/>
        <v>21-12</v>
      </c>
      <c r="M70" t="str">
        <f t="shared" si="1"/>
        <v>12-21</v>
      </c>
    </row>
    <row r="71" spans="1:13">
      <c r="A71" t="s">
        <v>40</v>
      </c>
      <c r="B71" s="5" t="s">
        <v>100</v>
      </c>
      <c r="C71" s="6">
        <v>1203538</v>
      </c>
      <c r="D71" s="6">
        <v>1518170</v>
      </c>
      <c r="E71" s="6">
        <v>-314632</v>
      </c>
      <c r="F71" s="5" t="s">
        <v>100</v>
      </c>
      <c r="G71" s="6">
        <v>9022</v>
      </c>
      <c r="H71" s="6">
        <v>3258</v>
      </c>
      <c r="I71" s="6">
        <v>5764</v>
      </c>
      <c r="J71">
        <f>VLOOKUP(B71,NOME_BID!$A$8:$E$296,5,FALSE)</f>
        <v>26</v>
      </c>
      <c r="K71">
        <v>12</v>
      </c>
      <c r="L71" t="str">
        <f t="shared" ref="L71:L134" si="2">CONCATENATE(J71,"-",K71)</f>
        <v>26-12</v>
      </c>
      <c r="M71" t="str">
        <f t="shared" ref="M71:M134" si="3">CONCATENATE(K71,"-",J71)</f>
        <v>12-26</v>
      </c>
    </row>
    <row r="72" spans="1:13">
      <c r="A72" t="s">
        <v>40</v>
      </c>
      <c r="B72" s="5" t="s">
        <v>101</v>
      </c>
      <c r="C72" s="6">
        <v>48394</v>
      </c>
      <c r="D72" s="6">
        <v>30042</v>
      </c>
      <c r="E72" s="6">
        <v>18352</v>
      </c>
      <c r="F72" s="5" t="s">
        <v>101</v>
      </c>
      <c r="G72" s="7">
        <v>158</v>
      </c>
      <c r="H72" s="7">
        <v>107</v>
      </c>
      <c r="I72" s="7">
        <v>51</v>
      </c>
      <c r="J72">
        <f>VLOOKUP(B72,NOME_BID!$A$8:$E$296,5,FALSE)</f>
        <v>22</v>
      </c>
      <c r="K72">
        <v>12</v>
      </c>
      <c r="L72" t="str">
        <f t="shared" si="2"/>
        <v>22-12</v>
      </c>
      <c r="M72" t="str">
        <f t="shared" si="3"/>
        <v>12-22</v>
      </c>
    </row>
    <row r="73" spans="1:13">
      <c r="A73" t="s">
        <v>40</v>
      </c>
      <c r="B73" s="5" t="s">
        <v>282</v>
      </c>
      <c r="C73" s="7" t="s">
        <v>52</v>
      </c>
      <c r="D73" s="7">
        <v>154</v>
      </c>
      <c r="E73" s="7">
        <v>-154</v>
      </c>
      <c r="F73" s="5" t="s">
        <v>282</v>
      </c>
      <c r="G73" s="7" t="s">
        <v>52</v>
      </c>
      <c r="H73" s="7">
        <v>7</v>
      </c>
      <c r="I73" s="7">
        <v>-7</v>
      </c>
      <c r="J73">
        <f>VLOOKUP(B73,NOME_BID!$A$8:$E$296,5,FALSE)</f>
        <v>26</v>
      </c>
      <c r="K73">
        <v>12</v>
      </c>
      <c r="L73" t="str">
        <f t="shared" si="2"/>
        <v>26-12</v>
      </c>
      <c r="M73" t="str">
        <f t="shared" si="3"/>
        <v>12-26</v>
      </c>
    </row>
    <row r="74" spans="1:13">
      <c r="A74" t="s">
        <v>40</v>
      </c>
      <c r="B74" s="5" t="s">
        <v>102</v>
      </c>
      <c r="C74" s="6">
        <v>2934618</v>
      </c>
      <c r="D74" s="6">
        <v>986186</v>
      </c>
      <c r="E74" s="6">
        <v>1948432</v>
      </c>
      <c r="F74" s="5" t="s">
        <v>102</v>
      </c>
      <c r="G74" s="6">
        <v>7345</v>
      </c>
      <c r="H74" s="6">
        <v>11679</v>
      </c>
      <c r="I74" s="6">
        <v>-4334</v>
      </c>
      <c r="J74">
        <f>VLOOKUP(B74,NOME_BID!$A$8:$E$296,5,FALSE)</f>
        <v>25</v>
      </c>
      <c r="K74">
        <v>12</v>
      </c>
      <c r="L74" t="str">
        <f t="shared" si="2"/>
        <v>25-12</v>
      </c>
      <c r="M74" t="str">
        <f t="shared" si="3"/>
        <v>12-25</v>
      </c>
    </row>
    <row r="75" spans="1:13">
      <c r="A75" t="s">
        <v>40</v>
      </c>
      <c r="B75" s="5" t="s">
        <v>103</v>
      </c>
      <c r="C75" s="6">
        <v>141277421</v>
      </c>
      <c r="D75" s="6">
        <v>43107216</v>
      </c>
      <c r="E75" s="6">
        <v>98170205</v>
      </c>
      <c r="F75" s="5" t="s">
        <v>103</v>
      </c>
      <c r="G75" s="6">
        <v>63671</v>
      </c>
      <c r="H75" s="6">
        <v>214342</v>
      </c>
      <c r="I75" s="6">
        <v>-150671</v>
      </c>
      <c r="J75">
        <f>VLOOKUP(B75,NOME_BID!$A$8:$E$296,5,FALSE)</f>
        <v>26</v>
      </c>
      <c r="K75">
        <v>12</v>
      </c>
      <c r="L75" t="str">
        <f t="shared" si="2"/>
        <v>26-12</v>
      </c>
      <c r="M75" t="str">
        <f t="shared" si="3"/>
        <v>12-26</v>
      </c>
    </row>
    <row r="76" spans="1:13">
      <c r="A76" t="s">
        <v>40</v>
      </c>
      <c r="B76" s="5" t="s">
        <v>104</v>
      </c>
      <c r="C76" s="6">
        <v>2069692017</v>
      </c>
      <c r="D76" s="6">
        <v>49403437</v>
      </c>
      <c r="E76" s="6">
        <v>2020288580</v>
      </c>
      <c r="F76" s="5" t="s">
        <v>104</v>
      </c>
      <c r="G76" s="6">
        <v>256983</v>
      </c>
      <c r="H76" s="6">
        <v>881010</v>
      </c>
      <c r="I76" s="6">
        <v>-624027</v>
      </c>
      <c r="J76">
        <f>VLOOKUP(B76,NOME_BID!$A$8:$E$296,5,FALSE)</f>
        <v>26</v>
      </c>
      <c r="K76">
        <v>12</v>
      </c>
      <c r="L76" t="str">
        <f t="shared" si="2"/>
        <v>26-12</v>
      </c>
      <c r="M76" t="str">
        <f t="shared" si="3"/>
        <v>12-26</v>
      </c>
    </row>
    <row r="77" spans="1:13">
      <c r="A77" t="s">
        <v>40</v>
      </c>
      <c r="B77" s="5" t="s">
        <v>105</v>
      </c>
      <c r="C77" s="6">
        <v>194418</v>
      </c>
      <c r="D77" s="6">
        <v>49400</v>
      </c>
      <c r="E77" s="6">
        <v>145018</v>
      </c>
      <c r="F77" s="5" t="s">
        <v>105</v>
      </c>
      <c r="G77" s="7">
        <v>429</v>
      </c>
      <c r="H77" s="7">
        <v>101</v>
      </c>
      <c r="I77" s="7">
        <v>328</v>
      </c>
      <c r="J77">
        <f>VLOOKUP(B77,NOME_BID!$A$8:$E$296,5,FALSE)</f>
        <v>23</v>
      </c>
      <c r="K77">
        <v>12</v>
      </c>
      <c r="L77" t="str">
        <f t="shared" si="2"/>
        <v>23-12</v>
      </c>
      <c r="M77" t="str">
        <f t="shared" si="3"/>
        <v>12-23</v>
      </c>
    </row>
    <row r="78" spans="1:13">
      <c r="A78" t="s">
        <v>40</v>
      </c>
      <c r="B78" s="5" t="s">
        <v>231</v>
      </c>
      <c r="C78" s="6">
        <v>23040</v>
      </c>
      <c r="D78" s="7">
        <v>10</v>
      </c>
      <c r="E78" s="6">
        <v>23030</v>
      </c>
      <c r="F78" s="5" t="s">
        <v>231</v>
      </c>
      <c r="G78" s="7">
        <v>36</v>
      </c>
      <c r="H78" s="7">
        <v>0</v>
      </c>
      <c r="I78" s="7">
        <v>36</v>
      </c>
      <c r="J78">
        <f>VLOOKUP(B78,NOME_BID!$A$8:$E$296,5,FALSE)</f>
        <v>23</v>
      </c>
      <c r="K78">
        <v>12</v>
      </c>
      <c r="L78" t="str">
        <f t="shared" si="2"/>
        <v>23-12</v>
      </c>
      <c r="M78" t="str">
        <f t="shared" si="3"/>
        <v>12-23</v>
      </c>
    </row>
    <row r="79" spans="1:13">
      <c r="A79" t="s">
        <v>40</v>
      </c>
      <c r="B79" s="5" t="s">
        <v>106</v>
      </c>
      <c r="C79" s="6">
        <v>6653</v>
      </c>
      <c r="D79" s="6">
        <v>15203</v>
      </c>
      <c r="E79" s="6">
        <v>-8550</v>
      </c>
      <c r="F79" s="5" t="s">
        <v>106</v>
      </c>
      <c r="G79" s="7">
        <v>33</v>
      </c>
      <c r="H79" s="7">
        <v>182</v>
      </c>
      <c r="I79" s="7">
        <v>-149</v>
      </c>
      <c r="J79">
        <f>VLOOKUP(B79,NOME_BID!$A$8:$E$296,5,FALSE)</f>
        <v>26</v>
      </c>
      <c r="K79">
        <v>12</v>
      </c>
      <c r="L79" t="str">
        <f t="shared" si="2"/>
        <v>26-12</v>
      </c>
      <c r="M79" t="str">
        <f t="shared" si="3"/>
        <v>12-26</v>
      </c>
    </row>
    <row r="80" spans="1:13">
      <c r="A80" t="s">
        <v>40</v>
      </c>
      <c r="B80" s="5" t="s">
        <v>107</v>
      </c>
      <c r="C80" s="6">
        <v>1214839</v>
      </c>
      <c r="D80" s="6">
        <v>501062</v>
      </c>
      <c r="E80" s="6">
        <v>713777</v>
      </c>
      <c r="F80" s="5" t="s">
        <v>107</v>
      </c>
      <c r="G80" s="6">
        <v>3203</v>
      </c>
      <c r="H80" s="6">
        <v>1093</v>
      </c>
      <c r="I80" s="6">
        <v>2110</v>
      </c>
      <c r="J80">
        <f>VLOOKUP(B80,NOME_BID!$A$8:$E$296,5,FALSE)</f>
        <v>23</v>
      </c>
      <c r="K80">
        <v>12</v>
      </c>
      <c r="L80" t="str">
        <f t="shared" si="2"/>
        <v>23-12</v>
      </c>
      <c r="M80" t="str">
        <f t="shared" si="3"/>
        <v>12-23</v>
      </c>
    </row>
    <row r="81" spans="1:13">
      <c r="A81" t="s">
        <v>40</v>
      </c>
      <c r="B81" s="5" t="s">
        <v>232</v>
      </c>
      <c r="C81" s="6">
        <v>14000</v>
      </c>
      <c r="D81" s="7">
        <v>38</v>
      </c>
      <c r="E81" s="6">
        <v>13962</v>
      </c>
      <c r="F81" s="5" t="s">
        <v>232</v>
      </c>
      <c r="G81" s="7">
        <v>45</v>
      </c>
      <c r="H81" s="7">
        <v>14</v>
      </c>
      <c r="I81" s="7">
        <v>31</v>
      </c>
      <c r="J81">
        <f>VLOOKUP(B81,NOME_BID!$A$8:$E$296,5,FALSE)</f>
        <v>26</v>
      </c>
      <c r="K81">
        <v>12</v>
      </c>
      <c r="L81" t="str">
        <f t="shared" si="2"/>
        <v>26-12</v>
      </c>
      <c r="M81" t="str">
        <f t="shared" si="3"/>
        <v>12-26</v>
      </c>
    </row>
    <row r="82" spans="1:13">
      <c r="A82" t="s">
        <v>40</v>
      </c>
      <c r="B82" s="5" t="s">
        <v>108</v>
      </c>
      <c r="C82" s="6">
        <v>75538516</v>
      </c>
      <c r="D82" s="6">
        <v>793194</v>
      </c>
      <c r="E82" s="6">
        <v>74745322</v>
      </c>
      <c r="F82" s="5" t="s">
        <v>108</v>
      </c>
      <c r="G82" s="6">
        <v>11644</v>
      </c>
      <c r="H82" s="6">
        <v>3827</v>
      </c>
      <c r="I82" s="6">
        <v>7817</v>
      </c>
      <c r="J82">
        <f>VLOOKUP(B82,NOME_BID!$A$8:$E$296,5,FALSE)</f>
        <v>26</v>
      </c>
      <c r="K82">
        <v>12</v>
      </c>
      <c r="L82" t="str">
        <f t="shared" si="2"/>
        <v>26-12</v>
      </c>
      <c r="M82" t="str">
        <f t="shared" si="3"/>
        <v>12-26</v>
      </c>
    </row>
    <row r="83" spans="1:13">
      <c r="A83" t="s">
        <v>40</v>
      </c>
      <c r="B83" s="5" t="s">
        <v>109</v>
      </c>
      <c r="C83" s="6">
        <v>726264</v>
      </c>
      <c r="D83" s="7" t="s">
        <v>52</v>
      </c>
      <c r="E83" s="6">
        <v>726264</v>
      </c>
      <c r="F83" s="5" t="s">
        <v>109</v>
      </c>
      <c r="G83" s="6">
        <v>4273</v>
      </c>
      <c r="H83" s="7" t="s">
        <v>52</v>
      </c>
      <c r="I83" s="6">
        <v>4273</v>
      </c>
      <c r="J83">
        <f>VLOOKUP(B83,NOME_BID!$A$8:$E$296,5,FALSE)</f>
        <v>24</v>
      </c>
      <c r="K83">
        <v>12</v>
      </c>
      <c r="L83" t="str">
        <f t="shared" si="2"/>
        <v>24-12</v>
      </c>
      <c r="M83" t="str">
        <f t="shared" si="3"/>
        <v>12-24</v>
      </c>
    </row>
    <row r="84" spans="1:13">
      <c r="A84" t="s">
        <v>40</v>
      </c>
      <c r="B84" s="5" t="s">
        <v>283</v>
      </c>
      <c r="C84" s="7" t="s">
        <v>52</v>
      </c>
      <c r="D84" s="7">
        <v>6</v>
      </c>
      <c r="E84" s="7">
        <v>-6</v>
      </c>
      <c r="F84" s="5" t="s">
        <v>283</v>
      </c>
      <c r="G84" s="7" t="s">
        <v>52</v>
      </c>
      <c r="H84" s="7">
        <v>0</v>
      </c>
      <c r="I84" s="7">
        <v>0</v>
      </c>
      <c r="J84">
        <f>VLOOKUP(B84,NOME_BID!$A$8:$E$296,5,FALSE)</f>
        <v>21</v>
      </c>
      <c r="K84">
        <v>12</v>
      </c>
      <c r="L84" t="str">
        <f t="shared" si="2"/>
        <v>21-12</v>
      </c>
      <c r="M84" t="str">
        <f t="shared" si="3"/>
        <v>12-21</v>
      </c>
    </row>
    <row r="85" spans="1:13">
      <c r="A85" t="s">
        <v>40</v>
      </c>
      <c r="B85" s="5" t="s">
        <v>261</v>
      </c>
      <c r="C85" s="6">
        <v>184321862</v>
      </c>
      <c r="D85" s="7">
        <v>231</v>
      </c>
      <c r="E85" s="6">
        <v>184321631</v>
      </c>
      <c r="F85" s="5" t="s">
        <v>261</v>
      </c>
      <c r="G85" s="6">
        <v>24644</v>
      </c>
      <c r="H85" s="7">
        <v>0</v>
      </c>
      <c r="I85" s="6">
        <v>24644</v>
      </c>
      <c r="J85">
        <f>VLOOKUP(B85,NOME_BID!$A$8:$E$296,5,FALSE)</f>
        <v>24</v>
      </c>
      <c r="K85">
        <v>12</v>
      </c>
      <c r="L85" t="str">
        <f t="shared" si="2"/>
        <v>24-12</v>
      </c>
      <c r="M85" t="str">
        <f t="shared" si="3"/>
        <v>12-24</v>
      </c>
    </row>
    <row r="86" spans="1:13">
      <c r="A86" t="s">
        <v>40</v>
      </c>
      <c r="B86" s="5" t="s">
        <v>262</v>
      </c>
      <c r="C86" s="6">
        <v>10780</v>
      </c>
      <c r="D86" s="7">
        <v>1</v>
      </c>
      <c r="E86" s="6">
        <v>10779</v>
      </c>
      <c r="F86" s="5" t="s">
        <v>262</v>
      </c>
      <c r="G86" s="7">
        <v>59</v>
      </c>
      <c r="H86" s="7">
        <v>0</v>
      </c>
      <c r="I86" s="7">
        <v>59</v>
      </c>
      <c r="J86">
        <f>VLOOKUP(B86,NOME_BID!$A$8:$E$296,5,FALSE)</f>
        <v>25</v>
      </c>
      <c r="K86">
        <v>12</v>
      </c>
      <c r="L86" t="str">
        <f t="shared" si="2"/>
        <v>25-12</v>
      </c>
      <c r="M86" t="str">
        <f t="shared" si="3"/>
        <v>12-25</v>
      </c>
    </row>
    <row r="87" spans="1:13">
      <c r="A87" t="s">
        <v>40</v>
      </c>
      <c r="B87" s="5" t="s">
        <v>110</v>
      </c>
      <c r="C87" s="6">
        <v>503276653</v>
      </c>
      <c r="D87" s="6">
        <v>22425418</v>
      </c>
      <c r="E87" s="6">
        <v>480851235</v>
      </c>
      <c r="F87" s="5" t="s">
        <v>110</v>
      </c>
      <c r="G87" s="6">
        <v>184625</v>
      </c>
      <c r="H87" s="6">
        <v>38248</v>
      </c>
      <c r="I87" s="6">
        <v>146377</v>
      </c>
      <c r="J87">
        <f>VLOOKUP(B87,NOME_BID!$A$8:$E$296,5,FALSE)</f>
        <v>24</v>
      </c>
      <c r="K87">
        <v>12</v>
      </c>
      <c r="L87" t="str">
        <f t="shared" si="2"/>
        <v>24-12</v>
      </c>
      <c r="M87" t="str">
        <f t="shared" si="3"/>
        <v>12-24</v>
      </c>
    </row>
    <row r="88" spans="1:13">
      <c r="A88" t="s">
        <v>40</v>
      </c>
      <c r="B88" s="5" t="s">
        <v>263</v>
      </c>
      <c r="C88" s="6">
        <v>2243082</v>
      </c>
      <c r="D88" s="6">
        <v>3382960</v>
      </c>
      <c r="E88" s="6">
        <v>-1139878</v>
      </c>
      <c r="F88" s="5" t="s">
        <v>263</v>
      </c>
      <c r="G88" s="7">
        <v>472</v>
      </c>
      <c r="H88" s="7">
        <v>332</v>
      </c>
      <c r="I88" s="7">
        <v>140</v>
      </c>
      <c r="J88">
        <f>VLOOKUP(B88,NOME_BID!$A$8:$E$296,5,FALSE)</f>
        <v>17</v>
      </c>
      <c r="K88">
        <v>12</v>
      </c>
      <c r="L88" t="str">
        <f t="shared" si="2"/>
        <v>17-12</v>
      </c>
      <c r="M88" t="str">
        <f t="shared" si="3"/>
        <v>12-17</v>
      </c>
    </row>
    <row r="89" spans="1:13">
      <c r="A89" t="s">
        <v>40</v>
      </c>
      <c r="B89" s="5" t="s">
        <v>111</v>
      </c>
      <c r="C89" s="6">
        <v>299451</v>
      </c>
      <c r="D89" s="7">
        <v>23</v>
      </c>
      <c r="E89" s="6">
        <v>299428</v>
      </c>
      <c r="F89" s="5" t="s">
        <v>111</v>
      </c>
      <c r="G89" s="7">
        <v>568</v>
      </c>
      <c r="H89" s="7">
        <v>0</v>
      </c>
      <c r="I89" s="7">
        <v>568</v>
      </c>
      <c r="J89">
        <f>VLOOKUP(B89,NOME_BID!$A$8:$E$296,5,FALSE)</f>
        <v>23</v>
      </c>
      <c r="K89">
        <v>12</v>
      </c>
      <c r="L89" t="str">
        <f t="shared" si="2"/>
        <v>23-12</v>
      </c>
      <c r="M89" t="str">
        <f t="shared" si="3"/>
        <v>12-23</v>
      </c>
    </row>
    <row r="90" spans="1:13">
      <c r="A90" t="s">
        <v>40</v>
      </c>
      <c r="B90" s="5" t="s">
        <v>112</v>
      </c>
      <c r="C90" s="7">
        <v>200</v>
      </c>
      <c r="D90" s="6">
        <v>1572738</v>
      </c>
      <c r="E90" s="6">
        <v>-1572538</v>
      </c>
      <c r="F90" s="5" t="s">
        <v>112</v>
      </c>
      <c r="G90" s="7">
        <v>0</v>
      </c>
      <c r="H90" s="6">
        <v>1440</v>
      </c>
      <c r="I90" s="6">
        <v>-1440</v>
      </c>
      <c r="J90">
        <f>VLOOKUP(B90,NOME_BID!$A$8:$E$296,5,FALSE)</f>
        <v>23</v>
      </c>
      <c r="K90">
        <v>12</v>
      </c>
      <c r="L90" t="str">
        <f t="shared" si="2"/>
        <v>23-12</v>
      </c>
      <c r="M90" t="str">
        <f t="shared" si="3"/>
        <v>12-23</v>
      </c>
    </row>
    <row r="91" spans="1:13">
      <c r="A91" t="s">
        <v>40</v>
      </c>
      <c r="B91" s="5" t="s">
        <v>113</v>
      </c>
      <c r="C91" s="6">
        <v>21597975</v>
      </c>
      <c r="D91" s="6">
        <v>3700669</v>
      </c>
      <c r="E91" s="6">
        <v>17897306</v>
      </c>
      <c r="F91" s="5" t="s">
        <v>113</v>
      </c>
      <c r="G91" s="6">
        <v>6316</v>
      </c>
      <c r="H91" s="6">
        <v>1202</v>
      </c>
      <c r="I91" s="6">
        <v>5114</v>
      </c>
      <c r="J91">
        <f>VLOOKUP(B91,NOME_BID!$A$8:$E$296,5,FALSE)</f>
        <v>17</v>
      </c>
      <c r="K91">
        <v>12</v>
      </c>
      <c r="L91" t="str">
        <f t="shared" si="2"/>
        <v>17-12</v>
      </c>
      <c r="M91" t="str">
        <f t="shared" si="3"/>
        <v>12-17</v>
      </c>
    </row>
    <row r="92" spans="1:13">
      <c r="A92" t="s">
        <v>40</v>
      </c>
      <c r="B92" s="5" t="s">
        <v>114</v>
      </c>
      <c r="C92" s="6">
        <v>94764415</v>
      </c>
      <c r="D92" s="6">
        <v>1936</v>
      </c>
      <c r="E92" s="6">
        <v>94762479</v>
      </c>
      <c r="F92" s="5" t="s">
        <v>114</v>
      </c>
      <c r="G92" s="6">
        <v>45246</v>
      </c>
      <c r="H92" s="7">
        <v>201</v>
      </c>
      <c r="I92" s="6">
        <v>45045</v>
      </c>
      <c r="J92">
        <f>VLOOKUP(B92,NOME_BID!$A$8:$E$296,5,FALSE)</f>
        <v>24</v>
      </c>
      <c r="K92">
        <v>12</v>
      </c>
      <c r="L92" t="str">
        <f t="shared" si="2"/>
        <v>24-12</v>
      </c>
      <c r="M92" t="str">
        <f t="shared" si="3"/>
        <v>12-24</v>
      </c>
    </row>
    <row r="93" spans="1:13">
      <c r="A93" t="s">
        <v>40</v>
      </c>
      <c r="B93" s="5" t="s">
        <v>115</v>
      </c>
      <c r="C93" s="6">
        <v>106553897</v>
      </c>
      <c r="D93" s="6">
        <v>11471264</v>
      </c>
      <c r="E93" s="6">
        <v>95082633</v>
      </c>
      <c r="F93" s="5" t="s">
        <v>115</v>
      </c>
      <c r="G93" s="6">
        <v>61034</v>
      </c>
      <c r="H93" s="6">
        <v>7240</v>
      </c>
      <c r="I93" s="6">
        <v>53794</v>
      </c>
      <c r="J93">
        <f>VLOOKUP(B93,NOME_BID!$A$8:$E$296,5,FALSE)</f>
        <v>24</v>
      </c>
      <c r="K93">
        <v>12</v>
      </c>
      <c r="L93" t="str">
        <f t="shared" si="2"/>
        <v>24-12</v>
      </c>
      <c r="M93" t="str">
        <f t="shared" si="3"/>
        <v>12-24</v>
      </c>
    </row>
    <row r="94" spans="1:13">
      <c r="A94" t="s">
        <v>40</v>
      </c>
      <c r="B94" s="5" t="s">
        <v>234</v>
      </c>
      <c r="C94" s="6">
        <v>5985083</v>
      </c>
      <c r="D94" s="6">
        <v>20793912</v>
      </c>
      <c r="E94" s="6">
        <v>-14808829</v>
      </c>
      <c r="F94" s="5" t="s">
        <v>234</v>
      </c>
      <c r="G94" s="6">
        <v>34700</v>
      </c>
      <c r="H94" s="6">
        <v>101551</v>
      </c>
      <c r="I94" s="6">
        <v>-66851</v>
      </c>
      <c r="J94">
        <f>VLOOKUP(B94,NOME_BID!$A$8:$E$296,5,FALSE)</f>
        <v>26</v>
      </c>
      <c r="K94">
        <v>12</v>
      </c>
      <c r="L94" t="str">
        <f t="shared" si="2"/>
        <v>26-12</v>
      </c>
      <c r="M94" t="str">
        <f t="shared" si="3"/>
        <v>12-26</v>
      </c>
    </row>
    <row r="95" spans="1:13">
      <c r="A95" t="s">
        <v>40</v>
      </c>
      <c r="B95" s="5" t="s">
        <v>116</v>
      </c>
      <c r="C95" s="6">
        <v>627852</v>
      </c>
      <c r="D95" s="6">
        <v>484526</v>
      </c>
      <c r="E95" s="6">
        <v>143326</v>
      </c>
      <c r="F95" s="5" t="s">
        <v>116</v>
      </c>
      <c r="G95" s="6">
        <v>2439</v>
      </c>
      <c r="H95" s="6">
        <v>16622</v>
      </c>
      <c r="I95" s="6">
        <v>-14183</v>
      </c>
      <c r="J95">
        <f>VLOOKUP(B95,NOME_BID!$A$8:$E$296,5,FALSE)</f>
        <v>26</v>
      </c>
      <c r="K95">
        <v>12</v>
      </c>
      <c r="L95" t="str">
        <f t="shared" si="2"/>
        <v>26-12</v>
      </c>
      <c r="M95" t="str">
        <f t="shared" si="3"/>
        <v>12-26</v>
      </c>
    </row>
    <row r="96" spans="1:13">
      <c r="A96" t="s">
        <v>40</v>
      </c>
      <c r="B96" s="5" t="s">
        <v>117</v>
      </c>
      <c r="C96" s="6">
        <v>12803518</v>
      </c>
      <c r="D96" s="6">
        <v>125894646</v>
      </c>
      <c r="E96" s="6">
        <v>-113091128</v>
      </c>
      <c r="F96" s="5" t="s">
        <v>117</v>
      </c>
      <c r="G96" s="6">
        <v>15683</v>
      </c>
      <c r="H96" s="6">
        <v>527749</v>
      </c>
      <c r="I96" s="6">
        <v>-512066</v>
      </c>
      <c r="J96">
        <f>VLOOKUP(B96,NOME_BID!$A$8:$E$296,5,FALSE)</f>
        <v>25</v>
      </c>
      <c r="K96">
        <v>12</v>
      </c>
      <c r="L96" t="str">
        <f t="shared" si="2"/>
        <v>25-12</v>
      </c>
      <c r="M96" t="str">
        <f t="shared" si="3"/>
        <v>12-25</v>
      </c>
    </row>
    <row r="97" spans="1:13">
      <c r="A97" t="s">
        <v>40</v>
      </c>
      <c r="B97" s="5" t="s">
        <v>118</v>
      </c>
      <c r="C97" s="6">
        <v>3694264</v>
      </c>
      <c r="D97" s="6">
        <v>54467738</v>
      </c>
      <c r="E97" s="6">
        <v>-50773474</v>
      </c>
      <c r="F97" s="5" t="s">
        <v>118</v>
      </c>
      <c r="G97" s="6">
        <v>7843</v>
      </c>
      <c r="H97" s="6">
        <v>128097</v>
      </c>
      <c r="I97" s="6">
        <v>-120254</v>
      </c>
      <c r="J97">
        <f>VLOOKUP(B97,NOME_BID!$A$8:$E$296,5,FALSE)</f>
        <v>25</v>
      </c>
      <c r="K97">
        <v>12</v>
      </c>
      <c r="L97" t="str">
        <f t="shared" si="2"/>
        <v>25-12</v>
      </c>
      <c r="M97" t="str">
        <f t="shared" si="3"/>
        <v>12-25</v>
      </c>
    </row>
    <row r="98" spans="1:13">
      <c r="A98" t="s">
        <v>40</v>
      </c>
      <c r="B98" s="5" t="s">
        <v>119</v>
      </c>
      <c r="C98" s="6">
        <v>297869</v>
      </c>
      <c r="D98" s="6">
        <v>2338</v>
      </c>
      <c r="E98" s="6">
        <v>295531</v>
      </c>
      <c r="F98" s="5" t="s">
        <v>119</v>
      </c>
      <c r="G98" s="7">
        <v>516</v>
      </c>
      <c r="H98" s="7">
        <v>25</v>
      </c>
      <c r="I98" s="7">
        <v>491</v>
      </c>
      <c r="J98">
        <f>VLOOKUP(B98,NOME_BID!$A$8:$E$296,5,FALSE)</f>
        <v>26</v>
      </c>
      <c r="K98">
        <v>12</v>
      </c>
      <c r="L98" t="str">
        <f t="shared" si="2"/>
        <v>26-12</v>
      </c>
      <c r="M98" t="str">
        <f t="shared" si="3"/>
        <v>12-26</v>
      </c>
    </row>
    <row r="99" spans="1:13">
      <c r="A99" t="s">
        <v>40</v>
      </c>
      <c r="B99" s="5" t="s">
        <v>120</v>
      </c>
      <c r="C99" s="6">
        <v>20986</v>
      </c>
      <c r="D99" s="6">
        <v>1201366</v>
      </c>
      <c r="E99" s="6">
        <v>-1180380</v>
      </c>
      <c r="F99" s="5" t="s">
        <v>120</v>
      </c>
      <c r="G99" s="7">
        <v>92</v>
      </c>
      <c r="H99" s="6">
        <v>1081</v>
      </c>
      <c r="I99" s="7">
        <v>-989</v>
      </c>
      <c r="J99">
        <f>VLOOKUP(B99,NOME_BID!$A$8:$E$296,5,FALSE)</f>
        <v>26</v>
      </c>
      <c r="K99">
        <v>12</v>
      </c>
      <c r="L99" t="str">
        <f t="shared" si="2"/>
        <v>26-12</v>
      </c>
      <c r="M99" t="str">
        <f t="shared" si="3"/>
        <v>12-26</v>
      </c>
    </row>
    <row r="100" spans="1:13">
      <c r="A100" t="s">
        <v>40</v>
      </c>
      <c r="B100" s="5" t="s">
        <v>121</v>
      </c>
      <c r="C100" s="6">
        <v>978451260</v>
      </c>
      <c r="D100" s="6">
        <v>2016076</v>
      </c>
      <c r="E100" s="6">
        <v>976435184</v>
      </c>
      <c r="F100" s="5" t="s">
        <v>121</v>
      </c>
      <c r="G100" s="6">
        <v>64749</v>
      </c>
      <c r="H100" s="6">
        <v>66149</v>
      </c>
      <c r="I100" s="6">
        <v>-1400</v>
      </c>
      <c r="J100">
        <f>VLOOKUP(B100,NOME_BID!$A$8:$E$296,5,FALSE)</f>
        <v>26</v>
      </c>
      <c r="K100">
        <v>12</v>
      </c>
      <c r="L100" t="str">
        <f t="shared" si="2"/>
        <v>26-12</v>
      </c>
      <c r="M100" t="str">
        <f t="shared" si="3"/>
        <v>12-26</v>
      </c>
    </row>
    <row r="101" spans="1:13">
      <c r="A101" t="s">
        <v>40</v>
      </c>
      <c r="B101" s="5" t="s">
        <v>235</v>
      </c>
      <c r="C101" s="6">
        <v>51280752</v>
      </c>
      <c r="D101" s="6">
        <v>193839286</v>
      </c>
      <c r="E101" s="6">
        <v>-142558534</v>
      </c>
      <c r="F101" s="5" t="s">
        <v>235</v>
      </c>
      <c r="G101" s="6">
        <v>23630</v>
      </c>
      <c r="H101" s="6">
        <v>183987</v>
      </c>
      <c r="I101" s="6">
        <v>-160357</v>
      </c>
      <c r="J101">
        <f>VLOOKUP(B101,NOME_BID!$A$8:$E$296,5,FALSE)</f>
        <v>24</v>
      </c>
      <c r="K101">
        <v>12</v>
      </c>
      <c r="L101" t="str">
        <f t="shared" si="2"/>
        <v>24-12</v>
      </c>
      <c r="M101" t="str">
        <f t="shared" si="3"/>
        <v>12-24</v>
      </c>
    </row>
    <row r="102" spans="1:13">
      <c r="A102" t="s">
        <v>40</v>
      </c>
      <c r="B102" s="5" t="s">
        <v>122</v>
      </c>
      <c r="C102" s="6">
        <v>52463</v>
      </c>
      <c r="D102" s="6">
        <v>226115</v>
      </c>
      <c r="E102" s="6">
        <v>-173652</v>
      </c>
      <c r="F102" s="5" t="s">
        <v>122</v>
      </c>
      <c r="G102" s="7">
        <v>182</v>
      </c>
      <c r="H102" s="6">
        <v>1399</v>
      </c>
      <c r="I102" s="6">
        <v>-1217</v>
      </c>
      <c r="J102">
        <f>VLOOKUP(B102,NOME_BID!$A$8:$E$296,5,FALSE)</f>
        <v>21</v>
      </c>
      <c r="K102">
        <v>12</v>
      </c>
      <c r="L102" t="str">
        <f t="shared" si="2"/>
        <v>21-12</v>
      </c>
      <c r="M102" t="str">
        <f t="shared" si="3"/>
        <v>12-21</v>
      </c>
    </row>
    <row r="103" spans="1:13">
      <c r="A103" t="s">
        <v>40</v>
      </c>
      <c r="B103" s="5" t="s">
        <v>4</v>
      </c>
      <c r="C103" s="7">
        <v>108</v>
      </c>
      <c r="D103" s="7" t="s">
        <v>52</v>
      </c>
      <c r="E103" s="7">
        <v>108</v>
      </c>
      <c r="F103" s="5" t="s">
        <v>4</v>
      </c>
      <c r="G103" s="7">
        <v>0</v>
      </c>
      <c r="H103" s="7" t="s">
        <v>52</v>
      </c>
      <c r="I103" s="7">
        <v>0</v>
      </c>
      <c r="J103">
        <f>VLOOKUP(B103,NOME_BID!$A$8:$E$296,5,FALSE)</f>
        <v>26</v>
      </c>
      <c r="K103">
        <v>12</v>
      </c>
      <c r="L103" t="str">
        <f t="shared" si="2"/>
        <v>26-12</v>
      </c>
      <c r="M103" t="str">
        <f t="shared" si="3"/>
        <v>12-26</v>
      </c>
    </row>
    <row r="104" spans="1:13">
      <c r="A104" t="s">
        <v>40</v>
      </c>
      <c r="B104" s="5" t="s">
        <v>236</v>
      </c>
      <c r="C104" s="7" t="s">
        <v>52</v>
      </c>
      <c r="D104" s="7">
        <v>218</v>
      </c>
      <c r="E104" s="7">
        <v>-218</v>
      </c>
      <c r="F104" s="5" t="s">
        <v>236</v>
      </c>
      <c r="G104" s="7" t="s">
        <v>52</v>
      </c>
      <c r="H104" s="7">
        <v>11</v>
      </c>
      <c r="I104" s="7">
        <v>-11</v>
      </c>
      <c r="J104">
        <f>VLOOKUP(B104,NOME_BID!$A$8:$E$296,5,FALSE)</f>
        <v>25</v>
      </c>
      <c r="K104">
        <v>12</v>
      </c>
      <c r="L104" t="str">
        <f t="shared" si="2"/>
        <v>25-12</v>
      </c>
      <c r="M104" t="str">
        <f t="shared" si="3"/>
        <v>12-25</v>
      </c>
    </row>
    <row r="105" spans="1:13">
      <c r="A105" t="s">
        <v>40</v>
      </c>
      <c r="B105" s="5" t="s">
        <v>123</v>
      </c>
      <c r="C105" s="6">
        <v>79708</v>
      </c>
      <c r="D105" s="7">
        <v>33</v>
      </c>
      <c r="E105" s="6">
        <v>79675</v>
      </c>
      <c r="F105" s="5" t="s">
        <v>123</v>
      </c>
      <c r="G105" s="7">
        <v>221</v>
      </c>
      <c r="H105" s="7">
        <v>6</v>
      </c>
      <c r="I105" s="7">
        <v>215</v>
      </c>
      <c r="J105">
        <f>VLOOKUP(B105,NOME_BID!$A$8:$E$296,5,FALSE)</f>
        <v>25</v>
      </c>
      <c r="K105">
        <v>12</v>
      </c>
      <c r="L105" t="str">
        <f t="shared" si="2"/>
        <v>25-12</v>
      </c>
      <c r="M105" t="str">
        <f t="shared" si="3"/>
        <v>12-25</v>
      </c>
    </row>
    <row r="106" spans="1:13">
      <c r="A106" t="s">
        <v>40</v>
      </c>
      <c r="B106" s="5" t="s">
        <v>124</v>
      </c>
      <c r="C106" s="6">
        <v>1810691956</v>
      </c>
      <c r="D106" s="6">
        <v>7718440</v>
      </c>
      <c r="E106" s="6">
        <v>1802973516</v>
      </c>
      <c r="F106" s="5" t="s">
        <v>124</v>
      </c>
      <c r="G106" s="6">
        <v>196109</v>
      </c>
      <c r="H106" s="6">
        <v>168340</v>
      </c>
      <c r="I106" s="6">
        <v>27769</v>
      </c>
      <c r="J106">
        <f>VLOOKUP(B106,NOME_BID!$A$8:$E$296,5,FALSE)</f>
        <v>26</v>
      </c>
      <c r="K106">
        <v>12</v>
      </c>
      <c r="L106" t="str">
        <f t="shared" si="2"/>
        <v>26-12</v>
      </c>
      <c r="M106" t="str">
        <f t="shared" si="3"/>
        <v>12-26</v>
      </c>
    </row>
    <row r="107" spans="1:13">
      <c r="A107" t="s">
        <v>40</v>
      </c>
      <c r="B107" s="5" t="s">
        <v>125</v>
      </c>
      <c r="C107" s="6">
        <v>1780844859</v>
      </c>
      <c r="D107" s="6">
        <v>72211028</v>
      </c>
      <c r="E107" s="6">
        <v>1708633831</v>
      </c>
      <c r="F107" s="5" t="s">
        <v>125</v>
      </c>
      <c r="G107" s="6">
        <v>407417</v>
      </c>
      <c r="H107" s="6">
        <v>603472</v>
      </c>
      <c r="I107" s="6">
        <v>-196055</v>
      </c>
      <c r="J107">
        <f>VLOOKUP(B107,NOME_BID!$A$8:$E$296,5,FALSE)</f>
        <v>26</v>
      </c>
      <c r="K107">
        <v>12</v>
      </c>
      <c r="L107" t="str">
        <f t="shared" si="2"/>
        <v>26-12</v>
      </c>
      <c r="M107" t="str">
        <f t="shared" si="3"/>
        <v>12-26</v>
      </c>
    </row>
    <row r="108" spans="1:13">
      <c r="A108" t="s">
        <v>40</v>
      </c>
      <c r="B108" s="5" t="s">
        <v>126</v>
      </c>
      <c r="C108" s="6">
        <v>79488267</v>
      </c>
      <c r="D108" s="6">
        <v>72708534</v>
      </c>
      <c r="E108" s="6">
        <v>6779733</v>
      </c>
      <c r="F108" s="5" t="s">
        <v>126</v>
      </c>
      <c r="G108" s="6">
        <v>39886</v>
      </c>
      <c r="H108" s="6">
        <v>9207</v>
      </c>
      <c r="I108" s="6">
        <v>30679</v>
      </c>
      <c r="J108">
        <f>VLOOKUP(B108,NOME_BID!$A$8:$E$296,5,FALSE)</f>
        <v>24</v>
      </c>
      <c r="K108">
        <v>12</v>
      </c>
      <c r="L108" t="str">
        <f t="shared" si="2"/>
        <v>24-12</v>
      </c>
      <c r="M108" t="str">
        <f t="shared" si="3"/>
        <v>12-24</v>
      </c>
    </row>
    <row r="109" spans="1:13">
      <c r="A109" t="s">
        <v>40</v>
      </c>
      <c r="B109" s="5" t="s">
        <v>127</v>
      </c>
      <c r="C109" s="6">
        <v>129061352</v>
      </c>
      <c r="D109" s="6">
        <v>281280626</v>
      </c>
      <c r="E109" s="6">
        <v>-152219274</v>
      </c>
      <c r="F109" s="5" t="s">
        <v>127</v>
      </c>
      <c r="G109" s="6">
        <v>371556</v>
      </c>
      <c r="H109" s="6">
        <v>1146387</v>
      </c>
      <c r="I109" s="6">
        <v>-774831</v>
      </c>
      <c r="J109">
        <f>VLOOKUP(B109,NOME_BID!$A$8:$E$296,5,FALSE)</f>
        <v>25</v>
      </c>
      <c r="K109">
        <v>12</v>
      </c>
      <c r="L109" t="str">
        <f t="shared" si="2"/>
        <v>25-12</v>
      </c>
      <c r="M109" t="str">
        <f t="shared" si="3"/>
        <v>12-25</v>
      </c>
    </row>
    <row r="110" spans="1:13">
      <c r="A110" t="s">
        <v>40</v>
      </c>
      <c r="B110" s="5" t="s">
        <v>128</v>
      </c>
      <c r="C110" s="6">
        <v>700134</v>
      </c>
      <c r="D110" s="6">
        <v>1034853</v>
      </c>
      <c r="E110" s="6">
        <v>-334719</v>
      </c>
      <c r="F110" s="5" t="s">
        <v>128</v>
      </c>
      <c r="G110" s="6">
        <v>3372</v>
      </c>
      <c r="H110" s="7">
        <v>812</v>
      </c>
      <c r="I110" s="6">
        <v>2560</v>
      </c>
      <c r="J110">
        <f>VLOOKUP(B110,NOME_BID!$A$8:$E$296,5,FALSE)</f>
        <v>26</v>
      </c>
      <c r="K110">
        <v>12</v>
      </c>
      <c r="L110" t="str">
        <f t="shared" si="2"/>
        <v>26-12</v>
      </c>
      <c r="M110" t="str">
        <f t="shared" si="3"/>
        <v>12-26</v>
      </c>
    </row>
    <row r="111" spans="1:13">
      <c r="A111" t="s">
        <v>40</v>
      </c>
      <c r="B111" s="5" t="s">
        <v>129</v>
      </c>
      <c r="C111" s="6">
        <v>17340</v>
      </c>
      <c r="D111" s="6">
        <v>977837</v>
      </c>
      <c r="E111" s="6">
        <v>-960497</v>
      </c>
      <c r="F111" s="5" t="s">
        <v>129</v>
      </c>
      <c r="G111" s="7">
        <v>159</v>
      </c>
      <c r="H111" s="6">
        <v>1684</v>
      </c>
      <c r="I111" s="6">
        <v>-1525</v>
      </c>
      <c r="J111">
        <f>VLOOKUP(B111,NOME_BID!$A$8:$E$296,5,FALSE)</f>
        <v>25</v>
      </c>
      <c r="K111">
        <v>12</v>
      </c>
      <c r="L111" t="str">
        <f t="shared" si="2"/>
        <v>25-12</v>
      </c>
      <c r="M111" t="str">
        <f t="shared" si="3"/>
        <v>12-25</v>
      </c>
    </row>
    <row r="112" spans="1:13">
      <c r="A112" t="s">
        <v>40</v>
      </c>
      <c r="B112" s="5" t="s">
        <v>130</v>
      </c>
      <c r="C112" s="6">
        <v>280425</v>
      </c>
      <c r="D112" s="6">
        <v>6111</v>
      </c>
      <c r="E112" s="6">
        <v>274314</v>
      </c>
      <c r="F112" s="5" t="s">
        <v>130</v>
      </c>
      <c r="G112" s="7">
        <v>545</v>
      </c>
      <c r="H112" s="7">
        <v>155</v>
      </c>
      <c r="I112" s="7">
        <v>390</v>
      </c>
      <c r="J112">
        <f>VLOOKUP(B112,NOME_BID!$A$8:$E$296,5,FALSE)</f>
        <v>22</v>
      </c>
      <c r="K112">
        <v>12</v>
      </c>
      <c r="L112" t="str">
        <f t="shared" si="2"/>
        <v>22-12</v>
      </c>
      <c r="M112" t="str">
        <f t="shared" si="3"/>
        <v>12-22</v>
      </c>
    </row>
    <row r="113" spans="1:13">
      <c r="A113" t="s">
        <v>40</v>
      </c>
      <c r="B113" s="5" t="s">
        <v>132</v>
      </c>
      <c r="C113" s="6">
        <v>267018</v>
      </c>
      <c r="D113" s="6">
        <v>7459</v>
      </c>
      <c r="E113" s="6">
        <v>259559</v>
      </c>
      <c r="F113" s="5" t="s">
        <v>132</v>
      </c>
      <c r="G113" s="6">
        <v>1197</v>
      </c>
      <c r="H113" s="7">
        <v>53</v>
      </c>
      <c r="I113" s="6">
        <v>1144</v>
      </c>
      <c r="J113">
        <f>VLOOKUP(B113,NOME_BID!$A$8:$E$296,5,FALSE)</f>
        <v>26</v>
      </c>
      <c r="K113">
        <v>12</v>
      </c>
      <c r="L113" t="str">
        <f t="shared" si="2"/>
        <v>26-12</v>
      </c>
      <c r="M113" t="str">
        <f t="shared" si="3"/>
        <v>12-26</v>
      </c>
    </row>
    <row r="114" spans="1:13">
      <c r="A114" t="s">
        <v>40</v>
      </c>
      <c r="B114" s="5" t="s">
        <v>133</v>
      </c>
      <c r="C114" s="6">
        <v>2281</v>
      </c>
      <c r="D114" s="6">
        <v>1329</v>
      </c>
      <c r="E114" s="7">
        <v>952</v>
      </c>
      <c r="F114" s="5" t="s">
        <v>133</v>
      </c>
      <c r="G114" s="7">
        <v>4</v>
      </c>
      <c r="H114" s="7">
        <v>36</v>
      </c>
      <c r="I114" s="7">
        <v>-32</v>
      </c>
      <c r="J114">
        <f>VLOOKUP(B114,NOME_BID!$A$8:$E$296,5,FALSE)</f>
        <v>25</v>
      </c>
      <c r="K114">
        <v>12</v>
      </c>
      <c r="L114" t="str">
        <f t="shared" si="2"/>
        <v>25-12</v>
      </c>
      <c r="M114" t="str">
        <f t="shared" si="3"/>
        <v>12-25</v>
      </c>
    </row>
    <row r="115" spans="1:13">
      <c r="A115" t="s">
        <v>40</v>
      </c>
      <c r="B115" s="5" t="s">
        <v>134</v>
      </c>
      <c r="C115" s="7" t="s">
        <v>52</v>
      </c>
      <c r="D115" s="7">
        <v>517</v>
      </c>
      <c r="E115" s="7">
        <v>-517</v>
      </c>
      <c r="F115" s="5" t="s">
        <v>134</v>
      </c>
      <c r="G115" s="7" t="s">
        <v>52</v>
      </c>
      <c r="H115" s="7">
        <v>35</v>
      </c>
      <c r="I115" s="7">
        <v>-35</v>
      </c>
      <c r="J115">
        <f>VLOOKUP(B115,NOME_BID!$A$8:$E$296,5,FALSE)</f>
        <v>25</v>
      </c>
      <c r="K115">
        <v>12</v>
      </c>
      <c r="L115" t="str">
        <f t="shared" si="2"/>
        <v>25-12</v>
      </c>
      <c r="M115" t="str">
        <f t="shared" si="3"/>
        <v>12-25</v>
      </c>
    </row>
    <row r="116" spans="1:13">
      <c r="A116" t="s">
        <v>40</v>
      </c>
      <c r="B116" s="5" t="s">
        <v>135</v>
      </c>
      <c r="C116" s="6">
        <v>336712</v>
      </c>
      <c r="D116" s="6">
        <v>11948979</v>
      </c>
      <c r="E116" s="6">
        <v>-11612267</v>
      </c>
      <c r="F116" s="5" t="s">
        <v>135</v>
      </c>
      <c r="G116" s="6">
        <v>1626</v>
      </c>
      <c r="H116" s="6">
        <v>11464</v>
      </c>
      <c r="I116" s="6">
        <v>-9838</v>
      </c>
      <c r="J116">
        <f>VLOOKUP(B116,NOME_BID!$A$8:$E$296,5,FALSE)</f>
        <v>26</v>
      </c>
      <c r="K116">
        <v>12</v>
      </c>
      <c r="L116" t="str">
        <f t="shared" si="2"/>
        <v>26-12</v>
      </c>
      <c r="M116" t="str">
        <f t="shared" si="3"/>
        <v>12-26</v>
      </c>
    </row>
    <row r="117" spans="1:13">
      <c r="A117" t="s">
        <v>40</v>
      </c>
      <c r="B117" s="5" t="s">
        <v>136</v>
      </c>
      <c r="C117" s="7" t="s">
        <v>52</v>
      </c>
      <c r="D117" s="7">
        <v>22</v>
      </c>
      <c r="E117" s="7">
        <v>-22</v>
      </c>
      <c r="F117" s="5" t="s">
        <v>136</v>
      </c>
      <c r="G117" s="7" t="s">
        <v>52</v>
      </c>
      <c r="H117" s="7">
        <v>0</v>
      </c>
      <c r="I117" s="7">
        <v>0</v>
      </c>
      <c r="J117">
        <f>VLOOKUP(B117,NOME_BID!$A$8:$E$296,5,FALSE)</f>
        <v>22</v>
      </c>
      <c r="K117">
        <v>12</v>
      </c>
      <c r="L117" t="str">
        <f t="shared" si="2"/>
        <v>22-12</v>
      </c>
      <c r="M117" t="str">
        <f t="shared" si="3"/>
        <v>12-22</v>
      </c>
    </row>
    <row r="118" spans="1:13">
      <c r="A118" t="s">
        <v>40</v>
      </c>
      <c r="B118" s="5" t="s">
        <v>137</v>
      </c>
      <c r="C118" s="6">
        <v>603622</v>
      </c>
      <c r="D118" s="6">
        <v>49701</v>
      </c>
      <c r="E118" s="6">
        <v>553921</v>
      </c>
      <c r="F118" s="5" t="s">
        <v>137</v>
      </c>
      <c r="G118" s="6">
        <v>2579</v>
      </c>
      <c r="H118" s="7">
        <v>147</v>
      </c>
      <c r="I118" s="6">
        <v>2432</v>
      </c>
      <c r="J118">
        <f>VLOOKUP(B118,NOME_BID!$A$8:$E$296,5,FALSE)</f>
        <v>26</v>
      </c>
      <c r="K118">
        <v>12</v>
      </c>
      <c r="L118" t="str">
        <f t="shared" si="2"/>
        <v>26-12</v>
      </c>
      <c r="M118" t="str">
        <f t="shared" si="3"/>
        <v>12-26</v>
      </c>
    </row>
    <row r="119" spans="1:13">
      <c r="A119" t="s">
        <v>40</v>
      </c>
      <c r="B119" s="5" t="s">
        <v>138</v>
      </c>
      <c r="C119" s="6">
        <v>684543</v>
      </c>
      <c r="D119" s="6">
        <v>1360408</v>
      </c>
      <c r="E119" s="6">
        <v>-675865</v>
      </c>
      <c r="F119" s="5" t="s">
        <v>138</v>
      </c>
      <c r="G119" s="7">
        <v>919</v>
      </c>
      <c r="H119" s="6">
        <v>2038</v>
      </c>
      <c r="I119" s="6">
        <v>-1119</v>
      </c>
      <c r="J119">
        <f>VLOOKUP(B119,NOME_BID!$A$8:$E$296,5,FALSE)</f>
        <v>23</v>
      </c>
      <c r="K119">
        <v>12</v>
      </c>
      <c r="L119" t="str">
        <f t="shared" si="2"/>
        <v>23-12</v>
      </c>
      <c r="M119" t="str">
        <f t="shared" si="3"/>
        <v>12-23</v>
      </c>
    </row>
    <row r="120" spans="1:13">
      <c r="A120" t="s">
        <v>40</v>
      </c>
      <c r="B120" s="5" t="s">
        <v>139</v>
      </c>
      <c r="C120" s="6">
        <v>219802</v>
      </c>
      <c r="D120" s="6">
        <v>18798464</v>
      </c>
      <c r="E120" s="6">
        <v>-18578662</v>
      </c>
      <c r="F120" s="5" t="s">
        <v>139</v>
      </c>
      <c r="G120" s="7">
        <v>340</v>
      </c>
      <c r="H120" s="6">
        <v>8698</v>
      </c>
      <c r="I120" s="6">
        <v>-8358</v>
      </c>
      <c r="J120">
        <f>VLOOKUP(B120,NOME_BID!$A$8:$E$296,5,FALSE)</f>
        <v>26</v>
      </c>
      <c r="K120">
        <v>12</v>
      </c>
      <c r="L120" t="str">
        <f t="shared" si="2"/>
        <v>26-12</v>
      </c>
      <c r="M120" t="str">
        <f t="shared" si="3"/>
        <v>12-26</v>
      </c>
    </row>
    <row r="121" spans="1:13">
      <c r="A121" t="s">
        <v>40</v>
      </c>
      <c r="B121" s="5" t="s">
        <v>140</v>
      </c>
      <c r="C121" s="7">
        <v>110</v>
      </c>
      <c r="D121" s="6">
        <v>12957</v>
      </c>
      <c r="E121" s="6">
        <v>-12847</v>
      </c>
      <c r="F121" s="5" t="s">
        <v>140</v>
      </c>
      <c r="G121" s="7">
        <v>25</v>
      </c>
      <c r="H121" s="6">
        <v>1419</v>
      </c>
      <c r="I121" s="6">
        <v>-1394</v>
      </c>
      <c r="J121">
        <f>VLOOKUP(B121,NOME_BID!$A$8:$E$296,5,FALSE)</f>
        <v>26</v>
      </c>
      <c r="K121">
        <v>12</v>
      </c>
      <c r="L121" t="str">
        <f t="shared" si="2"/>
        <v>26-12</v>
      </c>
      <c r="M121" t="str">
        <f t="shared" si="3"/>
        <v>12-26</v>
      </c>
    </row>
    <row r="122" spans="1:13">
      <c r="A122" t="s">
        <v>40</v>
      </c>
      <c r="B122" s="5" t="s">
        <v>141</v>
      </c>
      <c r="C122" s="6">
        <v>330861</v>
      </c>
      <c r="D122" s="6">
        <v>39311626</v>
      </c>
      <c r="E122" s="6">
        <v>-38980765</v>
      </c>
      <c r="F122" s="5" t="s">
        <v>141</v>
      </c>
      <c r="G122" s="6">
        <v>1189</v>
      </c>
      <c r="H122" s="6">
        <v>29391</v>
      </c>
      <c r="I122" s="6">
        <v>-28202</v>
      </c>
      <c r="J122">
        <f>VLOOKUP(B122,NOME_BID!$A$8:$E$296,5,FALSE)</f>
        <v>26</v>
      </c>
      <c r="K122">
        <v>12</v>
      </c>
      <c r="L122" t="str">
        <f t="shared" si="2"/>
        <v>26-12</v>
      </c>
      <c r="M122" t="str">
        <f t="shared" si="3"/>
        <v>12-26</v>
      </c>
    </row>
    <row r="123" spans="1:13">
      <c r="A123" t="s">
        <v>40</v>
      </c>
      <c r="B123" s="5" t="s">
        <v>142</v>
      </c>
      <c r="C123" s="6">
        <v>59151343</v>
      </c>
      <c r="D123" s="6">
        <v>1993222</v>
      </c>
      <c r="E123" s="6">
        <v>57158121</v>
      </c>
      <c r="F123" s="5" t="s">
        <v>142</v>
      </c>
      <c r="G123" s="6">
        <v>20355</v>
      </c>
      <c r="H123" s="6">
        <v>4541</v>
      </c>
      <c r="I123" s="6">
        <v>15814</v>
      </c>
      <c r="J123">
        <f>VLOOKUP(B123,NOME_BID!$A$8:$E$296,5,FALSE)</f>
        <v>26</v>
      </c>
      <c r="K123">
        <v>12</v>
      </c>
      <c r="L123" t="str">
        <f t="shared" si="2"/>
        <v>26-12</v>
      </c>
      <c r="M123" t="str">
        <f t="shared" si="3"/>
        <v>12-26</v>
      </c>
    </row>
    <row r="124" spans="1:13">
      <c r="A124" t="s">
        <v>40</v>
      </c>
      <c r="B124" s="5" t="s">
        <v>237</v>
      </c>
      <c r="C124" s="6">
        <v>38500</v>
      </c>
      <c r="D124" s="6">
        <v>49333</v>
      </c>
      <c r="E124" s="6">
        <v>-10833</v>
      </c>
      <c r="F124" s="5" t="s">
        <v>237</v>
      </c>
      <c r="G124" s="7">
        <v>126</v>
      </c>
      <c r="H124" s="6">
        <v>1661</v>
      </c>
      <c r="I124" s="6">
        <v>-1535</v>
      </c>
      <c r="J124">
        <f>VLOOKUP(B124,NOME_BID!$A$8:$E$296,5,FALSE)</f>
        <v>25</v>
      </c>
      <c r="K124">
        <v>12</v>
      </c>
      <c r="L124" t="str">
        <f t="shared" si="2"/>
        <v>25-12</v>
      </c>
      <c r="M124" t="str">
        <f t="shared" si="3"/>
        <v>12-25</v>
      </c>
    </row>
    <row r="125" spans="1:13">
      <c r="A125" t="s">
        <v>40</v>
      </c>
      <c r="B125" s="5" t="s">
        <v>143</v>
      </c>
      <c r="C125" s="6">
        <v>83392</v>
      </c>
      <c r="D125" s="6">
        <v>162380</v>
      </c>
      <c r="E125" s="6">
        <v>-78988</v>
      </c>
      <c r="F125" s="5" t="s">
        <v>143</v>
      </c>
      <c r="G125" s="7">
        <v>342</v>
      </c>
      <c r="H125" s="6">
        <v>1018</v>
      </c>
      <c r="I125" s="7">
        <v>-676</v>
      </c>
      <c r="J125">
        <f>VLOOKUP(B125,NOME_BID!$A$8:$E$296,5,FALSE)</f>
        <v>26</v>
      </c>
      <c r="K125">
        <v>12</v>
      </c>
      <c r="L125" t="str">
        <f t="shared" si="2"/>
        <v>26-12</v>
      </c>
      <c r="M125" t="str">
        <f t="shared" si="3"/>
        <v>12-26</v>
      </c>
    </row>
    <row r="126" spans="1:13">
      <c r="A126" t="s">
        <v>40</v>
      </c>
      <c r="B126" s="5" t="s">
        <v>144</v>
      </c>
      <c r="C126" s="6">
        <v>101436</v>
      </c>
      <c r="D126" s="7">
        <v>211</v>
      </c>
      <c r="E126" s="6">
        <v>101225</v>
      </c>
      <c r="F126" s="5" t="s">
        <v>144</v>
      </c>
      <c r="G126" s="7">
        <v>212</v>
      </c>
      <c r="H126" s="7">
        <v>11</v>
      </c>
      <c r="I126" s="7">
        <v>201</v>
      </c>
      <c r="J126">
        <f>VLOOKUP(B126,NOME_BID!$A$8:$E$296,5,FALSE)</f>
        <v>22</v>
      </c>
      <c r="K126">
        <v>12</v>
      </c>
      <c r="L126" t="str">
        <f t="shared" si="2"/>
        <v>22-12</v>
      </c>
      <c r="M126" t="str">
        <f t="shared" si="3"/>
        <v>12-22</v>
      </c>
    </row>
    <row r="127" spans="1:13">
      <c r="A127" t="s">
        <v>40</v>
      </c>
      <c r="B127" s="5" t="s">
        <v>145</v>
      </c>
      <c r="C127" s="6">
        <v>706112</v>
      </c>
      <c r="D127" s="6">
        <v>16315830</v>
      </c>
      <c r="E127" s="6">
        <v>-15609718</v>
      </c>
      <c r="F127" s="5" t="s">
        <v>145</v>
      </c>
      <c r="G127" s="6">
        <v>4734</v>
      </c>
      <c r="H127" s="6">
        <v>173489</v>
      </c>
      <c r="I127" s="6">
        <v>-168755</v>
      </c>
      <c r="J127">
        <f>VLOOKUP(B127,NOME_BID!$A$8:$E$296,5,FALSE)</f>
        <v>25</v>
      </c>
      <c r="K127">
        <v>12</v>
      </c>
      <c r="L127" t="str">
        <f t="shared" si="2"/>
        <v>25-12</v>
      </c>
      <c r="M127" t="str">
        <f t="shared" si="3"/>
        <v>12-25</v>
      </c>
    </row>
    <row r="128" spans="1:13">
      <c r="A128" t="s">
        <v>40</v>
      </c>
      <c r="B128" s="5" t="s">
        <v>146</v>
      </c>
      <c r="C128" s="6">
        <v>230424</v>
      </c>
      <c r="D128" s="6">
        <v>358569</v>
      </c>
      <c r="E128" s="6">
        <v>-128145</v>
      </c>
      <c r="F128" s="5" t="s">
        <v>146</v>
      </c>
      <c r="G128" s="7">
        <v>383</v>
      </c>
      <c r="H128" s="6">
        <v>1188</v>
      </c>
      <c r="I128" s="7">
        <v>-805</v>
      </c>
      <c r="J128">
        <f>VLOOKUP(B128,NOME_BID!$A$8:$E$296,5,FALSE)</f>
        <v>22</v>
      </c>
      <c r="K128">
        <v>12</v>
      </c>
      <c r="L128" t="str">
        <f t="shared" si="2"/>
        <v>22-12</v>
      </c>
      <c r="M128" t="str">
        <f t="shared" si="3"/>
        <v>12-22</v>
      </c>
    </row>
    <row r="129" spans="1:13">
      <c r="A129" t="s">
        <v>40</v>
      </c>
      <c r="B129" s="5" t="s">
        <v>148</v>
      </c>
      <c r="C129" s="7" t="s">
        <v>52</v>
      </c>
      <c r="D129" s="7">
        <v>548</v>
      </c>
      <c r="E129" s="7">
        <v>-548</v>
      </c>
      <c r="F129" s="5" t="s">
        <v>148</v>
      </c>
      <c r="G129" s="7" t="s">
        <v>52</v>
      </c>
      <c r="H129" s="7">
        <v>4</v>
      </c>
      <c r="I129" s="7">
        <v>-4</v>
      </c>
      <c r="J129">
        <f>VLOOKUP(B129,NOME_BID!$A$8:$E$296,5,FALSE)</f>
        <v>23</v>
      </c>
      <c r="K129">
        <v>12</v>
      </c>
      <c r="L129" t="str">
        <f t="shared" si="2"/>
        <v>23-12</v>
      </c>
      <c r="M129" t="str">
        <f t="shared" si="3"/>
        <v>12-23</v>
      </c>
    </row>
    <row r="130" spans="1:13">
      <c r="A130" t="s">
        <v>40</v>
      </c>
      <c r="B130" s="5" t="s">
        <v>149</v>
      </c>
      <c r="C130" s="6">
        <v>12803</v>
      </c>
      <c r="D130" s="6">
        <v>6106</v>
      </c>
      <c r="E130" s="6">
        <v>6697</v>
      </c>
      <c r="F130" s="5" t="s">
        <v>149</v>
      </c>
      <c r="G130" s="7">
        <v>53</v>
      </c>
      <c r="H130" s="7">
        <v>396</v>
      </c>
      <c r="I130" s="7">
        <v>-343</v>
      </c>
      <c r="J130">
        <f>VLOOKUP(B130,NOME_BID!$A$8:$E$296,5,FALSE)</f>
        <v>26</v>
      </c>
      <c r="K130">
        <v>12</v>
      </c>
      <c r="L130" t="str">
        <f t="shared" si="2"/>
        <v>26-12</v>
      </c>
      <c r="M130" t="str">
        <f t="shared" si="3"/>
        <v>12-26</v>
      </c>
    </row>
    <row r="131" spans="1:13">
      <c r="A131" t="s">
        <v>40</v>
      </c>
      <c r="B131" s="5" t="s">
        <v>150</v>
      </c>
      <c r="C131" s="6">
        <v>197714621</v>
      </c>
      <c r="D131" s="6">
        <v>119102557</v>
      </c>
      <c r="E131" s="6">
        <v>78612064</v>
      </c>
      <c r="F131" s="5" t="s">
        <v>150</v>
      </c>
      <c r="G131" s="6">
        <v>20011</v>
      </c>
      <c r="H131" s="6">
        <v>28465</v>
      </c>
      <c r="I131" s="6">
        <v>-8454</v>
      </c>
      <c r="J131">
        <f>VLOOKUP(B131,NOME_BID!$A$8:$E$296,5,FALSE)</f>
        <v>26</v>
      </c>
      <c r="K131">
        <v>12</v>
      </c>
      <c r="L131" t="str">
        <f t="shared" si="2"/>
        <v>26-12</v>
      </c>
      <c r="M131" t="str">
        <f t="shared" si="3"/>
        <v>12-26</v>
      </c>
    </row>
    <row r="132" spans="1:13">
      <c r="A132" t="s">
        <v>40</v>
      </c>
      <c r="B132" s="5" t="s">
        <v>264</v>
      </c>
      <c r="C132" s="6">
        <v>39467256</v>
      </c>
      <c r="D132" s="6">
        <v>12672420</v>
      </c>
      <c r="E132" s="6">
        <v>26794836</v>
      </c>
      <c r="F132" s="5" t="s">
        <v>264</v>
      </c>
      <c r="G132" s="6">
        <v>7107</v>
      </c>
      <c r="H132" s="6">
        <v>6174</v>
      </c>
      <c r="I132" s="7">
        <v>933</v>
      </c>
      <c r="J132">
        <f>VLOOKUP(B132,NOME_BID!$A$8:$E$296,5,FALSE)</f>
        <v>24</v>
      </c>
      <c r="K132">
        <v>12</v>
      </c>
      <c r="L132" t="str">
        <f t="shared" si="2"/>
        <v>24-12</v>
      </c>
      <c r="M132" t="str">
        <f t="shared" si="3"/>
        <v>12-24</v>
      </c>
    </row>
    <row r="133" spans="1:13">
      <c r="A133" t="s">
        <v>40</v>
      </c>
      <c r="B133" s="5" t="s">
        <v>151</v>
      </c>
      <c r="C133" s="7">
        <v>560</v>
      </c>
      <c r="D133" s="6">
        <v>2792</v>
      </c>
      <c r="E133" s="6">
        <v>-2232</v>
      </c>
      <c r="F133" s="5" t="s">
        <v>151</v>
      </c>
      <c r="G133" s="7">
        <v>2</v>
      </c>
      <c r="H133" s="7">
        <v>196</v>
      </c>
      <c r="I133" s="7">
        <v>-194</v>
      </c>
      <c r="J133">
        <f>VLOOKUP(B133,NOME_BID!$A$8:$E$296,5,FALSE)</f>
        <v>22</v>
      </c>
      <c r="K133">
        <v>12</v>
      </c>
      <c r="L133" t="str">
        <f t="shared" si="2"/>
        <v>22-12</v>
      </c>
      <c r="M133" t="str">
        <f t="shared" si="3"/>
        <v>12-22</v>
      </c>
    </row>
    <row r="134" spans="1:13">
      <c r="A134" t="s">
        <v>40</v>
      </c>
      <c r="B134" s="5" t="s">
        <v>152</v>
      </c>
      <c r="C134" s="6">
        <v>115043</v>
      </c>
      <c r="D134" s="7">
        <v>600</v>
      </c>
      <c r="E134" s="6">
        <v>114443</v>
      </c>
      <c r="F134" s="5" t="s">
        <v>152</v>
      </c>
      <c r="G134" s="7">
        <v>228</v>
      </c>
      <c r="H134" s="7">
        <v>44</v>
      </c>
      <c r="I134" s="7">
        <v>184</v>
      </c>
      <c r="J134">
        <f>VLOOKUP(B134,NOME_BID!$A$8:$E$296,5,FALSE)</f>
        <v>23</v>
      </c>
      <c r="K134">
        <v>12</v>
      </c>
      <c r="L134" t="str">
        <f t="shared" si="2"/>
        <v>23-12</v>
      </c>
      <c r="M134" t="str">
        <f t="shared" si="3"/>
        <v>12-23</v>
      </c>
    </row>
    <row r="135" spans="1:13">
      <c r="A135" t="s">
        <v>40</v>
      </c>
      <c r="B135" s="5" t="s">
        <v>153</v>
      </c>
      <c r="C135" s="6">
        <v>747261346</v>
      </c>
      <c r="D135" s="6">
        <v>975305663</v>
      </c>
      <c r="E135" s="6">
        <v>-228044317</v>
      </c>
      <c r="F135" s="5" t="s">
        <v>153</v>
      </c>
      <c r="G135" s="6">
        <v>616935</v>
      </c>
      <c r="H135" s="6">
        <v>3117438</v>
      </c>
      <c r="I135" s="6">
        <v>-2500503</v>
      </c>
      <c r="J135">
        <f>VLOOKUP(B135,NOME_BID!$A$8:$E$296,5,FALSE)</f>
        <v>24</v>
      </c>
      <c r="K135">
        <v>12</v>
      </c>
      <c r="L135" t="str">
        <f t="shared" ref="L135:L198" si="4">CONCATENATE(J135,"-",K135)</f>
        <v>24-12</v>
      </c>
      <c r="M135" t="str">
        <f t="shared" ref="M135:M198" si="5">CONCATENATE(K135,"-",J135)</f>
        <v>12-24</v>
      </c>
    </row>
    <row r="136" spans="1:13">
      <c r="A136" t="s">
        <v>40</v>
      </c>
      <c r="B136" s="5" t="s">
        <v>155</v>
      </c>
      <c r="C136" s="7">
        <v>318</v>
      </c>
      <c r="D136" s="7">
        <v>562</v>
      </c>
      <c r="E136" s="7">
        <v>-244</v>
      </c>
      <c r="F136" s="5" t="s">
        <v>155</v>
      </c>
      <c r="G136" s="7">
        <v>3</v>
      </c>
      <c r="H136" s="7">
        <v>19</v>
      </c>
      <c r="I136" s="7">
        <v>-16</v>
      </c>
      <c r="J136">
        <f>VLOOKUP(B136,NOME_BID!$A$8:$E$296,5,FALSE)</f>
        <v>26</v>
      </c>
      <c r="K136">
        <v>12</v>
      </c>
      <c r="L136" t="str">
        <f t="shared" si="4"/>
        <v>26-12</v>
      </c>
      <c r="M136" t="str">
        <f t="shared" si="5"/>
        <v>12-26</v>
      </c>
    </row>
    <row r="137" spans="1:13">
      <c r="A137" t="s">
        <v>40</v>
      </c>
      <c r="B137" s="5" t="s">
        <v>156</v>
      </c>
      <c r="C137" s="6">
        <v>160122</v>
      </c>
      <c r="D137" s="6">
        <v>74955</v>
      </c>
      <c r="E137" s="6">
        <v>85167</v>
      </c>
      <c r="F137" s="5" t="s">
        <v>156</v>
      </c>
      <c r="G137" s="6">
        <v>1306</v>
      </c>
      <c r="H137" s="6">
        <v>1285</v>
      </c>
      <c r="I137" s="7">
        <v>21</v>
      </c>
      <c r="J137">
        <f>VLOOKUP(B137,NOME_BID!$A$8:$E$296,5,FALSE)</f>
        <v>26</v>
      </c>
      <c r="K137">
        <v>12</v>
      </c>
      <c r="L137" t="str">
        <f t="shared" si="4"/>
        <v>26-12</v>
      </c>
      <c r="M137" t="str">
        <f t="shared" si="5"/>
        <v>12-26</v>
      </c>
    </row>
    <row r="138" spans="1:13">
      <c r="A138" t="s">
        <v>40</v>
      </c>
      <c r="B138" s="5" t="s">
        <v>157</v>
      </c>
      <c r="C138" s="6">
        <v>1489</v>
      </c>
      <c r="D138" s="7" t="s">
        <v>52</v>
      </c>
      <c r="E138" s="6">
        <v>1489</v>
      </c>
      <c r="F138" s="5" t="s">
        <v>157</v>
      </c>
      <c r="G138" s="7">
        <v>77</v>
      </c>
      <c r="H138" s="7" t="s">
        <v>52</v>
      </c>
      <c r="I138" s="7">
        <v>77</v>
      </c>
      <c r="J138">
        <f>VLOOKUP(B138,NOME_BID!$A$8:$E$296,5,FALSE)</f>
        <v>25</v>
      </c>
      <c r="K138">
        <v>12</v>
      </c>
      <c r="L138" t="str">
        <f t="shared" si="4"/>
        <v>25-12</v>
      </c>
      <c r="M138" t="str">
        <f t="shared" si="5"/>
        <v>12-25</v>
      </c>
    </row>
    <row r="139" spans="1:13">
      <c r="A139" t="s">
        <v>40</v>
      </c>
      <c r="B139" s="5" t="s">
        <v>158</v>
      </c>
      <c r="C139" s="6">
        <v>779422</v>
      </c>
      <c r="D139" s="6">
        <v>2524</v>
      </c>
      <c r="E139" s="6">
        <v>776898</v>
      </c>
      <c r="F139" s="5" t="s">
        <v>158</v>
      </c>
      <c r="G139" s="6">
        <v>1324</v>
      </c>
      <c r="H139" s="7">
        <v>8</v>
      </c>
      <c r="I139" s="6">
        <v>1316</v>
      </c>
      <c r="J139">
        <f>VLOOKUP(B139,NOME_BID!$A$8:$E$296,5,FALSE)</f>
        <v>22</v>
      </c>
      <c r="K139">
        <v>12</v>
      </c>
      <c r="L139" t="str">
        <f t="shared" si="4"/>
        <v>22-12</v>
      </c>
      <c r="M139" t="str">
        <f t="shared" si="5"/>
        <v>12-22</v>
      </c>
    </row>
    <row r="140" spans="1:13">
      <c r="A140" t="s">
        <v>40</v>
      </c>
      <c r="B140" s="5" t="s">
        <v>159</v>
      </c>
      <c r="C140" s="7" t="s">
        <v>52</v>
      </c>
      <c r="D140" s="6">
        <v>19597</v>
      </c>
      <c r="E140" s="6">
        <v>-19597</v>
      </c>
      <c r="F140" s="5" t="s">
        <v>159</v>
      </c>
      <c r="G140" s="7" t="s">
        <v>52</v>
      </c>
      <c r="H140" s="7">
        <v>174</v>
      </c>
      <c r="I140" s="7">
        <v>-174</v>
      </c>
      <c r="J140">
        <f>VLOOKUP(B140,NOME_BID!$A$8:$E$296,5,FALSE)</f>
        <v>25</v>
      </c>
      <c r="K140">
        <v>12</v>
      </c>
      <c r="L140" t="str">
        <f t="shared" si="4"/>
        <v>25-12</v>
      </c>
      <c r="M140" t="str">
        <f t="shared" si="5"/>
        <v>12-25</v>
      </c>
    </row>
    <row r="141" spans="1:13">
      <c r="A141" t="s">
        <v>40</v>
      </c>
      <c r="B141" s="5" t="s">
        <v>160</v>
      </c>
      <c r="C141" s="7">
        <v>439</v>
      </c>
      <c r="D141" s="7">
        <v>158</v>
      </c>
      <c r="E141" s="7">
        <v>281</v>
      </c>
      <c r="F141" s="5" t="s">
        <v>160</v>
      </c>
      <c r="G141" s="7">
        <v>5</v>
      </c>
      <c r="H141" s="7">
        <v>0</v>
      </c>
      <c r="I141" s="7">
        <v>5</v>
      </c>
      <c r="J141">
        <f>VLOOKUP(B141,NOME_BID!$A$8:$E$296,5,FALSE)</f>
        <v>23</v>
      </c>
      <c r="K141">
        <v>12</v>
      </c>
      <c r="L141" t="str">
        <f t="shared" si="4"/>
        <v>23-12</v>
      </c>
      <c r="M141" t="str">
        <f t="shared" si="5"/>
        <v>12-23</v>
      </c>
    </row>
    <row r="142" spans="1:13">
      <c r="A142" t="s">
        <v>40</v>
      </c>
      <c r="B142" s="5" t="s">
        <v>266</v>
      </c>
      <c r="C142" s="6">
        <v>11810</v>
      </c>
      <c r="D142" s="7">
        <v>151</v>
      </c>
      <c r="E142" s="6">
        <v>11659</v>
      </c>
      <c r="F142" s="5" t="s">
        <v>266</v>
      </c>
      <c r="G142" s="7">
        <v>16</v>
      </c>
      <c r="H142" s="7">
        <v>6</v>
      </c>
      <c r="I142" s="7">
        <v>10</v>
      </c>
      <c r="J142">
        <f>VLOOKUP(B142,NOME_BID!$A$8:$E$296,5,FALSE)</f>
        <v>25</v>
      </c>
      <c r="K142">
        <v>12</v>
      </c>
      <c r="L142" t="str">
        <f t="shared" si="4"/>
        <v>25-12</v>
      </c>
      <c r="M142" t="str">
        <f t="shared" si="5"/>
        <v>12-25</v>
      </c>
    </row>
    <row r="143" spans="1:13">
      <c r="A143" t="s">
        <v>40</v>
      </c>
      <c r="B143" s="5" t="s">
        <v>161</v>
      </c>
      <c r="C143" s="6">
        <v>28705</v>
      </c>
      <c r="D143" s="6">
        <v>44797</v>
      </c>
      <c r="E143" s="6">
        <v>-16092</v>
      </c>
      <c r="F143" s="5" t="s">
        <v>161</v>
      </c>
      <c r="G143" s="7">
        <v>390</v>
      </c>
      <c r="H143" s="7">
        <v>65</v>
      </c>
      <c r="I143" s="7">
        <v>325</v>
      </c>
      <c r="J143">
        <f>VLOOKUP(B143,NOME_BID!$A$8:$E$296,5,FALSE)</f>
        <v>25</v>
      </c>
      <c r="K143">
        <v>12</v>
      </c>
      <c r="L143" t="str">
        <f t="shared" si="4"/>
        <v>25-12</v>
      </c>
      <c r="M143" t="str">
        <f t="shared" si="5"/>
        <v>12-25</v>
      </c>
    </row>
    <row r="144" spans="1:13">
      <c r="A144" t="s">
        <v>40</v>
      </c>
      <c r="B144" s="5" t="s">
        <v>162</v>
      </c>
      <c r="C144" s="6">
        <v>1179507</v>
      </c>
      <c r="D144" s="6">
        <v>7960128</v>
      </c>
      <c r="E144" s="6">
        <v>-6780621</v>
      </c>
      <c r="F144" s="5" t="s">
        <v>162</v>
      </c>
      <c r="G144" s="6">
        <v>9818</v>
      </c>
      <c r="H144" s="6">
        <v>7441</v>
      </c>
      <c r="I144" s="6">
        <v>2377</v>
      </c>
      <c r="J144">
        <f>VLOOKUP(B144,NOME_BID!$A$8:$E$296,5,FALSE)</f>
        <v>24</v>
      </c>
      <c r="K144">
        <v>12</v>
      </c>
      <c r="L144" t="str">
        <f t="shared" si="4"/>
        <v>24-12</v>
      </c>
      <c r="M144" t="str">
        <f t="shared" si="5"/>
        <v>12-24</v>
      </c>
    </row>
    <row r="145" spans="1:13">
      <c r="A145" t="s">
        <v>40</v>
      </c>
      <c r="B145" s="5" t="s">
        <v>163</v>
      </c>
      <c r="C145" s="7">
        <v>4</v>
      </c>
      <c r="D145" s="6">
        <v>3772</v>
      </c>
      <c r="E145" s="6">
        <v>-3768</v>
      </c>
      <c r="F145" s="5" t="s">
        <v>163</v>
      </c>
      <c r="G145" s="7">
        <v>2</v>
      </c>
      <c r="H145" s="7">
        <v>78</v>
      </c>
      <c r="I145" s="7">
        <v>-76</v>
      </c>
      <c r="J145">
        <f>VLOOKUP(B145,NOME_BID!$A$8:$E$296,5,FALSE)</f>
        <v>23</v>
      </c>
      <c r="K145">
        <v>12</v>
      </c>
      <c r="L145" t="str">
        <f t="shared" si="4"/>
        <v>23-12</v>
      </c>
      <c r="M145" t="str">
        <f t="shared" si="5"/>
        <v>12-23</v>
      </c>
    </row>
    <row r="146" spans="1:13">
      <c r="A146" t="s">
        <v>40</v>
      </c>
      <c r="B146" s="5" t="s">
        <v>164</v>
      </c>
      <c r="C146" s="6">
        <v>673899</v>
      </c>
      <c r="D146" s="6">
        <v>292466</v>
      </c>
      <c r="E146" s="6">
        <v>381433</v>
      </c>
      <c r="F146" s="5" t="s">
        <v>164</v>
      </c>
      <c r="G146" s="6">
        <v>1743</v>
      </c>
      <c r="H146" s="7">
        <v>452</v>
      </c>
      <c r="I146" s="6">
        <v>1291</v>
      </c>
      <c r="J146">
        <f>VLOOKUP(B146,NOME_BID!$A$8:$E$296,5,FALSE)</f>
        <v>23</v>
      </c>
      <c r="K146">
        <v>12</v>
      </c>
      <c r="L146" t="str">
        <f t="shared" si="4"/>
        <v>23-12</v>
      </c>
      <c r="M146" t="str">
        <f t="shared" si="5"/>
        <v>12-23</v>
      </c>
    </row>
    <row r="147" spans="1:13">
      <c r="A147" t="s">
        <v>40</v>
      </c>
      <c r="B147" s="5" t="s">
        <v>291</v>
      </c>
      <c r="C147" s="7" t="s">
        <v>52</v>
      </c>
      <c r="D147" s="7">
        <v>68</v>
      </c>
      <c r="E147" s="7">
        <v>-68</v>
      </c>
      <c r="F147" s="5" t="s">
        <v>291</v>
      </c>
      <c r="G147" s="7" t="s">
        <v>52</v>
      </c>
      <c r="H147" s="7">
        <v>1</v>
      </c>
      <c r="I147" s="7">
        <v>-1</v>
      </c>
      <c r="J147">
        <f>VLOOKUP(B147,NOME_BID!$A$8:$E$296,5,FALSE)</f>
        <v>25</v>
      </c>
      <c r="K147">
        <v>12</v>
      </c>
      <c r="L147" t="str">
        <f t="shared" si="4"/>
        <v>25-12</v>
      </c>
      <c r="M147" t="str">
        <f t="shared" si="5"/>
        <v>12-25</v>
      </c>
    </row>
    <row r="148" spans="1:13">
      <c r="A148" t="s">
        <v>40</v>
      </c>
      <c r="B148" s="5" t="s">
        <v>165</v>
      </c>
      <c r="C148" s="6">
        <v>39597965</v>
      </c>
      <c r="D148" s="6">
        <v>1082568</v>
      </c>
      <c r="E148" s="6">
        <v>38515397</v>
      </c>
      <c r="F148" s="5" t="s">
        <v>165</v>
      </c>
      <c r="G148" s="6">
        <v>26214</v>
      </c>
      <c r="H148" s="6">
        <v>2969</v>
      </c>
      <c r="I148" s="6">
        <v>23245</v>
      </c>
      <c r="J148">
        <f>VLOOKUP(B148,NOME_BID!$A$8:$E$296,5,FALSE)</f>
        <v>30</v>
      </c>
      <c r="K148">
        <v>12</v>
      </c>
      <c r="L148" t="str">
        <f t="shared" si="4"/>
        <v>30-12</v>
      </c>
      <c r="M148" t="str">
        <f t="shared" si="5"/>
        <v>12-30</v>
      </c>
    </row>
    <row r="149" spans="1:13">
      <c r="A149" t="s">
        <v>40</v>
      </c>
      <c r="B149" s="5" t="s">
        <v>292</v>
      </c>
      <c r="C149" s="6">
        <v>4650</v>
      </c>
      <c r="D149" s="7" t="s">
        <v>52</v>
      </c>
      <c r="E149" s="6">
        <v>4650</v>
      </c>
      <c r="F149" s="5" t="s">
        <v>292</v>
      </c>
      <c r="G149" s="7">
        <v>21</v>
      </c>
      <c r="H149" s="7" t="s">
        <v>52</v>
      </c>
      <c r="I149" s="7">
        <v>21</v>
      </c>
      <c r="J149">
        <f>VLOOKUP(B149,NOME_BID!$A$8:$E$296,5,FALSE)</f>
        <v>25</v>
      </c>
      <c r="K149">
        <v>12</v>
      </c>
      <c r="L149" t="str">
        <f t="shared" si="4"/>
        <v>25-12</v>
      </c>
      <c r="M149" t="str">
        <f t="shared" si="5"/>
        <v>12-25</v>
      </c>
    </row>
    <row r="150" spans="1:13">
      <c r="A150" t="s">
        <v>40</v>
      </c>
      <c r="B150" s="5" t="s">
        <v>166</v>
      </c>
      <c r="C150" s="6">
        <v>6850770</v>
      </c>
      <c r="D150" s="6">
        <v>81678728</v>
      </c>
      <c r="E150" s="6">
        <v>-74827958</v>
      </c>
      <c r="F150" s="5" t="s">
        <v>166</v>
      </c>
      <c r="G150" s="6">
        <v>22009</v>
      </c>
      <c r="H150" s="6">
        <v>54342</v>
      </c>
      <c r="I150" s="6">
        <v>-32333</v>
      </c>
      <c r="J150">
        <f>VLOOKUP(B150,NOME_BID!$A$8:$E$296,5,FALSE)</f>
        <v>26</v>
      </c>
      <c r="K150">
        <v>12</v>
      </c>
      <c r="L150" t="str">
        <f t="shared" si="4"/>
        <v>26-12</v>
      </c>
      <c r="M150" t="str">
        <f t="shared" si="5"/>
        <v>12-26</v>
      </c>
    </row>
    <row r="151" spans="1:13">
      <c r="A151" t="s">
        <v>40</v>
      </c>
      <c r="B151" s="5" t="s">
        <v>268</v>
      </c>
      <c r="C151" s="7" t="s">
        <v>52</v>
      </c>
      <c r="D151" s="7">
        <v>148</v>
      </c>
      <c r="E151" s="7">
        <v>-148</v>
      </c>
      <c r="F151" s="5" t="s">
        <v>268</v>
      </c>
      <c r="G151" s="7" t="s">
        <v>52</v>
      </c>
      <c r="H151" s="7">
        <v>2</v>
      </c>
      <c r="I151" s="7">
        <v>-2</v>
      </c>
      <c r="J151">
        <f>VLOOKUP(B151,NOME_BID!$A$8:$E$296,5,FALSE)</f>
        <v>25</v>
      </c>
      <c r="K151">
        <v>12</v>
      </c>
      <c r="L151" t="str">
        <f t="shared" si="4"/>
        <v>25-12</v>
      </c>
      <c r="M151" t="str">
        <f t="shared" si="5"/>
        <v>12-25</v>
      </c>
    </row>
    <row r="152" spans="1:13">
      <c r="A152" t="s">
        <v>40</v>
      </c>
      <c r="B152" s="5" t="s">
        <v>167</v>
      </c>
      <c r="C152" s="6">
        <v>1456860</v>
      </c>
      <c r="D152" s="6">
        <v>1223919</v>
      </c>
      <c r="E152" s="6">
        <v>232941</v>
      </c>
      <c r="F152" s="5" t="s">
        <v>167</v>
      </c>
      <c r="G152" s="6">
        <v>6295</v>
      </c>
      <c r="H152" s="6">
        <v>8242</v>
      </c>
      <c r="I152" s="6">
        <v>-1947</v>
      </c>
      <c r="J152">
        <f>VLOOKUP(B152,NOME_BID!$A$8:$E$296,5,FALSE)</f>
        <v>25</v>
      </c>
      <c r="K152">
        <v>12</v>
      </c>
      <c r="L152" t="str">
        <f t="shared" si="4"/>
        <v>25-12</v>
      </c>
      <c r="M152" t="str">
        <f t="shared" si="5"/>
        <v>12-25</v>
      </c>
    </row>
    <row r="153" spans="1:13">
      <c r="A153" t="s">
        <v>40</v>
      </c>
      <c r="B153" s="5" t="s">
        <v>168</v>
      </c>
      <c r="C153" s="6">
        <v>52490</v>
      </c>
      <c r="D153" s="6">
        <v>64249</v>
      </c>
      <c r="E153" s="6">
        <v>-11759</v>
      </c>
      <c r="F153" s="5" t="s">
        <v>168</v>
      </c>
      <c r="G153" s="7">
        <v>87</v>
      </c>
      <c r="H153" s="7">
        <v>111</v>
      </c>
      <c r="I153" s="7">
        <v>-24</v>
      </c>
      <c r="J153">
        <f>VLOOKUP(B153,NOME_BID!$A$8:$E$296,5,FALSE)</f>
        <v>26</v>
      </c>
      <c r="K153">
        <v>12</v>
      </c>
      <c r="L153" t="str">
        <f t="shared" si="4"/>
        <v>26-12</v>
      </c>
      <c r="M153" t="str">
        <f t="shared" si="5"/>
        <v>12-26</v>
      </c>
    </row>
    <row r="154" spans="1:13">
      <c r="A154" t="s">
        <v>40</v>
      </c>
      <c r="B154" s="5" t="s">
        <v>169</v>
      </c>
      <c r="C154" s="6">
        <v>7539352100</v>
      </c>
      <c r="D154" s="6">
        <v>121139293</v>
      </c>
      <c r="E154" s="6">
        <v>7418212807</v>
      </c>
      <c r="F154" s="5" t="s">
        <v>169</v>
      </c>
      <c r="G154" s="6">
        <v>752333</v>
      </c>
      <c r="H154" s="6">
        <v>335271</v>
      </c>
      <c r="I154" s="6">
        <v>417062</v>
      </c>
      <c r="J154">
        <f>VLOOKUP(B154,NOME_BID!$A$8:$E$296,5,FALSE)</f>
        <v>26</v>
      </c>
      <c r="K154">
        <v>12</v>
      </c>
      <c r="L154" t="str">
        <f t="shared" si="4"/>
        <v>26-12</v>
      </c>
      <c r="M154" t="str">
        <f t="shared" si="5"/>
        <v>12-26</v>
      </c>
    </row>
    <row r="155" spans="1:13">
      <c r="A155" t="s">
        <v>40</v>
      </c>
      <c r="B155" s="5" t="s">
        <v>170</v>
      </c>
      <c r="C155" s="6">
        <v>3376183</v>
      </c>
      <c r="D155" s="6">
        <v>9511971</v>
      </c>
      <c r="E155" s="6">
        <v>-6135788</v>
      </c>
      <c r="F155" s="5" t="s">
        <v>170</v>
      </c>
      <c r="G155" s="6">
        <v>2125</v>
      </c>
      <c r="H155" s="6">
        <v>36849</v>
      </c>
      <c r="I155" s="6">
        <v>-34724</v>
      </c>
      <c r="J155">
        <f>VLOOKUP(B155,NOME_BID!$A$8:$E$296,5,FALSE)</f>
        <v>25</v>
      </c>
      <c r="K155">
        <v>12</v>
      </c>
      <c r="L155" t="str">
        <f t="shared" si="4"/>
        <v>25-12</v>
      </c>
      <c r="M155" t="str">
        <f t="shared" si="5"/>
        <v>12-25</v>
      </c>
    </row>
    <row r="156" spans="1:13">
      <c r="A156" t="s">
        <v>40</v>
      </c>
      <c r="B156" s="5" t="s">
        <v>171</v>
      </c>
      <c r="C156" s="6">
        <v>13260</v>
      </c>
      <c r="D156" s="7" t="s">
        <v>52</v>
      </c>
      <c r="E156" s="6">
        <v>13260</v>
      </c>
      <c r="F156" s="5" t="s">
        <v>171</v>
      </c>
      <c r="G156" s="7">
        <v>33</v>
      </c>
      <c r="H156" s="7" t="s">
        <v>52</v>
      </c>
      <c r="I156" s="7">
        <v>33</v>
      </c>
      <c r="J156">
        <f>VLOOKUP(B156,NOME_BID!$A$8:$E$296,5,FALSE)</f>
        <v>25</v>
      </c>
      <c r="K156">
        <v>12</v>
      </c>
      <c r="L156" t="str">
        <f t="shared" si="4"/>
        <v>25-12</v>
      </c>
      <c r="M156" t="str">
        <f t="shared" si="5"/>
        <v>12-25</v>
      </c>
    </row>
    <row r="157" spans="1:13">
      <c r="A157" t="s">
        <v>40</v>
      </c>
      <c r="B157" s="5" t="s">
        <v>239</v>
      </c>
      <c r="C157" s="6">
        <v>39926</v>
      </c>
      <c r="D157" s="7">
        <v>461</v>
      </c>
      <c r="E157" s="6">
        <v>39465</v>
      </c>
      <c r="F157" s="5" t="s">
        <v>239</v>
      </c>
      <c r="G157" s="7">
        <v>96</v>
      </c>
      <c r="H157" s="7">
        <v>4</v>
      </c>
      <c r="I157" s="7">
        <v>92</v>
      </c>
      <c r="J157">
        <f>VLOOKUP(B157,NOME_BID!$A$8:$E$296,5,FALSE)</f>
        <v>26</v>
      </c>
      <c r="K157">
        <v>12</v>
      </c>
      <c r="L157" t="str">
        <f t="shared" si="4"/>
        <v>26-12</v>
      </c>
      <c r="M157" t="str">
        <f t="shared" si="5"/>
        <v>12-26</v>
      </c>
    </row>
    <row r="158" spans="1:13">
      <c r="A158" t="s">
        <v>40</v>
      </c>
      <c r="B158" s="5" t="s">
        <v>172</v>
      </c>
      <c r="C158" s="6">
        <v>505349930</v>
      </c>
      <c r="D158" s="6">
        <v>67988606</v>
      </c>
      <c r="E158" s="6">
        <v>437361324</v>
      </c>
      <c r="F158" s="5" t="s">
        <v>172</v>
      </c>
      <c r="G158" s="6">
        <v>318921</v>
      </c>
      <c r="H158" s="6">
        <v>155120</v>
      </c>
      <c r="I158" s="6">
        <v>163801</v>
      </c>
      <c r="J158">
        <f>VLOOKUP(B158,NOME_BID!$A$8:$E$296,5,FALSE)</f>
        <v>24</v>
      </c>
      <c r="K158">
        <v>12</v>
      </c>
      <c r="L158" t="str">
        <f t="shared" si="4"/>
        <v>24-12</v>
      </c>
      <c r="M158" t="str">
        <f t="shared" si="5"/>
        <v>12-24</v>
      </c>
    </row>
    <row r="159" spans="1:13">
      <c r="A159" t="s">
        <v>40</v>
      </c>
      <c r="B159" s="5" t="s">
        <v>173</v>
      </c>
      <c r="C159" s="7" t="s">
        <v>52</v>
      </c>
      <c r="D159" s="7">
        <v>700</v>
      </c>
      <c r="E159" s="7">
        <v>-700</v>
      </c>
      <c r="F159" s="5" t="s">
        <v>173</v>
      </c>
      <c r="G159" s="7" t="s">
        <v>52</v>
      </c>
      <c r="H159" s="7">
        <v>6</v>
      </c>
      <c r="I159" s="7">
        <v>-6</v>
      </c>
      <c r="J159">
        <f>VLOOKUP(B159,NOME_BID!$A$8:$E$296,5,FALSE)</f>
        <v>25</v>
      </c>
      <c r="K159">
        <v>12</v>
      </c>
      <c r="L159" t="str">
        <f t="shared" si="4"/>
        <v>25-12</v>
      </c>
      <c r="M159" t="str">
        <f t="shared" si="5"/>
        <v>12-25</v>
      </c>
    </row>
    <row r="160" spans="1:13">
      <c r="A160" t="s">
        <v>40</v>
      </c>
      <c r="B160" s="5" t="s">
        <v>44</v>
      </c>
      <c r="C160" s="6">
        <v>1497529</v>
      </c>
      <c r="D160" s="6">
        <v>16482196</v>
      </c>
      <c r="E160" s="6">
        <v>-14984667</v>
      </c>
      <c r="F160" s="5" t="s">
        <v>44</v>
      </c>
      <c r="G160" s="6">
        <v>6026</v>
      </c>
      <c r="H160" s="6">
        <v>9003</v>
      </c>
      <c r="I160" s="6">
        <v>-2977</v>
      </c>
      <c r="J160">
        <f>VLOOKUP(B160,NOME_BID!$A$8:$E$296,5,FALSE)</f>
        <v>14</v>
      </c>
      <c r="K160">
        <v>12</v>
      </c>
      <c r="L160" t="str">
        <f t="shared" si="4"/>
        <v>14-12</v>
      </c>
      <c r="M160" t="str">
        <f t="shared" si="5"/>
        <v>12-14</v>
      </c>
    </row>
    <row r="161" spans="1:13">
      <c r="A161" t="s">
        <v>40</v>
      </c>
      <c r="B161" s="5" t="s">
        <v>45</v>
      </c>
      <c r="C161" s="6">
        <v>1185811987</v>
      </c>
      <c r="D161" s="6">
        <v>424143969</v>
      </c>
      <c r="E161" s="6">
        <v>761668018</v>
      </c>
      <c r="F161" s="5" t="s">
        <v>45</v>
      </c>
      <c r="G161" s="6">
        <v>854600</v>
      </c>
      <c r="H161" s="6">
        <v>729672</v>
      </c>
      <c r="I161" s="6">
        <v>124928</v>
      </c>
      <c r="J161">
        <f>VLOOKUP(B161,NOME_BID!$A$8:$E$296,5,FALSE)</f>
        <v>15</v>
      </c>
      <c r="K161">
        <v>12</v>
      </c>
      <c r="L161" t="str">
        <f t="shared" si="4"/>
        <v>15-12</v>
      </c>
      <c r="M161" t="str">
        <f t="shared" si="5"/>
        <v>12-15</v>
      </c>
    </row>
    <row r="162" spans="1:13">
      <c r="A162" t="s">
        <v>40</v>
      </c>
      <c r="B162" s="5" t="s">
        <v>269</v>
      </c>
      <c r="C162" s="7" t="s">
        <v>52</v>
      </c>
      <c r="D162" s="6">
        <v>16755</v>
      </c>
      <c r="E162" s="6">
        <v>-16755</v>
      </c>
      <c r="F162" s="5" t="s">
        <v>269</v>
      </c>
      <c r="G162" s="7" t="s">
        <v>52</v>
      </c>
      <c r="H162" s="7">
        <v>190</v>
      </c>
      <c r="I162" s="7">
        <v>-190</v>
      </c>
      <c r="J162">
        <f>VLOOKUP(B162,NOME_BID!$A$8:$E$296,5,FALSE)</f>
        <v>25</v>
      </c>
      <c r="K162">
        <v>12</v>
      </c>
      <c r="L162" t="str">
        <f t="shared" si="4"/>
        <v>25-12</v>
      </c>
      <c r="M162" t="str">
        <f t="shared" si="5"/>
        <v>12-25</v>
      </c>
    </row>
    <row r="163" spans="1:13">
      <c r="A163" t="s">
        <v>40</v>
      </c>
      <c r="B163" s="5" t="s">
        <v>270</v>
      </c>
      <c r="C163" s="6">
        <v>19215</v>
      </c>
      <c r="D163" s="7">
        <v>13</v>
      </c>
      <c r="E163" s="6">
        <v>19202</v>
      </c>
      <c r="F163" s="5" t="s">
        <v>270</v>
      </c>
      <c r="G163" s="7">
        <v>58</v>
      </c>
      <c r="H163" s="7">
        <v>2</v>
      </c>
      <c r="I163" s="7">
        <v>56</v>
      </c>
      <c r="J163">
        <f>VLOOKUP(B163,NOME_BID!$A$8:$E$296,5,FALSE)</f>
        <v>25</v>
      </c>
      <c r="K163">
        <v>12</v>
      </c>
      <c r="L163" t="str">
        <f t="shared" si="4"/>
        <v>25-12</v>
      </c>
      <c r="M163" t="str">
        <f t="shared" si="5"/>
        <v>12-25</v>
      </c>
    </row>
    <row r="164" spans="1:13">
      <c r="A164" t="s">
        <v>40</v>
      </c>
      <c r="B164" s="5" t="s">
        <v>174</v>
      </c>
      <c r="C164" s="6">
        <v>89003659</v>
      </c>
      <c r="D164" s="6">
        <v>14703985</v>
      </c>
      <c r="E164" s="6">
        <v>74299674</v>
      </c>
      <c r="F164" s="5" t="s">
        <v>174</v>
      </c>
      <c r="G164" s="6">
        <v>28700</v>
      </c>
      <c r="H164" s="6">
        <v>26452</v>
      </c>
      <c r="I164" s="6">
        <v>2248</v>
      </c>
      <c r="J164">
        <f>VLOOKUP(B164,NOME_BID!$A$8:$E$296,5,FALSE)</f>
        <v>26</v>
      </c>
      <c r="K164">
        <v>12</v>
      </c>
      <c r="L164" t="str">
        <f t="shared" si="4"/>
        <v>26-12</v>
      </c>
      <c r="M164" t="str">
        <f t="shared" si="5"/>
        <v>12-26</v>
      </c>
    </row>
    <row r="165" spans="1:13">
      <c r="A165" t="s">
        <v>40</v>
      </c>
      <c r="B165" s="5" t="s">
        <v>175</v>
      </c>
      <c r="C165" s="6">
        <v>1851331307</v>
      </c>
      <c r="D165" s="6">
        <v>7580734</v>
      </c>
      <c r="E165" s="6">
        <v>1843750573</v>
      </c>
      <c r="F165" s="5" t="s">
        <v>175</v>
      </c>
      <c r="G165" s="6">
        <v>195001</v>
      </c>
      <c r="H165" s="6">
        <v>30389</v>
      </c>
      <c r="I165" s="6">
        <v>164612</v>
      </c>
      <c r="J165">
        <f>VLOOKUP(B165,NOME_BID!$A$8:$E$296,5,FALSE)</f>
        <v>26</v>
      </c>
      <c r="K165">
        <v>12</v>
      </c>
      <c r="L165" t="str">
        <f t="shared" si="4"/>
        <v>26-12</v>
      </c>
      <c r="M165" t="str">
        <f t="shared" si="5"/>
        <v>12-26</v>
      </c>
    </row>
    <row r="166" spans="1:13">
      <c r="A166" t="s">
        <v>40</v>
      </c>
      <c r="B166" s="5" t="s">
        <v>240</v>
      </c>
      <c r="C166" s="6">
        <v>1427716172</v>
      </c>
      <c r="D166" s="6">
        <v>117759105</v>
      </c>
      <c r="E166" s="6">
        <v>1309957067</v>
      </c>
      <c r="F166" s="5" t="s">
        <v>240</v>
      </c>
      <c r="G166" s="6">
        <v>234916</v>
      </c>
      <c r="H166" s="6">
        <v>126864</v>
      </c>
      <c r="I166" s="6">
        <v>108052</v>
      </c>
      <c r="J166">
        <f>VLOOKUP(B166,NOME_BID!$A$8:$E$296,5,FALSE)</f>
        <v>24</v>
      </c>
      <c r="K166">
        <v>12</v>
      </c>
      <c r="L166" t="str">
        <f t="shared" si="4"/>
        <v>24-12</v>
      </c>
      <c r="M166" t="str">
        <f t="shared" si="5"/>
        <v>12-24</v>
      </c>
    </row>
    <row r="167" spans="1:13">
      <c r="A167" t="s">
        <v>40</v>
      </c>
      <c r="B167" s="5" t="s">
        <v>176</v>
      </c>
      <c r="C167" s="6">
        <v>94915</v>
      </c>
      <c r="D167" s="6">
        <v>1029014</v>
      </c>
      <c r="E167" s="6">
        <v>-934099</v>
      </c>
      <c r="F167" s="5" t="s">
        <v>176</v>
      </c>
      <c r="G167" s="7">
        <v>428</v>
      </c>
      <c r="H167" s="6">
        <v>1878</v>
      </c>
      <c r="I167" s="6">
        <v>-1450</v>
      </c>
      <c r="J167">
        <f>VLOOKUP(B167,NOME_BID!$A$8:$E$296,5,FALSE)</f>
        <v>26</v>
      </c>
      <c r="K167">
        <v>12</v>
      </c>
      <c r="L167" t="str">
        <f t="shared" si="4"/>
        <v>26-12</v>
      </c>
      <c r="M167" t="str">
        <f t="shared" si="5"/>
        <v>12-26</v>
      </c>
    </row>
    <row r="168" spans="1:13">
      <c r="A168" t="s">
        <v>40</v>
      </c>
      <c r="B168" s="5" t="s">
        <v>177</v>
      </c>
      <c r="C168" s="6">
        <v>3706499237</v>
      </c>
      <c r="D168" s="6">
        <v>107540898</v>
      </c>
      <c r="E168" s="6">
        <v>3598958339</v>
      </c>
      <c r="F168" s="5" t="s">
        <v>177</v>
      </c>
      <c r="G168" s="6">
        <v>676636</v>
      </c>
      <c r="H168" s="6">
        <v>344540</v>
      </c>
      <c r="I168" s="6">
        <v>332096</v>
      </c>
      <c r="J168">
        <f>VLOOKUP(B168,NOME_BID!$A$8:$E$296,5,FALSE)</f>
        <v>26</v>
      </c>
      <c r="K168">
        <v>12</v>
      </c>
      <c r="L168" t="str">
        <f t="shared" si="4"/>
        <v>26-12</v>
      </c>
      <c r="M168" t="str">
        <f t="shared" si="5"/>
        <v>12-26</v>
      </c>
    </row>
    <row r="169" spans="1:13">
      <c r="A169" t="s">
        <v>40</v>
      </c>
      <c r="B169" s="5" t="s">
        <v>178</v>
      </c>
      <c r="C169" s="6">
        <v>90200</v>
      </c>
      <c r="D169" s="7">
        <v>81</v>
      </c>
      <c r="E169" s="6">
        <v>90119</v>
      </c>
      <c r="F169" s="5" t="s">
        <v>178</v>
      </c>
      <c r="G169" s="7">
        <v>223</v>
      </c>
      <c r="H169" s="7">
        <v>5</v>
      </c>
      <c r="I169" s="7">
        <v>218</v>
      </c>
      <c r="J169">
        <f>VLOOKUP(B169,NOME_BID!$A$8:$E$296,5,FALSE)</f>
        <v>23</v>
      </c>
      <c r="K169">
        <v>12</v>
      </c>
      <c r="L169" t="str">
        <f t="shared" si="4"/>
        <v>23-12</v>
      </c>
      <c r="M169" t="str">
        <f t="shared" si="5"/>
        <v>12-23</v>
      </c>
    </row>
    <row r="170" spans="1:13">
      <c r="A170" t="s">
        <v>40</v>
      </c>
      <c r="B170" s="5" t="s">
        <v>179</v>
      </c>
      <c r="C170" s="6">
        <v>24376315</v>
      </c>
      <c r="D170" s="6">
        <v>4838146</v>
      </c>
      <c r="E170" s="6">
        <v>19538169</v>
      </c>
      <c r="F170" s="5" t="s">
        <v>179</v>
      </c>
      <c r="G170" s="6">
        <v>8256</v>
      </c>
      <c r="H170" s="6">
        <v>19302</v>
      </c>
      <c r="I170" s="6">
        <v>-11046</v>
      </c>
      <c r="J170">
        <f>VLOOKUP(B170,NOME_BID!$A$8:$E$296,5,FALSE)</f>
        <v>26</v>
      </c>
      <c r="K170">
        <v>12</v>
      </c>
      <c r="L170" t="str">
        <f t="shared" si="4"/>
        <v>26-12</v>
      </c>
      <c r="M170" t="str">
        <f t="shared" si="5"/>
        <v>12-26</v>
      </c>
    </row>
    <row r="171" spans="1:13">
      <c r="A171" t="s">
        <v>40</v>
      </c>
      <c r="B171" s="5" t="s">
        <v>180</v>
      </c>
      <c r="C171" s="6">
        <v>12294454</v>
      </c>
      <c r="D171" s="6">
        <v>6115845</v>
      </c>
      <c r="E171" s="6">
        <v>6178609</v>
      </c>
      <c r="F171" s="5" t="s">
        <v>180</v>
      </c>
      <c r="G171" s="6">
        <v>23680</v>
      </c>
      <c r="H171" s="6">
        <v>46371</v>
      </c>
      <c r="I171" s="6">
        <v>-22691</v>
      </c>
      <c r="J171">
        <f>VLOOKUP(B171,NOME_BID!$A$8:$E$296,5,FALSE)</f>
        <v>22</v>
      </c>
      <c r="K171">
        <v>12</v>
      </c>
      <c r="L171" t="str">
        <f t="shared" si="4"/>
        <v>22-12</v>
      </c>
      <c r="M171" t="str">
        <f t="shared" si="5"/>
        <v>12-22</v>
      </c>
    </row>
    <row r="172" spans="1:13">
      <c r="A172" t="s">
        <v>40</v>
      </c>
      <c r="B172" s="5" t="s">
        <v>181</v>
      </c>
      <c r="C172" s="6">
        <v>47303</v>
      </c>
      <c r="D172" s="7" t="s">
        <v>52</v>
      </c>
      <c r="E172" s="6">
        <v>47303</v>
      </c>
      <c r="F172" s="5" t="s">
        <v>181</v>
      </c>
      <c r="G172" s="7">
        <v>74</v>
      </c>
      <c r="H172" s="7" t="s">
        <v>52</v>
      </c>
      <c r="I172" s="7">
        <v>74</v>
      </c>
      <c r="J172">
        <f>VLOOKUP(B172,NOME_BID!$A$8:$E$296,5,FALSE)</f>
        <v>23</v>
      </c>
      <c r="K172">
        <v>12</v>
      </c>
      <c r="L172" t="str">
        <f t="shared" si="4"/>
        <v>23-12</v>
      </c>
      <c r="M172" t="str">
        <f t="shared" si="5"/>
        <v>12-23</v>
      </c>
    </row>
    <row r="173" spans="1:13">
      <c r="A173" t="s">
        <v>40</v>
      </c>
      <c r="B173" s="5" t="s">
        <v>182</v>
      </c>
      <c r="C173" s="6">
        <v>1304675695</v>
      </c>
      <c r="D173" s="6">
        <v>85539854</v>
      </c>
      <c r="E173" s="6">
        <v>1219135841</v>
      </c>
      <c r="F173" s="5" t="s">
        <v>182</v>
      </c>
      <c r="G173" s="6">
        <v>752466</v>
      </c>
      <c r="H173" s="6">
        <v>10782</v>
      </c>
      <c r="I173" s="6">
        <v>741684</v>
      </c>
      <c r="J173">
        <f>VLOOKUP(B173,NOME_BID!$A$8:$E$296,5,FALSE)</f>
        <v>24</v>
      </c>
      <c r="K173">
        <v>12</v>
      </c>
      <c r="L173" t="str">
        <f t="shared" si="4"/>
        <v>24-12</v>
      </c>
      <c r="M173" t="str">
        <f t="shared" si="5"/>
        <v>12-24</v>
      </c>
    </row>
    <row r="174" spans="1:13">
      <c r="A174" t="s">
        <v>40</v>
      </c>
      <c r="B174" s="5" t="s">
        <v>271</v>
      </c>
      <c r="C174" s="6">
        <v>107450</v>
      </c>
      <c r="D174" s="6">
        <v>801353</v>
      </c>
      <c r="E174" s="6">
        <v>-693903</v>
      </c>
      <c r="F174" s="5" t="s">
        <v>271</v>
      </c>
      <c r="G174" s="7">
        <v>418</v>
      </c>
      <c r="H174" s="6">
        <v>36729</v>
      </c>
      <c r="I174" s="6">
        <v>-36311</v>
      </c>
      <c r="J174">
        <f>VLOOKUP(B174,NOME_BID!$A$8:$E$296,5,FALSE)</f>
        <v>22</v>
      </c>
      <c r="K174">
        <v>12</v>
      </c>
      <c r="L174" t="str">
        <f t="shared" si="4"/>
        <v>22-12</v>
      </c>
      <c r="M174" t="str">
        <f t="shared" si="5"/>
        <v>12-22</v>
      </c>
    </row>
    <row r="175" spans="1:13">
      <c r="A175" t="s">
        <v>40</v>
      </c>
      <c r="B175" s="5" t="s">
        <v>183</v>
      </c>
      <c r="C175" s="6">
        <v>1661995</v>
      </c>
      <c r="D175" s="6">
        <v>13580202</v>
      </c>
      <c r="E175" s="6">
        <v>-11918207</v>
      </c>
      <c r="F175" s="5" t="s">
        <v>183</v>
      </c>
      <c r="G175" s="6">
        <v>4370</v>
      </c>
      <c r="H175" s="6">
        <v>23638</v>
      </c>
      <c r="I175" s="6">
        <v>-19268</v>
      </c>
      <c r="J175">
        <f>VLOOKUP(B175,NOME_BID!$A$8:$E$296,5,FALSE)</f>
        <v>26</v>
      </c>
      <c r="K175">
        <v>12</v>
      </c>
      <c r="L175" t="str">
        <f t="shared" si="4"/>
        <v>26-12</v>
      </c>
      <c r="M175" t="str">
        <f t="shared" si="5"/>
        <v>12-26</v>
      </c>
    </row>
    <row r="176" spans="1:13">
      <c r="A176" t="s">
        <v>40</v>
      </c>
      <c r="B176" s="5" t="s">
        <v>184</v>
      </c>
      <c r="C176" s="6">
        <v>15892659</v>
      </c>
      <c r="D176" s="6">
        <v>292786074</v>
      </c>
      <c r="E176" s="6">
        <v>-276893415</v>
      </c>
      <c r="F176" s="5" t="s">
        <v>184</v>
      </c>
      <c r="G176" s="6">
        <v>92944</v>
      </c>
      <c r="H176" s="6">
        <v>203758</v>
      </c>
      <c r="I176" s="6">
        <v>-110814</v>
      </c>
      <c r="J176">
        <f>VLOOKUP(B176,NOME_BID!$A$8:$E$296,5,FALSE)</f>
        <v>25</v>
      </c>
      <c r="K176">
        <v>12</v>
      </c>
      <c r="L176" t="str">
        <f t="shared" si="4"/>
        <v>25-12</v>
      </c>
      <c r="M176" t="str">
        <f t="shared" si="5"/>
        <v>12-25</v>
      </c>
    </row>
    <row r="177" spans="1:13">
      <c r="A177" t="s">
        <v>40</v>
      </c>
      <c r="B177" s="5" t="s">
        <v>241</v>
      </c>
      <c r="C177" s="6">
        <v>14592</v>
      </c>
      <c r="D177" s="6">
        <v>673722</v>
      </c>
      <c r="E177" s="6">
        <v>-659130</v>
      </c>
      <c r="F177" s="5" t="s">
        <v>241</v>
      </c>
      <c r="G177" s="7">
        <v>142</v>
      </c>
      <c r="H177" s="7">
        <v>573</v>
      </c>
      <c r="I177" s="7">
        <v>-431</v>
      </c>
      <c r="J177">
        <f>VLOOKUP(B177,NOME_BID!$A$8:$E$296,5,FALSE)</f>
        <v>22</v>
      </c>
      <c r="K177">
        <v>12</v>
      </c>
      <c r="L177" t="str">
        <f t="shared" si="4"/>
        <v>22-12</v>
      </c>
      <c r="M177" t="str">
        <f t="shared" si="5"/>
        <v>12-22</v>
      </c>
    </row>
    <row r="178" spans="1:13">
      <c r="A178" t="s">
        <v>40</v>
      </c>
      <c r="B178" s="5" t="s">
        <v>185</v>
      </c>
      <c r="C178" s="6">
        <v>121983</v>
      </c>
      <c r="D178" s="7">
        <v>378</v>
      </c>
      <c r="E178" s="6">
        <v>121605</v>
      </c>
      <c r="F178" s="5" t="s">
        <v>185</v>
      </c>
      <c r="G178" s="7">
        <v>310</v>
      </c>
      <c r="H178" s="7">
        <v>3</v>
      </c>
      <c r="I178" s="7">
        <v>307</v>
      </c>
      <c r="J178">
        <f>VLOOKUP(B178,NOME_BID!$A$8:$E$296,5,FALSE)</f>
        <v>23</v>
      </c>
      <c r="K178">
        <v>12</v>
      </c>
      <c r="L178" t="str">
        <f t="shared" si="4"/>
        <v>23-12</v>
      </c>
      <c r="M178" t="str">
        <f t="shared" si="5"/>
        <v>12-23</v>
      </c>
    </row>
    <row r="179" spans="1:13">
      <c r="A179" t="s">
        <v>40</v>
      </c>
      <c r="B179" s="5" t="s">
        <v>294</v>
      </c>
      <c r="C179" s="7" t="s">
        <v>52</v>
      </c>
      <c r="D179" s="7">
        <v>2</v>
      </c>
      <c r="E179" s="7">
        <v>-2</v>
      </c>
      <c r="F179" s="5" t="s">
        <v>294</v>
      </c>
      <c r="G179" s="7" t="s">
        <v>52</v>
      </c>
      <c r="H179" s="7">
        <v>0</v>
      </c>
      <c r="I179" s="7">
        <v>0</v>
      </c>
      <c r="J179">
        <f>VLOOKUP(B179,NOME_BID!$A$8:$E$296,5,FALSE)</f>
        <v>23</v>
      </c>
      <c r="K179">
        <v>12</v>
      </c>
      <c r="L179" t="str">
        <f t="shared" si="4"/>
        <v>23-12</v>
      </c>
      <c r="M179" t="str">
        <f t="shared" si="5"/>
        <v>12-23</v>
      </c>
    </row>
    <row r="180" spans="1:13">
      <c r="A180" t="s">
        <v>40</v>
      </c>
      <c r="B180" s="5" t="s">
        <v>296</v>
      </c>
      <c r="C180" s="6">
        <v>50150</v>
      </c>
      <c r="D180" s="6">
        <v>22599</v>
      </c>
      <c r="E180" s="6">
        <v>27551</v>
      </c>
      <c r="F180" s="5" t="s">
        <v>296</v>
      </c>
      <c r="G180" s="7">
        <v>274</v>
      </c>
      <c r="H180" s="7">
        <v>33</v>
      </c>
      <c r="I180" s="7">
        <v>241</v>
      </c>
      <c r="J180">
        <f>VLOOKUP(B180,NOME_BID!$A$8:$E$296,5,FALSE)</f>
        <v>25</v>
      </c>
      <c r="K180">
        <v>12</v>
      </c>
      <c r="L180" t="str">
        <f t="shared" si="4"/>
        <v>25-12</v>
      </c>
      <c r="M180" t="str">
        <f t="shared" si="5"/>
        <v>12-25</v>
      </c>
    </row>
    <row r="181" spans="1:13">
      <c r="A181" t="s">
        <v>40</v>
      </c>
      <c r="B181" s="5" t="s">
        <v>186</v>
      </c>
      <c r="C181" s="6">
        <v>694171</v>
      </c>
      <c r="D181" s="7">
        <v>8</v>
      </c>
      <c r="E181" s="6">
        <v>694163</v>
      </c>
      <c r="F181" s="5" t="s">
        <v>186</v>
      </c>
      <c r="G181" s="6">
        <v>3684</v>
      </c>
      <c r="H181" s="7">
        <v>0</v>
      </c>
      <c r="I181" s="6">
        <v>3684</v>
      </c>
      <c r="J181">
        <f>VLOOKUP(B181,NOME_BID!$A$8:$E$296,5,FALSE)</f>
        <v>25</v>
      </c>
      <c r="K181">
        <v>12</v>
      </c>
      <c r="L181" t="str">
        <f t="shared" si="4"/>
        <v>25-12</v>
      </c>
      <c r="M181" t="str">
        <f t="shared" si="5"/>
        <v>12-25</v>
      </c>
    </row>
    <row r="182" spans="1:13">
      <c r="A182" t="s">
        <v>40</v>
      </c>
      <c r="B182" s="5" t="s">
        <v>187</v>
      </c>
      <c r="C182" s="7" t="s">
        <v>52</v>
      </c>
      <c r="D182" s="6">
        <v>4275</v>
      </c>
      <c r="E182" s="6">
        <v>-4275</v>
      </c>
      <c r="F182" s="5" t="s">
        <v>187</v>
      </c>
      <c r="G182" s="7" t="s">
        <v>52</v>
      </c>
      <c r="H182" s="7">
        <v>139</v>
      </c>
      <c r="I182" s="7">
        <v>-139</v>
      </c>
      <c r="J182">
        <f>VLOOKUP(B182,NOME_BID!$A$8:$E$296,5,FALSE)</f>
        <v>26</v>
      </c>
      <c r="K182">
        <v>12</v>
      </c>
      <c r="L182" t="str">
        <f t="shared" si="4"/>
        <v>26-12</v>
      </c>
      <c r="M182" t="str">
        <f t="shared" si="5"/>
        <v>12-26</v>
      </c>
    </row>
    <row r="183" spans="1:13">
      <c r="A183" t="s">
        <v>40</v>
      </c>
      <c r="B183" s="5" t="s">
        <v>188</v>
      </c>
      <c r="C183" s="6">
        <v>31470096</v>
      </c>
      <c r="D183" s="6">
        <v>955000</v>
      </c>
      <c r="E183" s="6">
        <v>30515096</v>
      </c>
      <c r="F183" s="5" t="s">
        <v>188</v>
      </c>
      <c r="G183" s="6">
        <v>2762</v>
      </c>
      <c r="H183" s="6">
        <v>1523</v>
      </c>
      <c r="I183" s="6">
        <v>1239</v>
      </c>
      <c r="J183">
        <f>VLOOKUP(B183,NOME_BID!$A$8:$E$296,5,FALSE)</f>
        <v>24</v>
      </c>
      <c r="K183">
        <v>12</v>
      </c>
      <c r="L183" t="str">
        <f t="shared" si="4"/>
        <v>24-12</v>
      </c>
      <c r="M183" t="str">
        <f t="shared" si="5"/>
        <v>12-24</v>
      </c>
    </row>
    <row r="184" spans="1:13">
      <c r="A184" t="s">
        <v>40</v>
      </c>
      <c r="B184" s="5" t="s">
        <v>298</v>
      </c>
      <c r="C184" s="7">
        <v>837</v>
      </c>
      <c r="D184" s="7" t="s">
        <v>52</v>
      </c>
      <c r="E184" s="7">
        <v>837</v>
      </c>
      <c r="F184" s="5" t="s">
        <v>298</v>
      </c>
      <c r="G184" s="7">
        <v>5</v>
      </c>
      <c r="H184" s="7" t="s">
        <v>52</v>
      </c>
      <c r="I184" s="7">
        <v>5</v>
      </c>
      <c r="J184">
        <f>VLOOKUP(B184,NOME_BID!$A$8:$E$296,5,FALSE)</f>
        <v>22</v>
      </c>
      <c r="K184">
        <v>12</v>
      </c>
      <c r="L184" t="str">
        <f t="shared" si="4"/>
        <v>22-12</v>
      </c>
      <c r="M184" t="str">
        <f t="shared" si="5"/>
        <v>12-22</v>
      </c>
    </row>
    <row r="185" spans="1:13">
      <c r="A185" t="s">
        <v>40</v>
      </c>
      <c r="B185" s="5" t="s">
        <v>189</v>
      </c>
      <c r="C185" s="6">
        <v>52669212</v>
      </c>
      <c r="D185" s="7">
        <v>6</v>
      </c>
      <c r="E185" s="6">
        <v>52669206</v>
      </c>
      <c r="F185" s="5" t="s">
        <v>189</v>
      </c>
      <c r="G185" s="6">
        <v>5964</v>
      </c>
      <c r="H185" s="7">
        <v>0</v>
      </c>
      <c r="I185" s="6">
        <v>5964</v>
      </c>
      <c r="J185">
        <f>VLOOKUP(B185,NOME_BID!$A$8:$E$296,5,FALSE)</f>
        <v>24</v>
      </c>
      <c r="K185">
        <v>12</v>
      </c>
      <c r="L185" t="str">
        <f t="shared" si="4"/>
        <v>24-12</v>
      </c>
      <c r="M185" t="str">
        <f t="shared" si="5"/>
        <v>12-24</v>
      </c>
    </row>
    <row r="186" spans="1:13">
      <c r="A186" t="s">
        <v>40</v>
      </c>
      <c r="B186" s="5" t="s">
        <v>190</v>
      </c>
      <c r="C186" s="6">
        <v>382731</v>
      </c>
      <c r="D186" s="6">
        <v>5037179</v>
      </c>
      <c r="E186" s="6">
        <v>-4654448</v>
      </c>
      <c r="F186" s="5" t="s">
        <v>190</v>
      </c>
      <c r="G186" s="7">
        <v>929</v>
      </c>
      <c r="H186" s="6">
        <v>8684</v>
      </c>
      <c r="I186" s="6">
        <v>-7755</v>
      </c>
      <c r="J186">
        <f>VLOOKUP(B186,NOME_BID!$A$8:$E$296,5,FALSE)</f>
        <v>23</v>
      </c>
      <c r="K186">
        <v>12</v>
      </c>
      <c r="L186" t="str">
        <f t="shared" si="4"/>
        <v>23-12</v>
      </c>
      <c r="M186" t="str">
        <f t="shared" si="5"/>
        <v>12-23</v>
      </c>
    </row>
    <row r="187" spans="1:13">
      <c r="A187" t="s">
        <v>40</v>
      </c>
      <c r="B187" s="5" t="s">
        <v>5</v>
      </c>
      <c r="C187" s="6">
        <v>1857</v>
      </c>
      <c r="D187" s="6">
        <v>11282</v>
      </c>
      <c r="E187" s="6">
        <v>-9425</v>
      </c>
      <c r="F187" s="5" t="s">
        <v>5</v>
      </c>
      <c r="G187" s="7">
        <v>54</v>
      </c>
      <c r="H187" s="7">
        <v>110</v>
      </c>
      <c r="I187" s="7">
        <v>-56</v>
      </c>
      <c r="J187">
        <f>VLOOKUP(B187,NOME_BID!$A$8:$E$296,5,FALSE)</f>
        <v>26</v>
      </c>
      <c r="K187">
        <v>12</v>
      </c>
      <c r="L187" t="str">
        <f t="shared" si="4"/>
        <v>26-12</v>
      </c>
      <c r="M187" t="str">
        <f t="shared" si="5"/>
        <v>12-26</v>
      </c>
    </row>
    <row r="188" spans="1:13">
      <c r="A188" t="s">
        <v>40</v>
      </c>
      <c r="B188" s="5" t="s">
        <v>191</v>
      </c>
      <c r="C188" s="7" t="s">
        <v>52</v>
      </c>
      <c r="D188" s="6">
        <v>4254945</v>
      </c>
      <c r="E188" s="6">
        <v>-4254945</v>
      </c>
      <c r="F188" s="5" t="s">
        <v>191</v>
      </c>
      <c r="G188" s="7" t="s">
        <v>52</v>
      </c>
      <c r="H188" s="6">
        <v>7254</v>
      </c>
      <c r="I188" s="6">
        <v>-7254</v>
      </c>
      <c r="J188">
        <f>VLOOKUP(B188,NOME_BID!$A$8:$E$296,5,FALSE)</f>
        <v>22</v>
      </c>
      <c r="K188">
        <v>12</v>
      </c>
      <c r="L188" t="str">
        <f t="shared" si="4"/>
        <v>22-12</v>
      </c>
      <c r="M188" t="str">
        <f t="shared" si="5"/>
        <v>12-22</v>
      </c>
    </row>
    <row r="189" spans="1:13">
      <c r="A189" t="s">
        <v>40</v>
      </c>
      <c r="B189" s="5" t="s">
        <v>192</v>
      </c>
      <c r="C189" s="7" t="s">
        <v>52</v>
      </c>
      <c r="D189" s="6">
        <v>40007</v>
      </c>
      <c r="E189" s="6">
        <v>-40007</v>
      </c>
      <c r="F189" s="5" t="s">
        <v>192</v>
      </c>
      <c r="G189" s="7" t="s">
        <v>52</v>
      </c>
      <c r="H189" s="7">
        <v>31</v>
      </c>
      <c r="I189" s="7">
        <v>-31</v>
      </c>
      <c r="J189">
        <f>VLOOKUP(B189,NOME_BID!$A$8:$E$296,5,FALSE)</f>
        <v>23</v>
      </c>
      <c r="K189">
        <v>12</v>
      </c>
      <c r="L189" t="str">
        <f t="shared" si="4"/>
        <v>23-12</v>
      </c>
      <c r="M189" t="str">
        <f t="shared" si="5"/>
        <v>12-23</v>
      </c>
    </row>
    <row r="190" spans="1:13">
      <c r="A190" t="s">
        <v>40</v>
      </c>
      <c r="B190" s="5" t="s">
        <v>193</v>
      </c>
      <c r="C190" s="6">
        <v>872639466</v>
      </c>
      <c r="D190" s="6">
        <v>9474701</v>
      </c>
      <c r="E190" s="6">
        <v>863164765</v>
      </c>
      <c r="F190" s="5" t="s">
        <v>193</v>
      </c>
      <c r="G190" s="6">
        <v>423045</v>
      </c>
      <c r="H190" s="6">
        <v>65462</v>
      </c>
      <c r="I190" s="6">
        <v>357583</v>
      </c>
      <c r="J190">
        <f>VLOOKUP(B190,NOME_BID!$A$8:$E$296,5,FALSE)</f>
        <v>25</v>
      </c>
      <c r="K190">
        <v>12</v>
      </c>
      <c r="L190" t="str">
        <f t="shared" si="4"/>
        <v>25-12</v>
      </c>
      <c r="M190" t="str">
        <f t="shared" si="5"/>
        <v>12-25</v>
      </c>
    </row>
    <row r="191" spans="1:13">
      <c r="A191" t="s">
        <v>40</v>
      </c>
      <c r="B191" s="5" t="s">
        <v>194</v>
      </c>
      <c r="C191" s="6">
        <v>1173100</v>
      </c>
      <c r="D191" s="6">
        <v>242345</v>
      </c>
      <c r="E191" s="6">
        <v>930755</v>
      </c>
      <c r="F191" s="5" t="s">
        <v>194</v>
      </c>
      <c r="G191" s="6">
        <v>4752</v>
      </c>
      <c r="H191" s="7">
        <v>786</v>
      </c>
      <c r="I191" s="6">
        <v>3966</v>
      </c>
      <c r="J191">
        <f>VLOOKUP(B191,NOME_BID!$A$8:$E$296,5,FALSE)</f>
        <v>26</v>
      </c>
      <c r="K191">
        <v>12</v>
      </c>
      <c r="L191" t="str">
        <f t="shared" si="4"/>
        <v>26-12</v>
      </c>
      <c r="M191" t="str">
        <f t="shared" si="5"/>
        <v>12-26</v>
      </c>
    </row>
    <row r="192" spans="1:13">
      <c r="A192" t="s">
        <v>40</v>
      </c>
      <c r="B192" s="5" t="s">
        <v>195</v>
      </c>
      <c r="C192" s="6">
        <v>44406</v>
      </c>
      <c r="D192" s="6">
        <v>1253590</v>
      </c>
      <c r="E192" s="6">
        <v>-1209184</v>
      </c>
      <c r="F192" s="5" t="s">
        <v>195</v>
      </c>
      <c r="G192" s="6">
        <v>1041</v>
      </c>
      <c r="H192" s="6">
        <v>7892</v>
      </c>
      <c r="I192" s="6">
        <v>-6851</v>
      </c>
      <c r="J192">
        <f>VLOOKUP(B192,NOME_BID!$A$8:$E$296,5,FALSE)</f>
        <v>25</v>
      </c>
      <c r="K192">
        <v>12</v>
      </c>
      <c r="L192" t="str">
        <f t="shared" si="4"/>
        <v>25-12</v>
      </c>
      <c r="M192" t="str">
        <f t="shared" si="5"/>
        <v>12-25</v>
      </c>
    </row>
    <row r="193" spans="1:13">
      <c r="A193" t="s">
        <v>40</v>
      </c>
      <c r="B193" s="5" t="s">
        <v>196</v>
      </c>
      <c r="C193" s="6">
        <v>3255078</v>
      </c>
      <c r="D193" s="7">
        <v>3</v>
      </c>
      <c r="E193" s="6">
        <v>3255075</v>
      </c>
      <c r="F193" s="5" t="s">
        <v>196</v>
      </c>
      <c r="G193" s="7">
        <v>289</v>
      </c>
      <c r="H193" s="7">
        <v>2</v>
      </c>
      <c r="I193" s="7">
        <v>287</v>
      </c>
      <c r="J193">
        <f>VLOOKUP(B193,NOME_BID!$A$8:$E$296,5,FALSE)</f>
        <v>24</v>
      </c>
      <c r="K193">
        <v>12</v>
      </c>
      <c r="L193" t="str">
        <f t="shared" si="4"/>
        <v>24-12</v>
      </c>
      <c r="M193" t="str">
        <f t="shared" si="5"/>
        <v>12-24</v>
      </c>
    </row>
    <row r="194" spans="1:13">
      <c r="A194" t="s">
        <v>40</v>
      </c>
      <c r="B194" s="5" t="s">
        <v>197</v>
      </c>
      <c r="C194" s="7" t="s">
        <v>52</v>
      </c>
      <c r="D194" s="7">
        <v>486</v>
      </c>
      <c r="E194" s="7">
        <v>-486</v>
      </c>
      <c r="F194" s="5" t="s">
        <v>197</v>
      </c>
      <c r="G194" s="7" t="s">
        <v>52</v>
      </c>
      <c r="H194" s="7">
        <v>35</v>
      </c>
      <c r="I194" s="7">
        <v>-35</v>
      </c>
      <c r="J194">
        <f>VLOOKUP(B194,NOME_BID!$A$8:$E$296,5,FALSE)</f>
        <v>22</v>
      </c>
      <c r="K194">
        <v>12</v>
      </c>
      <c r="L194" t="str">
        <f t="shared" si="4"/>
        <v>22-12</v>
      </c>
      <c r="M194" t="str">
        <f t="shared" si="5"/>
        <v>12-22</v>
      </c>
    </row>
    <row r="195" spans="1:13">
      <c r="A195" t="s">
        <v>40</v>
      </c>
      <c r="B195" s="5" t="s">
        <v>198</v>
      </c>
      <c r="C195" s="7">
        <v>952</v>
      </c>
      <c r="D195" s="6">
        <v>4546</v>
      </c>
      <c r="E195" s="6">
        <v>-3594</v>
      </c>
      <c r="F195" s="5" t="s">
        <v>198</v>
      </c>
      <c r="G195" s="7">
        <v>107</v>
      </c>
      <c r="H195" s="7">
        <v>33</v>
      </c>
      <c r="I195" s="7">
        <v>74</v>
      </c>
      <c r="J195">
        <f>VLOOKUP(B195,NOME_BID!$A$8:$E$296,5,FALSE)</f>
        <v>26</v>
      </c>
      <c r="K195">
        <v>12</v>
      </c>
      <c r="L195" t="str">
        <f t="shared" si="4"/>
        <v>26-12</v>
      </c>
      <c r="M195" t="str">
        <f t="shared" si="5"/>
        <v>12-26</v>
      </c>
    </row>
    <row r="196" spans="1:13">
      <c r="A196" t="s">
        <v>40</v>
      </c>
      <c r="B196" s="5" t="s">
        <v>199</v>
      </c>
      <c r="C196" s="6">
        <v>24875231</v>
      </c>
      <c r="D196" s="6">
        <v>91500174</v>
      </c>
      <c r="E196" s="6">
        <v>-66624943</v>
      </c>
      <c r="F196" s="5" t="s">
        <v>199</v>
      </c>
      <c r="G196" s="6">
        <v>54697</v>
      </c>
      <c r="H196" s="6">
        <v>169191</v>
      </c>
      <c r="I196" s="6">
        <v>-114494</v>
      </c>
      <c r="J196">
        <f>VLOOKUP(B196,NOME_BID!$A$8:$E$296,5,FALSE)</f>
        <v>26</v>
      </c>
      <c r="K196">
        <v>12</v>
      </c>
      <c r="L196" t="str">
        <f t="shared" si="4"/>
        <v>26-12</v>
      </c>
      <c r="M196" t="str">
        <f t="shared" si="5"/>
        <v>12-26</v>
      </c>
    </row>
    <row r="197" spans="1:13">
      <c r="A197" t="s">
        <v>40</v>
      </c>
      <c r="B197" s="5" t="s">
        <v>200</v>
      </c>
      <c r="C197" s="6">
        <v>615710220</v>
      </c>
      <c r="D197" s="6">
        <v>34530545</v>
      </c>
      <c r="E197" s="6">
        <v>581179675</v>
      </c>
      <c r="F197" s="5" t="s">
        <v>200</v>
      </c>
      <c r="G197" s="6">
        <v>945463</v>
      </c>
      <c r="H197" s="6">
        <v>380238</v>
      </c>
      <c r="I197" s="6">
        <v>565225</v>
      </c>
      <c r="J197">
        <f>VLOOKUP(B197,NOME_BID!$A$8:$E$296,5,FALSE)</f>
        <v>26</v>
      </c>
      <c r="K197">
        <v>12</v>
      </c>
      <c r="L197" t="str">
        <f t="shared" si="4"/>
        <v>26-12</v>
      </c>
      <c r="M197" t="str">
        <f t="shared" si="5"/>
        <v>12-26</v>
      </c>
    </row>
    <row r="198" spans="1:13">
      <c r="A198" t="s">
        <v>40</v>
      </c>
      <c r="B198" s="5" t="s">
        <v>201</v>
      </c>
      <c r="C198" s="6">
        <v>82935528</v>
      </c>
      <c r="D198" s="6">
        <v>22496</v>
      </c>
      <c r="E198" s="6">
        <v>82913032</v>
      </c>
      <c r="F198" s="5" t="s">
        <v>201</v>
      </c>
      <c r="G198" s="6">
        <v>12392</v>
      </c>
      <c r="H198" s="7">
        <v>63</v>
      </c>
      <c r="I198" s="6">
        <v>12329</v>
      </c>
      <c r="J198">
        <f>VLOOKUP(B198,NOME_BID!$A$8:$E$296,5,FALSE)</f>
        <v>17</v>
      </c>
      <c r="K198">
        <v>12</v>
      </c>
      <c r="L198" t="str">
        <f t="shared" si="4"/>
        <v>17-12</v>
      </c>
      <c r="M198" t="str">
        <f t="shared" si="5"/>
        <v>12-17</v>
      </c>
    </row>
    <row r="199" spans="1:13">
      <c r="A199" t="s">
        <v>40</v>
      </c>
      <c r="B199" s="5" t="s">
        <v>202</v>
      </c>
      <c r="C199" s="6">
        <v>6110008</v>
      </c>
      <c r="D199" s="6">
        <v>52472348</v>
      </c>
      <c r="E199" s="6">
        <v>-46362340</v>
      </c>
      <c r="F199" s="5" t="s">
        <v>202</v>
      </c>
      <c r="G199" s="6">
        <v>22068</v>
      </c>
      <c r="H199" s="6">
        <v>295155</v>
      </c>
      <c r="I199" s="6">
        <v>-273087</v>
      </c>
      <c r="J199">
        <f>VLOOKUP(B199,NOME_BID!$A$8:$E$296,5,FALSE)</f>
        <v>25</v>
      </c>
      <c r="K199">
        <v>12</v>
      </c>
      <c r="L199" t="str">
        <f t="shared" ref="L199:L235" si="6">CONCATENATE(J199,"-",K199)</f>
        <v>25-12</v>
      </c>
      <c r="M199" t="str">
        <f t="shared" ref="M199:M235" si="7">CONCATENATE(K199,"-",J199)</f>
        <v>12-25</v>
      </c>
    </row>
    <row r="200" spans="1:13">
      <c r="A200" t="s">
        <v>40</v>
      </c>
      <c r="B200" s="5" t="s">
        <v>203</v>
      </c>
      <c r="C200" s="7" t="s">
        <v>52</v>
      </c>
      <c r="D200" s="7">
        <v>60</v>
      </c>
      <c r="E200" s="7">
        <v>-60</v>
      </c>
      <c r="F200" s="5" t="s">
        <v>203</v>
      </c>
      <c r="G200" s="7" t="s">
        <v>52</v>
      </c>
      <c r="H200" s="7">
        <v>0</v>
      </c>
      <c r="I200" s="7">
        <v>0</v>
      </c>
      <c r="J200">
        <f>VLOOKUP(B200,NOME_BID!$A$8:$E$296,5,FALSE)</f>
        <v>25</v>
      </c>
      <c r="K200">
        <v>12</v>
      </c>
      <c r="L200" t="str">
        <f t="shared" si="6"/>
        <v>25-12</v>
      </c>
      <c r="M200" t="str">
        <f t="shared" si="7"/>
        <v>12-25</v>
      </c>
    </row>
    <row r="201" spans="1:13">
      <c r="A201" t="s">
        <v>40</v>
      </c>
      <c r="B201" s="5" t="s">
        <v>204</v>
      </c>
      <c r="C201" s="6">
        <v>833942</v>
      </c>
      <c r="D201" s="6">
        <v>269182</v>
      </c>
      <c r="E201" s="6">
        <v>564760</v>
      </c>
      <c r="F201" s="5" t="s">
        <v>204</v>
      </c>
      <c r="G201" s="6">
        <v>1481</v>
      </c>
      <c r="H201" s="7">
        <v>699</v>
      </c>
      <c r="I201" s="7">
        <v>782</v>
      </c>
      <c r="J201">
        <f>VLOOKUP(B201,NOME_BID!$A$8:$E$296,5,FALSE)</f>
        <v>22</v>
      </c>
      <c r="K201">
        <v>12</v>
      </c>
      <c r="L201" t="str">
        <f t="shared" si="6"/>
        <v>22-12</v>
      </c>
      <c r="M201" t="str">
        <f t="shared" si="7"/>
        <v>12-22</v>
      </c>
    </row>
    <row r="202" spans="1:13">
      <c r="A202" t="s">
        <v>40</v>
      </c>
      <c r="B202" s="5" t="s">
        <v>299</v>
      </c>
      <c r="C202" s="7">
        <v>340</v>
      </c>
      <c r="D202" s="7" t="s">
        <v>52</v>
      </c>
      <c r="E202" s="7">
        <v>340</v>
      </c>
      <c r="F202" s="5" t="s">
        <v>299</v>
      </c>
      <c r="G202" s="7">
        <v>2</v>
      </c>
      <c r="H202" s="7" t="s">
        <v>52</v>
      </c>
      <c r="I202" s="7">
        <v>2</v>
      </c>
      <c r="J202">
        <f>VLOOKUP(B202,NOME_BID!$A$8:$E$296,5,FALSE)</f>
        <v>22</v>
      </c>
      <c r="K202">
        <v>12</v>
      </c>
      <c r="L202" t="str">
        <f t="shared" si="6"/>
        <v>22-12</v>
      </c>
      <c r="M202" t="str">
        <f t="shared" si="7"/>
        <v>12-22</v>
      </c>
    </row>
    <row r="203" spans="1:13">
      <c r="A203" t="s">
        <v>40</v>
      </c>
      <c r="B203" s="5" t="s">
        <v>205</v>
      </c>
      <c r="C203" s="6">
        <v>77326</v>
      </c>
      <c r="D203" s="7" t="s">
        <v>52</v>
      </c>
      <c r="E203" s="6">
        <v>77326</v>
      </c>
      <c r="F203" s="5" t="s">
        <v>205</v>
      </c>
      <c r="G203" s="7">
        <v>128</v>
      </c>
      <c r="H203" s="7" t="s">
        <v>52</v>
      </c>
      <c r="I203" s="7">
        <v>128</v>
      </c>
      <c r="J203">
        <f>VLOOKUP(B203,NOME_BID!$A$8:$E$296,5,FALSE)</f>
        <v>23</v>
      </c>
      <c r="K203">
        <v>12</v>
      </c>
      <c r="L203" t="str">
        <f t="shared" si="6"/>
        <v>23-12</v>
      </c>
      <c r="M203" t="str">
        <f t="shared" si="7"/>
        <v>12-23</v>
      </c>
    </row>
    <row r="204" spans="1:13">
      <c r="A204" t="s">
        <v>40</v>
      </c>
      <c r="B204" s="5" t="s">
        <v>300</v>
      </c>
      <c r="C204" s="7" t="s">
        <v>52</v>
      </c>
      <c r="D204" s="6">
        <v>4342</v>
      </c>
      <c r="E204" s="6">
        <v>-4342</v>
      </c>
      <c r="F204" s="5" t="s">
        <v>300</v>
      </c>
      <c r="G204" s="7" t="s">
        <v>52</v>
      </c>
      <c r="H204" s="7">
        <v>2</v>
      </c>
      <c r="I204" s="7">
        <v>-2</v>
      </c>
      <c r="J204">
        <f>VLOOKUP(B204,NOME_BID!$A$8:$E$296,5,FALSE)</f>
        <v>25</v>
      </c>
      <c r="K204">
        <v>12</v>
      </c>
      <c r="L204" t="str">
        <f t="shared" si="6"/>
        <v>25-12</v>
      </c>
      <c r="M204" t="str">
        <f t="shared" si="7"/>
        <v>12-25</v>
      </c>
    </row>
    <row r="205" spans="1:13">
      <c r="A205" t="s">
        <v>40</v>
      </c>
      <c r="B205" s="5" t="s">
        <v>206</v>
      </c>
      <c r="C205" s="7">
        <v>170</v>
      </c>
      <c r="D205" s="7" t="s">
        <v>52</v>
      </c>
      <c r="E205" s="7">
        <v>170</v>
      </c>
      <c r="F205" s="5" t="s">
        <v>206</v>
      </c>
      <c r="G205" s="7">
        <v>0</v>
      </c>
      <c r="H205" s="7" t="s">
        <v>52</v>
      </c>
      <c r="I205" s="7">
        <v>0</v>
      </c>
      <c r="J205">
        <f>VLOOKUP(B205,NOME_BID!$A$8:$E$296,5,FALSE)</f>
        <v>25</v>
      </c>
      <c r="K205">
        <v>12</v>
      </c>
      <c r="L205" t="str">
        <f t="shared" si="6"/>
        <v>25-12</v>
      </c>
      <c r="M205" t="str">
        <f t="shared" si="7"/>
        <v>12-25</v>
      </c>
    </row>
    <row r="206" spans="1:13">
      <c r="A206" t="s">
        <v>40</v>
      </c>
      <c r="B206" s="5" t="s">
        <v>207</v>
      </c>
      <c r="C206" s="6">
        <v>767108516</v>
      </c>
      <c r="D206" s="6">
        <v>376568448</v>
      </c>
      <c r="E206" s="6">
        <v>390540068</v>
      </c>
      <c r="F206" s="5" t="s">
        <v>207</v>
      </c>
      <c r="G206" s="6">
        <v>522791</v>
      </c>
      <c r="H206" s="6">
        <v>297905</v>
      </c>
      <c r="I206" s="6">
        <v>224886</v>
      </c>
      <c r="J206">
        <f>VLOOKUP(B206,NOME_BID!$A$8:$E$296,5,FALSE)</f>
        <v>24</v>
      </c>
      <c r="K206">
        <v>12</v>
      </c>
      <c r="L206" t="str">
        <f t="shared" si="6"/>
        <v>24-12</v>
      </c>
      <c r="M206" t="str">
        <f t="shared" si="7"/>
        <v>12-24</v>
      </c>
    </row>
    <row r="207" spans="1:13">
      <c r="A207" t="s">
        <v>40</v>
      </c>
      <c r="B207" s="5" t="s">
        <v>208</v>
      </c>
      <c r="C207" s="6">
        <v>33424</v>
      </c>
      <c r="D207" s="6">
        <v>68113</v>
      </c>
      <c r="E207" s="6">
        <v>-34689</v>
      </c>
      <c r="F207" s="5" t="s">
        <v>208</v>
      </c>
      <c r="G207" s="7">
        <v>85</v>
      </c>
      <c r="H207" s="7">
        <v>883</v>
      </c>
      <c r="I207" s="7">
        <v>-798</v>
      </c>
      <c r="J207">
        <f>VLOOKUP(B207,NOME_BID!$A$8:$E$296,5,FALSE)</f>
        <v>26</v>
      </c>
      <c r="K207">
        <v>12</v>
      </c>
      <c r="L207" t="str">
        <f t="shared" si="6"/>
        <v>26-12</v>
      </c>
      <c r="M207" t="str">
        <f t="shared" si="7"/>
        <v>12-26</v>
      </c>
    </row>
    <row r="208" spans="1:13">
      <c r="A208" t="s">
        <v>40</v>
      </c>
      <c r="B208" s="5" t="s">
        <v>301</v>
      </c>
      <c r="C208" s="6">
        <v>18322072</v>
      </c>
      <c r="D208" s="7">
        <v>11</v>
      </c>
      <c r="E208" s="6">
        <v>18322061</v>
      </c>
      <c r="F208" s="5" t="s">
        <v>301</v>
      </c>
      <c r="G208" s="6">
        <v>1763</v>
      </c>
      <c r="H208" s="7">
        <v>0</v>
      </c>
      <c r="I208" s="6">
        <v>1763</v>
      </c>
      <c r="J208">
        <f>VLOOKUP(B208,NOME_BID!$A$8:$E$296,5,FALSE)</f>
        <v>24</v>
      </c>
      <c r="K208">
        <v>12</v>
      </c>
      <c r="L208" t="str">
        <f t="shared" si="6"/>
        <v>24-12</v>
      </c>
      <c r="M208" t="str">
        <f t="shared" si="7"/>
        <v>12-24</v>
      </c>
    </row>
    <row r="209" spans="1:13">
      <c r="A209" t="s">
        <v>40</v>
      </c>
      <c r="B209" s="5" t="s">
        <v>209</v>
      </c>
      <c r="C209" s="7" t="s">
        <v>52</v>
      </c>
      <c r="D209" s="7">
        <v>307</v>
      </c>
      <c r="E209" s="7">
        <v>-307</v>
      </c>
      <c r="F209" s="5" t="s">
        <v>209</v>
      </c>
      <c r="G209" s="7" t="s">
        <v>52</v>
      </c>
      <c r="H209" s="7">
        <v>9</v>
      </c>
      <c r="I209" s="7">
        <v>-9</v>
      </c>
      <c r="J209">
        <f>VLOOKUP(B209,NOME_BID!$A$8:$E$296,5,FALSE)</f>
        <v>25</v>
      </c>
      <c r="K209">
        <v>12</v>
      </c>
      <c r="L209" t="str">
        <f t="shared" si="6"/>
        <v>25-12</v>
      </c>
      <c r="M209" t="str">
        <f t="shared" si="7"/>
        <v>12-25</v>
      </c>
    </row>
    <row r="210" spans="1:13">
      <c r="A210" t="s">
        <v>40</v>
      </c>
      <c r="B210" s="5" t="s">
        <v>210</v>
      </c>
      <c r="C210" s="6">
        <v>2761840614</v>
      </c>
      <c r="D210" s="6">
        <v>28144905</v>
      </c>
      <c r="E210" s="6">
        <v>2733695709</v>
      </c>
      <c r="F210" s="5" t="s">
        <v>210</v>
      </c>
      <c r="G210" s="6">
        <v>184481</v>
      </c>
      <c r="H210" s="6">
        <v>60203</v>
      </c>
      <c r="I210" s="6">
        <v>124278</v>
      </c>
      <c r="J210">
        <f>VLOOKUP(B210,NOME_BID!$A$8:$E$296,5,FALSE)</f>
        <v>26</v>
      </c>
      <c r="K210">
        <v>12</v>
      </c>
      <c r="L210" t="str">
        <f t="shared" si="6"/>
        <v>26-12</v>
      </c>
      <c r="M210" t="str">
        <f t="shared" si="7"/>
        <v>12-26</v>
      </c>
    </row>
    <row r="211" spans="1:13">
      <c r="A211" t="s">
        <v>40</v>
      </c>
      <c r="B211" s="5" t="s">
        <v>212</v>
      </c>
      <c r="C211" s="6">
        <v>29659129</v>
      </c>
      <c r="D211" s="6">
        <v>90626650</v>
      </c>
      <c r="E211" s="6">
        <v>-60967521</v>
      </c>
      <c r="F211" s="5" t="s">
        <v>212</v>
      </c>
      <c r="G211" s="6">
        <v>12491</v>
      </c>
      <c r="H211" s="6">
        <v>85466</v>
      </c>
      <c r="I211" s="6">
        <v>-72975</v>
      </c>
      <c r="J211">
        <f>VLOOKUP(B211,NOME_BID!$A$8:$E$296,5,FALSE)</f>
        <v>26</v>
      </c>
      <c r="K211">
        <v>12</v>
      </c>
      <c r="L211" t="str">
        <f t="shared" si="6"/>
        <v>26-12</v>
      </c>
      <c r="M211" t="str">
        <f t="shared" si="7"/>
        <v>12-26</v>
      </c>
    </row>
    <row r="212" spans="1:13">
      <c r="A212" t="s">
        <v>40</v>
      </c>
      <c r="B212" s="5" t="s">
        <v>213</v>
      </c>
      <c r="C212" s="6">
        <v>109444</v>
      </c>
      <c r="D212" s="7">
        <v>38</v>
      </c>
      <c r="E212" s="6">
        <v>109406</v>
      </c>
      <c r="F212" s="5" t="s">
        <v>213</v>
      </c>
      <c r="G212" s="7">
        <v>199</v>
      </c>
      <c r="H212" s="7">
        <v>0</v>
      </c>
      <c r="I212" s="7">
        <v>199</v>
      </c>
      <c r="J212">
        <f>VLOOKUP(B212,NOME_BID!$A$8:$E$296,5,FALSE)</f>
        <v>22</v>
      </c>
      <c r="K212">
        <v>12</v>
      </c>
      <c r="L212" t="str">
        <f t="shared" si="6"/>
        <v>22-12</v>
      </c>
      <c r="M212" t="str">
        <f t="shared" si="7"/>
        <v>12-22</v>
      </c>
    </row>
    <row r="213" spans="1:13">
      <c r="A213" t="s">
        <v>40</v>
      </c>
      <c r="B213" s="5" t="s">
        <v>47</v>
      </c>
      <c r="C213" s="6">
        <v>9717261</v>
      </c>
      <c r="D213" s="6">
        <v>13709919</v>
      </c>
      <c r="E213" s="6">
        <v>-3992658</v>
      </c>
      <c r="F213" s="5" t="s">
        <v>47</v>
      </c>
      <c r="G213" s="6">
        <v>18884</v>
      </c>
      <c r="H213" s="6">
        <v>43904</v>
      </c>
      <c r="I213" s="6">
        <v>-25020</v>
      </c>
      <c r="J213">
        <f>VLOOKUP(B213,NOME_BID!$A$8:$E$296,5,FALSE)</f>
        <v>16</v>
      </c>
      <c r="K213">
        <v>12</v>
      </c>
      <c r="L213" t="str">
        <f t="shared" si="6"/>
        <v>16-12</v>
      </c>
      <c r="M213" t="str">
        <f t="shared" si="7"/>
        <v>12-16</v>
      </c>
    </row>
    <row r="214" spans="1:13">
      <c r="A214" t="s">
        <v>40</v>
      </c>
      <c r="B214" s="5" t="s">
        <v>214</v>
      </c>
      <c r="C214" s="6">
        <v>23100</v>
      </c>
      <c r="D214" s="6">
        <v>2676</v>
      </c>
      <c r="E214" s="6">
        <v>20424</v>
      </c>
      <c r="F214" s="5" t="s">
        <v>214</v>
      </c>
      <c r="G214" s="7">
        <v>198</v>
      </c>
      <c r="H214" s="7">
        <v>41</v>
      </c>
      <c r="I214" s="7">
        <v>157</v>
      </c>
      <c r="J214">
        <f>VLOOKUP(B214,NOME_BID!$A$8:$E$296,5,FALSE)</f>
        <v>25</v>
      </c>
      <c r="K214">
        <v>12</v>
      </c>
      <c r="L214" t="str">
        <f t="shared" si="6"/>
        <v>25-12</v>
      </c>
      <c r="M214" t="str">
        <f t="shared" si="7"/>
        <v>12-25</v>
      </c>
    </row>
    <row r="215" spans="1:13">
      <c r="A215" t="s">
        <v>40</v>
      </c>
      <c r="B215" s="5" t="s">
        <v>48</v>
      </c>
      <c r="C215" s="6">
        <v>2402093410</v>
      </c>
      <c r="D215" s="6">
        <v>1222670635</v>
      </c>
      <c r="E215" s="6">
        <v>1179422775</v>
      </c>
      <c r="F215" s="5" t="s">
        <v>48</v>
      </c>
      <c r="G215" s="6">
        <v>6091520</v>
      </c>
      <c r="H215" s="6">
        <v>1196531</v>
      </c>
      <c r="I215" s="6">
        <v>4894989</v>
      </c>
      <c r="J215">
        <f>VLOOKUP(B215,NOME_BID!$A$8:$E$296,5,FALSE)</f>
        <v>17</v>
      </c>
      <c r="K215">
        <v>12</v>
      </c>
      <c r="L215" t="str">
        <f t="shared" si="6"/>
        <v>17-12</v>
      </c>
      <c r="M215" t="str">
        <f t="shared" si="7"/>
        <v>12-17</v>
      </c>
    </row>
    <row r="216" spans="1:13">
      <c r="A216" t="s">
        <v>40</v>
      </c>
      <c r="B216" s="5" t="s">
        <v>216</v>
      </c>
      <c r="C216" s="6">
        <v>2255980</v>
      </c>
      <c r="D216" s="6">
        <v>16100675</v>
      </c>
      <c r="E216" s="6">
        <v>-13844695</v>
      </c>
      <c r="F216" s="5" t="s">
        <v>216</v>
      </c>
      <c r="G216" s="6">
        <v>3464</v>
      </c>
      <c r="H216" s="6">
        <v>65654</v>
      </c>
      <c r="I216" s="6">
        <v>-62190</v>
      </c>
      <c r="J216">
        <f>VLOOKUP(B216,NOME_BID!$A$8:$E$296,5,FALSE)</f>
        <v>25</v>
      </c>
      <c r="K216">
        <v>12</v>
      </c>
      <c r="L216" t="str">
        <f t="shared" si="6"/>
        <v>25-12</v>
      </c>
      <c r="M216" t="str">
        <f t="shared" si="7"/>
        <v>12-25</v>
      </c>
    </row>
    <row r="217" spans="1:13">
      <c r="A217" t="s">
        <v>40</v>
      </c>
      <c r="B217" s="5" t="s">
        <v>274</v>
      </c>
      <c r="C217" s="6">
        <v>58082999</v>
      </c>
      <c r="D217" s="6">
        <v>35406819</v>
      </c>
      <c r="E217" s="6">
        <v>22676180</v>
      </c>
      <c r="F217" s="5" t="s">
        <v>274</v>
      </c>
      <c r="G217" s="6">
        <v>1163</v>
      </c>
      <c r="H217" s="6">
        <v>19109</v>
      </c>
      <c r="I217" s="6">
        <v>-17946</v>
      </c>
      <c r="J217">
        <f>VLOOKUP(B217,NOME_BID!$A$8:$E$296,5,FALSE)</f>
        <v>24</v>
      </c>
      <c r="K217">
        <v>12</v>
      </c>
      <c r="L217" t="str">
        <f t="shared" si="6"/>
        <v>24-12</v>
      </c>
      <c r="M217" t="str">
        <f t="shared" si="7"/>
        <v>12-24</v>
      </c>
    </row>
    <row r="218" spans="1:13">
      <c r="A218" t="s">
        <v>40</v>
      </c>
      <c r="B218" s="5" t="s">
        <v>275</v>
      </c>
      <c r="C218" s="6">
        <v>49530993</v>
      </c>
      <c r="D218" s="6">
        <v>6337719</v>
      </c>
      <c r="E218" s="6">
        <v>43193274</v>
      </c>
      <c r="F218" s="5" t="s">
        <v>275</v>
      </c>
      <c r="G218" s="6">
        <v>9380</v>
      </c>
      <c r="H218" s="6">
        <v>4742</v>
      </c>
      <c r="I218" s="6">
        <v>4638</v>
      </c>
      <c r="J218">
        <f>VLOOKUP(B218,NOME_BID!$A$8:$E$296,5,FALSE)</f>
        <v>24</v>
      </c>
      <c r="K218">
        <v>12</v>
      </c>
      <c r="L218" t="str">
        <f t="shared" si="6"/>
        <v>24-12</v>
      </c>
      <c r="M218" t="str">
        <f t="shared" si="7"/>
        <v>12-24</v>
      </c>
    </row>
    <row r="219" spans="1:13">
      <c r="A219" t="s">
        <v>40</v>
      </c>
      <c r="B219" s="5" t="s">
        <v>217</v>
      </c>
      <c r="C219" s="6">
        <v>71062</v>
      </c>
      <c r="D219" s="7" t="s">
        <v>52</v>
      </c>
      <c r="E219" s="6">
        <v>71062</v>
      </c>
      <c r="F219" s="5" t="s">
        <v>217</v>
      </c>
      <c r="G219" s="7">
        <v>132</v>
      </c>
      <c r="H219" s="7" t="s">
        <v>52</v>
      </c>
      <c r="I219" s="7">
        <v>132</v>
      </c>
      <c r="J219">
        <f>VLOOKUP(B219,NOME_BID!$A$8:$E$296,5,FALSE)</f>
        <v>25</v>
      </c>
      <c r="K219">
        <v>12</v>
      </c>
      <c r="L219" t="str">
        <f t="shared" si="6"/>
        <v>25-12</v>
      </c>
      <c r="M219" t="str">
        <f t="shared" si="7"/>
        <v>12-25</v>
      </c>
    </row>
    <row r="220" spans="1:13">
      <c r="A220" t="s">
        <v>40</v>
      </c>
      <c r="B220" s="5" t="s">
        <v>244</v>
      </c>
      <c r="C220" s="6">
        <v>248717</v>
      </c>
      <c r="D220" s="7">
        <v>68</v>
      </c>
      <c r="E220" s="6">
        <v>248649</v>
      </c>
      <c r="F220" s="5" t="s">
        <v>244</v>
      </c>
      <c r="G220" s="7">
        <v>551</v>
      </c>
      <c r="H220" s="7">
        <v>1</v>
      </c>
      <c r="I220" s="7">
        <v>550</v>
      </c>
      <c r="J220">
        <f>VLOOKUP(B220,NOME_BID!$A$8:$E$296,5,FALSE)</f>
        <v>26</v>
      </c>
      <c r="K220">
        <v>12</v>
      </c>
      <c r="L220" t="str">
        <f t="shared" si="6"/>
        <v>26-12</v>
      </c>
      <c r="M220" t="str">
        <f t="shared" si="7"/>
        <v>12-26</v>
      </c>
    </row>
    <row r="221" spans="1:13">
      <c r="A221" t="s">
        <v>40</v>
      </c>
      <c r="B221" s="5" t="s">
        <v>218</v>
      </c>
      <c r="C221" s="6">
        <v>24949956</v>
      </c>
      <c r="D221" s="7" t="s">
        <v>52</v>
      </c>
      <c r="E221" s="6">
        <v>24949956</v>
      </c>
      <c r="F221" s="5" t="s">
        <v>218</v>
      </c>
      <c r="G221" s="6">
        <v>8462</v>
      </c>
      <c r="H221" s="7" t="s">
        <v>52</v>
      </c>
      <c r="I221" s="6">
        <v>8462</v>
      </c>
      <c r="J221">
        <f>VLOOKUP(B221,NOME_BID!$A$8:$E$296,5,FALSE)</f>
        <v>26</v>
      </c>
      <c r="K221">
        <v>12</v>
      </c>
      <c r="L221" t="str">
        <f t="shared" si="6"/>
        <v>26-12</v>
      </c>
      <c r="M221" t="str">
        <f t="shared" si="7"/>
        <v>12-26</v>
      </c>
    </row>
    <row r="222" spans="1:13">
      <c r="A222" t="s">
        <v>40</v>
      </c>
      <c r="B222" s="5" t="s">
        <v>219</v>
      </c>
      <c r="C222" s="6">
        <v>846128</v>
      </c>
      <c r="D222" s="7">
        <v>500</v>
      </c>
      <c r="E222" s="6">
        <v>845628</v>
      </c>
      <c r="F222" s="5" t="s">
        <v>219</v>
      </c>
      <c r="G222" s="6">
        <v>1393</v>
      </c>
      <c r="H222" s="7">
        <v>52</v>
      </c>
      <c r="I222" s="6">
        <v>1341</v>
      </c>
      <c r="J222">
        <f>VLOOKUP(B222,NOME_BID!$A$8:$E$296,5,FALSE)</f>
        <v>22</v>
      </c>
      <c r="K222">
        <v>12</v>
      </c>
      <c r="L222" t="str">
        <f t="shared" si="6"/>
        <v>22-12</v>
      </c>
      <c r="M222" t="str">
        <f t="shared" si="7"/>
        <v>12-22</v>
      </c>
    </row>
    <row r="223" spans="1:13">
      <c r="A223" t="s">
        <v>40</v>
      </c>
      <c r="B223" s="5" t="s">
        <v>220</v>
      </c>
      <c r="C223" s="7" t="s">
        <v>52</v>
      </c>
      <c r="D223" s="6">
        <v>2011858</v>
      </c>
      <c r="E223" s="6">
        <v>-2011858</v>
      </c>
      <c r="F223" s="5" t="s">
        <v>220</v>
      </c>
      <c r="G223" s="7" t="s">
        <v>52</v>
      </c>
      <c r="H223" s="6">
        <v>3312</v>
      </c>
      <c r="I223" s="6">
        <v>-3312</v>
      </c>
      <c r="J223">
        <f>VLOOKUP(B223,NOME_BID!$A$8:$E$296,5,FALSE)</f>
        <v>22</v>
      </c>
      <c r="K223">
        <v>12</v>
      </c>
      <c r="L223" t="str">
        <f t="shared" si="6"/>
        <v>22-12</v>
      </c>
      <c r="M223" t="str">
        <f t="shared" si="7"/>
        <v>12-22</v>
      </c>
    </row>
    <row r="224" spans="1:13">
      <c r="A224" t="s">
        <v>40</v>
      </c>
      <c r="B224" s="5" t="s">
        <v>6</v>
      </c>
      <c r="C224" s="6">
        <v>23113463</v>
      </c>
      <c r="D224" s="6">
        <v>35485606</v>
      </c>
      <c r="E224" s="6">
        <v>-12372143</v>
      </c>
      <c r="F224" s="5" t="s">
        <v>6</v>
      </c>
      <c r="G224" s="6">
        <v>56425</v>
      </c>
      <c r="H224" s="6">
        <v>79548</v>
      </c>
      <c r="I224" s="6">
        <v>-23123</v>
      </c>
      <c r="J224">
        <f>VLOOKUP(B224,NOME_BID!$A$8:$E$296,5,FALSE)</f>
        <v>12</v>
      </c>
      <c r="K224">
        <v>12</v>
      </c>
      <c r="L224" t="str">
        <f t="shared" si="6"/>
        <v>12-12</v>
      </c>
      <c r="M224" t="str">
        <f t="shared" si="7"/>
        <v>12-12</v>
      </c>
    </row>
    <row r="225" spans="1:13">
      <c r="A225" t="s">
        <v>40</v>
      </c>
      <c r="B225" s="5" t="s">
        <v>7</v>
      </c>
      <c r="C225" s="7" t="s">
        <v>52</v>
      </c>
      <c r="D225" s="7">
        <v>0</v>
      </c>
      <c r="E225" s="7">
        <v>0</v>
      </c>
      <c r="F225" s="5" t="s">
        <v>7</v>
      </c>
      <c r="G225" s="7" t="s">
        <v>52</v>
      </c>
      <c r="H225" s="7">
        <v>0</v>
      </c>
      <c r="I225" s="7">
        <v>0</v>
      </c>
      <c r="J225">
        <f>VLOOKUP(B225,NOME_BID!$A$8:$E$296,5,FALSE)</f>
        <v>12</v>
      </c>
      <c r="K225">
        <v>12</v>
      </c>
      <c r="L225" t="str">
        <f t="shared" si="6"/>
        <v>12-12</v>
      </c>
      <c r="M225" t="str">
        <f t="shared" si="7"/>
        <v>12-12</v>
      </c>
    </row>
    <row r="226" spans="1:13">
      <c r="A226" t="s">
        <v>40</v>
      </c>
      <c r="B226" s="5" t="s">
        <v>8</v>
      </c>
      <c r="C226" s="6">
        <v>3467571</v>
      </c>
      <c r="D226" s="6">
        <v>8251958</v>
      </c>
      <c r="E226" s="6">
        <v>-4784387</v>
      </c>
      <c r="F226" s="5" t="s">
        <v>8</v>
      </c>
      <c r="G226" s="6">
        <v>35468</v>
      </c>
      <c r="H226" s="6">
        <v>93158</v>
      </c>
      <c r="I226" s="6">
        <v>-57690</v>
      </c>
      <c r="J226">
        <f>VLOOKUP(B226,NOME_BID!$A$8:$E$296,5,FALSE)</f>
        <v>12</v>
      </c>
      <c r="K226">
        <v>12</v>
      </c>
      <c r="L226" t="str">
        <f t="shared" si="6"/>
        <v>12-12</v>
      </c>
      <c r="M226" t="str">
        <f t="shared" si="7"/>
        <v>12-12</v>
      </c>
    </row>
    <row r="227" spans="1:13">
      <c r="A227" t="s">
        <v>40</v>
      </c>
      <c r="B227" s="5" t="s">
        <v>9</v>
      </c>
      <c r="C227" s="6">
        <v>4869484</v>
      </c>
      <c r="D227" s="6">
        <v>35677113</v>
      </c>
      <c r="E227" s="6">
        <v>-30807629</v>
      </c>
      <c r="F227" s="5" t="s">
        <v>9</v>
      </c>
      <c r="G227" s="6">
        <v>5591</v>
      </c>
      <c r="H227" s="6">
        <v>51751</v>
      </c>
      <c r="I227" s="6">
        <v>-46160</v>
      </c>
      <c r="J227">
        <f>VLOOKUP(B227,NOME_BID!$A$8:$E$296,5,FALSE)</f>
        <v>12</v>
      </c>
      <c r="K227">
        <v>12</v>
      </c>
      <c r="L227" t="str">
        <f t="shared" si="6"/>
        <v>12-12</v>
      </c>
      <c r="M227" t="str">
        <f t="shared" si="7"/>
        <v>12-12</v>
      </c>
    </row>
    <row r="228" spans="1:13">
      <c r="A228" t="s">
        <v>40</v>
      </c>
      <c r="B228" s="5" t="s">
        <v>10</v>
      </c>
      <c r="C228" s="6">
        <v>5859315</v>
      </c>
      <c r="D228" s="6">
        <v>7655951</v>
      </c>
      <c r="E228" s="6">
        <v>-1796636</v>
      </c>
      <c r="F228" s="5" t="s">
        <v>10</v>
      </c>
      <c r="G228" s="6">
        <v>40774</v>
      </c>
      <c r="H228" s="6">
        <v>16918</v>
      </c>
      <c r="I228" s="6">
        <v>23856</v>
      </c>
      <c r="J228">
        <f>VLOOKUP(B228,NOME_BID!$A$8:$E$296,5,FALSE)</f>
        <v>12</v>
      </c>
      <c r="K228">
        <v>12</v>
      </c>
      <c r="L228" t="str">
        <f t="shared" si="6"/>
        <v>12-12</v>
      </c>
      <c r="M228" t="str">
        <f t="shared" si="7"/>
        <v>12-12</v>
      </c>
    </row>
    <row r="229" spans="1:13">
      <c r="A229" t="s">
        <v>40</v>
      </c>
      <c r="B229" s="5" t="s">
        <v>11</v>
      </c>
      <c r="C229" s="6">
        <v>66424642</v>
      </c>
      <c r="D229" s="6">
        <v>24455153</v>
      </c>
      <c r="E229" s="6">
        <v>41969489</v>
      </c>
      <c r="F229" s="5" t="s">
        <v>11</v>
      </c>
      <c r="G229" s="6">
        <v>118326</v>
      </c>
      <c r="H229" s="6">
        <v>74985</v>
      </c>
      <c r="I229" s="6">
        <v>43341</v>
      </c>
      <c r="J229">
        <f>VLOOKUP(B229,NOME_BID!$A$8:$E$296,5,FALSE)</f>
        <v>12</v>
      </c>
      <c r="K229">
        <v>12</v>
      </c>
      <c r="L229" t="str">
        <f t="shared" si="6"/>
        <v>12-12</v>
      </c>
      <c r="M229" t="str">
        <f t="shared" si="7"/>
        <v>12-12</v>
      </c>
    </row>
    <row r="230" spans="1:13">
      <c r="A230" t="s">
        <v>40</v>
      </c>
      <c r="B230" s="5" t="s">
        <v>12</v>
      </c>
      <c r="C230" s="6">
        <v>113422</v>
      </c>
      <c r="D230" s="6">
        <v>1216816</v>
      </c>
      <c r="E230" s="6">
        <v>-1103394</v>
      </c>
      <c r="F230" s="5" t="s">
        <v>12</v>
      </c>
      <c r="G230" s="6">
        <v>1279</v>
      </c>
      <c r="H230" s="6">
        <v>2654</v>
      </c>
      <c r="I230" s="6">
        <v>-1375</v>
      </c>
      <c r="J230">
        <f>VLOOKUP(B230,NOME_BID!$A$8:$E$296,5,FALSE)</f>
        <v>12</v>
      </c>
      <c r="K230">
        <v>12</v>
      </c>
      <c r="L230" t="str">
        <f t="shared" si="6"/>
        <v>12-12</v>
      </c>
      <c r="M230" t="str">
        <f t="shared" si="7"/>
        <v>12-12</v>
      </c>
    </row>
    <row r="231" spans="1:13">
      <c r="A231" t="s">
        <v>40</v>
      </c>
      <c r="B231" s="5" t="s">
        <v>13</v>
      </c>
      <c r="C231" s="6">
        <v>69555911</v>
      </c>
      <c r="D231" s="7">
        <v>885</v>
      </c>
      <c r="E231" s="6">
        <v>69555026</v>
      </c>
      <c r="F231" s="5" t="s">
        <v>13</v>
      </c>
      <c r="G231" s="6">
        <v>207484</v>
      </c>
      <c r="H231" s="7">
        <v>44</v>
      </c>
      <c r="I231" s="6">
        <v>207440</v>
      </c>
      <c r="J231">
        <f>VLOOKUP(B231,NOME_BID!$A$8:$E$296,5,FALSE)</f>
        <v>12</v>
      </c>
      <c r="K231">
        <v>12</v>
      </c>
      <c r="L231" t="str">
        <f t="shared" si="6"/>
        <v>12-12</v>
      </c>
      <c r="M231" t="str">
        <f t="shared" si="7"/>
        <v>12-12</v>
      </c>
    </row>
    <row r="232" spans="1:13">
      <c r="A232" t="s">
        <v>40</v>
      </c>
      <c r="B232" s="5" t="s">
        <v>14</v>
      </c>
      <c r="C232" s="6">
        <v>57583425</v>
      </c>
      <c r="D232" s="6">
        <v>25990331</v>
      </c>
      <c r="E232" s="6">
        <v>31593094</v>
      </c>
      <c r="F232" s="5" t="s">
        <v>14</v>
      </c>
      <c r="G232" s="6">
        <v>53309</v>
      </c>
      <c r="H232" s="6">
        <v>62325</v>
      </c>
      <c r="I232" s="6">
        <v>-9016</v>
      </c>
      <c r="J232">
        <f>VLOOKUP(B232,NOME_BID!$A$8:$E$296,5,FALSE)</f>
        <v>12</v>
      </c>
      <c r="K232">
        <v>12</v>
      </c>
      <c r="L232" t="str">
        <f t="shared" si="6"/>
        <v>12-12</v>
      </c>
      <c r="M232" t="str">
        <f t="shared" si="7"/>
        <v>12-12</v>
      </c>
    </row>
    <row r="233" spans="1:13">
      <c r="A233" t="s">
        <v>40</v>
      </c>
      <c r="B233" s="5" t="s">
        <v>15</v>
      </c>
      <c r="C233" s="6">
        <v>527381</v>
      </c>
      <c r="D233" s="6">
        <v>168039</v>
      </c>
      <c r="E233" s="6">
        <v>359342</v>
      </c>
      <c r="F233" s="5" t="s">
        <v>15</v>
      </c>
      <c r="G233" s="6">
        <v>2502</v>
      </c>
      <c r="H233" s="7">
        <v>469</v>
      </c>
      <c r="I233" s="6">
        <v>2033</v>
      </c>
      <c r="J233">
        <f>VLOOKUP(B233,NOME_BID!$A$8:$E$296,5,FALSE)</f>
        <v>12</v>
      </c>
      <c r="K233">
        <v>12</v>
      </c>
      <c r="L233" t="str">
        <f t="shared" si="6"/>
        <v>12-12</v>
      </c>
      <c r="M233" t="str">
        <f t="shared" si="7"/>
        <v>12-12</v>
      </c>
    </row>
    <row r="234" spans="1:13">
      <c r="A234" t="s">
        <v>40</v>
      </c>
      <c r="B234" s="5" t="s">
        <v>16</v>
      </c>
      <c r="C234" s="6">
        <v>443632</v>
      </c>
      <c r="D234" s="6">
        <v>4623774</v>
      </c>
      <c r="E234" s="6">
        <v>-4180142</v>
      </c>
      <c r="F234" s="5" t="s">
        <v>16</v>
      </c>
      <c r="G234" s="6">
        <v>4399</v>
      </c>
      <c r="H234" s="6">
        <v>27743</v>
      </c>
      <c r="I234" s="6">
        <v>-23344</v>
      </c>
      <c r="J234">
        <f>VLOOKUP(B234,NOME_BID!$A$8:$E$296,5,FALSE)</f>
        <v>16</v>
      </c>
      <c r="K234">
        <v>12</v>
      </c>
      <c r="L234" t="str">
        <f t="shared" si="6"/>
        <v>16-12</v>
      </c>
      <c r="M234" t="str">
        <f t="shared" si="7"/>
        <v>12-16</v>
      </c>
    </row>
    <row r="235" spans="1:13">
      <c r="A235" t="s">
        <v>40</v>
      </c>
      <c r="B235" s="5" t="s">
        <v>17</v>
      </c>
      <c r="C235" s="6">
        <v>209301</v>
      </c>
      <c r="D235" s="6">
        <v>765122</v>
      </c>
      <c r="E235" s="6">
        <v>-555821</v>
      </c>
      <c r="F235" s="5" t="s">
        <v>17</v>
      </c>
      <c r="G235" s="7">
        <v>210</v>
      </c>
      <c r="H235" s="7">
        <v>251</v>
      </c>
      <c r="I235" s="7">
        <v>-41</v>
      </c>
      <c r="J235">
        <f>VLOOKUP(B235,NOME_BID!$A$8:$E$296,5,FALSE)</f>
        <v>26</v>
      </c>
      <c r="K235">
        <v>12</v>
      </c>
      <c r="L235" t="str">
        <f t="shared" si="6"/>
        <v>26-12</v>
      </c>
      <c r="M235" t="str">
        <f t="shared" si="7"/>
        <v>12-26</v>
      </c>
    </row>
    <row r="236" spans="1:13">
      <c r="B236" s="4"/>
      <c r="C236" s="8">
        <v>94750239240</v>
      </c>
      <c r="D236" s="8">
        <v>21874550425</v>
      </c>
      <c r="E236" s="8">
        <v>72875688815</v>
      </c>
      <c r="F236" s="4"/>
      <c r="G236" s="8">
        <v>37625039</v>
      </c>
      <c r="H236" s="8">
        <v>39611318</v>
      </c>
      <c r="I236" s="8">
        <v>-1986279</v>
      </c>
    </row>
    <row r="237" spans="1:13" ht="15.75">
      <c r="B237" s="9"/>
      <c r="F237" s="9"/>
    </row>
  </sheetData>
  <autoFilter ref="A4:K4"/>
  <phoneticPr fontId="4" type="noConversion"/>
  <pageMargins left="0.75" right="0.75" top="1" bottom="1" header="0.49212598499999999" footer="0.49212598499999999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2:M219"/>
  <sheetViews>
    <sheetView zoomScale="85" workbookViewId="0"/>
  </sheetViews>
  <sheetFormatPr defaultColWidth="70.85546875" defaultRowHeight="15"/>
  <cols>
    <col min="1" max="1" width="11.42578125" bestFit="1" customWidth="1"/>
    <col min="2" max="2" width="33.140625" bestFit="1" customWidth="1"/>
    <col min="3" max="5" width="20.28515625" bestFit="1" customWidth="1"/>
    <col min="6" max="6" width="33.1406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4.14062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88</v>
      </c>
      <c r="B5" s="31" t="s">
        <v>51</v>
      </c>
      <c r="C5" s="32">
        <v>77462</v>
      </c>
      <c r="D5" s="32">
        <v>1402</v>
      </c>
      <c r="E5" s="32">
        <v>76060</v>
      </c>
      <c r="F5" s="31" t="s">
        <v>51</v>
      </c>
      <c r="G5" s="33">
        <v>252</v>
      </c>
      <c r="H5" s="33">
        <v>6</v>
      </c>
      <c r="I5" s="33">
        <v>246</v>
      </c>
    </row>
    <row r="6" spans="1:13">
      <c r="A6" t="s">
        <v>88</v>
      </c>
      <c r="B6" s="31" t="s">
        <v>53</v>
      </c>
      <c r="C6" s="33" t="s">
        <v>52</v>
      </c>
      <c r="D6" s="32">
        <v>2842</v>
      </c>
      <c r="E6" s="32">
        <v>-2842</v>
      </c>
      <c r="F6" s="31" t="s">
        <v>53</v>
      </c>
      <c r="G6" s="33" t="s">
        <v>52</v>
      </c>
      <c r="H6" s="33">
        <v>51</v>
      </c>
      <c r="I6" s="33">
        <v>-51</v>
      </c>
    </row>
    <row r="7" spans="1:13">
      <c r="A7" t="s">
        <v>88</v>
      </c>
      <c r="B7" s="31" t="s">
        <v>54</v>
      </c>
      <c r="C7" s="32">
        <v>287570707</v>
      </c>
      <c r="D7" s="32">
        <v>52599374</v>
      </c>
      <c r="E7" s="32">
        <v>234971332</v>
      </c>
      <c r="F7" s="31" t="s">
        <v>54</v>
      </c>
      <c r="G7" s="32">
        <v>218800</v>
      </c>
      <c r="H7" s="32">
        <v>270739</v>
      </c>
      <c r="I7" s="32">
        <v>-51939</v>
      </c>
    </row>
    <row r="8" spans="1:13">
      <c r="A8" t="s">
        <v>88</v>
      </c>
      <c r="B8" s="31" t="s">
        <v>55</v>
      </c>
      <c r="C8" s="33" t="s">
        <v>52</v>
      </c>
      <c r="D8" s="32">
        <v>17918</v>
      </c>
      <c r="E8" s="32">
        <v>-17918</v>
      </c>
      <c r="F8" s="31" t="s">
        <v>55</v>
      </c>
      <c r="G8" s="33" t="s">
        <v>52</v>
      </c>
      <c r="H8" s="33">
        <v>15</v>
      </c>
      <c r="I8" s="33">
        <v>-15</v>
      </c>
    </row>
    <row r="9" spans="1:13">
      <c r="A9" t="s">
        <v>88</v>
      </c>
      <c r="B9" s="31" t="s">
        <v>56</v>
      </c>
      <c r="C9" s="33">
        <v>110</v>
      </c>
      <c r="D9" s="32">
        <v>2963</v>
      </c>
      <c r="E9" s="32">
        <v>-2853</v>
      </c>
      <c r="F9" s="31" t="s">
        <v>56</v>
      </c>
      <c r="G9" s="33">
        <v>21</v>
      </c>
      <c r="H9" s="33">
        <v>5</v>
      </c>
      <c r="I9" s="33">
        <v>16</v>
      </c>
    </row>
    <row r="10" spans="1:13">
      <c r="A10" t="s">
        <v>88</v>
      </c>
      <c r="B10" s="31" t="s">
        <v>277</v>
      </c>
      <c r="C10" s="33">
        <v>6</v>
      </c>
      <c r="D10" s="32">
        <v>20053</v>
      </c>
      <c r="E10" s="32">
        <v>-20047</v>
      </c>
      <c r="F10" s="31" t="s">
        <v>277</v>
      </c>
      <c r="G10" s="33">
        <v>2</v>
      </c>
      <c r="H10" s="33">
        <v>22</v>
      </c>
      <c r="I10" s="33">
        <v>-20</v>
      </c>
    </row>
    <row r="11" spans="1:13">
      <c r="A11" t="s">
        <v>88</v>
      </c>
      <c r="B11" s="31" t="s">
        <v>23</v>
      </c>
      <c r="C11" s="33" t="s">
        <v>52</v>
      </c>
      <c r="D11" s="33">
        <v>1</v>
      </c>
      <c r="E11" s="33">
        <v>-1</v>
      </c>
      <c r="F11" s="31" t="s">
        <v>23</v>
      </c>
      <c r="G11" s="33" t="s">
        <v>52</v>
      </c>
      <c r="H11" s="33">
        <v>0</v>
      </c>
      <c r="I11" s="33">
        <v>0</v>
      </c>
    </row>
    <row r="12" spans="1:13">
      <c r="A12" t="s">
        <v>88</v>
      </c>
      <c r="B12" s="31" t="s">
        <v>57</v>
      </c>
      <c r="C12" s="32">
        <v>167891</v>
      </c>
      <c r="D12" s="32">
        <v>4236</v>
      </c>
      <c r="E12" s="32">
        <v>163655</v>
      </c>
      <c r="F12" s="31" t="s">
        <v>57</v>
      </c>
      <c r="G12" s="33">
        <v>519</v>
      </c>
      <c r="H12" s="33">
        <v>44</v>
      </c>
      <c r="I12" s="33">
        <v>475</v>
      </c>
    </row>
    <row r="13" spans="1:13">
      <c r="A13" t="s">
        <v>88</v>
      </c>
      <c r="B13" s="31" t="s">
        <v>227</v>
      </c>
      <c r="C13" s="32">
        <v>1146592</v>
      </c>
      <c r="D13" s="32">
        <v>414876280</v>
      </c>
      <c r="E13" s="32">
        <v>-413729688</v>
      </c>
      <c r="F13" s="31" t="s">
        <v>227</v>
      </c>
      <c r="G13" s="32">
        <v>6416</v>
      </c>
      <c r="H13" s="32">
        <v>300712</v>
      </c>
      <c r="I13" s="32">
        <v>-294296</v>
      </c>
    </row>
    <row r="14" spans="1:13">
      <c r="A14" t="s">
        <v>88</v>
      </c>
      <c r="B14" s="31" t="s">
        <v>58</v>
      </c>
      <c r="C14" s="32">
        <v>444576</v>
      </c>
      <c r="D14" s="32">
        <v>2820916</v>
      </c>
      <c r="E14" s="32">
        <v>-2376340</v>
      </c>
      <c r="F14" s="31" t="s">
        <v>58</v>
      </c>
      <c r="G14" s="33">
        <v>689</v>
      </c>
      <c r="H14" s="32">
        <v>2621</v>
      </c>
      <c r="I14" s="32">
        <v>-1932</v>
      </c>
    </row>
    <row r="15" spans="1:13">
      <c r="A15" t="s">
        <v>88</v>
      </c>
      <c r="B15" s="31" t="s">
        <v>59</v>
      </c>
      <c r="C15" s="33" t="s">
        <v>52</v>
      </c>
      <c r="D15" s="33">
        <v>770</v>
      </c>
      <c r="E15" s="33">
        <v>-770</v>
      </c>
      <c r="F15" s="31" t="s">
        <v>59</v>
      </c>
      <c r="G15" s="33" t="s">
        <v>52</v>
      </c>
      <c r="H15" s="33">
        <v>2</v>
      </c>
      <c r="I15" s="33">
        <v>-2</v>
      </c>
    </row>
    <row r="16" spans="1:13">
      <c r="A16" t="s">
        <v>88</v>
      </c>
      <c r="B16" s="31" t="s">
        <v>36</v>
      </c>
      <c r="C16" s="32">
        <v>6233717</v>
      </c>
      <c r="D16" s="32">
        <v>22086516</v>
      </c>
      <c r="E16" s="32">
        <v>-15852800</v>
      </c>
      <c r="F16" s="31" t="s">
        <v>36</v>
      </c>
      <c r="G16" s="32">
        <v>10680</v>
      </c>
      <c r="H16" s="32">
        <v>64720</v>
      </c>
      <c r="I16" s="32">
        <v>-54040</v>
      </c>
    </row>
    <row r="17" spans="1:9">
      <c r="A17" t="s">
        <v>88</v>
      </c>
      <c r="B17" s="31" t="s">
        <v>60</v>
      </c>
      <c r="C17" s="32">
        <v>15383</v>
      </c>
      <c r="D17" s="32">
        <v>55896</v>
      </c>
      <c r="E17" s="32">
        <v>-40513</v>
      </c>
      <c r="F17" s="31" t="s">
        <v>60</v>
      </c>
      <c r="G17" s="33">
        <v>16</v>
      </c>
      <c r="H17" s="33">
        <v>52</v>
      </c>
      <c r="I17" s="33">
        <v>-36</v>
      </c>
    </row>
    <row r="18" spans="1:9">
      <c r="A18" t="s">
        <v>88</v>
      </c>
      <c r="B18" s="31" t="s">
        <v>61</v>
      </c>
      <c r="C18" s="32">
        <v>2547199</v>
      </c>
      <c r="D18" s="32">
        <v>2625467</v>
      </c>
      <c r="E18" s="32">
        <v>-78268</v>
      </c>
      <c r="F18" s="31" t="s">
        <v>61</v>
      </c>
      <c r="G18" s="32">
        <v>37547</v>
      </c>
      <c r="H18" s="32">
        <v>14765</v>
      </c>
      <c r="I18" s="32">
        <v>22782</v>
      </c>
    </row>
    <row r="19" spans="1:9">
      <c r="A19" t="s">
        <v>88</v>
      </c>
      <c r="B19" s="31" t="s">
        <v>62</v>
      </c>
      <c r="C19" s="32">
        <v>565257</v>
      </c>
      <c r="D19" s="32">
        <v>7307456</v>
      </c>
      <c r="E19" s="32">
        <v>-6742200</v>
      </c>
      <c r="F19" s="31" t="s">
        <v>62</v>
      </c>
      <c r="G19" s="32">
        <v>2144</v>
      </c>
      <c r="H19" s="32">
        <v>25124</v>
      </c>
      <c r="I19" s="32">
        <v>-22980</v>
      </c>
    </row>
    <row r="20" spans="1:9">
      <c r="A20" t="s">
        <v>88</v>
      </c>
      <c r="B20" s="31" t="s">
        <v>63</v>
      </c>
      <c r="C20" s="33" t="s">
        <v>52</v>
      </c>
      <c r="D20" s="33">
        <v>63</v>
      </c>
      <c r="E20" s="33">
        <v>-63</v>
      </c>
      <c r="F20" s="31" t="s">
        <v>63</v>
      </c>
      <c r="G20" s="33" t="s">
        <v>52</v>
      </c>
      <c r="H20" s="33">
        <v>1</v>
      </c>
      <c r="I20" s="33">
        <v>-1</v>
      </c>
    </row>
    <row r="21" spans="1:9">
      <c r="A21" t="s">
        <v>88</v>
      </c>
      <c r="B21" s="31" t="s">
        <v>64</v>
      </c>
      <c r="C21" s="32">
        <v>6627002</v>
      </c>
      <c r="D21" s="32">
        <v>2943430</v>
      </c>
      <c r="E21" s="32">
        <v>3683572</v>
      </c>
      <c r="F21" s="31" t="s">
        <v>64</v>
      </c>
      <c r="G21" s="32">
        <v>4980</v>
      </c>
      <c r="H21" s="32">
        <v>6414</v>
      </c>
      <c r="I21" s="32">
        <v>-1434</v>
      </c>
    </row>
    <row r="22" spans="1:9">
      <c r="A22" t="s">
        <v>88</v>
      </c>
      <c r="B22" s="31" t="s">
        <v>65</v>
      </c>
      <c r="C22" s="33" t="s">
        <v>52</v>
      </c>
      <c r="D22" s="32">
        <v>9837</v>
      </c>
      <c r="E22" s="32">
        <v>-9837</v>
      </c>
      <c r="F22" s="31" t="s">
        <v>65</v>
      </c>
      <c r="G22" s="33" t="s">
        <v>52</v>
      </c>
      <c r="H22" s="33">
        <v>31</v>
      </c>
      <c r="I22" s="33">
        <v>-31</v>
      </c>
    </row>
    <row r="23" spans="1:9">
      <c r="A23" t="s">
        <v>88</v>
      </c>
      <c r="B23" s="31" t="s">
        <v>66</v>
      </c>
      <c r="C23" s="32">
        <v>1869753</v>
      </c>
      <c r="D23" s="32">
        <v>1078772</v>
      </c>
      <c r="E23" s="32">
        <v>790981</v>
      </c>
      <c r="F23" s="31" t="s">
        <v>66</v>
      </c>
      <c r="G23" s="33">
        <v>238</v>
      </c>
      <c r="H23" s="32">
        <v>2395</v>
      </c>
      <c r="I23" s="32">
        <v>-2157</v>
      </c>
    </row>
    <row r="24" spans="1:9">
      <c r="A24" t="s">
        <v>88</v>
      </c>
      <c r="B24" s="31" t="s">
        <v>67</v>
      </c>
      <c r="C24" s="32">
        <v>3064099</v>
      </c>
      <c r="D24" s="32">
        <v>148992</v>
      </c>
      <c r="E24" s="32">
        <v>2915107</v>
      </c>
      <c r="F24" s="31" t="s">
        <v>67</v>
      </c>
      <c r="G24" s="32">
        <v>8239</v>
      </c>
      <c r="H24" s="33">
        <v>209</v>
      </c>
      <c r="I24" s="32">
        <v>8030</v>
      </c>
    </row>
    <row r="25" spans="1:9">
      <c r="A25" t="s">
        <v>88</v>
      </c>
      <c r="B25" s="31" t="s">
        <v>68</v>
      </c>
      <c r="C25" s="32">
        <v>693081917</v>
      </c>
      <c r="D25" s="32">
        <v>37970703</v>
      </c>
      <c r="E25" s="32">
        <v>655111213</v>
      </c>
      <c r="F25" s="31" t="s">
        <v>68</v>
      </c>
      <c r="G25" s="32">
        <v>313171</v>
      </c>
      <c r="H25" s="32">
        <v>72770</v>
      </c>
      <c r="I25" s="32">
        <v>240401</v>
      </c>
    </row>
    <row r="26" spans="1:9">
      <c r="A26" t="s">
        <v>88</v>
      </c>
      <c r="B26" s="31" t="s">
        <v>69</v>
      </c>
      <c r="C26" s="32">
        <v>2809663</v>
      </c>
      <c r="D26" s="32">
        <v>39952788</v>
      </c>
      <c r="E26" s="32">
        <v>-37143125</v>
      </c>
      <c r="F26" s="31" t="s">
        <v>69</v>
      </c>
      <c r="G26" s="32">
        <v>7208</v>
      </c>
      <c r="H26" s="32">
        <v>30703</v>
      </c>
      <c r="I26" s="32">
        <v>-23495</v>
      </c>
    </row>
    <row r="27" spans="1:9">
      <c r="A27" t="s">
        <v>88</v>
      </c>
      <c r="B27" s="31" t="s">
        <v>70</v>
      </c>
      <c r="C27" s="33">
        <v>94</v>
      </c>
      <c r="D27" s="33" t="s">
        <v>52</v>
      </c>
      <c r="E27" s="33">
        <v>94</v>
      </c>
      <c r="F27" s="31" t="s">
        <v>70</v>
      </c>
      <c r="G27" s="33">
        <v>3</v>
      </c>
      <c r="H27" s="33" t="s">
        <v>52</v>
      </c>
      <c r="I27" s="33">
        <v>3</v>
      </c>
    </row>
    <row r="28" spans="1:9">
      <c r="A28" t="s">
        <v>88</v>
      </c>
      <c r="B28" s="31" t="s">
        <v>257</v>
      </c>
      <c r="C28" s="32">
        <v>1837</v>
      </c>
      <c r="D28" s="32">
        <v>25619</v>
      </c>
      <c r="E28" s="32">
        <v>-23782</v>
      </c>
      <c r="F28" s="31" t="s">
        <v>257</v>
      </c>
      <c r="G28" s="33">
        <v>760</v>
      </c>
      <c r="H28" s="33">
        <v>3</v>
      </c>
      <c r="I28" s="33">
        <v>757</v>
      </c>
    </row>
    <row r="29" spans="1:9">
      <c r="A29" t="s">
        <v>88</v>
      </c>
      <c r="B29" s="31" t="s">
        <v>71</v>
      </c>
      <c r="C29" s="33">
        <v>69</v>
      </c>
      <c r="D29" s="32">
        <v>2000029</v>
      </c>
      <c r="E29" s="32">
        <v>-1999960</v>
      </c>
      <c r="F29" s="31" t="s">
        <v>71</v>
      </c>
      <c r="G29" s="33">
        <v>1</v>
      </c>
      <c r="H29" s="32">
        <v>1054</v>
      </c>
      <c r="I29" s="32">
        <v>-1053</v>
      </c>
    </row>
    <row r="30" spans="1:9">
      <c r="A30" t="s">
        <v>88</v>
      </c>
      <c r="B30" s="31" t="s">
        <v>37</v>
      </c>
      <c r="C30" s="32">
        <v>96102</v>
      </c>
      <c r="D30" s="32">
        <v>2251100</v>
      </c>
      <c r="E30" s="32">
        <v>-2154998</v>
      </c>
      <c r="F30" s="31" t="s">
        <v>37</v>
      </c>
      <c r="G30" s="33">
        <v>974</v>
      </c>
      <c r="H30" s="32">
        <v>3379</v>
      </c>
      <c r="I30" s="32">
        <v>-2405</v>
      </c>
    </row>
    <row r="31" spans="1:9">
      <c r="A31" t="s">
        <v>88</v>
      </c>
      <c r="B31" s="31" t="s">
        <v>72</v>
      </c>
      <c r="C31" s="33">
        <v>82</v>
      </c>
      <c r="D31" s="32">
        <v>14733</v>
      </c>
      <c r="E31" s="32">
        <v>-14651</v>
      </c>
      <c r="F31" s="31" t="s">
        <v>72</v>
      </c>
      <c r="G31" s="33">
        <v>5</v>
      </c>
      <c r="H31" s="33">
        <v>153</v>
      </c>
      <c r="I31" s="33">
        <v>-148</v>
      </c>
    </row>
    <row r="32" spans="1:9">
      <c r="A32" t="s">
        <v>88</v>
      </c>
      <c r="B32" s="31" t="s">
        <v>73</v>
      </c>
      <c r="C32" s="33" t="s">
        <v>52</v>
      </c>
      <c r="D32" s="32">
        <v>6094</v>
      </c>
      <c r="E32" s="32">
        <v>-6094</v>
      </c>
      <c r="F32" s="31" t="s">
        <v>73</v>
      </c>
      <c r="G32" s="33" t="s">
        <v>52</v>
      </c>
      <c r="H32" s="33">
        <v>42</v>
      </c>
      <c r="I32" s="33">
        <v>-42</v>
      </c>
    </row>
    <row r="33" spans="1:9">
      <c r="A33" t="s">
        <v>88</v>
      </c>
      <c r="B33" s="31" t="s">
        <v>38</v>
      </c>
      <c r="C33" s="32">
        <v>10045886</v>
      </c>
      <c r="D33" s="32">
        <v>144402401</v>
      </c>
      <c r="E33" s="32">
        <v>-134356515</v>
      </c>
      <c r="F33" s="31" t="s">
        <v>38</v>
      </c>
      <c r="G33" s="32">
        <v>55202</v>
      </c>
      <c r="H33" s="32">
        <v>418903</v>
      </c>
      <c r="I33" s="32">
        <v>-363701</v>
      </c>
    </row>
    <row r="34" spans="1:9">
      <c r="A34" t="s">
        <v>88</v>
      </c>
      <c r="B34" s="31" t="s">
        <v>74</v>
      </c>
      <c r="C34" s="33" t="s">
        <v>52</v>
      </c>
      <c r="D34" s="33">
        <v>304</v>
      </c>
      <c r="E34" s="33">
        <v>-304</v>
      </c>
      <c r="F34" s="31" t="s">
        <v>74</v>
      </c>
      <c r="G34" s="33" t="s">
        <v>52</v>
      </c>
      <c r="H34" s="33">
        <v>7</v>
      </c>
      <c r="I34" s="33">
        <v>-7</v>
      </c>
    </row>
    <row r="35" spans="1:9">
      <c r="A35" t="s">
        <v>88</v>
      </c>
      <c r="B35" s="31" t="s">
        <v>75</v>
      </c>
      <c r="C35" s="32">
        <v>424323</v>
      </c>
      <c r="D35" s="32">
        <v>80417</v>
      </c>
      <c r="E35" s="32">
        <v>343906</v>
      </c>
      <c r="F35" s="31" t="s">
        <v>75</v>
      </c>
      <c r="G35" s="33">
        <v>549</v>
      </c>
      <c r="H35" s="33">
        <v>631</v>
      </c>
      <c r="I35" s="33">
        <v>-82</v>
      </c>
    </row>
    <row r="36" spans="1:9">
      <c r="A36" t="s">
        <v>88</v>
      </c>
      <c r="B36" s="31" t="s">
        <v>228</v>
      </c>
      <c r="C36" s="33" t="s">
        <v>52</v>
      </c>
      <c r="D36" s="32">
        <v>6587</v>
      </c>
      <c r="E36" s="32">
        <v>-6587</v>
      </c>
      <c r="F36" s="31" t="s">
        <v>228</v>
      </c>
      <c r="G36" s="33" t="s">
        <v>52</v>
      </c>
      <c r="H36" s="33">
        <v>47</v>
      </c>
      <c r="I36" s="33">
        <v>-47</v>
      </c>
    </row>
    <row r="37" spans="1:9">
      <c r="A37" t="s">
        <v>88</v>
      </c>
      <c r="B37" s="31" t="s">
        <v>279</v>
      </c>
      <c r="C37" s="33">
        <v>700</v>
      </c>
      <c r="D37" s="33">
        <v>803</v>
      </c>
      <c r="E37" s="33">
        <v>-103</v>
      </c>
      <c r="F37" s="31" t="s">
        <v>279</v>
      </c>
      <c r="G37" s="33">
        <v>68</v>
      </c>
      <c r="H37" s="33">
        <v>4</v>
      </c>
      <c r="I37" s="33">
        <v>64</v>
      </c>
    </row>
    <row r="38" spans="1:9">
      <c r="A38" t="s">
        <v>88</v>
      </c>
      <c r="B38" s="31" t="s">
        <v>3</v>
      </c>
      <c r="C38" s="33" t="s">
        <v>52</v>
      </c>
      <c r="D38" s="33">
        <v>195</v>
      </c>
      <c r="E38" s="33">
        <v>-195</v>
      </c>
      <c r="F38" s="31" t="s">
        <v>3</v>
      </c>
      <c r="G38" s="33" t="s">
        <v>52</v>
      </c>
      <c r="H38" s="33">
        <v>2</v>
      </c>
      <c r="I38" s="33">
        <v>-2</v>
      </c>
    </row>
    <row r="39" spans="1:9">
      <c r="A39" t="s">
        <v>88</v>
      </c>
      <c r="B39" s="31" t="s">
        <v>76</v>
      </c>
      <c r="C39" s="33" t="s">
        <v>52</v>
      </c>
      <c r="D39" s="33">
        <v>500</v>
      </c>
      <c r="E39" s="33">
        <v>-500</v>
      </c>
      <c r="F39" s="31" t="s">
        <v>76</v>
      </c>
      <c r="G39" s="33" t="s">
        <v>52</v>
      </c>
      <c r="H39" s="33">
        <v>2</v>
      </c>
      <c r="I39" s="33">
        <v>-2</v>
      </c>
    </row>
    <row r="40" spans="1:9">
      <c r="A40" t="s">
        <v>88</v>
      </c>
      <c r="B40" s="31" t="s">
        <v>258</v>
      </c>
      <c r="C40" s="32">
        <v>45128</v>
      </c>
      <c r="D40" s="32">
        <v>219820</v>
      </c>
      <c r="E40" s="32">
        <v>-174692</v>
      </c>
      <c r="F40" s="31" t="s">
        <v>258</v>
      </c>
      <c r="G40" s="32">
        <v>2986</v>
      </c>
      <c r="H40" s="32">
        <v>1713</v>
      </c>
      <c r="I40" s="32">
        <v>1273</v>
      </c>
    </row>
    <row r="41" spans="1:9">
      <c r="A41" t="s">
        <v>88</v>
      </c>
      <c r="B41" s="31" t="s">
        <v>77</v>
      </c>
      <c r="C41" s="33" t="s">
        <v>52</v>
      </c>
      <c r="D41" s="32">
        <v>71702</v>
      </c>
      <c r="E41" s="32">
        <v>-71702</v>
      </c>
      <c r="F41" s="31" t="s">
        <v>77</v>
      </c>
      <c r="G41" s="33" t="s">
        <v>52</v>
      </c>
      <c r="H41" s="32">
        <v>1031</v>
      </c>
      <c r="I41" s="32">
        <v>-1031</v>
      </c>
    </row>
    <row r="42" spans="1:9">
      <c r="A42" t="s">
        <v>88</v>
      </c>
      <c r="B42" s="31" t="s">
        <v>78</v>
      </c>
      <c r="C42" s="32">
        <v>7510098</v>
      </c>
      <c r="D42" s="32">
        <v>21665</v>
      </c>
      <c r="E42" s="32">
        <v>7488433</v>
      </c>
      <c r="F42" s="31" t="s">
        <v>78</v>
      </c>
      <c r="G42" s="32">
        <v>7854</v>
      </c>
      <c r="H42" s="33">
        <v>46</v>
      </c>
      <c r="I42" s="32">
        <v>7808</v>
      </c>
    </row>
    <row r="43" spans="1:9">
      <c r="A43" t="s">
        <v>88</v>
      </c>
      <c r="B43" s="31" t="s">
        <v>79</v>
      </c>
      <c r="C43" s="32">
        <v>54510118</v>
      </c>
      <c r="D43" s="32">
        <v>223745887</v>
      </c>
      <c r="E43" s="32">
        <v>-169235770</v>
      </c>
      <c r="F43" s="31" t="s">
        <v>79</v>
      </c>
      <c r="G43" s="32">
        <v>55441</v>
      </c>
      <c r="H43" s="32">
        <v>157509</v>
      </c>
      <c r="I43" s="32">
        <v>-102068</v>
      </c>
    </row>
    <row r="44" spans="1:9">
      <c r="A44" t="s">
        <v>88</v>
      </c>
      <c r="B44" s="31" t="s">
        <v>39</v>
      </c>
      <c r="C44" s="32">
        <v>7523894</v>
      </c>
      <c r="D44" s="32">
        <v>124754130</v>
      </c>
      <c r="E44" s="32">
        <v>-117230236</v>
      </c>
      <c r="F44" s="31" t="s">
        <v>39</v>
      </c>
      <c r="G44" s="32">
        <v>21203</v>
      </c>
      <c r="H44" s="32">
        <v>202159</v>
      </c>
      <c r="I44" s="32">
        <v>-180956</v>
      </c>
    </row>
    <row r="45" spans="1:9">
      <c r="A45" t="s">
        <v>88</v>
      </c>
      <c r="B45" s="31" t="s">
        <v>81</v>
      </c>
      <c r="C45" s="32">
        <v>24944078</v>
      </c>
      <c r="D45" s="32">
        <v>400726652</v>
      </c>
      <c r="E45" s="32">
        <v>-375782575</v>
      </c>
      <c r="F45" s="31" t="s">
        <v>81</v>
      </c>
      <c r="G45" s="32">
        <v>612870</v>
      </c>
      <c r="H45" s="32">
        <v>862590</v>
      </c>
      <c r="I45" s="32">
        <v>-249720</v>
      </c>
    </row>
    <row r="46" spans="1:9">
      <c r="A46" t="s">
        <v>88</v>
      </c>
      <c r="B46" s="31" t="s">
        <v>82</v>
      </c>
      <c r="C46" s="32">
        <v>46819358</v>
      </c>
      <c r="D46" s="32">
        <v>29138682</v>
      </c>
      <c r="E46" s="32">
        <v>17680675</v>
      </c>
      <c r="F46" s="31" t="s">
        <v>82</v>
      </c>
      <c r="G46" s="32">
        <v>63994</v>
      </c>
      <c r="H46" s="32">
        <v>141523</v>
      </c>
      <c r="I46" s="32">
        <v>-77529</v>
      </c>
    </row>
    <row r="47" spans="1:9">
      <c r="A47" t="s">
        <v>88</v>
      </c>
      <c r="B47" s="31" t="s">
        <v>83</v>
      </c>
      <c r="C47" s="32">
        <v>43709</v>
      </c>
      <c r="D47" s="32">
        <v>21076</v>
      </c>
      <c r="E47" s="32">
        <v>22633</v>
      </c>
      <c r="F47" s="31" t="s">
        <v>83</v>
      </c>
      <c r="G47" s="33">
        <v>38</v>
      </c>
      <c r="H47" s="33">
        <v>46</v>
      </c>
      <c r="I47" s="33">
        <v>-8</v>
      </c>
    </row>
    <row r="48" spans="1:9">
      <c r="A48" t="s">
        <v>88</v>
      </c>
      <c r="B48" s="31" t="s">
        <v>280</v>
      </c>
      <c r="C48" s="32">
        <v>55900</v>
      </c>
      <c r="D48" s="33">
        <v>2</v>
      </c>
      <c r="E48" s="32">
        <v>55898</v>
      </c>
      <c r="F48" s="31" t="s">
        <v>280</v>
      </c>
      <c r="G48" s="33">
        <v>27</v>
      </c>
      <c r="H48" s="33">
        <v>0</v>
      </c>
      <c r="I48" s="33">
        <v>27</v>
      </c>
    </row>
    <row r="49" spans="1:9">
      <c r="A49" t="s">
        <v>88</v>
      </c>
      <c r="B49" s="31" t="s">
        <v>259</v>
      </c>
      <c r="C49" s="33" t="s">
        <v>52</v>
      </c>
      <c r="D49" s="32">
        <v>20642</v>
      </c>
      <c r="E49" s="32">
        <v>-20642</v>
      </c>
      <c r="F49" s="31" t="s">
        <v>259</v>
      </c>
      <c r="G49" s="33" t="s">
        <v>52</v>
      </c>
      <c r="H49" s="33">
        <v>15</v>
      </c>
      <c r="I49" s="33">
        <v>-15</v>
      </c>
    </row>
    <row r="50" spans="1:9">
      <c r="A50" t="s">
        <v>88</v>
      </c>
      <c r="B50" s="31" t="s">
        <v>40</v>
      </c>
      <c r="C50" s="32">
        <v>141860892</v>
      </c>
      <c r="D50" s="32">
        <v>273274786</v>
      </c>
      <c r="E50" s="32">
        <v>-131413894</v>
      </c>
      <c r="F50" s="31" t="s">
        <v>40</v>
      </c>
      <c r="G50" s="32">
        <v>82460</v>
      </c>
      <c r="H50" s="32">
        <v>394352</v>
      </c>
      <c r="I50" s="32">
        <v>-311892</v>
      </c>
    </row>
    <row r="51" spans="1:9">
      <c r="A51" t="s">
        <v>88</v>
      </c>
      <c r="B51" s="31" t="s">
        <v>229</v>
      </c>
      <c r="C51" s="33" t="s">
        <v>52</v>
      </c>
      <c r="D51" s="32">
        <v>55914</v>
      </c>
      <c r="E51" s="32">
        <v>-55914</v>
      </c>
      <c r="F51" s="31" t="s">
        <v>229</v>
      </c>
      <c r="G51" s="33" t="s">
        <v>52</v>
      </c>
      <c r="H51" s="33">
        <v>114</v>
      </c>
      <c r="I51" s="33">
        <v>-114</v>
      </c>
    </row>
    <row r="52" spans="1:9">
      <c r="A52" t="s">
        <v>88</v>
      </c>
      <c r="B52" s="31" t="s">
        <v>84</v>
      </c>
      <c r="C52" s="32">
        <v>107270</v>
      </c>
      <c r="D52" s="32">
        <v>49192</v>
      </c>
      <c r="E52" s="32">
        <v>58078</v>
      </c>
      <c r="F52" s="31" t="s">
        <v>84</v>
      </c>
      <c r="G52" s="33">
        <v>92</v>
      </c>
      <c r="H52" s="33">
        <v>98</v>
      </c>
      <c r="I52" s="33">
        <v>-6</v>
      </c>
    </row>
    <row r="53" spans="1:9">
      <c r="A53" t="s">
        <v>88</v>
      </c>
      <c r="B53" s="31" t="s">
        <v>85</v>
      </c>
      <c r="C53" s="32">
        <v>6131408</v>
      </c>
      <c r="D53" s="32">
        <v>6396941</v>
      </c>
      <c r="E53" s="32">
        <v>-265533</v>
      </c>
      <c r="F53" s="31" t="s">
        <v>85</v>
      </c>
      <c r="G53" s="32">
        <v>31446</v>
      </c>
      <c r="H53" s="32">
        <v>7344</v>
      </c>
      <c r="I53" s="32">
        <v>24102</v>
      </c>
    </row>
    <row r="54" spans="1:9">
      <c r="A54" t="s">
        <v>88</v>
      </c>
      <c r="B54" s="31" t="s">
        <v>86</v>
      </c>
      <c r="C54" s="32">
        <v>26132789</v>
      </c>
      <c r="D54" s="32">
        <v>103369336</v>
      </c>
      <c r="E54" s="32">
        <v>-77236547</v>
      </c>
      <c r="F54" s="31" t="s">
        <v>86</v>
      </c>
      <c r="G54" s="32">
        <v>110413</v>
      </c>
      <c r="H54" s="32">
        <v>274072</v>
      </c>
      <c r="I54" s="32">
        <v>-163659</v>
      </c>
    </row>
    <row r="55" spans="1:9">
      <c r="A55" t="s">
        <v>88</v>
      </c>
      <c r="B55" s="31" t="s">
        <v>87</v>
      </c>
      <c r="C55" s="32">
        <v>182336</v>
      </c>
      <c r="D55" s="33">
        <v>773</v>
      </c>
      <c r="E55" s="32">
        <v>181563</v>
      </c>
      <c r="F55" s="31" t="s">
        <v>87</v>
      </c>
      <c r="G55" s="33">
        <v>342</v>
      </c>
      <c r="H55" s="33">
        <v>7</v>
      </c>
      <c r="I55" s="33">
        <v>335</v>
      </c>
    </row>
    <row r="56" spans="1:9">
      <c r="A56" t="s">
        <v>88</v>
      </c>
      <c r="B56" s="31" t="s">
        <v>88</v>
      </c>
      <c r="C56" s="32">
        <v>15705867</v>
      </c>
      <c r="D56" s="33" t="s">
        <v>52</v>
      </c>
      <c r="E56" s="32">
        <v>15705867</v>
      </c>
      <c r="F56" s="31" t="s">
        <v>88</v>
      </c>
      <c r="G56" s="32">
        <v>14597</v>
      </c>
      <c r="H56" s="33" t="s">
        <v>52</v>
      </c>
      <c r="I56" s="32">
        <v>14597</v>
      </c>
    </row>
    <row r="57" spans="1:9">
      <c r="A57" t="s">
        <v>88</v>
      </c>
      <c r="B57" s="31" t="s">
        <v>89</v>
      </c>
      <c r="C57" s="32">
        <v>4550</v>
      </c>
      <c r="D57" s="32">
        <v>82757</v>
      </c>
      <c r="E57" s="32">
        <v>-78207</v>
      </c>
      <c r="F57" s="31" t="s">
        <v>89</v>
      </c>
      <c r="G57" s="33">
        <v>54</v>
      </c>
      <c r="H57" s="32">
        <v>1165</v>
      </c>
      <c r="I57" s="32">
        <v>-1111</v>
      </c>
    </row>
    <row r="58" spans="1:9">
      <c r="A58" t="s">
        <v>88</v>
      </c>
      <c r="B58" s="31" t="s">
        <v>90</v>
      </c>
      <c r="C58" s="32">
        <v>3330063</v>
      </c>
      <c r="D58" s="32">
        <v>32799626</v>
      </c>
      <c r="E58" s="32">
        <v>-29469563</v>
      </c>
      <c r="F58" s="31" t="s">
        <v>90</v>
      </c>
      <c r="G58" s="32">
        <v>9570</v>
      </c>
      <c r="H58" s="32">
        <v>34354</v>
      </c>
      <c r="I58" s="32">
        <v>-24784</v>
      </c>
    </row>
    <row r="59" spans="1:9">
      <c r="A59" t="s">
        <v>88</v>
      </c>
      <c r="B59" s="31" t="s">
        <v>91</v>
      </c>
      <c r="C59" s="32">
        <v>4987257</v>
      </c>
      <c r="D59" s="32">
        <v>1745429</v>
      </c>
      <c r="E59" s="32">
        <v>3241827</v>
      </c>
      <c r="F59" s="31" t="s">
        <v>91</v>
      </c>
      <c r="G59" s="32">
        <v>2769</v>
      </c>
      <c r="H59" s="32">
        <v>24107</v>
      </c>
      <c r="I59" s="32">
        <v>-21338</v>
      </c>
    </row>
    <row r="60" spans="1:9">
      <c r="A60" t="s">
        <v>88</v>
      </c>
      <c r="B60" s="31" t="s">
        <v>92</v>
      </c>
      <c r="C60" s="32">
        <v>331983</v>
      </c>
      <c r="D60" s="32">
        <v>1624</v>
      </c>
      <c r="E60" s="32">
        <v>330359</v>
      </c>
      <c r="F60" s="31" t="s">
        <v>92</v>
      </c>
      <c r="G60" s="32">
        <v>1206</v>
      </c>
      <c r="H60" s="33">
        <v>17</v>
      </c>
      <c r="I60" s="32">
        <v>1189</v>
      </c>
    </row>
    <row r="61" spans="1:9">
      <c r="A61" t="s">
        <v>88</v>
      </c>
      <c r="B61" s="31" t="s">
        <v>41</v>
      </c>
      <c r="C61" s="32">
        <v>7685214</v>
      </c>
      <c r="D61" s="32">
        <v>7663423</v>
      </c>
      <c r="E61" s="32">
        <v>21790</v>
      </c>
      <c r="F61" s="31" t="s">
        <v>41</v>
      </c>
      <c r="G61" s="32">
        <v>20657</v>
      </c>
      <c r="H61" s="32">
        <v>13983</v>
      </c>
      <c r="I61" s="32">
        <v>6674</v>
      </c>
    </row>
    <row r="62" spans="1:9">
      <c r="A62" t="s">
        <v>88</v>
      </c>
      <c r="B62" s="31" t="s">
        <v>93</v>
      </c>
      <c r="C62" s="32">
        <v>106242</v>
      </c>
      <c r="D62" s="32">
        <v>530284</v>
      </c>
      <c r="E62" s="32">
        <v>-424042</v>
      </c>
      <c r="F62" s="31" t="s">
        <v>93</v>
      </c>
      <c r="G62" s="33">
        <v>213</v>
      </c>
      <c r="H62" s="33">
        <v>896</v>
      </c>
      <c r="I62" s="33">
        <v>-683</v>
      </c>
    </row>
    <row r="63" spans="1:9">
      <c r="A63" t="s">
        <v>88</v>
      </c>
      <c r="B63" s="31" t="s">
        <v>94</v>
      </c>
      <c r="C63" s="32">
        <v>133827127</v>
      </c>
      <c r="D63" s="32">
        <v>84943448</v>
      </c>
      <c r="E63" s="32">
        <v>48883679</v>
      </c>
      <c r="F63" s="31" t="s">
        <v>94</v>
      </c>
      <c r="G63" s="32">
        <v>252848</v>
      </c>
      <c r="H63" s="32">
        <v>148353</v>
      </c>
      <c r="I63" s="32">
        <v>104495</v>
      </c>
    </row>
    <row r="64" spans="1:9">
      <c r="A64" t="s">
        <v>88</v>
      </c>
      <c r="B64" s="31" t="s">
        <v>95</v>
      </c>
      <c r="C64" s="32">
        <v>731604</v>
      </c>
      <c r="D64" s="32">
        <v>563899</v>
      </c>
      <c r="E64" s="32">
        <v>167705</v>
      </c>
      <c r="F64" s="31" t="s">
        <v>95</v>
      </c>
      <c r="G64" s="32">
        <v>1413</v>
      </c>
      <c r="H64" s="33">
        <v>928</v>
      </c>
      <c r="I64" s="33">
        <v>485</v>
      </c>
    </row>
    <row r="65" spans="1:9">
      <c r="A65" t="s">
        <v>88</v>
      </c>
      <c r="B65" s="31" t="s">
        <v>260</v>
      </c>
      <c r="C65" s="33" t="s">
        <v>52</v>
      </c>
      <c r="D65" s="33">
        <v>22</v>
      </c>
      <c r="E65" s="33">
        <v>-22</v>
      </c>
      <c r="F65" s="31" t="s">
        <v>260</v>
      </c>
      <c r="G65" s="33" t="s">
        <v>52</v>
      </c>
      <c r="H65" s="33">
        <v>0</v>
      </c>
      <c r="I65" s="33">
        <v>0</v>
      </c>
    </row>
    <row r="66" spans="1:9">
      <c r="A66" t="s">
        <v>88</v>
      </c>
      <c r="B66" s="31" t="s">
        <v>96</v>
      </c>
      <c r="C66" s="33" t="s">
        <v>52</v>
      </c>
      <c r="D66" s="32">
        <v>1072512</v>
      </c>
      <c r="E66" s="32">
        <v>-1072512</v>
      </c>
      <c r="F66" s="31" t="s">
        <v>96</v>
      </c>
      <c r="G66" s="33" t="s">
        <v>52</v>
      </c>
      <c r="H66" s="32">
        <v>5163</v>
      </c>
      <c r="I66" s="32">
        <v>-5163</v>
      </c>
    </row>
    <row r="67" spans="1:9">
      <c r="A67" t="s">
        <v>88</v>
      </c>
      <c r="B67" s="31" t="s">
        <v>97</v>
      </c>
      <c r="C67" s="32">
        <v>20440</v>
      </c>
      <c r="D67" s="32">
        <v>76766</v>
      </c>
      <c r="E67" s="32">
        <v>-56326</v>
      </c>
      <c r="F67" s="31" t="s">
        <v>97</v>
      </c>
      <c r="G67" s="33">
        <v>60</v>
      </c>
      <c r="H67" s="33">
        <v>637</v>
      </c>
      <c r="I67" s="33">
        <v>-577</v>
      </c>
    </row>
    <row r="68" spans="1:9">
      <c r="A68" t="s">
        <v>88</v>
      </c>
      <c r="B68" s="31" t="s">
        <v>98</v>
      </c>
      <c r="C68" s="32">
        <v>114544355</v>
      </c>
      <c r="D68" s="32">
        <v>51697572</v>
      </c>
      <c r="E68" s="32">
        <v>62846783</v>
      </c>
      <c r="F68" s="31" t="s">
        <v>98</v>
      </c>
      <c r="G68" s="32">
        <v>68776</v>
      </c>
      <c r="H68" s="32">
        <v>144564</v>
      </c>
      <c r="I68" s="32">
        <v>-75788</v>
      </c>
    </row>
    <row r="69" spans="1:9">
      <c r="A69" t="s">
        <v>88</v>
      </c>
      <c r="B69" s="31" t="s">
        <v>99</v>
      </c>
      <c r="C69" s="32">
        <v>2179449113</v>
      </c>
      <c r="D69" s="32">
        <v>3246201855</v>
      </c>
      <c r="E69" s="32">
        <v>-1066752742</v>
      </c>
      <c r="F69" s="31" t="s">
        <v>99</v>
      </c>
      <c r="G69" s="32">
        <v>3335170</v>
      </c>
      <c r="H69" s="32">
        <v>5745266</v>
      </c>
      <c r="I69" s="32">
        <v>-2410096</v>
      </c>
    </row>
    <row r="70" spans="1:9">
      <c r="A70" t="s">
        <v>88</v>
      </c>
      <c r="B70" s="31" t="s">
        <v>100</v>
      </c>
      <c r="C70" s="32">
        <v>20200</v>
      </c>
      <c r="D70" s="32">
        <v>119609</v>
      </c>
      <c r="E70" s="32">
        <v>-99409</v>
      </c>
      <c r="F70" s="31" t="s">
        <v>100</v>
      </c>
      <c r="G70" s="33">
        <v>55</v>
      </c>
      <c r="H70" s="33">
        <v>107</v>
      </c>
      <c r="I70" s="33">
        <v>-52</v>
      </c>
    </row>
    <row r="71" spans="1:9">
      <c r="A71" t="s">
        <v>88</v>
      </c>
      <c r="B71" s="31" t="s">
        <v>101</v>
      </c>
      <c r="C71" s="33">
        <v>870</v>
      </c>
      <c r="D71" s="32">
        <v>3451</v>
      </c>
      <c r="E71" s="32">
        <v>-2581</v>
      </c>
      <c r="F71" s="31" t="s">
        <v>101</v>
      </c>
      <c r="G71" s="33">
        <v>45</v>
      </c>
      <c r="H71" s="33">
        <v>0</v>
      </c>
      <c r="I71" s="33">
        <v>45</v>
      </c>
    </row>
    <row r="72" spans="1:9">
      <c r="A72" t="s">
        <v>88</v>
      </c>
      <c r="B72" s="31" t="s">
        <v>102</v>
      </c>
      <c r="C72" s="32">
        <v>1601350</v>
      </c>
      <c r="D72" s="32">
        <v>469727</v>
      </c>
      <c r="E72" s="32">
        <v>1131623</v>
      </c>
      <c r="F72" s="31" t="s">
        <v>102</v>
      </c>
      <c r="G72" s="32">
        <v>22969</v>
      </c>
      <c r="H72" s="32">
        <v>33153</v>
      </c>
      <c r="I72" s="32">
        <v>-10184</v>
      </c>
    </row>
    <row r="73" spans="1:9">
      <c r="A73" t="s">
        <v>88</v>
      </c>
      <c r="B73" s="31" t="s">
        <v>103</v>
      </c>
      <c r="C73" s="32">
        <v>1686717</v>
      </c>
      <c r="D73" s="32">
        <v>5041189</v>
      </c>
      <c r="E73" s="32">
        <v>-3354472</v>
      </c>
      <c r="F73" s="31" t="s">
        <v>103</v>
      </c>
      <c r="G73" s="32">
        <v>2891</v>
      </c>
      <c r="H73" s="32">
        <v>10737</v>
      </c>
      <c r="I73" s="32">
        <v>-7846</v>
      </c>
    </row>
    <row r="74" spans="1:9">
      <c r="A74" t="s">
        <v>88</v>
      </c>
      <c r="B74" s="31" t="s">
        <v>725</v>
      </c>
      <c r="C74" s="32">
        <v>1826</v>
      </c>
      <c r="D74" s="32">
        <v>1122</v>
      </c>
      <c r="E74" s="33">
        <v>704</v>
      </c>
      <c r="F74" s="31" t="s">
        <v>725</v>
      </c>
      <c r="G74" s="33">
        <v>8</v>
      </c>
      <c r="H74" s="33">
        <v>2</v>
      </c>
      <c r="I74" s="33">
        <v>6</v>
      </c>
    </row>
    <row r="75" spans="1:9">
      <c r="A75" t="s">
        <v>88</v>
      </c>
      <c r="B75" s="31" t="s">
        <v>104</v>
      </c>
      <c r="C75" s="32">
        <v>22057915</v>
      </c>
      <c r="D75" s="32">
        <v>48979021</v>
      </c>
      <c r="E75" s="32">
        <v>-26921106</v>
      </c>
      <c r="F75" s="31" t="s">
        <v>104</v>
      </c>
      <c r="G75" s="32">
        <v>63255</v>
      </c>
      <c r="H75" s="32">
        <v>117564</v>
      </c>
      <c r="I75" s="32">
        <v>-54309</v>
      </c>
    </row>
    <row r="76" spans="1:9">
      <c r="A76" t="s">
        <v>88</v>
      </c>
      <c r="B76" s="31" t="s">
        <v>105</v>
      </c>
      <c r="C76" s="33" t="s">
        <v>52</v>
      </c>
      <c r="D76" s="33">
        <v>13</v>
      </c>
      <c r="E76" s="33">
        <v>-13</v>
      </c>
      <c r="F76" s="31" t="s">
        <v>105</v>
      </c>
      <c r="G76" s="33" t="s">
        <v>52</v>
      </c>
      <c r="H76" s="33">
        <v>1</v>
      </c>
      <c r="I76" s="33">
        <v>-1</v>
      </c>
    </row>
    <row r="77" spans="1:9">
      <c r="A77" t="s">
        <v>88</v>
      </c>
      <c r="B77" s="31" t="s">
        <v>231</v>
      </c>
      <c r="C77" s="33" t="s">
        <v>52</v>
      </c>
      <c r="D77" s="33">
        <v>308</v>
      </c>
      <c r="E77" s="33">
        <v>-308</v>
      </c>
      <c r="F77" s="31" t="s">
        <v>231</v>
      </c>
      <c r="G77" s="33" t="s">
        <v>52</v>
      </c>
      <c r="H77" s="33">
        <v>2</v>
      </c>
      <c r="I77" s="33">
        <v>-2</v>
      </c>
    </row>
    <row r="78" spans="1:9">
      <c r="A78" t="s">
        <v>88</v>
      </c>
      <c r="B78" s="31" t="s">
        <v>106</v>
      </c>
      <c r="C78" s="33" t="s">
        <v>52</v>
      </c>
      <c r="D78" s="33">
        <v>71</v>
      </c>
      <c r="E78" s="33">
        <v>-71</v>
      </c>
      <c r="F78" s="31" t="s">
        <v>106</v>
      </c>
      <c r="G78" s="33" t="s">
        <v>52</v>
      </c>
      <c r="H78" s="33">
        <v>2</v>
      </c>
      <c r="I78" s="33">
        <v>-2</v>
      </c>
    </row>
    <row r="79" spans="1:9">
      <c r="A79" t="s">
        <v>88</v>
      </c>
      <c r="B79" s="31" t="s">
        <v>107</v>
      </c>
      <c r="C79" s="32">
        <v>14492</v>
      </c>
      <c r="D79" s="33" t="s">
        <v>52</v>
      </c>
      <c r="E79" s="32">
        <v>14492</v>
      </c>
      <c r="F79" s="31" t="s">
        <v>107</v>
      </c>
      <c r="G79" s="33">
        <v>75</v>
      </c>
      <c r="H79" s="33" t="s">
        <v>52</v>
      </c>
      <c r="I79" s="33">
        <v>75</v>
      </c>
    </row>
    <row r="80" spans="1:9">
      <c r="A80" t="s">
        <v>88</v>
      </c>
      <c r="B80" s="31" t="s">
        <v>232</v>
      </c>
      <c r="C80" s="33">
        <v>46</v>
      </c>
      <c r="D80" s="33">
        <v>489</v>
      </c>
      <c r="E80" s="33">
        <v>-443</v>
      </c>
      <c r="F80" s="31" t="s">
        <v>232</v>
      </c>
      <c r="G80" s="33">
        <v>1</v>
      </c>
      <c r="H80" s="33">
        <v>2</v>
      </c>
      <c r="I80" s="33">
        <v>-1</v>
      </c>
    </row>
    <row r="81" spans="1:9">
      <c r="A81" t="s">
        <v>88</v>
      </c>
      <c r="B81" s="31" t="s">
        <v>108</v>
      </c>
      <c r="C81" s="32">
        <v>17751335</v>
      </c>
      <c r="D81" s="32">
        <v>200808</v>
      </c>
      <c r="E81" s="32">
        <v>17550527</v>
      </c>
      <c r="F81" s="31" t="s">
        <v>108</v>
      </c>
      <c r="G81" s="32">
        <v>6004</v>
      </c>
      <c r="H81" s="33">
        <v>686</v>
      </c>
      <c r="I81" s="32">
        <v>5318</v>
      </c>
    </row>
    <row r="82" spans="1:9">
      <c r="A82" t="s">
        <v>88</v>
      </c>
      <c r="B82" s="31" t="s">
        <v>109</v>
      </c>
      <c r="C82" s="32">
        <v>100120</v>
      </c>
      <c r="D82" s="33">
        <v>290</v>
      </c>
      <c r="E82" s="32">
        <v>99830</v>
      </c>
      <c r="F82" s="31" t="s">
        <v>109</v>
      </c>
      <c r="G82" s="33">
        <v>240</v>
      </c>
      <c r="H82" s="33">
        <v>9</v>
      </c>
      <c r="I82" s="33">
        <v>231</v>
      </c>
    </row>
    <row r="83" spans="1:9">
      <c r="A83" t="s">
        <v>88</v>
      </c>
      <c r="B83" s="31" t="s">
        <v>261</v>
      </c>
      <c r="C83" s="32">
        <v>1699308</v>
      </c>
      <c r="D83" s="32">
        <v>5178</v>
      </c>
      <c r="E83" s="32">
        <v>1694130</v>
      </c>
      <c r="F83" s="31" t="s">
        <v>261</v>
      </c>
      <c r="G83" s="32">
        <v>2091</v>
      </c>
      <c r="H83" s="33">
        <v>8</v>
      </c>
      <c r="I83" s="32">
        <v>2083</v>
      </c>
    </row>
    <row r="84" spans="1:9">
      <c r="A84" t="s">
        <v>88</v>
      </c>
      <c r="B84" s="31" t="s">
        <v>262</v>
      </c>
      <c r="C84" s="32">
        <v>6407</v>
      </c>
      <c r="D84" s="33" t="s">
        <v>52</v>
      </c>
      <c r="E84" s="32">
        <v>6407</v>
      </c>
      <c r="F84" s="31" t="s">
        <v>262</v>
      </c>
      <c r="G84" s="33">
        <v>29</v>
      </c>
      <c r="H84" s="33" t="s">
        <v>52</v>
      </c>
      <c r="I84" s="33">
        <v>29</v>
      </c>
    </row>
    <row r="85" spans="1:9">
      <c r="A85" t="s">
        <v>88</v>
      </c>
      <c r="B85" s="31" t="s">
        <v>110</v>
      </c>
      <c r="C85" s="32">
        <v>171886904</v>
      </c>
      <c r="D85" s="32">
        <v>215798684</v>
      </c>
      <c r="E85" s="32">
        <v>-43911780</v>
      </c>
      <c r="F85" s="31" t="s">
        <v>110</v>
      </c>
      <c r="G85" s="32">
        <v>331614</v>
      </c>
      <c r="H85" s="32">
        <v>296120</v>
      </c>
      <c r="I85" s="32">
        <v>35494</v>
      </c>
    </row>
    <row r="86" spans="1:9">
      <c r="A86" t="s">
        <v>88</v>
      </c>
      <c r="B86" s="31" t="s">
        <v>263</v>
      </c>
      <c r="C86" s="32">
        <v>268641</v>
      </c>
      <c r="D86" s="33" t="s">
        <v>52</v>
      </c>
      <c r="E86" s="32">
        <v>268641</v>
      </c>
      <c r="F86" s="31" t="s">
        <v>263</v>
      </c>
      <c r="G86" s="33">
        <v>429</v>
      </c>
      <c r="H86" s="33" t="s">
        <v>52</v>
      </c>
      <c r="I86" s="33">
        <v>429</v>
      </c>
    </row>
    <row r="87" spans="1:9">
      <c r="A87" t="s">
        <v>88</v>
      </c>
      <c r="B87" s="31" t="s">
        <v>111</v>
      </c>
      <c r="C87" s="33" t="s">
        <v>52</v>
      </c>
      <c r="D87" s="33">
        <v>2</v>
      </c>
      <c r="E87" s="33">
        <v>-2</v>
      </c>
      <c r="F87" s="31" t="s">
        <v>111</v>
      </c>
      <c r="G87" s="33" t="s">
        <v>52</v>
      </c>
      <c r="H87" s="33">
        <v>0</v>
      </c>
      <c r="I87" s="33">
        <v>0</v>
      </c>
    </row>
    <row r="88" spans="1:9">
      <c r="A88" t="s">
        <v>88</v>
      </c>
      <c r="B88" s="31" t="s">
        <v>112</v>
      </c>
      <c r="C88" s="33">
        <v>366</v>
      </c>
      <c r="D88" s="33" t="s">
        <v>52</v>
      </c>
      <c r="E88" s="33">
        <v>366</v>
      </c>
      <c r="F88" s="31" t="s">
        <v>112</v>
      </c>
      <c r="G88" s="33">
        <v>16</v>
      </c>
      <c r="H88" s="33" t="s">
        <v>52</v>
      </c>
      <c r="I88" s="33">
        <v>16</v>
      </c>
    </row>
    <row r="89" spans="1:9">
      <c r="A89" t="s">
        <v>88</v>
      </c>
      <c r="B89" s="31" t="s">
        <v>113</v>
      </c>
      <c r="C89" s="32">
        <v>1482314</v>
      </c>
      <c r="D89" s="32">
        <v>5979</v>
      </c>
      <c r="E89" s="32">
        <v>1476336</v>
      </c>
      <c r="F89" s="31" t="s">
        <v>113</v>
      </c>
      <c r="G89" s="32">
        <v>4266</v>
      </c>
      <c r="H89" s="33">
        <v>4</v>
      </c>
      <c r="I89" s="32">
        <v>4262</v>
      </c>
    </row>
    <row r="90" spans="1:9">
      <c r="A90" t="s">
        <v>88</v>
      </c>
      <c r="B90" s="31" t="s">
        <v>114</v>
      </c>
      <c r="C90" s="32">
        <v>7027108</v>
      </c>
      <c r="D90" s="32">
        <v>2814</v>
      </c>
      <c r="E90" s="32">
        <v>7024294</v>
      </c>
      <c r="F90" s="31" t="s">
        <v>114</v>
      </c>
      <c r="G90" s="32">
        <v>10223</v>
      </c>
      <c r="H90" s="33">
        <v>23</v>
      </c>
      <c r="I90" s="32">
        <v>10200</v>
      </c>
    </row>
    <row r="91" spans="1:9">
      <c r="A91" t="s">
        <v>88</v>
      </c>
      <c r="B91" s="31" t="s">
        <v>19</v>
      </c>
      <c r="C91" s="33" t="s">
        <v>52</v>
      </c>
      <c r="D91" s="32">
        <v>15160</v>
      </c>
      <c r="E91" s="32">
        <v>-15160</v>
      </c>
      <c r="F91" s="31" t="s">
        <v>19</v>
      </c>
      <c r="G91" s="33" t="s">
        <v>52</v>
      </c>
      <c r="H91" s="33">
        <v>11</v>
      </c>
      <c r="I91" s="33">
        <v>-11</v>
      </c>
    </row>
    <row r="92" spans="1:9">
      <c r="A92" t="s">
        <v>88</v>
      </c>
      <c r="B92" s="31" t="s">
        <v>115</v>
      </c>
      <c r="C92" s="32">
        <v>126413610</v>
      </c>
      <c r="D92" s="32">
        <v>54291687</v>
      </c>
      <c r="E92" s="32">
        <v>72121922</v>
      </c>
      <c r="F92" s="31" t="s">
        <v>115</v>
      </c>
      <c r="G92" s="32">
        <v>289698</v>
      </c>
      <c r="H92" s="32">
        <v>53033</v>
      </c>
      <c r="I92" s="32">
        <v>236665</v>
      </c>
    </row>
    <row r="93" spans="1:9">
      <c r="A93" t="s">
        <v>88</v>
      </c>
      <c r="B93" s="31" t="s">
        <v>234</v>
      </c>
      <c r="C93" s="32">
        <v>8032006</v>
      </c>
      <c r="D93" s="32">
        <v>22318754</v>
      </c>
      <c r="E93" s="32">
        <v>-14286748</v>
      </c>
      <c r="F93" s="31" t="s">
        <v>234</v>
      </c>
      <c r="G93" s="32">
        <v>390311</v>
      </c>
      <c r="H93" s="32">
        <v>71679</v>
      </c>
      <c r="I93" s="32">
        <v>318632</v>
      </c>
    </row>
    <row r="94" spans="1:9">
      <c r="A94" t="s">
        <v>88</v>
      </c>
      <c r="B94" s="31" t="s">
        <v>116</v>
      </c>
      <c r="C94" s="32">
        <v>146279</v>
      </c>
      <c r="D94" s="32">
        <v>45085</v>
      </c>
      <c r="E94" s="32">
        <v>101194</v>
      </c>
      <c r="F94" s="31" t="s">
        <v>116</v>
      </c>
      <c r="G94" s="32">
        <v>1837</v>
      </c>
      <c r="H94" s="32">
        <v>2469</v>
      </c>
      <c r="I94" s="33">
        <v>-632</v>
      </c>
    </row>
    <row r="95" spans="1:9">
      <c r="A95" t="s">
        <v>88</v>
      </c>
      <c r="B95" s="31" t="s">
        <v>117</v>
      </c>
      <c r="C95" s="32">
        <v>73208113</v>
      </c>
      <c r="D95" s="32">
        <v>8414918</v>
      </c>
      <c r="E95" s="32">
        <v>64793195</v>
      </c>
      <c r="F95" s="31" t="s">
        <v>117</v>
      </c>
      <c r="G95" s="32">
        <v>27120</v>
      </c>
      <c r="H95" s="32">
        <v>49721</v>
      </c>
      <c r="I95" s="32">
        <v>-22601</v>
      </c>
    </row>
    <row r="96" spans="1:9">
      <c r="A96" t="s">
        <v>88</v>
      </c>
      <c r="B96" s="31" t="s">
        <v>118</v>
      </c>
      <c r="C96" s="32">
        <v>5071752</v>
      </c>
      <c r="D96" s="32">
        <v>7032756</v>
      </c>
      <c r="E96" s="32">
        <v>-1961004</v>
      </c>
      <c r="F96" s="31" t="s">
        <v>118</v>
      </c>
      <c r="G96" s="32">
        <v>13417</v>
      </c>
      <c r="H96" s="32">
        <v>14024</v>
      </c>
      <c r="I96" s="33">
        <v>-607</v>
      </c>
    </row>
    <row r="97" spans="1:9">
      <c r="A97" t="s">
        <v>88</v>
      </c>
      <c r="B97" s="31" t="s">
        <v>119</v>
      </c>
      <c r="C97" s="33">
        <v>390</v>
      </c>
      <c r="D97" s="33">
        <v>540</v>
      </c>
      <c r="E97" s="33">
        <v>-150</v>
      </c>
      <c r="F97" s="31" t="s">
        <v>119</v>
      </c>
      <c r="G97" s="33">
        <v>2</v>
      </c>
      <c r="H97" s="33">
        <v>2</v>
      </c>
      <c r="I97" s="33">
        <v>0</v>
      </c>
    </row>
    <row r="98" spans="1:9">
      <c r="A98" t="s">
        <v>88</v>
      </c>
      <c r="B98" s="31" t="s">
        <v>120</v>
      </c>
      <c r="C98" s="32">
        <v>278163</v>
      </c>
      <c r="D98" s="32">
        <v>7296</v>
      </c>
      <c r="E98" s="32">
        <v>270867</v>
      </c>
      <c r="F98" s="31" t="s">
        <v>120</v>
      </c>
      <c r="G98" s="33">
        <v>147</v>
      </c>
      <c r="H98" s="33">
        <v>279</v>
      </c>
      <c r="I98" s="33">
        <v>-132</v>
      </c>
    </row>
    <row r="99" spans="1:9">
      <c r="A99" t="s">
        <v>88</v>
      </c>
      <c r="B99" s="31" t="s">
        <v>121</v>
      </c>
      <c r="C99" s="32">
        <v>121158321</v>
      </c>
      <c r="D99" s="32">
        <v>1602933</v>
      </c>
      <c r="E99" s="32">
        <v>119555388</v>
      </c>
      <c r="F99" s="31" t="s">
        <v>121</v>
      </c>
      <c r="G99" s="32">
        <v>130360</v>
      </c>
      <c r="H99" s="32">
        <v>439388</v>
      </c>
      <c r="I99" s="32">
        <v>-309028</v>
      </c>
    </row>
    <row r="100" spans="1:9">
      <c r="A100" t="s">
        <v>88</v>
      </c>
      <c r="B100" s="31" t="s">
        <v>235</v>
      </c>
      <c r="C100" s="32">
        <v>1475920</v>
      </c>
      <c r="D100" s="32">
        <v>516475739</v>
      </c>
      <c r="E100" s="32">
        <v>-514999818</v>
      </c>
      <c r="F100" s="31" t="s">
        <v>235</v>
      </c>
      <c r="G100" s="32">
        <v>3906</v>
      </c>
      <c r="H100" s="32">
        <v>491137</v>
      </c>
      <c r="I100" s="32">
        <v>-487231</v>
      </c>
    </row>
    <row r="101" spans="1:9">
      <c r="A101" t="s">
        <v>88</v>
      </c>
      <c r="B101" s="31" t="s">
        <v>20</v>
      </c>
      <c r="C101" s="33" t="s">
        <v>52</v>
      </c>
      <c r="D101" s="33">
        <v>1</v>
      </c>
      <c r="E101" s="33">
        <v>-1</v>
      </c>
      <c r="F101" s="31" t="s">
        <v>20</v>
      </c>
      <c r="G101" s="33" t="s">
        <v>52</v>
      </c>
      <c r="H101" s="33">
        <v>0</v>
      </c>
      <c r="I101" s="33">
        <v>0</v>
      </c>
    </row>
    <row r="102" spans="1:9">
      <c r="A102" t="s">
        <v>88</v>
      </c>
      <c r="B102" s="31" t="s">
        <v>122</v>
      </c>
      <c r="C102" s="32">
        <v>38359</v>
      </c>
      <c r="D102" s="32">
        <v>6257</v>
      </c>
      <c r="E102" s="32">
        <v>32102</v>
      </c>
      <c r="F102" s="31" t="s">
        <v>122</v>
      </c>
      <c r="G102" s="33">
        <v>98</v>
      </c>
      <c r="H102" s="33">
        <v>27</v>
      </c>
      <c r="I102" s="33">
        <v>71</v>
      </c>
    </row>
    <row r="103" spans="1:9">
      <c r="A103" t="s">
        <v>88</v>
      </c>
      <c r="B103" s="31" t="s">
        <v>288</v>
      </c>
      <c r="C103" s="33" t="s">
        <v>52</v>
      </c>
      <c r="D103" s="33">
        <v>1</v>
      </c>
      <c r="E103" s="33">
        <v>-1</v>
      </c>
      <c r="F103" s="31" t="s">
        <v>288</v>
      </c>
      <c r="G103" s="33" t="s">
        <v>52</v>
      </c>
      <c r="H103" s="33">
        <v>0</v>
      </c>
      <c r="I103" s="33">
        <v>0</v>
      </c>
    </row>
    <row r="104" spans="1:9">
      <c r="A104" t="s">
        <v>88</v>
      </c>
      <c r="B104" s="31" t="s">
        <v>236</v>
      </c>
      <c r="C104" s="33" t="s">
        <v>52</v>
      </c>
      <c r="D104" s="33">
        <v>456</v>
      </c>
      <c r="E104" s="33">
        <v>-456</v>
      </c>
      <c r="F104" s="31" t="s">
        <v>236</v>
      </c>
      <c r="G104" s="33" t="s">
        <v>52</v>
      </c>
      <c r="H104" s="33">
        <v>6</v>
      </c>
      <c r="I104" s="33">
        <v>-6</v>
      </c>
    </row>
    <row r="105" spans="1:9">
      <c r="A105" t="s">
        <v>88</v>
      </c>
      <c r="B105" s="31" t="s">
        <v>124</v>
      </c>
      <c r="C105" s="32">
        <v>2129138</v>
      </c>
      <c r="D105" s="32">
        <v>5068375</v>
      </c>
      <c r="E105" s="32">
        <v>-2939236</v>
      </c>
      <c r="F105" s="31" t="s">
        <v>124</v>
      </c>
      <c r="G105" s="32">
        <v>6337</v>
      </c>
      <c r="H105" s="32">
        <v>43630</v>
      </c>
      <c r="I105" s="32">
        <v>-37293</v>
      </c>
    </row>
    <row r="106" spans="1:9">
      <c r="A106" t="s">
        <v>88</v>
      </c>
      <c r="B106" s="31" t="s">
        <v>125</v>
      </c>
      <c r="C106" s="32">
        <v>281326369</v>
      </c>
      <c r="D106" s="32">
        <v>26486361</v>
      </c>
      <c r="E106" s="32">
        <v>254840008</v>
      </c>
      <c r="F106" s="31" t="s">
        <v>125</v>
      </c>
      <c r="G106" s="32">
        <v>146369</v>
      </c>
      <c r="H106" s="32">
        <v>146944</v>
      </c>
      <c r="I106" s="33">
        <v>-575</v>
      </c>
    </row>
    <row r="107" spans="1:9">
      <c r="A107" t="s">
        <v>88</v>
      </c>
      <c r="B107" s="31" t="s">
        <v>126</v>
      </c>
      <c r="C107" s="32">
        <v>52226535</v>
      </c>
      <c r="D107" s="32">
        <v>295722</v>
      </c>
      <c r="E107" s="32">
        <v>51930813</v>
      </c>
      <c r="F107" s="31" t="s">
        <v>126</v>
      </c>
      <c r="G107" s="32">
        <v>50536</v>
      </c>
      <c r="H107" s="33">
        <v>362</v>
      </c>
      <c r="I107" s="32">
        <v>50174</v>
      </c>
    </row>
    <row r="108" spans="1:9">
      <c r="A108" t="s">
        <v>88</v>
      </c>
      <c r="B108" s="31" t="s">
        <v>127</v>
      </c>
      <c r="C108" s="32">
        <v>13060655</v>
      </c>
      <c r="D108" s="32">
        <v>86264238</v>
      </c>
      <c r="E108" s="32">
        <v>-73203583</v>
      </c>
      <c r="F108" s="31" t="s">
        <v>127</v>
      </c>
      <c r="G108" s="32">
        <v>91436</v>
      </c>
      <c r="H108" s="32">
        <v>822050</v>
      </c>
      <c r="I108" s="32">
        <v>-730614</v>
      </c>
    </row>
    <row r="109" spans="1:9">
      <c r="A109" t="s">
        <v>88</v>
      </c>
      <c r="B109" s="31" t="s">
        <v>128</v>
      </c>
      <c r="C109" s="33">
        <v>990</v>
      </c>
      <c r="D109" s="32">
        <v>7826</v>
      </c>
      <c r="E109" s="32">
        <v>-6836</v>
      </c>
      <c r="F109" s="31" t="s">
        <v>128</v>
      </c>
      <c r="G109" s="33">
        <v>16</v>
      </c>
      <c r="H109" s="33">
        <v>38</v>
      </c>
      <c r="I109" s="33">
        <v>-22</v>
      </c>
    </row>
    <row r="110" spans="1:9">
      <c r="A110" t="s">
        <v>88</v>
      </c>
      <c r="B110" s="31" t="s">
        <v>129</v>
      </c>
      <c r="C110" s="33" t="s">
        <v>52</v>
      </c>
      <c r="D110" s="32">
        <v>54689</v>
      </c>
      <c r="E110" s="32">
        <v>-54689</v>
      </c>
      <c r="F110" s="31" t="s">
        <v>129</v>
      </c>
      <c r="G110" s="33" t="s">
        <v>52</v>
      </c>
      <c r="H110" s="33">
        <v>161</v>
      </c>
      <c r="I110" s="33">
        <v>-161</v>
      </c>
    </row>
    <row r="111" spans="1:9">
      <c r="A111" t="s">
        <v>88</v>
      </c>
      <c r="B111" s="31" t="s">
        <v>130</v>
      </c>
      <c r="C111" s="32">
        <v>37856</v>
      </c>
      <c r="D111" s="32">
        <v>8509</v>
      </c>
      <c r="E111" s="32">
        <v>29347</v>
      </c>
      <c r="F111" s="31" t="s">
        <v>130</v>
      </c>
      <c r="G111" s="33">
        <v>205</v>
      </c>
      <c r="H111" s="33">
        <v>22</v>
      </c>
      <c r="I111" s="33">
        <v>183</v>
      </c>
    </row>
    <row r="112" spans="1:9">
      <c r="A112" t="s">
        <v>88</v>
      </c>
      <c r="B112" s="31" t="s">
        <v>131</v>
      </c>
      <c r="C112" s="33" t="s">
        <v>52</v>
      </c>
      <c r="D112" s="33">
        <v>449</v>
      </c>
      <c r="E112" s="33">
        <v>-449</v>
      </c>
      <c r="F112" s="31" t="s">
        <v>131</v>
      </c>
      <c r="G112" s="33" t="s">
        <v>52</v>
      </c>
      <c r="H112" s="33">
        <v>1</v>
      </c>
      <c r="I112" s="33">
        <v>-1</v>
      </c>
    </row>
    <row r="113" spans="1:9">
      <c r="A113" t="s">
        <v>88</v>
      </c>
      <c r="B113" s="31" t="s">
        <v>132</v>
      </c>
      <c r="C113" s="32">
        <v>63481</v>
      </c>
      <c r="D113" s="33">
        <v>32</v>
      </c>
      <c r="E113" s="32">
        <v>63449</v>
      </c>
      <c r="F113" s="31" t="s">
        <v>132</v>
      </c>
      <c r="G113" s="33">
        <v>44</v>
      </c>
      <c r="H113" s="33">
        <v>1</v>
      </c>
      <c r="I113" s="33">
        <v>43</v>
      </c>
    </row>
    <row r="114" spans="1:9">
      <c r="A114" t="s">
        <v>88</v>
      </c>
      <c r="B114" s="31" t="s">
        <v>134</v>
      </c>
      <c r="C114" s="33" t="s">
        <v>52</v>
      </c>
      <c r="D114" s="32">
        <v>15242</v>
      </c>
      <c r="E114" s="32">
        <v>-15242</v>
      </c>
      <c r="F114" s="31" t="s">
        <v>134</v>
      </c>
      <c r="G114" s="33" t="s">
        <v>52</v>
      </c>
      <c r="H114" s="33">
        <v>36</v>
      </c>
      <c r="I114" s="33">
        <v>-36</v>
      </c>
    </row>
    <row r="115" spans="1:9">
      <c r="A115" t="s">
        <v>88</v>
      </c>
      <c r="B115" s="31" t="s">
        <v>135</v>
      </c>
      <c r="C115" s="32">
        <v>22893</v>
      </c>
      <c r="D115" s="32">
        <v>27556197</v>
      </c>
      <c r="E115" s="32">
        <v>-27533304</v>
      </c>
      <c r="F115" s="31" t="s">
        <v>135</v>
      </c>
      <c r="G115" s="33">
        <v>143</v>
      </c>
      <c r="H115" s="32">
        <v>13013</v>
      </c>
      <c r="I115" s="32">
        <v>-12870</v>
      </c>
    </row>
    <row r="116" spans="1:9">
      <c r="A116" t="s">
        <v>88</v>
      </c>
      <c r="B116" s="31" t="s">
        <v>136</v>
      </c>
      <c r="C116" s="33" t="s">
        <v>52</v>
      </c>
      <c r="D116" s="32">
        <v>2505</v>
      </c>
      <c r="E116" s="32">
        <v>-2505</v>
      </c>
      <c r="F116" s="31" t="s">
        <v>136</v>
      </c>
      <c r="G116" s="33" t="s">
        <v>52</v>
      </c>
      <c r="H116" s="33">
        <v>13</v>
      </c>
      <c r="I116" s="33">
        <v>-13</v>
      </c>
    </row>
    <row r="117" spans="1:9">
      <c r="A117" t="s">
        <v>88</v>
      </c>
      <c r="B117" s="31" t="s">
        <v>137</v>
      </c>
      <c r="C117" s="32">
        <v>1009970</v>
      </c>
      <c r="D117" s="32">
        <v>6292</v>
      </c>
      <c r="E117" s="32">
        <v>1003678</v>
      </c>
      <c r="F117" s="31" t="s">
        <v>137</v>
      </c>
      <c r="G117" s="33">
        <v>571</v>
      </c>
      <c r="H117" s="33">
        <v>10</v>
      </c>
      <c r="I117" s="33">
        <v>561</v>
      </c>
    </row>
    <row r="118" spans="1:9">
      <c r="A118" t="s">
        <v>88</v>
      </c>
      <c r="B118" s="31" t="s">
        <v>138</v>
      </c>
      <c r="C118" s="32">
        <v>55208</v>
      </c>
      <c r="D118" s="33" t="s">
        <v>52</v>
      </c>
      <c r="E118" s="32">
        <v>55208</v>
      </c>
      <c r="F118" s="31" t="s">
        <v>138</v>
      </c>
      <c r="G118" s="33">
        <v>32</v>
      </c>
      <c r="H118" s="33" t="s">
        <v>52</v>
      </c>
      <c r="I118" s="33">
        <v>32</v>
      </c>
    </row>
    <row r="119" spans="1:9">
      <c r="A119" t="s">
        <v>88</v>
      </c>
      <c r="B119" s="31" t="s">
        <v>139</v>
      </c>
      <c r="C119" s="33" t="s">
        <v>52</v>
      </c>
      <c r="D119" s="33">
        <v>107</v>
      </c>
      <c r="E119" s="33">
        <v>-107</v>
      </c>
      <c r="F119" s="31" t="s">
        <v>139</v>
      </c>
      <c r="G119" s="33" t="s">
        <v>52</v>
      </c>
      <c r="H119" s="33">
        <v>5</v>
      </c>
      <c r="I119" s="33">
        <v>-5</v>
      </c>
    </row>
    <row r="120" spans="1:9">
      <c r="A120" t="s">
        <v>88</v>
      </c>
      <c r="B120" s="31" t="s">
        <v>140</v>
      </c>
      <c r="C120" s="32">
        <v>36786</v>
      </c>
      <c r="D120" s="33" t="s">
        <v>52</v>
      </c>
      <c r="E120" s="32">
        <v>36786</v>
      </c>
      <c r="F120" s="31" t="s">
        <v>140</v>
      </c>
      <c r="G120" s="33">
        <v>14</v>
      </c>
      <c r="H120" s="33" t="s">
        <v>52</v>
      </c>
      <c r="I120" s="33">
        <v>14</v>
      </c>
    </row>
    <row r="121" spans="1:9">
      <c r="A121" t="s">
        <v>88</v>
      </c>
      <c r="B121" s="31" t="s">
        <v>141</v>
      </c>
      <c r="C121" s="33" t="s">
        <v>52</v>
      </c>
      <c r="D121" s="32">
        <v>6674437</v>
      </c>
      <c r="E121" s="32">
        <v>-6674437</v>
      </c>
      <c r="F121" s="31" t="s">
        <v>141</v>
      </c>
      <c r="G121" s="33" t="s">
        <v>52</v>
      </c>
      <c r="H121" s="32">
        <v>3064</v>
      </c>
      <c r="I121" s="32">
        <v>-3064</v>
      </c>
    </row>
    <row r="122" spans="1:9">
      <c r="A122" t="s">
        <v>88</v>
      </c>
      <c r="B122" s="31" t="s">
        <v>142</v>
      </c>
      <c r="C122" s="33" t="s">
        <v>52</v>
      </c>
      <c r="D122" s="32">
        <v>1237333</v>
      </c>
      <c r="E122" s="32">
        <v>-1237333</v>
      </c>
      <c r="F122" s="31" t="s">
        <v>142</v>
      </c>
      <c r="G122" s="33" t="s">
        <v>52</v>
      </c>
      <c r="H122" s="32">
        <v>2557</v>
      </c>
      <c r="I122" s="32">
        <v>-2557</v>
      </c>
    </row>
    <row r="123" spans="1:9">
      <c r="A123" t="s">
        <v>88</v>
      </c>
      <c r="B123" s="31" t="s">
        <v>237</v>
      </c>
      <c r="C123" s="33" t="s">
        <v>52</v>
      </c>
      <c r="D123" s="32">
        <v>15815</v>
      </c>
      <c r="E123" s="32">
        <v>-15815</v>
      </c>
      <c r="F123" s="31" t="s">
        <v>237</v>
      </c>
      <c r="G123" s="33" t="s">
        <v>52</v>
      </c>
      <c r="H123" s="33">
        <v>115</v>
      </c>
      <c r="I123" s="33">
        <v>-115</v>
      </c>
    </row>
    <row r="124" spans="1:9">
      <c r="A124" t="s">
        <v>88</v>
      </c>
      <c r="B124" s="31" t="s">
        <v>143</v>
      </c>
      <c r="C124" s="33" t="s">
        <v>52</v>
      </c>
      <c r="D124" s="33">
        <v>3</v>
      </c>
      <c r="E124" s="33">
        <v>-3</v>
      </c>
      <c r="F124" s="31" t="s">
        <v>143</v>
      </c>
      <c r="G124" s="33" t="s">
        <v>52</v>
      </c>
      <c r="H124" s="33">
        <v>0</v>
      </c>
      <c r="I124" s="33">
        <v>0</v>
      </c>
    </row>
    <row r="125" spans="1:9">
      <c r="A125" t="s">
        <v>88</v>
      </c>
      <c r="B125" s="31" t="s">
        <v>144</v>
      </c>
      <c r="C125" s="33" t="s">
        <v>52</v>
      </c>
      <c r="D125" s="32">
        <v>98137</v>
      </c>
      <c r="E125" s="32">
        <v>-98137</v>
      </c>
      <c r="F125" s="31" t="s">
        <v>144</v>
      </c>
      <c r="G125" s="33" t="s">
        <v>52</v>
      </c>
      <c r="H125" s="33">
        <v>214</v>
      </c>
      <c r="I125" s="33">
        <v>-214</v>
      </c>
    </row>
    <row r="126" spans="1:9">
      <c r="A126" t="s">
        <v>88</v>
      </c>
      <c r="B126" s="31" t="s">
        <v>145</v>
      </c>
      <c r="C126" s="32">
        <v>1881439</v>
      </c>
      <c r="D126" s="32">
        <v>5348892</v>
      </c>
      <c r="E126" s="32">
        <v>-3467453</v>
      </c>
      <c r="F126" s="31" t="s">
        <v>145</v>
      </c>
      <c r="G126" s="32">
        <v>67365</v>
      </c>
      <c r="H126" s="32">
        <v>50226</v>
      </c>
      <c r="I126" s="32">
        <v>17139</v>
      </c>
    </row>
    <row r="127" spans="1:9">
      <c r="A127" t="s">
        <v>88</v>
      </c>
      <c r="B127" s="31" t="s">
        <v>146</v>
      </c>
      <c r="C127" s="33">
        <v>14</v>
      </c>
      <c r="D127" s="32">
        <v>157864</v>
      </c>
      <c r="E127" s="32">
        <v>-157850</v>
      </c>
      <c r="F127" s="31" t="s">
        <v>146</v>
      </c>
      <c r="G127" s="33">
        <v>3</v>
      </c>
      <c r="H127" s="33">
        <v>553</v>
      </c>
      <c r="I127" s="33">
        <v>-550</v>
      </c>
    </row>
    <row r="128" spans="1:9">
      <c r="A128" t="s">
        <v>88</v>
      </c>
      <c r="B128" s="31" t="s">
        <v>147</v>
      </c>
      <c r="C128" s="33">
        <v>42</v>
      </c>
      <c r="D128" s="33">
        <v>2</v>
      </c>
      <c r="E128" s="33">
        <v>40</v>
      </c>
      <c r="F128" s="31" t="s">
        <v>147</v>
      </c>
      <c r="G128" s="33">
        <v>5</v>
      </c>
      <c r="H128" s="33">
        <v>0</v>
      </c>
      <c r="I128" s="33">
        <v>5</v>
      </c>
    </row>
    <row r="129" spans="1:9">
      <c r="A129" t="s">
        <v>88</v>
      </c>
      <c r="B129" s="31" t="s">
        <v>148</v>
      </c>
      <c r="C129" s="33" t="s">
        <v>52</v>
      </c>
      <c r="D129" s="33">
        <v>12</v>
      </c>
      <c r="E129" s="33">
        <v>-12</v>
      </c>
      <c r="F129" s="31" t="s">
        <v>148</v>
      </c>
      <c r="G129" s="33" t="s">
        <v>52</v>
      </c>
      <c r="H129" s="33">
        <v>0</v>
      </c>
      <c r="I129" s="33">
        <v>0</v>
      </c>
    </row>
    <row r="130" spans="1:9">
      <c r="A130" t="s">
        <v>88</v>
      </c>
      <c r="B130" s="31" t="s">
        <v>149</v>
      </c>
      <c r="C130" s="33">
        <v>111</v>
      </c>
      <c r="D130" s="32">
        <v>6696</v>
      </c>
      <c r="E130" s="32">
        <v>-6585</v>
      </c>
      <c r="F130" s="31" t="s">
        <v>149</v>
      </c>
      <c r="G130" s="33">
        <v>4</v>
      </c>
      <c r="H130" s="33">
        <v>24</v>
      </c>
      <c r="I130" s="33">
        <v>-20</v>
      </c>
    </row>
    <row r="131" spans="1:9">
      <c r="A131" t="s">
        <v>88</v>
      </c>
      <c r="B131" s="31" t="s">
        <v>150</v>
      </c>
      <c r="C131" s="32">
        <v>694540</v>
      </c>
      <c r="D131" s="32">
        <v>84941</v>
      </c>
      <c r="E131" s="32">
        <v>609599</v>
      </c>
      <c r="F131" s="31" t="s">
        <v>150</v>
      </c>
      <c r="G131" s="32">
        <v>1990</v>
      </c>
      <c r="H131" s="32">
        <v>1753</v>
      </c>
      <c r="I131" s="33">
        <v>237</v>
      </c>
    </row>
    <row r="132" spans="1:9">
      <c r="A132" t="s">
        <v>88</v>
      </c>
      <c r="B132" s="31" t="s">
        <v>264</v>
      </c>
      <c r="C132" s="32">
        <v>1847498</v>
      </c>
      <c r="D132" s="33">
        <v>1</v>
      </c>
      <c r="E132" s="32">
        <v>1847497</v>
      </c>
      <c r="F132" s="31" t="s">
        <v>264</v>
      </c>
      <c r="G132" s="32">
        <v>2356</v>
      </c>
      <c r="H132" s="33">
        <v>0</v>
      </c>
      <c r="I132" s="32">
        <v>2356</v>
      </c>
    </row>
    <row r="133" spans="1:9">
      <c r="A133" t="s">
        <v>88</v>
      </c>
      <c r="B133" s="31" t="s">
        <v>151</v>
      </c>
      <c r="C133" s="33" t="s">
        <v>52</v>
      </c>
      <c r="D133" s="32">
        <v>41365</v>
      </c>
      <c r="E133" s="32">
        <v>-41365</v>
      </c>
      <c r="F133" s="31" t="s">
        <v>151</v>
      </c>
      <c r="G133" s="33" t="s">
        <v>52</v>
      </c>
      <c r="H133" s="33">
        <v>434</v>
      </c>
      <c r="I133" s="33">
        <v>-434</v>
      </c>
    </row>
    <row r="134" spans="1:9">
      <c r="A134" t="s">
        <v>88</v>
      </c>
      <c r="B134" s="31" t="s">
        <v>152</v>
      </c>
      <c r="C134" s="33" t="s">
        <v>52</v>
      </c>
      <c r="D134" s="33">
        <v>243</v>
      </c>
      <c r="E134" s="33">
        <v>-243</v>
      </c>
      <c r="F134" s="31" t="s">
        <v>152</v>
      </c>
      <c r="G134" s="33" t="s">
        <v>52</v>
      </c>
      <c r="H134" s="33">
        <v>54</v>
      </c>
      <c r="I134" s="33">
        <v>-54</v>
      </c>
    </row>
    <row r="135" spans="1:9">
      <c r="A135" t="s">
        <v>88</v>
      </c>
      <c r="B135" s="31" t="s">
        <v>265</v>
      </c>
      <c r="C135" s="32">
        <v>2256</v>
      </c>
      <c r="D135" s="33">
        <v>315</v>
      </c>
      <c r="E135" s="32">
        <v>1941</v>
      </c>
      <c r="F135" s="31" t="s">
        <v>265</v>
      </c>
      <c r="G135" s="33">
        <v>47</v>
      </c>
      <c r="H135" s="33">
        <v>1</v>
      </c>
      <c r="I135" s="33">
        <v>46</v>
      </c>
    </row>
    <row r="136" spans="1:9">
      <c r="A136" t="s">
        <v>88</v>
      </c>
      <c r="B136" s="31" t="s">
        <v>289</v>
      </c>
      <c r="C136" s="32">
        <v>57534</v>
      </c>
      <c r="D136" s="33">
        <v>655</v>
      </c>
      <c r="E136" s="32">
        <v>56879</v>
      </c>
      <c r="F136" s="31" t="s">
        <v>289</v>
      </c>
      <c r="G136" s="33">
        <v>90</v>
      </c>
      <c r="H136" s="33">
        <v>12</v>
      </c>
      <c r="I136" s="33">
        <v>78</v>
      </c>
    </row>
    <row r="137" spans="1:9">
      <c r="A137" t="s">
        <v>88</v>
      </c>
      <c r="B137" s="31" t="s">
        <v>153</v>
      </c>
      <c r="C137" s="32">
        <v>145358578</v>
      </c>
      <c r="D137" s="32">
        <v>578071176</v>
      </c>
      <c r="E137" s="32">
        <v>-432712598</v>
      </c>
      <c r="F137" s="31" t="s">
        <v>153</v>
      </c>
      <c r="G137" s="32">
        <v>261818</v>
      </c>
      <c r="H137" s="32">
        <v>938733</v>
      </c>
      <c r="I137" s="32">
        <v>-676915</v>
      </c>
    </row>
    <row r="138" spans="1:9">
      <c r="A138" t="s">
        <v>88</v>
      </c>
      <c r="B138" s="31" t="s">
        <v>154</v>
      </c>
      <c r="C138" s="32">
        <v>5500</v>
      </c>
      <c r="D138" s="33" t="s">
        <v>52</v>
      </c>
      <c r="E138" s="32">
        <v>5500</v>
      </c>
      <c r="F138" s="31" t="s">
        <v>154</v>
      </c>
      <c r="G138" s="33">
        <v>72</v>
      </c>
      <c r="H138" s="33" t="s">
        <v>52</v>
      </c>
      <c r="I138" s="33">
        <v>72</v>
      </c>
    </row>
    <row r="139" spans="1:9">
      <c r="A139" t="s">
        <v>88</v>
      </c>
      <c r="B139" s="31" t="s">
        <v>156</v>
      </c>
      <c r="C139" s="33" t="s">
        <v>52</v>
      </c>
      <c r="D139" s="32">
        <v>55008</v>
      </c>
      <c r="E139" s="32">
        <v>-55008</v>
      </c>
      <c r="F139" s="31" t="s">
        <v>156</v>
      </c>
      <c r="G139" s="33" t="s">
        <v>52</v>
      </c>
      <c r="H139" s="33">
        <v>82</v>
      </c>
      <c r="I139" s="33">
        <v>-82</v>
      </c>
    </row>
    <row r="140" spans="1:9">
      <c r="A140" t="s">
        <v>88</v>
      </c>
      <c r="B140" s="31" t="s">
        <v>157</v>
      </c>
      <c r="C140" s="33" t="s">
        <v>52</v>
      </c>
      <c r="D140" s="33">
        <v>123</v>
      </c>
      <c r="E140" s="33">
        <v>-123</v>
      </c>
      <c r="F140" s="31" t="s">
        <v>157</v>
      </c>
      <c r="G140" s="33" t="s">
        <v>52</v>
      </c>
      <c r="H140" s="33">
        <v>6</v>
      </c>
      <c r="I140" s="33">
        <v>-6</v>
      </c>
    </row>
    <row r="141" spans="1:9">
      <c r="A141" t="s">
        <v>88</v>
      </c>
      <c r="B141" s="31" t="s">
        <v>158</v>
      </c>
      <c r="C141" s="33">
        <v>260</v>
      </c>
      <c r="D141" s="32">
        <v>9350</v>
      </c>
      <c r="E141" s="32">
        <v>-9090</v>
      </c>
      <c r="F141" s="31" t="s">
        <v>158</v>
      </c>
      <c r="G141" s="33">
        <v>4</v>
      </c>
      <c r="H141" s="33">
        <v>39</v>
      </c>
      <c r="I141" s="33">
        <v>-35</v>
      </c>
    </row>
    <row r="142" spans="1:9">
      <c r="A142" t="s">
        <v>88</v>
      </c>
      <c r="B142" s="31" t="s">
        <v>159</v>
      </c>
      <c r="C142" s="33">
        <v>163</v>
      </c>
      <c r="D142" s="33">
        <v>116</v>
      </c>
      <c r="E142" s="33">
        <v>47</v>
      </c>
      <c r="F142" s="31" t="s">
        <v>159</v>
      </c>
      <c r="G142" s="33">
        <v>18</v>
      </c>
      <c r="H142" s="33">
        <v>1</v>
      </c>
      <c r="I142" s="33">
        <v>17</v>
      </c>
    </row>
    <row r="143" spans="1:9">
      <c r="A143" t="s">
        <v>88</v>
      </c>
      <c r="B143" s="31" t="s">
        <v>161</v>
      </c>
      <c r="C143" s="33" t="s">
        <v>52</v>
      </c>
      <c r="D143" s="33">
        <v>695</v>
      </c>
      <c r="E143" s="33">
        <v>-695</v>
      </c>
      <c r="F143" s="31" t="s">
        <v>161</v>
      </c>
      <c r="G143" s="33" t="s">
        <v>52</v>
      </c>
      <c r="H143" s="33">
        <v>29</v>
      </c>
      <c r="I143" s="33">
        <v>-29</v>
      </c>
    </row>
    <row r="144" spans="1:9">
      <c r="A144" t="s">
        <v>88</v>
      </c>
      <c r="B144" s="31" t="s">
        <v>162</v>
      </c>
      <c r="C144" s="32">
        <v>450017640</v>
      </c>
      <c r="D144" s="32">
        <v>187430299</v>
      </c>
      <c r="E144" s="32">
        <v>262587341</v>
      </c>
      <c r="F144" s="31" t="s">
        <v>162</v>
      </c>
      <c r="G144" s="32">
        <v>362748</v>
      </c>
      <c r="H144" s="32">
        <v>105369</v>
      </c>
      <c r="I144" s="32">
        <v>257379</v>
      </c>
    </row>
    <row r="145" spans="1:9">
      <c r="A145" t="s">
        <v>88</v>
      </c>
      <c r="B145" s="31" t="s">
        <v>164</v>
      </c>
      <c r="C145" s="33" t="s">
        <v>52</v>
      </c>
      <c r="D145" s="32">
        <v>8681921</v>
      </c>
      <c r="E145" s="32">
        <v>-8681921</v>
      </c>
      <c r="F145" s="31" t="s">
        <v>164</v>
      </c>
      <c r="G145" s="33" t="s">
        <v>52</v>
      </c>
      <c r="H145" s="32">
        <v>6568</v>
      </c>
      <c r="I145" s="32">
        <v>-6568</v>
      </c>
    </row>
    <row r="146" spans="1:9">
      <c r="A146" t="s">
        <v>88</v>
      </c>
      <c r="B146" s="31" t="s">
        <v>291</v>
      </c>
      <c r="C146" s="33">
        <v>111</v>
      </c>
      <c r="D146" s="33" t="s">
        <v>52</v>
      </c>
      <c r="E146" s="33">
        <v>111</v>
      </c>
      <c r="F146" s="31" t="s">
        <v>291</v>
      </c>
      <c r="G146" s="33">
        <v>2</v>
      </c>
      <c r="H146" s="33" t="s">
        <v>52</v>
      </c>
      <c r="I146" s="33">
        <v>2</v>
      </c>
    </row>
    <row r="147" spans="1:9">
      <c r="A147" t="s">
        <v>88</v>
      </c>
      <c r="B147" s="31" t="s">
        <v>165</v>
      </c>
      <c r="C147" s="32">
        <v>233863</v>
      </c>
      <c r="D147" s="32">
        <v>34894465</v>
      </c>
      <c r="E147" s="32">
        <v>-34660602</v>
      </c>
      <c r="F147" s="31" t="s">
        <v>165</v>
      </c>
      <c r="G147" s="33">
        <v>125</v>
      </c>
      <c r="H147" s="32">
        <v>63732</v>
      </c>
      <c r="I147" s="32">
        <v>-63607</v>
      </c>
    </row>
    <row r="148" spans="1:9">
      <c r="A148" t="s">
        <v>88</v>
      </c>
      <c r="B148" s="31" t="s">
        <v>292</v>
      </c>
      <c r="C148" s="33" t="s">
        <v>52</v>
      </c>
      <c r="D148" s="32">
        <v>7240</v>
      </c>
      <c r="E148" s="32">
        <v>-7240</v>
      </c>
      <c r="F148" s="31" t="s">
        <v>292</v>
      </c>
      <c r="G148" s="33" t="s">
        <v>52</v>
      </c>
      <c r="H148" s="33">
        <v>30</v>
      </c>
      <c r="I148" s="33">
        <v>-30</v>
      </c>
    </row>
    <row r="149" spans="1:9">
      <c r="A149" t="s">
        <v>88</v>
      </c>
      <c r="B149" s="31" t="s">
        <v>166</v>
      </c>
      <c r="C149" s="32">
        <v>1119773</v>
      </c>
      <c r="D149" s="32">
        <v>43150653</v>
      </c>
      <c r="E149" s="32">
        <v>-42030880</v>
      </c>
      <c r="F149" s="31" t="s">
        <v>166</v>
      </c>
      <c r="G149" s="32">
        <v>1026</v>
      </c>
      <c r="H149" s="32">
        <v>28510</v>
      </c>
      <c r="I149" s="32">
        <v>-27484</v>
      </c>
    </row>
    <row r="150" spans="1:9">
      <c r="A150" t="s">
        <v>88</v>
      </c>
      <c r="B150" s="31" t="s">
        <v>268</v>
      </c>
      <c r="C150" s="33">
        <v>104</v>
      </c>
      <c r="D150" s="33">
        <v>110</v>
      </c>
      <c r="E150" s="33">
        <v>-6</v>
      </c>
      <c r="F150" s="31" t="s">
        <v>268</v>
      </c>
      <c r="G150" s="33">
        <v>8</v>
      </c>
      <c r="H150" s="33">
        <v>2</v>
      </c>
      <c r="I150" s="33">
        <v>6</v>
      </c>
    </row>
    <row r="151" spans="1:9">
      <c r="A151" t="s">
        <v>88</v>
      </c>
      <c r="B151" s="31" t="s">
        <v>167</v>
      </c>
      <c r="C151" s="32">
        <v>225602</v>
      </c>
      <c r="D151" s="32">
        <v>444527</v>
      </c>
      <c r="E151" s="32">
        <v>-218925</v>
      </c>
      <c r="F151" s="31" t="s">
        <v>167</v>
      </c>
      <c r="G151" s="33">
        <v>798</v>
      </c>
      <c r="H151" s="32">
        <v>2529</v>
      </c>
      <c r="I151" s="32">
        <v>-1731</v>
      </c>
    </row>
    <row r="152" spans="1:9">
      <c r="A152" t="s">
        <v>88</v>
      </c>
      <c r="B152" s="31" t="s">
        <v>168</v>
      </c>
      <c r="C152" s="32">
        <v>182542</v>
      </c>
      <c r="D152" s="33">
        <v>239</v>
      </c>
      <c r="E152" s="32">
        <v>182303</v>
      </c>
      <c r="F152" s="31" t="s">
        <v>168</v>
      </c>
      <c r="G152" s="33">
        <v>313</v>
      </c>
      <c r="H152" s="33">
        <v>2</v>
      </c>
      <c r="I152" s="33">
        <v>311</v>
      </c>
    </row>
    <row r="153" spans="1:9">
      <c r="A153" t="s">
        <v>88</v>
      </c>
      <c r="B153" s="31" t="s">
        <v>169</v>
      </c>
      <c r="C153" s="32">
        <v>398079375</v>
      </c>
      <c r="D153" s="32">
        <v>131562070</v>
      </c>
      <c r="E153" s="32">
        <v>266517305</v>
      </c>
      <c r="F153" s="31" t="s">
        <v>169</v>
      </c>
      <c r="G153" s="32">
        <v>492297</v>
      </c>
      <c r="H153" s="32">
        <v>267173</v>
      </c>
      <c r="I153" s="32">
        <v>225124</v>
      </c>
    </row>
    <row r="154" spans="1:9">
      <c r="A154" t="s">
        <v>88</v>
      </c>
      <c r="B154" s="31" t="s">
        <v>170</v>
      </c>
      <c r="C154" s="32">
        <v>1739854</v>
      </c>
      <c r="D154" s="32">
        <v>1799051</v>
      </c>
      <c r="E154" s="32">
        <v>-59197</v>
      </c>
      <c r="F154" s="31" t="s">
        <v>170</v>
      </c>
      <c r="G154" s="33">
        <v>621</v>
      </c>
      <c r="H154" s="32">
        <v>13460</v>
      </c>
      <c r="I154" s="32">
        <v>-12839</v>
      </c>
    </row>
    <row r="155" spans="1:9">
      <c r="A155" t="s">
        <v>88</v>
      </c>
      <c r="B155" s="31" t="s">
        <v>171</v>
      </c>
      <c r="C155" s="32">
        <v>8418</v>
      </c>
      <c r="D155" s="33" t="s">
        <v>52</v>
      </c>
      <c r="E155" s="32">
        <v>8418</v>
      </c>
      <c r="F155" s="31" t="s">
        <v>171</v>
      </c>
      <c r="G155" s="33">
        <v>17</v>
      </c>
      <c r="H155" s="33" t="s">
        <v>52</v>
      </c>
      <c r="I155" s="33">
        <v>17</v>
      </c>
    </row>
    <row r="156" spans="1:9">
      <c r="A156" t="s">
        <v>88</v>
      </c>
      <c r="B156" s="31" t="s">
        <v>172</v>
      </c>
      <c r="C156" s="32">
        <v>339039663</v>
      </c>
      <c r="D156" s="32">
        <v>140507130</v>
      </c>
      <c r="E156" s="32">
        <v>198532533</v>
      </c>
      <c r="F156" s="31" t="s">
        <v>172</v>
      </c>
      <c r="G156" s="32">
        <v>356793</v>
      </c>
      <c r="H156" s="32">
        <v>238744</v>
      </c>
      <c r="I156" s="32">
        <v>118049</v>
      </c>
    </row>
    <row r="157" spans="1:9">
      <c r="A157" t="s">
        <v>88</v>
      </c>
      <c r="B157" s="31" t="s">
        <v>173</v>
      </c>
      <c r="C157" s="33">
        <v>103</v>
      </c>
      <c r="D157" s="33" t="s">
        <v>52</v>
      </c>
      <c r="E157" s="33">
        <v>103</v>
      </c>
      <c r="F157" s="31" t="s">
        <v>173</v>
      </c>
      <c r="G157" s="33">
        <v>25</v>
      </c>
      <c r="H157" s="33" t="s">
        <v>52</v>
      </c>
      <c r="I157" s="33">
        <v>25</v>
      </c>
    </row>
    <row r="158" spans="1:9">
      <c r="A158" t="s">
        <v>88</v>
      </c>
      <c r="B158" s="31" t="s">
        <v>44</v>
      </c>
      <c r="C158" s="32">
        <v>58310</v>
      </c>
      <c r="D158" s="32">
        <v>62214</v>
      </c>
      <c r="E158" s="32">
        <v>-3904</v>
      </c>
      <c r="F158" s="31" t="s">
        <v>44</v>
      </c>
      <c r="G158" s="33">
        <v>398</v>
      </c>
      <c r="H158" s="33">
        <v>730</v>
      </c>
      <c r="I158" s="33">
        <v>-332</v>
      </c>
    </row>
    <row r="159" spans="1:9">
      <c r="A159" t="s">
        <v>88</v>
      </c>
      <c r="B159" s="31" t="s">
        <v>45</v>
      </c>
      <c r="C159" s="32">
        <v>16676988</v>
      </c>
      <c r="D159" s="32">
        <v>18272060</v>
      </c>
      <c r="E159" s="32">
        <v>-1595072</v>
      </c>
      <c r="F159" s="31" t="s">
        <v>45</v>
      </c>
      <c r="G159" s="32">
        <v>22193</v>
      </c>
      <c r="H159" s="32">
        <v>25085</v>
      </c>
      <c r="I159" s="32">
        <v>-2892</v>
      </c>
    </row>
    <row r="160" spans="1:9">
      <c r="A160" t="s">
        <v>88</v>
      </c>
      <c r="B160" s="31" t="s">
        <v>269</v>
      </c>
      <c r="C160" s="33" t="s">
        <v>52</v>
      </c>
      <c r="D160" s="33">
        <v>108</v>
      </c>
      <c r="E160" s="33">
        <v>-108</v>
      </c>
      <c r="F160" s="31" t="s">
        <v>269</v>
      </c>
      <c r="G160" s="33" t="s">
        <v>52</v>
      </c>
      <c r="H160" s="33">
        <v>25</v>
      </c>
      <c r="I160" s="33">
        <v>-25</v>
      </c>
    </row>
    <row r="161" spans="1:9">
      <c r="A161" t="s">
        <v>88</v>
      </c>
      <c r="B161" s="31" t="s">
        <v>270</v>
      </c>
      <c r="C161" s="33">
        <v>936</v>
      </c>
      <c r="D161" s="33">
        <v>199</v>
      </c>
      <c r="E161" s="33">
        <v>737</v>
      </c>
      <c r="F161" s="31" t="s">
        <v>270</v>
      </c>
      <c r="G161" s="33">
        <v>31</v>
      </c>
      <c r="H161" s="33">
        <v>1</v>
      </c>
      <c r="I161" s="33">
        <v>30</v>
      </c>
    </row>
    <row r="162" spans="1:9">
      <c r="A162" t="s">
        <v>88</v>
      </c>
      <c r="B162" s="31" t="s">
        <v>174</v>
      </c>
      <c r="C162" s="32">
        <v>3049555</v>
      </c>
      <c r="D162" s="32">
        <v>1138664</v>
      </c>
      <c r="E162" s="32">
        <v>1910891</v>
      </c>
      <c r="F162" s="31" t="s">
        <v>174</v>
      </c>
      <c r="G162" s="32">
        <v>2242</v>
      </c>
      <c r="H162" s="32">
        <v>3726</v>
      </c>
      <c r="I162" s="32">
        <v>-1484</v>
      </c>
    </row>
    <row r="163" spans="1:9">
      <c r="A163" t="s">
        <v>88</v>
      </c>
      <c r="B163" s="31" t="s">
        <v>175</v>
      </c>
      <c r="C163" s="32">
        <v>78037247</v>
      </c>
      <c r="D163" s="32">
        <v>1403806</v>
      </c>
      <c r="E163" s="32">
        <v>76633441</v>
      </c>
      <c r="F163" s="31" t="s">
        <v>175</v>
      </c>
      <c r="G163" s="32">
        <v>36146</v>
      </c>
      <c r="H163" s="32">
        <v>6583</v>
      </c>
      <c r="I163" s="32">
        <v>29563</v>
      </c>
    </row>
    <row r="164" spans="1:9">
      <c r="A164" t="s">
        <v>88</v>
      </c>
      <c r="B164" s="31" t="s">
        <v>240</v>
      </c>
      <c r="C164" s="32">
        <v>45672241</v>
      </c>
      <c r="D164" s="32">
        <v>13352271</v>
      </c>
      <c r="E164" s="32">
        <v>32319971</v>
      </c>
      <c r="F164" s="31" t="s">
        <v>240</v>
      </c>
      <c r="G164" s="32">
        <v>207931</v>
      </c>
      <c r="H164" s="32">
        <v>33682</v>
      </c>
      <c r="I164" s="32">
        <v>174249</v>
      </c>
    </row>
    <row r="165" spans="1:9">
      <c r="A165" t="s">
        <v>88</v>
      </c>
      <c r="B165" s="31" t="s">
        <v>176</v>
      </c>
      <c r="C165" s="33">
        <v>14</v>
      </c>
      <c r="D165" s="32">
        <v>15664</v>
      </c>
      <c r="E165" s="32">
        <v>-15650</v>
      </c>
      <c r="F165" s="31" t="s">
        <v>176</v>
      </c>
      <c r="G165" s="33">
        <v>3</v>
      </c>
      <c r="H165" s="33">
        <v>10</v>
      </c>
      <c r="I165" s="33">
        <v>-7</v>
      </c>
    </row>
    <row r="166" spans="1:9">
      <c r="A166" t="s">
        <v>88</v>
      </c>
      <c r="B166" s="31" t="s">
        <v>177</v>
      </c>
      <c r="C166" s="32">
        <v>266898046</v>
      </c>
      <c r="D166" s="32">
        <v>49220674</v>
      </c>
      <c r="E166" s="32">
        <v>217677372</v>
      </c>
      <c r="F166" s="31" t="s">
        <v>177</v>
      </c>
      <c r="G166" s="32">
        <v>168902</v>
      </c>
      <c r="H166" s="32">
        <v>117922</v>
      </c>
      <c r="I166" s="32">
        <v>50980</v>
      </c>
    </row>
    <row r="167" spans="1:9">
      <c r="A167" t="s">
        <v>88</v>
      </c>
      <c r="B167" s="31" t="s">
        <v>178</v>
      </c>
      <c r="C167" s="33">
        <v>53</v>
      </c>
      <c r="D167" s="33">
        <v>419</v>
      </c>
      <c r="E167" s="33">
        <v>-366</v>
      </c>
      <c r="F167" s="31" t="s">
        <v>178</v>
      </c>
      <c r="G167" s="33">
        <v>1</v>
      </c>
      <c r="H167" s="33">
        <v>19</v>
      </c>
      <c r="I167" s="33">
        <v>-18</v>
      </c>
    </row>
    <row r="168" spans="1:9">
      <c r="A168" t="s">
        <v>88</v>
      </c>
      <c r="B168" s="31" t="s">
        <v>179</v>
      </c>
      <c r="C168" s="32">
        <v>34307</v>
      </c>
      <c r="D168" s="32">
        <v>339043</v>
      </c>
      <c r="E168" s="32">
        <v>-304736</v>
      </c>
      <c r="F168" s="31" t="s">
        <v>179</v>
      </c>
      <c r="G168" s="33">
        <v>163</v>
      </c>
      <c r="H168" s="32">
        <v>2134</v>
      </c>
      <c r="I168" s="32">
        <v>-1971</v>
      </c>
    </row>
    <row r="169" spans="1:9">
      <c r="A169" t="s">
        <v>88</v>
      </c>
      <c r="B169" s="31" t="s">
        <v>180</v>
      </c>
      <c r="C169" s="32">
        <v>706257</v>
      </c>
      <c r="D169" s="32">
        <v>338034</v>
      </c>
      <c r="E169" s="32">
        <v>368223</v>
      </c>
      <c r="F169" s="31" t="s">
        <v>180</v>
      </c>
      <c r="G169" s="32">
        <v>1027</v>
      </c>
      <c r="H169" s="32">
        <v>1027</v>
      </c>
      <c r="I169" s="33">
        <v>0</v>
      </c>
    </row>
    <row r="170" spans="1:9">
      <c r="A170" t="s">
        <v>88</v>
      </c>
      <c r="B170" s="31" t="s">
        <v>181</v>
      </c>
      <c r="C170" s="33" t="s">
        <v>52</v>
      </c>
      <c r="D170" s="32">
        <v>3003</v>
      </c>
      <c r="E170" s="32">
        <v>-3003</v>
      </c>
      <c r="F170" s="31" t="s">
        <v>181</v>
      </c>
      <c r="G170" s="33" t="s">
        <v>52</v>
      </c>
      <c r="H170" s="33">
        <v>20</v>
      </c>
      <c r="I170" s="33">
        <v>-20</v>
      </c>
    </row>
    <row r="171" spans="1:9">
      <c r="A171" t="s">
        <v>88</v>
      </c>
      <c r="B171" s="31" t="s">
        <v>182</v>
      </c>
      <c r="C171" s="32">
        <v>83849839</v>
      </c>
      <c r="D171" s="32">
        <v>79667857</v>
      </c>
      <c r="E171" s="32">
        <v>4181983</v>
      </c>
      <c r="F171" s="31" t="s">
        <v>182</v>
      </c>
      <c r="G171" s="32">
        <v>188368</v>
      </c>
      <c r="H171" s="32">
        <v>75937</v>
      </c>
      <c r="I171" s="32">
        <v>112431</v>
      </c>
    </row>
    <row r="172" spans="1:9">
      <c r="A172" t="s">
        <v>88</v>
      </c>
      <c r="B172" s="31" t="s">
        <v>271</v>
      </c>
      <c r="C172" s="32">
        <v>57712</v>
      </c>
      <c r="D172" s="33" t="s">
        <v>52</v>
      </c>
      <c r="E172" s="32">
        <v>57712</v>
      </c>
      <c r="F172" s="31" t="s">
        <v>271</v>
      </c>
      <c r="G172" s="33">
        <v>174</v>
      </c>
      <c r="H172" s="33" t="s">
        <v>52</v>
      </c>
      <c r="I172" s="33">
        <v>174</v>
      </c>
    </row>
    <row r="173" spans="1:9">
      <c r="A173" t="s">
        <v>88</v>
      </c>
      <c r="B173" s="31" t="s">
        <v>183</v>
      </c>
      <c r="C173" s="32">
        <v>950627</v>
      </c>
      <c r="D173" s="32">
        <v>1363329</v>
      </c>
      <c r="E173" s="32">
        <v>-412702</v>
      </c>
      <c r="F173" s="31" t="s">
        <v>183</v>
      </c>
      <c r="G173" s="33">
        <v>935</v>
      </c>
      <c r="H173" s="32">
        <v>1309</v>
      </c>
      <c r="I173" s="33">
        <v>-374</v>
      </c>
    </row>
    <row r="174" spans="1:9">
      <c r="A174" t="s">
        <v>88</v>
      </c>
      <c r="B174" s="31" t="s">
        <v>184</v>
      </c>
      <c r="C174" s="32">
        <v>77805838</v>
      </c>
      <c r="D174" s="32">
        <v>81947708</v>
      </c>
      <c r="E174" s="32">
        <v>-4141870</v>
      </c>
      <c r="F174" s="31" t="s">
        <v>184</v>
      </c>
      <c r="G174" s="32">
        <v>33720</v>
      </c>
      <c r="H174" s="32">
        <v>59175</v>
      </c>
      <c r="I174" s="32">
        <v>-25455</v>
      </c>
    </row>
    <row r="175" spans="1:9">
      <c r="A175" t="s">
        <v>88</v>
      </c>
      <c r="B175" s="31" t="s">
        <v>185</v>
      </c>
      <c r="C175" s="33">
        <v>11</v>
      </c>
      <c r="D175" s="33" t="s">
        <v>52</v>
      </c>
      <c r="E175" s="33">
        <v>11</v>
      </c>
      <c r="F175" s="31" t="s">
        <v>185</v>
      </c>
      <c r="G175" s="33">
        <v>3</v>
      </c>
      <c r="H175" s="33" t="s">
        <v>52</v>
      </c>
      <c r="I175" s="33">
        <v>3</v>
      </c>
    </row>
    <row r="176" spans="1:9">
      <c r="A176" t="s">
        <v>88</v>
      </c>
      <c r="B176" s="31" t="s">
        <v>295</v>
      </c>
      <c r="C176" s="33" t="s">
        <v>52</v>
      </c>
      <c r="D176" s="33">
        <v>31</v>
      </c>
      <c r="E176" s="33">
        <v>-31</v>
      </c>
      <c r="F176" s="31" t="s">
        <v>295</v>
      </c>
      <c r="G176" s="33" t="s">
        <v>52</v>
      </c>
      <c r="H176" s="33">
        <v>1</v>
      </c>
      <c r="I176" s="33">
        <v>-1</v>
      </c>
    </row>
    <row r="177" spans="1:9">
      <c r="A177" t="s">
        <v>88</v>
      </c>
      <c r="B177" s="31" t="s">
        <v>296</v>
      </c>
      <c r="C177" s="33" t="s">
        <v>52</v>
      </c>
      <c r="D177" s="33">
        <v>651</v>
      </c>
      <c r="E177" s="33">
        <v>-651</v>
      </c>
      <c r="F177" s="31" t="s">
        <v>296</v>
      </c>
      <c r="G177" s="33" t="s">
        <v>52</v>
      </c>
      <c r="H177" s="33">
        <v>12</v>
      </c>
      <c r="I177" s="33">
        <v>-12</v>
      </c>
    </row>
    <row r="178" spans="1:9">
      <c r="A178" t="s">
        <v>88</v>
      </c>
      <c r="B178" s="31" t="s">
        <v>186</v>
      </c>
      <c r="C178" s="33" t="s">
        <v>52</v>
      </c>
      <c r="D178" s="33">
        <v>806</v>
      </c>
      <c r="E178" s="33">
        <v>-806</v>
      </c>
      <c r="F178" s="31" t="s">
        <v>186</v>
      </c>
      <c r="G178" s="33" t="s">
        <v>52</v>
      </c>
      <c r="H178" s="33">
        <v>2</v>
      </c>
      <c r="I178" s="33">
        <v>-2</v>
      </c>
    </row>
    <row r="179" spans="1:9">
      <c r="A179" t="s">
        <v>88</v>
      </c>
      <c r="B179" s="31" t="s">
        <v>187</v>
      </c>
      <c r="C179" s="33" t="s">
        <v>52</v>
      </c>
      <c r="D179" s="32">
        <v>20683</v>
      </c>
      <c r="E179" s="32">
        <v>-20683</v>
      </c>
      <c r="F179" s="31" t="s">
        <v>187</v>
      </c>
      <c r="G179" s="33" t="s">
        <v>52</v>
      </c>
      <c r="H179" s="33">
        <v>360</v>
      </c>
      <c r="I179" s="33">
        <v>-360</v>
      </c>
    </row>
    <row r="180" spans="1:9">
      <c r="A180" t="s">
        <v>88</v>
      </c>
      <c r="B180" s="31" t="s">
        <v>297</v>
      </c>
      <c r="C180" s="33" t="s">
        <v>52</v>
      </c>
      <c r="D180" s="33">
        <v>367</v>
      </c>
      <c r="E180" s="33">
        <v>-367</v>
      </c>
      <c r="F180" s="31" t="s">
        <v>297</v>
      </c>
      <c r="G180" s="33" t="s">
        <v>52</v>
      </c>
      <c r="H180" s="33">
        <v>2</v>
      </c>
      <c r="I180" s="33">
        <v>-2</v>
      </c>
    </row>
    <row r="181" spans="1:9">
      <c r="A181" t="s">
        <v>88</v>
      </c>
      <c r="B181" s="31" t="s">
        <v>188</v>
      </c>
      <c r="C181" s="32">
        <v>248141</v>
      </c>
      <c r="D181" s="32">
        <v>18775</v>
      </c>
      <c r="E181" s="32">
        <v>229366</v>
      </c>
      <c r="F181" s="31" t="s">
        <v>188</v>
      </c>
      <c r="G181" s="33">
        <v>578</v>
      </c>
      <c r="H181" s="33">
        <v>23</v>
      </c>
      <c r="I181" s="33">
        <v>555</v>
      </c>
    </row>
    <row r="182" spans="1:9">
      <c r="A182" t="s">
        <v>88</v>
      </c>
      <c r="B182" s="31" t="s">
        <v>189</v>
      </c>
      <c r="C182" s="32">
        <v>409108</v>
      </c>
      <c r="D182" s="33">
        <v>26</v>
      </c>
      <c r="E182" s="32">
        <v>409082</v>
      </c>
      <c r="F182" s="31" t="s">
        <v>189</v>
      </c>
      <c r="G182" s="32">
        <v>1104</v>
      </c>
      <c r="H182" s="33">
        <v>4</v>
      </c>
      <c r="I182" s="32">
        <v>1100</v>
      </c>
    </row>
    <row r="183" spans="1:9">
      <c r="A183" t="s">
        <v>88</v>
      </c>
      <c r="B183" s="31" t="s">
        <v>190</v>
      </c>
      <c r="C183" s="33" t="s">
        <v>52</v>
      </c>
      <c r="D183" s="32">
        <v>17850</v>
      </c>
      <c r="E183" s="32">
        <v>-17850</v>
      </c>
      <c r="F183" s="31" t="s">
        <v>190</v>
      </c>
      <c r="G183" s="33" t="s">
        <v>52</v>
      </c>
      <c r="H183" s="33">
        <v>36</v>
      </c>
      <c r="I183" s="33">
        <v>-36</v>
      </c>
    </row>
    <row r="184" spans="1:9">
      <c r="A184" t="s">
        <v>88</v>
      </c>
      <c r="B184" s="31" t="s">
        <v>191</v>
      </c>
      <c r="C184" s="33" t="s">
        <v>52</v>
      </c>
      <c r="D184" s="33">
        <v>0</v>
      </c>
      <c r="E184" s="33">
        <v>0</v>
      </c>
      <c r="F184" s="31" t="s">
        <v>191</v>
      </c>
      <c r="G184" s="33" t="s">
        <v>52</v>
      </c>
      <c r="H184" s="33">
        <v>0</v>
      </c>
      <c r="I184" s="33">
        <v>0</v>
      </c>
    </row>
    <row r="185" spans="1:9">
      <c r="A185" t="s">
        <v>88</v>
      </c>
      <c r="B185" s="31" t="s">
        <v>192</v>
      </c>
      <c r="C185" s="33" t="s">
        <v>52</v>
      </c>
      <c r="D185" s="33">
        <v>1</v>
      </c>
      <c r="E185" s="33">
        <v>-1</v>
      </c>
      <c r="F185" s="31" t="s">
        <v>192</v>
      </c>
      <c r="G185" s="33" t="s">
        <v>52</v>
      </c>
      <c r="H185" s="33">
        <v>0</v>
      </c>
      <c r="I185" s="33">
        <v>0</v>
      </c>
    </row>
    <row r="186" spans="1:9">
      <c r="A186" t="s">
        <v>88</v>
      </c>
      <c r="B186" s="31" t="s">
        <v>193</v>
      </c>
      <c r="C186" s="32">
        <v>633264</v>
      </c>
      <c r="D186" s="32">
        <v>4455218</v>
      </c>
      <c r="E186" s="32">
        <v>-3821954</v>
      </c>
      <c r="F186" s="31" t="s">
        <v>193</v>
      </c>
      <c r="G186" s="32">
        <v>25261</v>
      </c>
      <c r="H186" s="32">
        <v>27115</v>
      </c>
      <c r="I186" s="32">
        <v>-1854</v>
      </c>
    </row>
    <row r="187" spans="1:9">
      <c r="A187" t="s">
        <v>88</v>
      </c>
      <c r="B187" s="31" t="s">
        <v>194</v>
      </c>
      <c r="C187" s="33" t="s">
        <v>52</v>
      </c>
      <c r="D187" s="32">
        <v>4941</v>
      </c>
      <c r="E187" s="32">
        <v>-4941</v>
      </c>
      <c r="F187" s="31" t="s">
        <v>194</v>
      </c>
      <c r="G187" s="33" t="s">
        <v>52</v>
      </c>
      <c r="H187" s="33">
        <v>19</v>
      </c>
      <c r="I187" s="33">
        <v>-19</v>
      </c>
    </row>
    <row r="188" spans="1:9">
      <c r="A188" t="s">
        <v>88</v>
      </c>
      <c r="B188" s="31" t="s">
        <v>243</v>
      </c>
      <c r="C188" s="33" t="s">
        <v>52</v>
      </c>
      <c r="D188" s="33">
        <v>1</v>
      </c>
      <c r="E188" s="33">
        <v>-1</v>
      </c>
      <c r="F188" s="31" t="s">
        <v>243</v>
      </c>
      <c r="G188" s="33" t="s">
        <v>52</v>
      </c>
      <c r="H188" s="33">
        <v>0</v>
      </c>
      <c r="I188" s="33">
        <v>0</v>
      </c>
    </row>
    <row r="189" spans="1:9">
      <c r="A189" t="s">
        <v>88</v>
      </c>
      <c r="B189" s="31" t="s">
        <v>195</v>
      </c>
      <c r="C189" s="32">
        <v>301140</v>
      </c>
      <c r="D189" s="32">
        <v>149808</v>
      </c>
      <c r="E189" s="32">
        <v>151332</v>
      </c>
      <c r="F189" s="31" t="s">
        <v>195</v>
      </c>
      <c r="G189" s="33">
        <v>112</v>
      </c>
      <c r="H189" s="33">
        <v>715</v>
      </c>
      <c r="I189" s="33">
        <v>-603</v>
      </c>
    </row>
    <row r="190" spans="1:9">
      <c r="A190" t="s">
        <v>88</v>
      </c>
      <c r="B190" s="31" t="s">
        <v>196</v>
      </c>
      <c r="C190" s="32">
        <v>122432</v>
      </c>
      <c r="D190" s="33">
        <v>22</v>
      </c>
      <c r="E190" s="32">
        <v>122410</v>
      </c>
      <c r="F190" s="31" t="s">
        <v>196</v>
      </c>
      <c r="G190" s="32">
        <v>1162</v>
      </c>
      <c r="H190" s="33">
        <v>0</v>
      </c>
      <c r="I190" s="32">
        <v>1162</v>
      </c>
    </row>
    <row r="191" spans="1:9">
      <c r="A191" t="s">
        <v>88</v>
      </c>
      <c r="B191" s="31" t="s">
        <v>197</v>
      </c>
      <c r="C191" s="33">
        <v>5</v>
      </c>
      <c r="D191" s="33">
        <v>16</v>
      </c>
      <c r="E191" s="33">
        <v>-11</v>
      </c>
      <c r="F191" s="31" t="s">
        <v>197</v>
      </c>
      <c r="G191" s="33">
        <v>1</v>
      </c>
      <c r="H191" s="33">
        <v>2</v>
      </c>
      <c r="I191" s="33">
        <v>-1</v>
      </c>
    </row>
    <row r="192" spans="1:9">
      <c r="A192" t="s">
        <v>88</v>
      </c>
      <c r="B192" s="31" t="s">
        <v>198</v>
      </c>
      <c r="C192" s="33" t="s">
        <v>52</v>
      </c>
      <c r="D192" s="32">
        <v>5089</v>
      </c>
      <c r="E192" s="32">
        <v>-5089</v>
      </c>
      <c r="F192" s="31" t="s">
        <v>198</v>
      </c>
      <c r="G192" s="33" t="s">
        <v>52</v>
      </c>
      <c r="H192" s="33">
        <v>11</v>
      </c>
      <c r="I192" s="33">
        <v>-11</v>
      </c>
    </row>
    <row r="193" spans="1:9">
      <c r="A193" t="s">
        <v>88</v>
      </c>
      <c r="B193" s="31" t="s">
        <v>199</v>
      </c>
      <c r="C193" s="32">
        <v>58470262</v>
      </c>
      <c r="D193" s="32">
        <v>10870623</v>
      </c>
      <c r="E193" s="32">
        <v>47599638</v>
      </c>
      <c r="F193" s="31" t="s">
        <v>199</v>
      </c>
      <c r="G193" s="32">
        <v>24495</v>
      </c>
      <c r="H193" s="32">
        <v>29177</v>
      </c>
      <c r="I193" s="32">
        <v>-4682</v>
      </c>
    </row>
    <row r="194" spans="1:9">
      <c r="A194" t="s">
        <v>88</v>
      </c>
      <c r="B194" s="31" t="s">
        <v>200</v>
      </c>
      <c r="C194" s="32">
        <v>1830251</v>
      </c>
      <c r="D194" s="32">
        <v>3507675</v>
      </c>
      <c r="E194" s="32">
        <v>-1677424</v>
      </c>
      <c r="F194" s="31" t="s">
        <v>200</v>
      </c>
      <c r="G194" s="32">
        <v>35957</v>
      </c>
      <c r="H194" s="32">
        <v>146036</v>
      </c>
      <c r="I194" s="32">
        <v>-110079</v>
      </c>
    </row>
    <row r="195" spans="1:9">
      <c r="A195" t="s">
        <v>88</v>
      </c>
      <c r="B195" s="31" t="s">
        <v>201</v>
      </c>
      <c r="C195" s="32">
        <v>2849442</v>
      </c>
      <c r="D195" s="32">
        <v>51308</v>
      </c>
      <c r="E195" s="32">
        <v>2798134</v>
      </c>
      <c r="F195" s="31" t="s">
        <v>201</v>
      </c>
      <c r="G195" s="32">
        <v>8090</v>
      </c>
      <c r="H195" s="33">
        <v>29</v>
      </c>
      <c r="I195" s="32">
        <v>8061</v>
      </c>
    </row>
    <row r="196" spans="1:9">
      <c r="A196" t="s">
        <v>88</v>
      </c>
      <c r="B196" s="31" t="s">
        <v>202</v>
      </c>
      <c r="C196" s="32">
        <v>23996375</v>
      </c>
      <c r="D196" s="32">
        <v>17687126</v>
      </c>
      <c r="E196" s="32">
        <v>6309249</v>
      </c>
      <c r="F196" s="31" t="s">
        <v>202</v>
      </c>
      <c r="G196" s="32">
        <v>12039</v>
      </c>
      <c r="H196" s="32">
        <v>115058</v>
      </c>
      <c r="I196" s="32">
        <v>-103019</v>
      </c>
    </row>
    <row r="197" spans="1:9">
      <c r="A197" t="s">
        <v>88</v>
      </c>
      <c r="B197" s="31" t="s">
        <v>204</v>
      </c>
      <c r="C197" s="33">
        <v>467</v>
      </c>
      <c r="D197" s="33">
        <v>7</v>
      </c>
      <c r="E197" s="33">
        <v>460</v>
      </c>
      <c r="F197" s="31" t="s">
        <v>204</v>
      </c>
      <c r="G197" s="33">
        <v>52</v>
      </c>
      <c r="H197" s="33">
        <v>0</v>
      </c>
      <c r="I197" s="33">
        <v>52</v>
      </c>
    </row>
    <row r="198" spans="1:9">
      <c r="A198" t="s">
        <v>88</v>
      </c>
      <c r="B198" s="31" t="s">
        <v>28</v>
      </c>
      <c r="C198" s="33" t="s">
        <v>52</v>
      </c>
      <c r="D198" s="33">
        <v>98</v>
      </c>
      <c r="E198" s="33">
        <v>-98</v>
      </c>
      <c r="F198" s="31" t="s">
        <v>28</v>
      </c>
      <c r="G198" s="33" t="s">
        <v>52</v>
      </c>
      <c r="H198" s="33">
        <v>0</v>
      </c>
      <c r="I198" s="33">
        <v>0</v>
      </c>
    </row>
    <row r="199" spans="1:9">
      <c r="A199" t="s">
        <v>88</v>
      </c>
      <c r="B199" s="31" t="s">
        <v>207</v>
      </c>
      <c r="C199" s="32">
        <v>14913520</v>
      </c>
      <c r="D199" s="32">
        <v>66621778</v>
      </c>
      <c r="E199" s="32">
        <v>-51708258</v>
      </c>
      <c r="F199" s="31" t="s">
        <v>207</v>
      </c>
      <c r="G199" s="32">
        <v>35353</v>
      </c>
      <c r="H199" s="32">
        <v>51590</v>
      </c>
      <c r="I199" s="32">
        <v>-16237</v>
      </c>
    </row>
    <row r="200" spans="1:9">
      <c r="A200" t="s">
        <v>88</v>
      </c>
      <c r="B200" s="31" t="s">
        <v>208</v>
      </c>
      <c r="C200" s="32">
        <v>94502</v>
      </c>
      <c r="D200" s="32">
        <v>3590</v>
      </c>
      <c r="E200" s="32">
        <v>90912</v>
      </c>
      <c r="F200" s="31" t="s">
        <v>208</v>
      </c>
      <c r="G200" s="33">
        <v>263</v>
      </c>
      <c r="H200" s="33">
        <v>170</v>
      </c>
      <c r="I200" s="33">
        <v>93</v>
      </c>
    </row>
    <row r="201" spans="1:9">
      <c r="A201" t="s">
        <v>88</v>
      </c>
      <c r="B201" s="31" t="s">
        <v>301</v>
      </c>
      <c r="C201" s="33">
        <v>8</v>
      </c>
      <c r="D201" s="32">
        <v>1499</v>
      </c>
      <c r="E201" s="32">
        <v>-1491</v>
      </c>
      <c r="F201" s="31" t="s">
        <v>301</v>
      </c>
      <c r="G201" s="33">
        <v>1</v>
      </c>
      <c r="H201" s="33">
        <v>8</v>
      </c>
      <c r="I201" s="33">
        <v>-7</v>
      </c>
    </row>
    <row r="202" spans="1:9">
      <c r="A202" t="s">
        <v>88</v>
      </c>
      <c r="B202" s="31" t="s">
        <v>210</v>
      </c>
      <c r="C202" s="32">
        <v>3080920</v>
      </c>
      <c r="D202" s="32">
        <v>6021260</v>
      </c>
      <c r="E202" s="32">
        <v>-2940340</v>
      </c>
      <c r="F202" s="31" t="s">
        <v>210</v>
      </c>
      <c r="G202" s="32">
        <v>1213</v>
      </c>
      <c r="H202" s="32">
        <v>12141</v>
      </c>
      <c r="I202" s="32">
        <v>-10928</v>
      </c>
    </row>
    <row r="203" spans="1:9">
      <c r="A203" t="s">
        <v>88</v>
      </c>
      <c r="B203" s="31" t="s">
        <v>211</v>
      </c>
      <c r="C203" s="33" t="s">
        <v>52</v>
      </c>
      <c r="D203" s="32">
        <v>3303</v>
      </c>
      <c r="E203" s="32">
        <v>-3303</v>
      </c>
      <c r="F203" s="31" t="s">
        <v>211</v>
      </c>
      <c r="G203" s="33" t="s">
        <v>52</v>
      </c>
      <c r="H203" s="33">
        <v>17</v>
      </c>
      <c r="I203" s="33">
        <v>-17</v>
      </c>
    </row>
    <row r="204" spans="1:9">
      <c r="A204" t="s">
        <v>88</v>
      </c>
      <c r="B204" s="31" t="s">
        <v>212</v>
      </c>
      <c r="C204" s="32">
        <v>6756744</v>
      </c>
      <c r="D204" s="32">
        <v>20742100</v>
      </c>
      <c r="E204" s="32">
        <v>-13985356</v>
      </c>
      <c r="F204" s="31" t="s">
        <v>212</v>
      </c>
      <c r="G204" s="32">
        <v>2661</v>
      </c>
      <c r="H204" s="32">
        <v>11654</v>
      </c>
      <c r="I204" s="32">
        <v>-8993</v>
      </c>
    </row>
    <row r="205" spans="1:9">
      <c r="A205" t="s">
        <v>88</v>
      </c>
      <c r="B205" s="31" t="s">
        <v>213</v>
      </c>
      <c r="C205" s="33">
        <v>6</v>
      </c>
      <c r="D205" s="32">
        <v>1144</v>
      </c>
      <c r="E205" s="32">
        <v>-1138</v>
      </c>
      <c r="F205" s="31" t="s">
        <v>213</v>
      </c>
      <c r="G205" s="33">
        <v>2</v>
      </c>
      <c r="H205" s="33">
        <v>2</v>
      </c>
      <c r="I205" s="33">
        <v>0</v>
      </c>
    </row>
    <row r="206" spans="1:9">
      <c r="A206" t="s">
        <v>88</v>
      </c>
      <c r="B206" s="31" t="s">
        <v>47</v>
      </c>
      <c r="C206" s="32">
        <v>417262</v>
      </c>
      <c r="D206" s="32">
        <v>9816280</v>
      </c>
      <c r="E206" s="32">
        <v>-9399017</v>
      </c>
      <c r="F206" s="31" t="s">
        <v>47</v>
      </c>
      <c r="G206" s="32">
        <v>1782</v>
      </c>
      <c r="H206" s="32">
        <v>19902</v>
      </c>
      <c r="I206" s="32">
        <v>-18120</v>
      </c>
    </row>
    <row r="207" spans="1:9">
      <c r="A207" t="s">
        <v>88</v>
      </c>
      <c r="B207" s="31" t="s">
        <v>214</v>
      </c>
      <c r="C207" s="33" t="s">
        <v>52</v>
      </c>
      <c r="D207" s="33">
        <v>47</v>
      </c>
      <c r="E207" s="33">
        <v>-47</v>
      </c>
      <c r="F207" s="31" t="s">
        <v>214</v>
      </c>
      <c r="G207" s="33" t="s">
        <v>52</v>
      </c>
      <c r="H207" s="33">
        <v>0</v>
      </c>
      <c r="I207" s="33">
        <v>0</v>
      </c>
    </row>
    <row r="208" spans="1:9">
      <c r="A208" t="s">
        <v>88</v>
      </c>
      <c r="B208" s="31" t="s">
        <v>215</v>
      </c>
      <c r="C208" s="33">
        <v>21</v>
      </c>
      <c r="D208" s="33" t="s">
        <v>52</v>
      </c>
      <c r="E208" s="33">
        <v>21</v>
      </c>
      <c r="F208" s="31" t="s">
        <v>215</v>
      </c>
      <c r="G208" s="33">
        <v>2</v>
      </c>
      <c r="H208" s="33" t="s">
        <v>52</v>
      </c>
      <c r="I208" s="33">
        <v>2</v>
      </c>
    </row>
    <row r="209" spans="1:9">
      <c r="A209" t="s">
        <v>88</v>
      </c>
      <c r="B209" s="31" t="s">
        <v>48</v>
      </c>
      <c r="C209" s="32">
        <v>13078250</v>
      </c>
      <c r="D209" s="32">
        <v>928050738</v>
      </c>
      <c r="E209" s="32">
        <v>-914972487</v>
      </c>
      <c r="F209" s="31" t="s">
        <v>48</v>
      </c>
      <c r="G209" s="32">
        <v>45876</v>
      </c>
      <c r="H209" s="32">
        <v>692299</v>
      </c>
      <c r="I209" s="32">
        <v>-646423</v>
      </c>
    </row>
    <row r="210" spans="1:9">
      <c r="A210" t="s">
        <v>88</v>
      </c>
      <c r="B210" s="31" t="s">
        <v>216</v>
      </c>
      <c r="C210" s="32">
        <v>27183995</v>
      </c>
      <c r="D210" s="32">
        <v>5899498</v>
      </c>
      <c r="E210" s="32">
        <v>21284497</v>
      </c>
      <c r="F210" s="31" t="s">
        <v>216</v>
      </c>
      <c r="G210" s="32">
        <v>9328</v>
      </c>
      <c r="H210" s="32">
        <v>14260</v>
      </c>
      <c r="I210" s="32">
        <v>-4932</v>
      </c>
    </row>
    <row r="211" spans="1:9">
      <c r="A211" t="s">
        <v>88</v>
      </c>
      <c r="B211" s="31" t="s">
        <v>274</v>
      </c>
      <c r="C211" s="32">
        <v>1321876</v>
      </c>
      <c r="D211" s="32">
        <v>31824</v>
      </c>
      <c r="E211" s="32">
        <v>1290052</v>
      </c>
      <c r="F211" s="31" t="s">
        <v>274</v>
      </c>
      <c r="G211" s="33">
        <v>514</v>
      </c>
      <c r="H211" s="33">
        <v>177</v>
      </c>
      <c r="I211" s="33">
        <v>337</v>
      </c>
    </row>
    <row r="212" spans="1:9">
      <c r="A212" t="s">
        <v>88</v>
      </c>
      <c r="B212" s="31" t="s">
        <v>275</v>
      </c>
      <c r="C212" s="32">
        <v>1410</v>
      </c>
      <c r="D212" s="32">
        <v>421200</v>
      </c>
      <c r="E212" s="32">
        <v>-419790</v>
      </c>
      <c r="F212" s="31" t="s">
        <v>275</v>
      </c>
      <c r="G212" s="33">
        <v>56</v>
      </c>
      <c r="H212" s="33">
        <v>386</v>
      </c>
      <c r="I212" s="33">
        <v>-330</v>
      </c>
    </row>
    <row r="213" spans="1:9">
      <c r="A213" t="s">
        <v>88</v>
      </c>
      <c r="B213" s="31" t="s">
        <v>244</v>
      </c>
      <c r="C213" s="33">
        <v>168</v>
      </c>
      <c r="D213" s="33" t="s">
        <v>52</v>
      </c>
      <c r="E213" s="33">
        <v>168</v>
      </c>
      <c r="F213" s="31" t="s">
        <v>244</v>
      </c>
      <c r="G213" s="33">
        <v>39</v>
      </c>
      <c r="H213" s="33" t="s">
        <v>52</v>
      </c>
      <c r="I213" s="33">
        <v>39</v>
      </c>
    </row>
    <row r="214" spans="1:9">
      <c r="A214" t="s">
        <v>88</v>
      </c>
      <c r="B214" s="31" t="s">
        <v>218</v>
      </c>
      <c r="C214" s="32">
        <v>1025</v>
      </c>
      <c r="D214" s="32">
        <v>6210</v>
      </c>
      <c r="E214" s="32">
        <v>-5185</v>
      </c>
      <c r="F214" s="31" t="s">
        <v>218</v>
      </c>
      <c r="G214" s="33">
        <v>2</v>
      </c>
      <c r="H214" s="33">
        <v>8</v>
      </c>
      <c r="I214" s="33">
        <v>-6</v>
      </c>
    </row>
    <row r="215" spans="1:9">
      <c r="A215" t="s">
        <v>88</v>
      </c>
      <c r="B215" s="31" t="s">
        <v>219</v>
      </c>
      <c r="C215" s="32">
        <v>2164</v>
      </c>
      <c r="D215" s="33">
        <v>73</v>
      </c>
      <c r="E215" s="32">
        <v>2091</v>
      </c>
      <c r="F215" s="31" t="s">
        <v>219</v>
      </c>
      <c r="G215" s="33">
        <v>263</v>
      </c>
      <c r="H215" s="33">
        <v>0</v>
      </c>
      <c r="I215" s="33">
        <v>263</v>
      </c>
    </row>
    <row r="216" spans="1:9">
      <c r="A216" t="s">
        <v>88</v>
      </c>
      <c r="B216" s="31" t="s">
        <v>220</v>
      </c>
      <c r="C216" s="33" t="s">
        <v>52</v>
      </c>
      <c r="D216" s="32">
        <v>3134</v>
      </c>
      <c r="E216" s="32">
        <v>-3134</v>
      </c>
      <c r="F216" s="31" t="s">
        <v>220</v>
      </c>
      <c r="G216" s="33" t="s">
        <v>52</v>
      </c>
      <c r="H216" s="33">
        <v>2</v>
      </c>
      <c r="I216" s="33">
        <v>-2</v>
      </c>
    </row>
    <row r="217" spans="1:9">
      <c r="A217" t="s">
        <v>88</v>
      </c>
      <c r="B217" s="31" t="s">
        <v>726</v>
      </c>
      <c r="C217" s="32">
        <v>6065</v>
      </c>
      <c r="D217" s="33" t="s">
        <v>52</v>
      </c>
      <c r="E217" s="32">
        <v>6065</v>
      </c>
      <c r="F217" s="31" t="s">
        <v>726</v>
      </c>
      <c r="G217" s="33">
        <v>24</v>
      </c>
      <c r="H217" s="33" t="s">
        <v>52</v>
      </c>
      <c r="I217" s="33">
        <v>24</v>
      </c>
    </row>
    <row r="218" spans="1:9">
      <c r="B218" s="34"/>
      <c r="C218" s="35">
        <v>6774791717</v>
      </c>
      <c r="D218" s="35">
        <v>8810989494</v>
      </c>
      <c r="E218" s="35">
        <v>-2036197777</v>
      </c>
      <c r="F218" s="34"/>
      <c r="G218" s="35">
        <v>9378805</v>
      </c>
      <c r="H218" s="35">
        <v>15156781</v>
      </c>
      <c r="I218" s="35">
        <v>-5777976</v>
      </c>
    </row>
    <row r="219" spans="1:9" ht="15.75">
      <c r="B219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2:M111"/>
  <sheetViews>
    <sheetView zoomScale="85" workbookViewId="0"/>
  </sheetViews>
  <sheetFormatPr defaultRowHeight="15"/>
  <cols>
    <col min="1" max="1" width="10.42578125" bestFit="1" customWidth="1"/>
    <col min="2" max="2" width="22.85546875" bestFit="1" customWidth="1"/>
    <col min="3" max="5" width="20.28515625" bestFit="1" customWidth="1"/>
    <col min="6" max="6" width="22.8554687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92</v>
      </c>
      <c r="B5" s="31" t="s">
        <v>51</v>
      </c>
      <c r="C5" s="33">
        <v>56</v>
      </c>
      <c r="D5" s="33" t="s">
        <v>52</v>
      </c>
      <c r="E5" s="33">
        <v>56</v>
      </c>
      <c r="F5" s="31" t="s">
        <v>51</v>
      </c>
      <c r="G5" s="33">
        <v>0</v>
      </c>
      <c r="H5" s="33" t="s">
        <v>52</v>
      </c>
      <c r="I5" s="33">
        <v>0</v>
      </c>
    </row>
    <row r="6" spans="1:13">
      <c r="A6" t="s">
        <v>92</v>
      </c>
      <c r="B6" s="31" t="s">
        <v>53</v>
      </c>
      <c r="C6" s="33" t="s">
        <v>52</v>
      </c>
      <c r="D6" s="32">
        <v>6221</v>
      </c>
      <c r="E6" s="32">
        <v>-6221</v>
      </c>
      <c r="F6" s="31" t="s">
        <v>53</v>
      </c>
      <c r="G6" s="33" t="s">
        <v>52</v>
      </c>
      <c r="H6" s="33">
        <v>25</v>
      </c>
      <c r="I6" s="33">
        <v>-25</v>
      </c>
    </row>
    <row r="7" spans="1:13">
      <c r="A7" t="s">
        <v>92</v>
      </c>
      <c r="B7" s="31" t="s">
        <v>54</v>
      </c>
      <c r="C7" s="33">
        <v>262</v>
      </c>
      <c r="D7" s="32">
        <v>275870</v>
      </c>
      <c r="E7" s="32">
        <v>-275608</v>
      </c>
      <c r="F7" s="31" t="s">
        <v>54</v>
      </c>
      <c r="G7" s="33">
        <v>6</v>
      </c>
      <c r="H7" s="32">
        <v>1873</v>
      </c>
      <c r="I7" s="32">
        <v>-1867</v>
      </c>
    </row>
    <row r="8" spans="1:13">
      <c r="A8" t="s">
        <v>92</v>
      </c>
      <c r="B8" s="31" t="s">
        <v>277</v>
      </c>
      <c r="C8" s="32">
        <v>45175058</v>
      </c>
      <c r="D8" s="32">
        <v>3372</v>
      </c>
      <c r="E8" s="32">
        <v>45171686</v>
      </c>
      <c r="F8" s="31" t="s">
        <v>277</v>
      </c>
      <c r="G8" s="33">
        <v>734</v>
      </c>
      <c r="H8" s="33">
        <v>3</v>
      </c>
      <c r="I8" s="33">
        <v>731</v>
      </c>
    </row>
    <row r="9" spans="1:13">
      <c r="A9" t="s">
        <v>92</v>
      </c>
      <c r="B9" s="31" t="s">
        <v>57</v>
      </c>
      <c r="C9" s="32">
        <v>57619417</v>
      </c>
      <c r="D9" s="32">
        <v>136853</v>
      </c>
      <c r="E9" s="32">
        <v>57482564</v>
      </c>
      <c r="F9" s="31" t="s">
        <v>57</v>
      </c>
      <c r="G9" s="32">
        <v>6064</v>
      </c>
      <c r="H9" s="33">
        <v>398</v>
      </c>
      <c r="I9" s="32">
        <v>5666</v>
      </c>
    </row>
    <row r="10" spans="1:13">
      <c r="A10" t="s">
        <v>92</v>
      </c>
      <c r="B10" s="31" t="s">
        <v>227</v>
      </c>
      <c r="C10" s="32">
        <v>13278472</v>
      </c>
      <c r="D10" s="32">
        <v>378155</v>
      </c>
      <c r="E10" s="32">
        <v>12900317</v>
      </c>
      <c r="F10" s="31" t="s">
        <v>227</v>
      </c>
      <c r="G10" s="32">
        <v>1667</v>
      </c>
      <c r="H10" s="32">
        <v>1574</v>
      </c>
      <c r="I10" s="33">
        <v>93</v>
      </c>
    </row>
    <row r="11" spans="1:13">
      <c r="A11" t="s">
        <v>92</v>
      </c>
      <c r="B11" s="31" t="s">
        <v>58</v>
      </c>
      <c r="C11" s="33" t="s">
        <v>52</v>
      </c>
      <c r="D11" s="33">
        <v>269</v>
      </c>
      <c r="E11" s="33">
        <v>-269</v>
      </c>
      <c r="F11" s="31" t="s">
        <v>58</v>
      </c>
      <c r="G11" s="33" t="s">
        <v>52</v>
      </c>
      <c r="H11" s="33">
        <v>2</v>
      </c>
      <c r="I11" s="33">
        <v>-2</v>
      </c>
    </row>
    <row r="12" spans="1:13">
      <c r="A12" t="s">
        <v>92</v>
      </c>
      <c r="B12" s="31" t="s">
        <v>59</v>
      </c>
      <c r="C12" s="33" t="s">
        <v>52</v>
      </c>
      <c r="D12" s="33">
        <v>28</v>
      </c>
      <c r="E12" s="33">
        <v>-28</v>
      </c>
      <c r="F12" s="31" t="s">
        <v>59</v>
      </c>
      <c r="G12" s="33" t="s">
        <v>52</v>
      </c>
      <c r="H12" s="33">
        <v>0</v>
      </c>
      <c r="I12" s="33">
        <v>0</v>
      </c>
    </row>
    <row r="13" spans="1:13">
      <c r="A13" t="s">
        <v>92</v>
      </c>
      <c r="B13" s="31" t="s">
        <v>36</v>
      </c>
      <c r="C13" s="33" t="s">
        <v>52</v>
      </c>
      <c r="D13" s="32">
        <v>152178</v>
      </c>
      <c r="E13" s="32">
        <v>-152178</v>
      </c>
      <c r="F13" s="31" t="s">
        <v>36</v>
      </c>
      <c r="G13" s="33" t="s">
        <v>52</v>
      </c>
      <c r="H13" s="33">
        <v>290</v>
      </c>
      <c r="I13" s="33">
        <v>-290</v>
      </c>
    </row>
    <row r="14" spans="1:13">
      <c r="A14" t="s">
        <v>92</v>
      </c>
      <c r="B14" s="31" t="s">
        <v>61</v>
      </c>
      <c r="C14" s="33" t="s">
        <v>52</v>
      </c>
      <c r="D14" s="32">
        <v>29942</v>
      </c>
      <c r="E14" s="32">
        <v>-29942</v>
      </c>
      <c r="F14" s="31" t="s">
        <v>61</v>
      </c>
      <c r="G14" s="33" t="s">
        <v>52</v>
      </c>
      <c r="H14" s="33">
        <v>124</v>
      </c>
      <c r="I14" s="33">
        <v>-124</v>
      </c>
    </row>
    <row r="15" spans="1:13">
      <c r="A15" t="s">
        <v>92</v>
      </c>
      <c r="B15" s="31" t="s">
        <v>62</v>
      </c>
      <c r="C15" s="33" t="s">
        <v>52</v>
      </c>
      <c r="D15" s="32">
        <v>35631</v>
      </c>
      <c r="E15" s="32">
        <v>-35631</v>
      </c>
      <c r="F15" s="31" t="s">
        <v>62</v>
      </c>
      <c r="G15" s="33" t="s">
        <v>52</v>
      </c>
      <c r="H15" s="33">
        <v>134</v>
      </c>
      <c r="I15" s="33">
        <v>-134</v>
      </c>
    </row>
    <row r="16" spans="1:13">
      <c r="A16" t="s">
        <v>92</v>
      </c>
      <c r="B16" s="31" t="s">
        <v>64</v>
      </c>
      <c r="C16" s="32">
        <v>63051</v>
      </c>
      <c r="D16" s="32">
        <v>1243</v>
      </c>
      <c r="E16" s="32">
        <v>61808</v>
      </c>
      <c r="F16" s="31" t="s">
        <v>64</v>
      </c>
      <c r="G16" s="33">
        <v>136</v>
      </c>
      <c r="H16" s="33">
        <v>10</v>
      </c>
      <c r="I16" s="33">
        <v>126</v>
      </c>
    </row>
    <row r="17" spans="1:9">
      <c r="A17" t="s">
        <v>92</v>
      </c>
      <c r="B17" s="31" t="s">
        <v>66</v>
      </c>
      <c r="C17" s="33" t="s">
        <v>52</v>
      </c>
      <c r="D17" s="32">
        <v>3724</v>
      </c>
      <c r="E17" s="32">
        <v>-3724</v>
      </c>
      <c r="F17" s="31" t="s">
        <v>66</v>
      </c>
      <c r="G17" s="33" t="s">
        <v>52</v>
      </c>
      <c r="H17" s="33">
        <v>4</v>
      </c>
      <c r="I17" s="33">
        <v>-4</v>
      </c>
    </row>
    <row r="18" spans="1:9">
      <c r="A18" t="s">
        <v>92</v>
      </c>
      <c r="B18" s="31" t="s">
        <v>67</v>
      </c>
      <c r="C18" s="32">
        <v>31913320</v>
      </c>
      <c r="D18" s="32">
        <v>1806844</v>
      </c>
      <c r="E18" s="32">
        <v>30106476</v>
      </c>
      <c r="F18" s="31" t="s">
        <v>67</v>
      </c>
      <c r="G18" s="32">
        <v>1084</v>
      </c>
      <c r="H18" s="32">
        <v>4232</v>
      </c>
      <c r="I18" s="32">
        <v>-3148</v>
      </c>
    </row>
    <row r="19" spans="1:9">
      <c r="A19" t="s">
        <v>92</v>
      </c>
      <c r="B19" s="31" t="s">
        <v>68</v>
      </c>
      <c r="C19" s="32">
        <v>2006</v>
      </c>
      <c r="D19" s="32">
        <v>112482</v>
      </c>
      <c r="E19" s="32">
        <v>-110476</v>
      </c>
      <c r="F19" s="31" t="s">
        <v>68</v>
      </c>
      <c r="G19" s="33">
        <v>3</v>
      </c>
      <c r="H19" s="33">
        <v>228</v>
      </c>
      <c r="I19" s="33">
        <v>-225</v>
      </c>
    </row>
    <row r="20" spans="1:9">
      <c r="A20" t="s">
        <v>92</v>
      </c>
      <c r="B20" s="31" t="s">
        <v>69</v>
      </c>
      <c r="C20" s="32">
        <v>23877</v>
      </c>
      <c r="D20" s="32">
        <v>188363</v>
      </c>
      <c r="E20" s="32">
        <v>-164486</v>
      </c>
      <c r="F20" s="31" t="s">
        <v>69</v>
      </c>
      <c r="G20" s="33">
        <v>69</v>
      </c>
      <c r="H20" s="33">
        <v>409</v>
      </c>
      <c r="I20" s="33">
        <v>-340</v>
      </c>
    </row>
    <row r="21" spans="1:9">
      <c r="A21" t="s">
        <v>92</v>
      </c>
      <c r="B21" s="31" t="s">
        <v>257</v>
      </c>
      <c r="C21" s="32">
        <v>6410</v>
      </c>
      <c r="D21" s="33" t="s">
        <v>52</v>
      </c>
      <c r="E21" s="32">
        <v>6410</v>
      </c>
      <c r="F21" s="31" t="s">
        <v>257</v>
      </c>
      <c r="G21" s="33">
        <v>9</v>
      </c>
      <c r="H21" s="33" t="s">
        <v>52</v>
      </c>
      <c r="I21" s="33">
        <v>9</v>
      </c>
    </row>
    <row r="22" spans="1:9">
      <c r="A22" t="s">
        <v>92</v>
      </c>
      <c r="B22" s="31" t="s">
        <v>71</v>
      </c>
      <c r="C22" s="33" t="s">
        <v>52</v>
      </c>
      <c r="D22" s="32">
        <v>24872</v>
      </c>
      <c r="E22" s="32">
        <v>-24872</v>
      </c>
      <c r="F22" s="31" t="s">
        <v>71</v>
      </c>
      <c r="G22" s="33" t="s">
        <v>52</v>
      </c>
      <c r="H22" s="33">
        <v>57</v>
      </c>
      <c r="I22" s="33">
        <v>-57</v>
      </c>
    </row>
    <row r="23" spans="1:9">
      <c r="A23" t="s">
        <v>92</v>
      </c>
      <c r="B23" s="31" t="s">
        <v>38</v>
      </c>
      <c r="C23" s="33" t="s">
        <v>52</v>
      </c>
      <c r="D23" s="32">
        <v>2419710</v>
      </c>
      <c r="E23" s="32">
        <v>-2419710</v>
      </c>
      <c r="F23" s="31" t="s">
        <v>38</v>
      </c>
      <c r="G23" s="33" t="s">
        <v>52</v>
      </c>
      <c r="H23" s="32">
        <v>2823</v>
      </c>
      <c r="I23" s="32">
        <v>-2823</v>
      </c>
    </row>
    <row r="24" spans="1:9">
      <c r="A24" t="s">
        <v>92</v>
      </c>
      <c r="B24" s="31" t="s">
        <v>75</v>
      </c>
      <c r="C24" s="33" t="s">
        <v>52</v>
      </c>
      <c r="D24" s="33">
        <v>475</v>
      </c>
      <c r="E24" s="33">
        <v>-475</v>
      </c>
      <c r="F24" s="31" t="s">
        <v>75</v>
      </c>
      <c r="G24" s="33" t="s">
        <v>52</v>
      </c>
      <c r="H24" s="33">
        <v>36</v>
      </c>
      <c r="I24" s="33">
        <v>-36</v>
      </c>
    </row>
    <row r="25" spans="1:9">
      <c r="A25" t="s">
        <v>92</v>
      </c>
      <c r="B25" s="31" t="s">
        <v>79</v>
      </c>
      <c r="C25" s="32">
        <v>31064</v>
      </c>
      <c r="D25" s="32">
        <v>1881819</v>
      </c>
      <c r="E25" s="32">
        <v>-1850755</v>
      </c>
      <c r="F25" s="31" t="s">
        <v>79</v>
      </c>
      <c r="G25" s="33">
        <v>57</v>
      </c>
      <c r="H25" s="32">
        <v>6285</v>
      </c>
      <c r="I25" s="32">
        <v>-6228</v>
      </c>
    </row>
    <row r="26" spans="1:9">
      <c r="A26" t="s">
        <v>92</v>
      </c>
      <c r="B26" s="31" t="s">
        <v>719</v>
      </c>
      <c r="C26" s="33" t="s">
        <v>52</v>
      </c>
      <c r="D26" s="33">
        <v>609</v>
      </c>
      <c r="E26" s="33">
        <v>-609</v>
      </c>
      <c r="F26" s="31" t="s">
        <v>719</v>
      </c>
      <c r="G26" s="33" t="s">
        <v>52</v>
      </c>
      <c r="H26" s="33">
        <v>2</v>
      </c>
      <c r="I26" s="33">
        <v>-2</v>
      </c>
    </row>
    <row r="27" spans="1:9">
      <c r="A27" t="s">
        <v>92</v>
      </c>
      <c r="B27" s="31" t="s">
        <v>39</v>
      </c>
      <c r="C27" s="33" t="s">
        <v>52</v>
      </c>
      <c r="D27" s="32">
        <v>58548</v>
      </c>
      <c r="E27" s="32">
        <v>-58548</v>
      </c>
      <c r="F27" s="31" t="s">
        <v>39</v>
      </c>
      <c r="G27" s="33" t="s">
        <v>52</v>
      </c>
      <c r="H27" s="33">
        <v>167</v>
      </c>
      <c r="I27" s="33">
        <v>-167</v>
      </c>
    </row>
    <row r="28" spans="1:9">
      <c r="A28" t="s">
        <v>92</v>
      </c>
      <c r="B28" s="31" t="s">
        <v>81</v>
      </c>
      <c r="C28" s="33" t="s">
        <v>52</v>
      </c>
      <c r="D28" s="32">
        <v>1952485</v>
      </c>
      <c r="E28" s="32">
        <v>-1952485</v>
      </c>
      <c r="F28" s="31" t="s">
        <v>81</v>
      </c>
      <c r="G28" s="33" t="s">
        <v>52</v>
      </c>
      <c r="H28" s="32">
        <v>4521</v>
      </c>
      <c r="I28" s="32">
        <v>-4521</v>
      </c>
    </row>
    <row r="29" spans="1:9">
      <c r="A29" t="s">
        <v>92</v>
      </c>
      <c r="B29" s="31" t="s">
        <v>82</v>
      </c>
      <c r="C29" s="33" t="s">
        <v>52</v>
      </c>
      <c r="D29" s="32">
        <v>18336</v>
      </c>
      <c r="E29" s="32">
        <v>-18336</v>
      </c>
      <c r="F29" s="31" t="s">
        <v>82</v>
      </c>
      <c r="G29" s="33" t="s">
        <v>52</v>
      </c>
      <c r="H29" s="33">
        <v>109</v>
      </c>
      <c r="I29" s="33">
        <v>-109</v>
      </c>
    </row>
    <row r="30" spans="1:9">
      <c r="A30" t="s">
        <v>92</v>
      </c>
      <c r="B30" s="31" t="s">
        <v>83</v>
      </c>
      <c r="C30" s="33" t="s">
        <v>52</v>
      </c>
      <c r="D30" s="33">
        <v>402</v>
      </c>
      <c r="E30" s="33">
        <v>-402</v>
      </c>
      <c r="F30" s="31" t="s">
        <v>83</v>
      </c>
      <c r="G30" s="33" t="s">
        <v>52</v>
      </c>
      <c r="H30" s="33">
        <v>31</v>
      </c>
      <c r="I30" s="33">
        <v>-31</v>
      </c>
    </row>
    <row r="31" spans="1:9">
      <c r="A31" t="s">
        <v>92</v>
      </c>
      <c r="B31" s="31" t="s">
        <v>259</v>
      </c>
      <c r="C31" s="33" t="s">
        <v>52</v>
      </c>
      <c r="D31" s="33">
        <v>1</v>
      </c>
      <c r="E31" s="33">
        <v>-1</v>
      </c>
      <c r="F31" s="31" t="s">
        <v>259</v>
      </c>
      <c r="G31" s="33" t="s">
        <v>52</v>
      </c>
      <c r="H31" s="33">
        <v>0</v>
      </c>
      <c r="I31" s="33">
        <v>0</v>
      </c>
    </row>
    <row r="32" spans="1:9">
      <c r="A32" t="s">
        <v>92</v>
      </c>
      <c r="B32" s="31" t="s">
        <v>40</v>
      </c>
      <c r="C32" s="32">
        <v>17600000</v>
      </c>
      <c r="D32" s="32">
        <v>6884425</v>
      </c>
      <c r="E32" s="32">
        <v>10715575</v>
      </c>
      <c r="F32" s="31" t="s">
        <v>40</v>
      </c>
      <c r="G32" s="33">
        <v>159</v>
      </c>
      <c r="H32" s="32">
        <v>2502</v>
      </c>
      <c r="I32" s="32">
        <v>-2343</v>
      </c>
    </row>
    <row r="33" spans="1:9">
      <c r="A33" t="s">
        <v>92</v>
      </c>
      <c r="B33" s="31" t="s">
        <v>85</v>
      </c>
      <c r="C33" s="33" t="s">
        <v>52</v>
      </c>
      <c r="D33" s="33">
        <v>1</v>
      </c>
      <c r="E33" s="33">
        <v>-1</v>
      </c>
      <c r="F33" s="31" t="s">
        <v>85</v>
      </c>
      <c r="G33" s="33" t="s">
        <v>52</v>
      </c>
      <c r="H33" s="33">
        <v>0</v>
      </c>
      <c r="I33" s="33">
        <v>0</v>
      </c>
    </row>
    <row r="34" spans="1:9">
      <c r="A34" t="s">
        <v>92</v>
      </c>
      <c r="B34" s="31" t="s">
        <v>86</v>
      </c>
      <c r="C34" s="33" t="s">
        <v>52</v>
      </c>
      <c r="D34" s="32">
        <v>20076</v>
      </c>
      <c r="E34" s="32">
        <v>-20076</v>
      </c>
      <c r="F34" s="31" t="s">
        <v>86</v>
      </c>
      <c r="G34" s="33" t="s">
        <v>52</v>
      </c>
      <c r="H34" s="33">
        <v>166</v>
      </c>
      <c r="I34" s="33">
        <v>-166</v>
      </c>
    </row>
    <row r="35" spans="1:9">
      <c r="A35" t="s">
        <v>92</v>
      </c>
      <c r="B35" s="31" t="s">
        <v>88</v>
      </c>
      <c r="C35" s="33" t="s">
        <v>52</v>
      </c>
      <c r="D35" s="32">
        <v>294794</v>
      </c>
      <c r="E35" s="32">
        <v>-294794</v>
      </c>
      <c r="F35" s="31" t="s">
        <v>88</v>
      </c>
      <c r="G35" s="33" t="s">
        <v>52</v>
      </c>
      <c r="H35" s="33">
        <v>625</v>
      </c>
      <c r="I35" s="33">
        <v>-625</v>
      </c>
    </row>
    <row r="36" spans="1:9">
      <c r="A36" t="s">
        <v>92</v>
      </c>
      <c r="B36" s="31" t="s">
        <v>90</v>
      </c>
      <c r="C36" s="33" t="s">
        <v>52</v>
      </c>
      <c r="D36" s="32">
        <v>46242</v>
      </c>
      <c r="E36" s="32">
        <v>-46242</v>
      </c>
      <c r="F36" s="31" t="s">
        <v>90</v>
      </c>
      <c r="G36" s="33" t="s">
        <v>52</v>
      </c>
      <c r="H36" s="33">
        <v>236</v>
      </c>
      <c r="I36" s="33">
        <v>-236</v>
      </c>
    </row>
    <row r="37" spans="1:9">
      <c r="A37" t="s">
        <v>92</v>
      </c>
      <c r="B37" s="31" t="s">
        <v>91</v>
      </c>
      <c r="C37" s="33" t="s">
        <v>52</v>
      </c>
      <c r="D37" s="32">
        <v>658205</v>
      </c>
      <c r="E37" s="32">
        <v>-658205</v>
      </c>
      <c r="F37" s="31" t="s">
        <v>91</v>
      </c>
      <c r="G37" s="33" t="s">
        <v>52</v>
      </c>
      <c r="H37" s="33">
        <v>965</v>
      </c>
      <c r="I37" s="33">
        <v>-965</v>
      </c>
    </row>
    <row r="38" spans="1:9">
      <c r="A38" t="s">
        <v>92</v>
      </c>
      <c r="B38" s="31" t="s">
        <v>41</v>
      </c>
      <c r="C38" s="33" t="s">
        <v>52</v>
      </c>
      <c r="D38" s="32">
        <v>17275</v>
      </c>
      <c r="E38" s="32">
        <v>-17275</v>
      </c>
      <c r="F38" s="31" t="s">
        <v>41</v>
      </c>
      <c r="G38" s="33" t="s">
        <v>52</v>
      </c>
      <c r="H38" s="33">
        <v>43</v>
      </c>
      <c r="I38" s="33">
        <v>-43</v>
      </c>
    </row>
    <row r="39" spans="1:9">
      <c r="A39" t="s">
        <v>92</v>
      </c>
      <c r="B39" s="31" t="s">
        <v>93</v>
      </c>
      <c r="C39" s="33" t="s">
        <v>52</v>
      </c>
      <c r="D39" s="32">
        <v>7022</v>
      </c>
      <c r="E39" s="32">
        <v>-7022</v>
      </c>
      <c r="F39" s="31" t="s">
        <v>93</v>
      </c>
      <c r="G39" s="33" t="s">
        <v>52</v>
      </c>
      <c r="H39" s="33">
        <v>8</v>
      </c>
      <c r="I39" s="33">
        <v>-8</v>
      </c>
    </row>
    <row r="40" spans="1:9">
      <c r="A40" t="s">
        <v>92</v>
      </c>
      <c r="B40" s="31" t="s">
        <v>94</v>
      </c>
      <c r="C40" s="33" t="s">
        <v>52</v>
      </c>
      <c r="D40" s="33">
        <v>273</v>
      </c>
      <c r="E40" s="33">
        <v>-273</v>
      </c>
      <c r="F40" s="31" t="s">
        <v>94</v>
      </c>
      <c r="G40" s="33" t="s">
        <v>52</v>
      </c>
      <c r="H40" s="33">
        <v>16</v>
      </c>
      <c r="I40" s="33">
        <v>-16</v>
      </c>
    </row>
    <row r="41" spans="1:9">
      <c r="A41" t="s">
        <v>92</v>
      </c>
      <c r="B41" s="31" t="s">
        <v>95</v>
      </c>
      <c r="C41" s="33" t="s">
        <v>52</v>
      </c>
      <c r="D41" s="33">
        <v>23</v>
      </c>
      <c r="E41" s="33">
        <v>-23</v>
      </c>
      <c r="F41" s="31" t="s">
        <v>95</v>
      </c>
      <c r="G41" s="33" t="s">
        <v>52</v>
      </c>
      <c r="H41" s="33">
        <v>0</v>
      </c>
      <c r="I41" s="33">
        <v>0</v>
      </c>
    </row>
    <row r="42" spans="1:9">
      <c r="A42" t="s">
        <v>92</v>
      </c>
      <c r="B42" s="31" t="s">
        <v>98</v>
      </c>
      <c r="C42" s="33" t="s">
        <v>52</v>
      </c>
      <c r="D42" s="32">
        <v>33374</v>
      </c>
      <c r="E42" s="32">
        <v>-33374</v>
      </c>
      <c r="F42" s="31" t="s">
        <v>98</v>
      </c>
      <c r="G42" s="33" t="s">
        <v>52</v>
      </c>
      <c r="H42" s="33">
        <v>133</v>
      </c>
      <c r="I42" s="33">
        <v>-133</v>
      </c>
    </row>
    <row r="43" spans="1:9">
      <c r="A43" t="s">
        <v>92</v>
      </c>
      <c r="B43" s="31" t="s">
        <v>99</v>
      </c>
      <c r="C43" s="32">
        <v>169483</v>
      </c>
      <c r="D43" s="32">
        <v>26290529</v>
      </c>
      <c r="E43" s="32">
        <v>-26121046</v>
      </c>
      <c r="F43" s="31" t="s">
        <v>99</v>
      </c>
      <c r="G43" s="33">
        <v>994</v>
      </c>
      <c r="H43" s="32">
        <v>88653</v>
      </c>
      <c r="I43" s="32">
        <v>-87659</v>
      </c>
    </row>
    <row r="44" spans="1:9">
      <c r="A44" t="s">
        <v>92</v>
      </c>
      <c r="B44" s="31" t="s">
        <v>102</v>
      </c>
      <c r="C44" s="33" t="s">
        <v>52</v>
      </c>
      <c r="D44" s="33">
        <v>150</v>
      </c>
      <c r="E44" s="33">
        <v>-150</v>
      </c>
      <c r="F44" s="31" t="s">
        <v>102</v>
      </c>
      <c r="G44" s="33" t="s">
        <v>52</v>
      </c>
      <c r="H44" s="33">
        <v>4</v>
      </c>
      <c r="I44" s="33">
        <v>-4</v>
      </c>
    </row>
    <row r="45" spans="1:9">
      <c r="A45" t="s">
        <v>92</v>
      </c>
      <c r="B45" s="31" t="s">
        <v>103</v>
      </c>
      <c r="C45" s="33" t="s">
        <v>52</v>
      </c>
      <c r="D45" s="33">
        <v>62</v>
      </c>
      <c r="E45" s="33">
        <v>-62</v>
      </c>
      <c r="F45" s="31" t="s">
        <v>103</v>
      </c>
      <c r="G45" s="33" t="s">
        <v>52</v>
      </c>
      <c r="H45" s="33">
        <v>0</v>
      </c>
      <c r="I45" s="33">
        <v>0</v>
      </c>
    </row>
    <row r="46" spans="1:9">
      <c r="A46" t="s">
        <v>92</v>
      </c>
      <c r="B46" s="31" t="s">
        <v>104</v>
      </c>
      <c r="C46" s="33">
        <v>430</v>
      </c>
      <c r="D46" s="32">
        <v>454177</v>
      </c>
      <c r="E46" s="32">
        <v>-453747</v>
      </c>
      <c r="F46" s="31" t="s">
        <v>104</v>
      </c>
      <c r="G46" s="33">
        <v>3</v>
      </c>
      <c r="H46" s="32">
        <v>2229</v>
      </c>
      <c r="I46" s="32">
        <v>-2226</v>
      </c>
    </row>
    <row r="47" spans="1:9">
      <c r="A47" t="s">
        <v>92</v>
      </c>
      <c r="B47" s="31" t="s">
        <v>105</v>
      </c>
      <c r="C47" s="33" t="s">
        <v>52</v>
      </c>
      <c r="D47" s="33">
        <v>194</v>
      </c>
      <c r="E47" s="33">
        <v>-194</v>
      </c>
      <c r="F47" s="31" t="s">
        <v>105</v>
      </c>
      <c r="G47" s="33" t="s">
        <v>52</v>
      </c>
      <c r="H47" s="33">
        <v>0</v>
      </c>
      <c r="I47" s="33">
        <v>0</v>
      </c>
    </row>
    <row r="48" spans="1:9">
      <c r="A48" t="s">
        <v>92</v>
      </c>
      <c r="B48" s="31" t="s">
        <v>231</v>
      </c>
      <c r="C48" s="33" t="s">
        <v>52</v>
      </c>
      <c r="D48" s="32">
        <v>2208</v>
      </c>
      <c r="E48" s="32">
        <v>-2208</v>
      </c>
      <c r="F48" s="31" t="s">
        <v>231</v>
      </c>
      <c r="G48" s="33" t="s">
        <v>52</v>
      </c>
      <c r="H48" s="33">
        <v>9</v>
      </c>
      <c r="I48" s="33">
        <v>-9</v>
      </c>
    </row>
    <row r="49" spans="1:9">
      <c r="A49" t="s">
        <v>92</v>
      </c>
      <c r="B49" s="31" t="s">
        <v>108</v>
      </c>
      <c r="C49" s="33" t="s">
        <v>52</v>
      </c>
      <c r="D49" s="33">
        <v>150</v>
      </c>
      <c r="E49" s="33">
        <v>-150</v>
      </c>
      <c r="F49" s="31" t="s">
        <v>108</v>
      </c>
      <c r="G49" s="33" t="s">
        <v>52</v>
      </c>
      <c r="H49" s="33">
        <v>1</v>
      </c>
      <c r="I49" s="33">
        <v>-1</v>
      </c>
    </row>
    <row r="50" spans="1:9">
      <c r="A50" t="s">
        <v>92</v>
      </c>
      <c r="B50" s="31" t="s">
        <v>109</v>
      </c>
      <c r="C50" s="32">
        <v>11286141</v>
      </c>
      <c r="D50" s="32">
        <v>3931583</v>
      </c>
      <c r="E50" s="32">
        <v>7354558</v>
      </c>
      <c r="F50" s="31" t="s">
        <v>109</v>
      </c>
      <c r="G50" s="33">
        <v>800</v>
      </c>
      <c r="H50" s="32">
        <v>3514</v>
      </c>
      <c r="I50" s="32">
        <v>-2714</v>
      </c>
    </row>
    <row r="51" spans="1:9">
      <c r="A51" t="s">
        <v>92</v>
      </c>
      <c r="B51" s="31" t="s">
        <v>261</v>
      </c>
      <c r="C51" s="32">
        <v>257525267</v>
      </c>
      <c r="D51" s="32">
        <v>920067</v>
      </c>
      <c r="E51" s="32">
        <v>256605200</v>
      </c>
      <c r="F51" s="31" t="s">
        <v>261</v>
      </c>
      <c r="G51" s="32">
        <v>4671</v>
      </c>
      <c r="H51" s="32">
        <v>1299</v>
      </c>
      <c r="I51" s="32">
        <v>3372</v>
      </c>
    </row>
    <row r="52" spans="1:9">
      <c r="A52" t="s">
        <v>92</v>
      </c>
      <c r="B52" s="31" t="s">
        <v>110</v>
      </c>
      <c r="C52" s="33" t="s">
        <v>52</v>
      </c>
      <c r="D52" s="32">
        <v>1252125</v>
      </c>
      <c r="E52" s="32">
        <v>-1252125</v>
      </c>
      <c r="F52" s="31" t="s">
        <v>110</v>
      </c>
      <c r="G52" s="33" t="s">
        <v>52</v>
      </c>
      <c r="H52" s="33">
        <v>858</v>
      </c>
      <c r="I52" s="33">
        <v>-858</v>
      </c>
    </row>
    <row r="53" spans="1:9">
      <c r="A53" t="s">
        <v>92</v>
      </c>
      <c r="B53" s="31" t="s">
        <v>113</v>
      </c>
      <c r="C53" s="32">
        <v>1505819</v>
      </c>
      <c r="D53" s="32">
        <v>3787259</v>
      </c>
      <c r="E53" s="32">
        <v>-2281440</v>
      </c>
      <c r="F53" s="31" t="s">
        <v>113</v>
      </c>
      <c r="G53" s="32">
        <v>2061</v>
      </c>
      <c r="H53" s="32">
        <v>3495</v>
      </c>
      <c r="I53" s="32">
        <v>-1434</v>
      </c>
    </row>
    <row r="54" spans="1:9">
      <c r="A54" t="s">
        <v>92</v>
      </c>
      <c r="B54" s="31" t="s">
        <v>114</v>
      </c>
      <c r="C54" s="32">
        <v>20800000</v>
      </c>
      <c r="D54" s="33" t="s">
        <v>52</v>
      </c>
      <c r="E54" s="32">
        <v>20800000</v>
      </c>
      <c r="F54" s="31" t="s">
        <v>114</v>
      </c>
      <c r="G54" s="33">
        <v>188</v>
      </c>
      <c r="H54" s="33" t="s">
        <v>52</v>
      </c>
      <c r="I54" s="33">
        <v>188</v>
      </c>
    </row>
    <row r="55" spans="1:9">
      <c r="A55" t="s">
        <v>92</v>
      </c>
      <c r="B55" s="31" t="s">
        <v>115</v>
      </c>
      <c r="C55" s="33" t="s">
        <v>52</v>
      </c>
      <c r="D55" s="32">
        <v>24759</v>
      </c>
      <c r="E55" s="32">
        <v>-24759</v>
      </c>
      <c r="F55" s="31" t="s">
        <v>115</v>
      </c>
      <c r="G55" s="33" t="s">
        <v>52</v>
      </c>
      <c r="H55" s="33">
        <v>48</v>
      </c>
      <c r="I55" s="33">
        <v>-48</v>
      </c>
    </row>
    <row r="56" spans="1:9">
      <c r="A56" t="s">
        <v>92</v>
      </c>
      <c r="B56" s="31" t="s">
        <v>234</v>
      </c>
      <c r="C56" s="33" t="s">
        <v>52</v>
      </c>
      <c r="D56" s="32">
        <v>97881</v>
      </c>
      <c r="E56" s="32">
        <v>-97881</v>
      </c>
      <c r="F56" s="31" t="s">
        <v>234</v>
      </c>
      <c r="G56" s="33" t="s">
        <v>52</v>
      </c>
      <c r="H56" s="33">
        <v>292</v>
      </c>
      <c r="I56" s="33">
        <v>-292</v>
      </c>
    </row>
    <row r="57" spans="1:9">
      <c r="A57" t="s">
        <v>92</v>
      </c>
      <c r="B57" s="31" t="s">
        <v>117</v>
      </c>
      <c r="C57" s="33" t="s">
        <v>52</v>
      </c>
      <c r="D57" s="32">
        <v>125027</v>
      </c>
      <c r="E57" s="32">
        <v>-125027</v>
      </c>
      <c r="F57" s="31" t="s">
        <v>117</v>
      </c>
      <c r="G57" s="33" t="s">
        <v>52</v>
      </c>
      <c r="H57" s="33">
        <v>583</v>
      </c>
      <c r="I57" s="33">
        <v>-583</v>
      </c>
    </row>
    <row r="58" spans="1:9">
      <c r="A58" t="s">
        <v>92</v>
      </c>
      <c r="B58" s="31" t="s">
        <v>118</v>
      </c>
      <c r="C58" s="33" t="s">
        <v>52</v>
      </c>
      <c r="D58" s="32">
        <v>32727</v>
      </c>
      <c r="E58" s="32">
        <v>-32727</v>
      </c>
      <c r="F58" s="31" t="s">
        <v>118</v>
      </c>
      <c r="G58" s="33" t="s">
        <v>52</v>
      </c>
      <c r="H58" s="33">
        <v>136</v>
      </c>
      <c r="I58" s="33">
        <v>-136</v>
      </c>
    </row>
    <row r="59" spans="1:9">
      <c r="A59" t="s">
        <v>92</v>
      </c>
      <c r="B59" s="31" t="s">
        <v>121</v>
      </c>
      <c r="C59" s="33" t="s">
        <v>52</v>
      </c>
      <c r="D59" s="32">
        <v>137772</v>
      </c>
      <c r="E59" s="32">
        <v>-137772</v>
      </c>
      <c r="F59" s="31" t="s">
        <v>121</v>
      </c>
      <c r="G59" s="33" t="s">
        <v>52</v>
      </c>
      <c r="H59" s="33">
        <v>503</v>
      </c>
      <c r="I59" s="33">
        <v>-503</v>
      </c>
    </row>
    <row r="60" spans="1:9">
      <c r="A60" t="s">
        <v>92</v>
      </c>
      <c r="B60" s="31" t="s">
        <v>235</v>
      </c>
      <c r="C60" s="33" t="s">
        <v>52</v>
      </c>
      <c r="D60" s="33">
        <v>927</v>
      </c>
      <c r="E60" s="33">
        <v>-927</v>
      </c>
      <c r="F60" s="31" t="s">
        <v>235</v>
      </c>
      <c r="G60" s="33" t="s">
        <v>52</v>
      </c>
      <c r="H60" s="33">
        <v>2</v>
      </c>
      <c r="I60" s="33">
        <v>-2</v>
      </c>
    </row>
    <row r="61" spans="1:9">
      <c r="A61" t="s">
        <v>92</v>
      </c>
      <c r="B61" s="31" t="s">
        <v>122</v>
      </c>
      <c r="C61" s="33" t="s">
        <v>52</v>
      </c>
      <c r="D61" s="33">
        <v>214</v>
      </c>
      <c r="E61" s="33">
        <v>-214</v>
      </c>
      <c r="F61" s="31" t="s">
        <v>122</v>
      </c>
      <c r="G61" s="33" t="s">
        <v>52</v>
      </c>
      <c r="H61" s="33">
        <v>2</v>
      </c>
      <c r="I61" s="33">
        <v>-2</v>
      </c>
    </row>
    <row r="62" spans="1:9">
      <c r="A62" t="s">
        <v>92</v>
      </c>
      <c r="B62" s="31" t="s">
        <v>125</v>
      </c>
      <c r="C62" s="33" t="s">
        <v>52</v>
      </c>
      <c r="D62" s="32">
        <v>96743</v>
      </c>
      <c r="E62" s="32">
        <v>-96743</v>
      </c>
      <c r="F62" s="31" t="s">
        <v>125</v>
      </c>
      <c r="G62" s="33" t="s">
        <v>52</v>
      </c>
      <c r="H62" s="33">
        <v>544</v>
      </c>
      <c r="I62" s="33">
        <v>-544</v>
      </c>
    </row>
    <row r="63" spans="1:9">
      <c r="A63" t="s">
        <v>92</v>
      </c>
      <c r="B63" s="31" t="s">
        <v>126</v>
      </c>
      <c r="C63" s="32">
        <v>4199385</v>
      </c>
      <c r="D63" s="32">
        <v>989965</v>
      </c>
      <c r="E63" s="32">
        <v>3209420</v>
      </c>
      <c r="F63" s="31" t="s">
        <v>126</v>
      </c>
      <c r="G63" s="32">
        <v>6514</v>
      </c>
      <c r="H63" s="32">
        <v>2286</v>
      </c>
      <c r="I63" s="32">
        <v>4228</v>
      </c>
    </row>
    <row r="64" spans="1:9">
      <c r="A64" t="s">
        <v>92</v>
      </c>
      <c r="B64" s="31" t="s">
        <v>127</v>
      </c>
      <c r="C64" s="33" t="s">
        <v>52</v>
      </c>
      <c r="D64" s="32">
        <v>2394282</v>
      </c>
      <c r="E64" s="32">
        <v>-2394282</v>
      </c>
      <c r="F64" s="31" t="s">
        <v>127</v>
      </c>
      <c r="G64" s="33" t="s">
        <v>52</v>
      </c>
      <c r="H64" s="32">
        <v>9985</v>
      </c>
      <c r="I64" s="32">
        <v>-9985</v>
      </c>
    </row>
    <row r="65" spans="1:9">
      <c r="A65" t="s">
        <v>92</v>
      </c>
      <c r="B65" s="31" t="s">
        <v>128</v>
      </c>
      <c r="C65" s="33" t="s">
        <v>52</v>
      </c>
      <c r="D65" s="33">
        <v>17</v>
      </c>
      <c r="E65" s="33">
        <v>-17</v>
      </c>
      <c r="F65" s="31" t="s">
        <v>128</v>
      </c>
      <c r="G65" s="33" t="s">
        <v>52</v>
      </c>
      <c r="H65" s="33">
        <v>0</v>
      </c>
      <c r="I65" s="33">
        <v>0</v>
      </c>
    </row>
    <row r="66" spans="1:9">
      <c r="A66" t="s">
        <v>92</v>
      </c>
      <c r="B66" s="31" t="s">
        <v>130</v>
      </c>
      <c r="C66" s="33" t="s">
        <v>52</v>
      </c>
      <c r="D66" s="33">
        <v>172</v>
      </c>
      <c r="E66" s="33">
        <v>-172</v>
      </c>
      <c r="F66" s="31" t="s">
        <v>130</v>
      </c>
      <c r="G66" s="33" t="s">
        <v>52</v>
      </c>
      <c r="H66" s="33">
        <v>2</v>
      </c>
      <c r="I66" s="33">
        <v>-2</v>
      </c>
    </row>
    <row r="67" spans="1:9">
      <c r="A67" t="s">
        <v>92</v>
      </c>
      <c r="B67" s="31" t="s">
        <v>138</v>
      </c>
      <c r="C67" s="33" t="s">
        <v>52</v>
      </c>
      <c r="D67" s="32">
        <v>20086</v>
      </c>
      <c r="E67" s="32">
        <v>-20086</v>
      </c>
      <c r="F67" s="31" t="s">
        <v>138</v>
      </c>
      <c r="G67" s="33" t="s">
        <v>52</v>
      </c>
      <c r="H67" s="33">
        <v>5</v>
      </c>
      <c r="I67" s="33">
        <v>-5</v>
      </c>
    </row>
    <row r="68" spans="1:9">
      <c r="A68" t="s">
        <v>92</v>
      </c>
      <c r="B68" s="31" t="s">
        <v>140</v>
      </c>
      <c r="C68" s="33" t="s">
        <v>52</v>
      </c>
      <c r="D68" s="33">
        <v>81</v>
      </c>
      <c r="E68" s="33">
        <v>-81</v>
      </c>
      <c r="F68" s="31" t="s">
        <v>140</v>
      </c>
      <c r="G68" s="33" t="s">
        <v>52</v>
      </c>
      <c r="H68" s="33">
        <v>1</v>
      </c>
      <c r="I68" s="33">
        <v>-1</v>
      </c>
    </row>
    <row r="69" spans="1:9">
      <c r="A69" t="s">
        <v>92</v>
      </c>
      <c r="B69" s="31" t="s">
        <v>142</v>
      </c>
      <c r="C69" s="33" t="s">
        <v>52</v>
      </c>
      <c r="D69" s="33">
        <v>25</v>
      </c>
      <c r="E69" s="33">
        <v>-25</v>
      </c>
      <c r="F69" s="31" t="s">
        <v>142</v>
      </c>
      <c r="G69" s="33" t="s">
        <v>52</v>
      </c>
      <c r="H69" s="33">
        <v>1</v>
      </c>
      <c r="I69" s="33">
        <v>-1</v>
      </c>
    </row>
    <row r="70" spans="1:9">
      <c r="A70" t="s">
        <v>92</v>
      </c>
      <c r="B70" s="31" t="s">
        <v>145</v>
      </c>
      <c r="C70" s="33" t="s">
        <v>52</v>
      </c>
      <c r="D70" s="32">
        <v>61144</v>
      </c>
      <c r="E70" s="32">
        <v>-61144</v>
      </c>
      <c r="F70" s="31" t="s">
        <v>145</v>
      </c>
      <c r="G70" s="33" t="s">
        <v>52</v>
      </c>
      <c r="H70" s="33">
        <v>170</v>
      </c>
      <c r="I70" s="33">
        <v>-170</v>
      </c>
    </row>
    <row r="71" spans="1:9">
      <c r="A71" t="s">
        <v>92</v>
      </c>
      <c r="B71" s="31" t="s">
        <v>150</v>
      </c>
      <c r="C71" s="33" t="s">
        <v>52</v>
      </c>
      <c r="D71" s="33">
        <v>171</v>
      </c>
      <c r="E71" s="33">
        <v>-171</v>
      </c>
      <c r="F71" s="31" t="s">
        <v>150</v>
      </c>
      <c r="G71" s="33" t="s">
        <v>52</v>
      </c>
      <c r="H71" s="33">
        <v>1</v>
      </c>
      <c r="I71" s="33">
        <v>-1</v>
      </c>
    </row>
    <row r="72" spans="1:9">
      <c r="A72" t="s">
        <v>92</v>
      </c>
      <c r="B72" s="31" t="s">
        <v>264</v>
      </c>
      <c r="C72" s="32">
        <v>21587615</v>
      </c>
      <c r="D72" s="32">
        <v>88544</v>
      </c>
      <c r="E72" s="32">
        <v>21499071</v>
      </c>
      <c r="F72" s="31" t="s">
        <v>264</v>
      </c>
      <c r="G72" s="33">
        <v>839</v>
      </c>
      <c r="H72" s="33">
        <v>304</v>
      </c>
      <c r="I72" s="33">
        <v>535</v>
      </c>
    </row>
    <row r="73" spans="1:9">
      <c r="A73" t="s">
        <v>92</v>
      </c>
      <c r="B73" s="31" t="s">
        <v>153</v>
      </c>
      <c r="C73" s="33" t="s">
        <v>52</v>
      </c>
      <c r="D73" s="32">
        <v>335526</v>
      </c>
      <c r="E73" s="32">
        <v>-335526</v>
      </c>
      <c r="F73" s="31" t="s">
        <v>153</v>
      </c>
      <c r="G73" s="33" t="s">
        <v>52</v>
      </c>
      <c r="H73" s="33">
        <v>746</v>
      </c>
      <c r="I73" s="33">
        <v>-746</v>
      </c>
    </row>
    <row r="74" spans="1:9">
      <c r="A74" t="s">
        <v>92</v>
      </c>
      <c r="B74" s="31" t="s">
        <v>290</v>
      </c>
      <c r="C74" s="32">
        <v>147238</v>
      </c>
      <c r="D74" s="32">
        <v>4085</v>
      </c>
      <c r="E74" s="32">
        <v>143153</v>
      </c>
      <c r="F74" s="31" t="s">
        <v>290</v>
      </c>
      <c r="G74" s="33">
        <v>276</v>
      </c>
      <c r="H74" s="33">
        <v>10</v>
      </c>
      <c r="I74" s="33">
        <v>266</v>
      </c>
    </row>
    <row r="75" spans="1:9">
      <c r="A75" t="s">
        <v>92</v>
      </c>
      <c r="B75" s="31" t="s">
        <v>165</v>
      </c>
      <c r="C75" s="33" t="s">
        <v>52</v>
      </c>
      <c r="D75" s="32">
        <v>26374</v>
      </c>
      <c r="E75" s="32">
        <v>-26374</v>
      </c>
      <c r="F75" s="31" t="s">
        <v>165</v>
      </c>
      <c r="G75" s="33" t="s">
        <v>52</v>
      </c>
      <c r="H75" s="33">
        <v>69</v>
      </c>
      <c r="I75" s="33">
        <v>-69</v>
      </c>
    </row>
    <row r="76" spans="1:9">
      <c r="A76" t="s">
        <v>92</v>
      </c>
      <c r="B76" s="31" t="s">
        <v>166</v>
      </c>
      <c r="C76" s="33" t="s">
        <v>52</v>
      </c>
      <c r="D76" s="32">
        <v>58954</v>
      </c>
      <c r="E76" s="32">
        <v>-58954</v>
      </c>
      <c r="F76" s="31" t="s">
        <v>166</v>
      </c>
      <c r="G76" s="33" t="s">
        <v>52</v>
      </c>
      <c r="H76" s="33">
        <v>340</v>
      </c>
      <c r="I76" s="33">
        <v>-340</v>
      </c>
    </row>
    <row r="77" spans="1:9">
      <c r="A77" t="s">
        <v>92</v>
      </c>
      <c r="B77" s="31" t="s">
        <v>167</v>
      </c>
      <c r="C77" s="33" t="s">
        <v>52</v>
      </c>
      <c r="D77" s="32">
        <v>38954</v>
      </c>
      <c r="E77" s="32">
        <v>-38954</v>
      </c>
      <c r="F77" s="31" t="s">
        <v>167</v>
      </c>
      <c r="G77" s="33" t="s">
        <v>52</v>
      </c>
      <c r="H77" s="33">
        <v>112</v>
      </c>
      <c r="I77" s="33">
        <v>-112</v>
      </c>
    </row>
    <row r="78" spans="1:9">
      <c r="A78" t="s">
        <v>92</v>
      </c>
      <c r="B78" s="31" t="s">
        <v>169</v>
      </c>
      <c r="C78" s="33">
        <v>316</v>
      </c>
      <c r="D78" s="32">
        <v>1679330</v>
      </c>
      <c r="E78" s="32">
        <v>-1679014</v>
      </c>
      <c r="F78" s="31" t="s">
        <v>169</v>
      </c>
      <c r="G78" s="33">
        <v>2</v>
      </c>
      <c r="H78" s="32">
        <v>2888</v>
      </c>
      <c r="I78" s="32">
        <v>-2886</v>
      </c>
    </row>
    <row r="79" spans="1:9">
      <c r="A79" t="s">
        <v>92</v>
      </c>
      <c r="B79" s="31" t="s">
        <v>170</v>
      </c>
      <c r="C79" s="33" t="s">
        <v>52</v>
      </c>
      <c r="D79" s="33">
        <v>261</v>
      </c>
      <c r="E79" s="33">
        <v>-261</v>
      </c>
      <c r="F79" s="31" t="s">
        <v>170</v>
      </c>
      <c r="G79" s="33" t="s">
        <v>52</v>
      </c>
      <c r="H79" s="33">
        <v>9</v>
      </c>
      <c r="I79" s="33">
        <v>-9</v>
      </c>
    </row>
    <row r="80" spans="1:9">
      <c r="A80" t="s">
        <v>92</v>
      </c>
      <c r="B80" s="31" t="s">
        <v>172</v>
      </c>
      <c r="C80" s="33" t="s">
        <v>52</v>
      </c>
      <c r="D80" s="32">
        <v>485889</v>
      </c>
      <c r="E80" s="32">
        <v>-485889</v>
      </c>
      <c r="F80" s="31" t="s">
        <v>172</v>
      </c>
      <c r="G80" s="33" t="s">
        <v>52</v>
      </c>
      <c r="H80" s="32">
        <v>1886</v>
      </c>
      <c r="I80" s="32">
        <v>-1886</v>
      </c>
    </row>
    <row r="81" spans="1:9">
      <c r="A81" t="s">
        <v>92</v>
      </c>
      <c r="B81" s="31" t="s">
        <v>45</v>
      </c>
      <c r="C81" s="33" t="s">
        <v>52</v>
      </c>
      <c r="D81" s="32">
        <v>582396</v>
      </c>
      <c r="E81" s="32">
        <v>-582396</v>
      </c>
      <c r="F81" s="31" t="s">
        <v>45</v>
      </c>
      <c r="G81" s="33" t="s">
        <v>52</v>
      </c>
      <c r="H81" s="33">
        <v>965</v>
      </c>
      <c r="I81" s="33">
        <v>-965</v>
      </c>
    </row>
    <row r="82" spans="1:9">
      <c r="A82" t="s">
        <v>92</v>
      </c>
      <c r="B82" s="31" t="s">
        <v>174</v>
      </c>
      <c r="C82" s="33" t="s">
        <v>52</v>
      </c>
      <c r="D82" s="32">
        <v>7968</v>
      </c>
      <c r="E82" s="32">
        <v>-7968</v>
      </c>
      <c r="F82" s="31" t="s">
        <v>174</v>
      </c>
      <c r="G82" s="33" t="s">
        <v>52</v>
      </c>
      <c r="H82" s="33">
        <v>17</v>
      </c>
      <c r="I82" s="33">
        <v>-17</v>
      </c>
    </row>
    <row r="83" spans="1:9">
      <c r="A83" t="s">
        <v>92</v>
      </c>
      <c r="B83" s="31" t="s">
        <v>175</v>
      </c>
      <c r="C83" s="33" t="s">
        <v>52</v>
      </c>
      <c r="D83" s="32">
        <v>216029</v>
      </c>
      <c r="E83" s="32">
        <v>-216029</v>
      </c>
      <c r="F83" s="31" t="s">
        <v>175</v>
      </c>
      <c r="G83" s="33" t="s">
        <v>52</v>
      </c>
      <c r="H83" s="33">
        <v>280</v>
      </c>
      <c r="I83" s="33">
        <v>-280</v>
      </c>
    </row>
    <row r="84" spans="1:9">
      <c r="A84" t="s">
        <v>92</v>
      </c>
      <c r="B84" s="31" t="s">
        <v>240</v>
      </c>
      <c r="C84" s="32">
        <v>2394</v>
      </c>
      <c r="D84" s="32">
        <v>1501016</v>
      </c>
      <c r="E84" s="32">
        <v>-1498622</v>
      </c>
      <c r="F84" s="31" t="s">
        <v>240</v>
      </c>
      <c r="G84" s="33">
        <v>21</v>
      </c>
      <c r="H84" s="32">
        <v>3320</v>
      </c>
      <c r="I84" s="32">
        <v>-3299</v>
      </c>
    </row>
    <row r="85" spans="1:9">
      <c r="A85" t="s">
        <v>92</v>
      </c>
      <c r="B85" s="31" t="s">
        <v>177</v>
      </c>
      <c r="C85" s="32">
        <v>8454681</v>
      </c>
      <c r="D85" s="32">
        <v>2996738</v>
      </c>
      <c r="E85" s="32">
        <v>5457943</v>
      </c>
      <c r="F85" s="31" t="s">
        <v>177</v>
      </c>
      <c r="G85" s="32">
        <v>5326</v>
      </c>
      <c r="H85" s="32">
        <v>10683</v>
      </c>
      <c r="I85" s="32">
        <v>-5357</v>
      </c>
    </row>
    <row r="86" spans="1:9">
      <c r="A86" t="s">
        <v>92</v>
      </c>
      <c r="B86" s="31" t="s">
        <v>180</v>
      </c>
      <c r="C86" s="33" t="s">
        <v>52</v>
      </c>
      <c r="D86" s="32">
        <v>1867</v>
      </c>
      <c r="E86" s="32">
        <v>-1867</v>
      </c>
      <c r="F86" s="31" t="s">
        <v>180</v>
      </c>
      <c r="G86" s="33" t="s">
        <v>52</v>
      </c>
      <c r="H86" s="33">
        <v>26</v>
      </c>
      <c r="I86" s="33">
        <v>-26</v>
      </c>
    </row>
    <row r="87" spans="1:9">
      <c r="A87" t="s">
        <v>92</v>
      </c>
      <c r="B87" s="31" t="s">
        <v>182</v>
      </c>
      <c r="C87" s="33" t="s">
        <v>52</v>
      </c>
      <c r="D87" s="32">
        <v>14671300</v>
      </c>
      <c r="E87" s="32">
        <v>-14671300</v>
      </c>
      <c r="F87" s="31" t="s">
        <v>182</v>
      </c>
      <c r="G87" s="33" t="s">
        <v>52</v>
      </c>
      <c r="H87" s="32">
        <v>5020</v>
      </c>
      <c r="I87" s="32">
        <v>-5020</v>
      </c>
    </row>
    <row r="88" spans="1:9">
      <c r="A88" t="s">
        <v>92</v>
      </c>
      <c r="B88" s="31" t="s">
        <v>186</v>
      </c>
      <c r="C88" s="33" t="s">
        <v>52</v>
      </c>
      <c r="D88" s="33">
        <v>263</v>
      </c>
      <c r="E88" s="33">
        <v>-263</v>
      </c>
      <c r="F88" s="31" t="s">
        <v>186</v>
      </c>
      <c r="G88" s="33" t="s">
        <v>52</v>
      </c>
      <c r="H88" s="33">
        <v>1</v>
      </c>
      <c r="I88" s="33">
        <v>-1</v>
      </c>
    </row>
    <row r="89" spans="1:9">
      <c r="A89" t="s">
        <v>92</v>
      </c>
      <c r="B89" s="31" t="s">
        <v>187</v>
      </c>
      <c r="C89" s="33" t="s">
        <v>52</v>
      </c>
      <c r="D89" s="32">
        <v>1051</v>
      </c>
      <c r="E89" s="32">
        <v>-1051</v>
      </c>
      <c r="F89" s="31" t="s">
        <v>187</v>
      </c>
      <c r="G89" s="33" t="s">
        <v>52</v>
      </c>
      <c r="H89" s="33">
        <v>18</v>
      </c>
      <c r="I89" s="33">
        <v>-18</v>
      </c>
    </row>
    <row r="90" spans="1:9">
      <c r="A90" t="s">
        <v>92</v>
      </c>
      <c r="B90" s="31" t="s">
        <v>188</v>
      </c>
      <c r="C90" s="32">
        <v>52415231</v>
      </c>
      <c r="D90" s="32">
        <v>2085239</v>
      </c>
      <c r="E90" s="32">
        <v>50329992</v>
      </c>
      <c r="F90" s="31" t="s">
        <v>188</v>
      </c>
      <c r="G90" s="33">
        <v>962</v>
      </c>
      <c r="H90" s="32">
        <v>2618</v>
      </c>
      <c r="I90" s="32">
        <v>-1656</v>
      </c>
    </row>
    <row r="91" spans="1:9">
      <c r="A91" t="s">
        <v>92</v>
      </c>
      <c r="B91" s="31" t="s">
        <v>189</v>
      </c>
      <c r="C91" s="32">
        <v>8024895</v>
      </c>
      <c r="D91" s="32">
        <v>5949076</v>
      </c>
      <c r="E91" s="32">
        <v>2075819</v>
      </c>
      <c r="F91" s="31" t="s">
        <v>189</v>
      </c>
      <c r="G91" s="33">
        <v>919</v>
      </c>
      <c r="H91" s="32">
        <v>4045</v>
      </c>
      <c r="I91" s="32">
        <v>-3126</v>
      </c>
    </row>
    <row r="92" spans="1:9">
      <c r="A92" t="s">
        <v>92</v>
      </c>
      <c r="B92" s="31" t="s">
        <v>192</v>
      </c>
      <c r="C92" s="33" t="s">
        <v>52</v>
      </c>
      <c r="D92" s="33">
        <v>3</v>
      </c>
      <c r="E92" s="33">
        <v>-3</v>
      </c>
      <c r="F92" s="31" t="s">
        <v>192</v>
      </c>
      <c r="G92" s="33" t="s">
        <v>52</v>
      </c>
      <c r="H92" s="33">
        <v>0</v>
      </c>
      <c r="I92" s="33">
        <v>0</v>
      </c>
    </row>
    <row r="93" spans="1:9">
      <c r="A93" t="s">
        <v>92</v>
      </c>
      <c r="B93" s="31" t="s">
        <v>193</v>
      </c>
      <c r="C93" s="33" t="s">
        <v>52</v>
      </c>
      <c r="D93" s="32">
        <v>4729</v>
      </c>
      <c r="E93" s="32">
        <v>-4729</v>
      </c>
      <c r="F93" s="31" t="s">
        <v>193</v>
      </c>
      <c r="G93" s="33" t="s">
        <v>52</v>
      </c>
      <c r="H93" s="33">
        <v>39</v>
      </c>
      <c r="I93" s="33">
        <v>-39</v>
      </c>
    </row>
    <row r="94" spans="1:9">
      <c r="A94" t="s">
        <v>92</v>
      </c>
      <c r="B94" s="31" t="s">
        <v>196</v>
      </c>
      <c r="C94" s="32">
        <v>5280847</v>
      </c>
      <c r="D94" s="32">
        <v>123939</v>
      </c>
      <c r="E94" s="32">
        <v>5156908</v>
      </c>
      <c r="F94" s="31" t="s">
        <v>196</v>
      </c>
      <c r="G94" s="32">
        <v>1765</v>
      </c>
      <c r="H94" s="33">
        <v>292</v>
      </c>
      <c r="I94" s="32">
        <v>1473</v>
      </c>
    </row>
    <row r="95" spans="1:9">
      <c r="A95" t="s">
        <v>92</v>
      </c>
      <c r="B95" s="31" t="s">
        <v>197</v>
      </c>
      <c r="C95" s="33" t="s">
        <v>52</v>
      </c>
      <c r="D95" s="32">
        <v>12278</v>
      </c>
      <c r="E95" s="32">
        <v>-12278</v>
      </c>
      <c r="F95" s="31" t="s">
        <v>197</v>
      </c>
      <c r="G95" s="33" t="s">
        <v>52</v>
      </c>
      <c r="H95" s="33">
        <v>46</v>
      </c>
      <c r="I95" s="33">
        <v>-46</v>
      </c>
    </row>
    <row r="96" spans="1:9">
      <c r="A96" t="s">
        <v>92</v>
      </c>
      <c r="B96" s="31" t="s">
        <v>199</v>
      </c>
      <c r="C96" s="33" t="s">
        <v>52</v>
      </c>
      <c r="D96" s="32">
        <v>73368</v>
      </c>
      <c r="E96" s="32">
        <v>-73368</v>
      </c>
      <c r="F96" s="31" t="s">
        <v>199</v>
      </c>
      <c r="G96" s="33" t="s">
        <v>52</v>
      </c>
      <c r="H96" s="33">
        <v>218</v>
      </c>
      <c r="I96" s="33">
        <v>-218</v>
      </c>
    </row>
    <row r="97" spans="1:9">
      <c r="A97" t="s">
        <v>92</v>
      </c>
      <c r="B97" s="31" t="s">
        <v>200</v>
      </c>
      <c r="C97" s="33" t="s">
        <v>52</v>
      </c>
      <c r="D97" s="32">
        <v>1208699</v>
      </c>
      <c r="E97" s="32">
        <v>-1208699</v>
      </c>
      <c r="F97" s="31" t="s">
        <v>200</v>
      </c>
      <c r="G97" s="33" t="s">
        <v>52</v>
      </c>
      <c r="H97" s="33">
        <v>254</v>
      </c>
      <c r="I97" s="33">
        <v>-254</v>
      </c>
    </row>
    <row r="98" spans="1:9">
      <c r="A98" t="s">
        <v>92</v>
      </c>
      <c r="B98" s="31" t="s">
        <v>201</v>
      </c>
      <c r="C98" s="32">
        <v>249570</v>
      </c>
      <c r="D98" s="32">
        <v>179722</v>
      </c>
      <c r="E98" s="32">
        <v>69848</v>
      </c>
      <c r="F98" s="31" t="s">
        <v>201</v>
      </c>
      <c r="G98" s="33">
        <v>471</v>
      </c>
      <c r="H98" s="33">
        <v>267</v>
      </c>
      <c r="I98" s="33">
        <v>204</v>
      </c>
    </row>
    <row r="99" spans="1:9">
      <c r="A99" t="s">
        <v>92</v>
      </c>
      <c r="B99" s="31" t="s">
        <v>202</v>
      </c>
      <c r="C99" s="33" t="s">
        <v>52</v>
      </c>
      <c r="D99" s="32">
        <v>104190</v>
      </c>
      <c r="E99" s="32">
        <v>-104190</v>
      </c>
      <c r="F99" s="31" t="s">
        <v>202</v>
      </c>
      <c r="G99" s="33" t="s">
        <v>52</v>
      </c>
      <c r="H99" s="33">
        <v>748</v>
      </c>
      <c r="I99" s="33">
        <v>-748</v>
      </c>
    </row>
    <row r="100" spans="1:9">
      <c r="A100" t="s">
        <v>92</v>
      </c>
      <c r="B100" s="31" t="s">
        <v>207</v>
      </c>
      <c r="C100" s="32">
        <v>64532430</v>
      </c>
      <c r="D100" s="32">
        <v>51546553</v>
      </c>
      <c r="E100" s="32">
        <v>12985877</v>
      </c>
      <c r="F100" s="31" t="s">
        <v>207</v>
      </c>
      <c r="G100" s="32">
        <v>3513</v>
      </c>
      <c r="H100" s="32">
        <v>49534</v>
      </c>
      <c r="I100" s="32">
        <v>-46021</v>
      </c>
    </row>
    <row r="101" spans="1:9">
      <c r="A101" t="s">
        <v>92</v>
      </c>
      <c r="B101" s="31" t="s">
        <v>301</v>
      </c>
      <c r="C101" s="32">
        <v>3000000</v>
      </c>
      <c r="D101" s="33" t="s">
        <v>52</v>
      </c>
      <c r="E101" s="32">
        <v>3000000</v>
      </c>
      <c r="F101" s="31" t="s">
        <v>301</v>
      </c>
      <c r="G101" s="33">
        <v>21</v>
      </c>
      <c r="H101" s="33" t="s">
        <v>52</v>
      </c>
      <c r="I101" s="33">
        <v>21</v>
      </c>
    </row>
    <row r="102" spans="1:9">
      <c r="A102" t="s">
        <v>92</v>
      </c>
      <c r="B102" s="31" t="s">
        <v>210</v>
      </c>
      <c r="C102" s="33" t="s">
        <v>52</v>
      </c>
      <c r="D102" s="32">
        <v>11894</v>
      </c>
      <c r="E102" s="32">
        <v>-11894</v>
      </c>
      <c r="F102" s="31" t="s">
        <v>210</v>
      </c>
      <c r="G102" s="33" t="s">
        <v>52</v>
      </c>
      <c r="H102" s="33">
        <v>32</v>
      </c>
      <c r="I102" s="33">
        <v>-32</v>
      </c>
    </row>
    <row r="103" spans="1:9">
      <c r="A103" t="s">
        <v>92</v>
      </c>
      <c r="B103" s="31" t="s">
        <v>212</v>
      </c>
      <c r="C103" s="33" t="s">
        <v>52</v>
      </c>
      <c r="D103" s="33">
        <v>36</v>
      </c>
      <c r="E103" s="33">
        <v>-36</v>
      </c>
      <c r="F103" s="31" t="s">
        <v>212</v>
      </c>
      <c r="G103" s="33" t="s">
        <v>52</v>
      </c>
      <c r="H103" s="33">
        <v>0</v>
      </c>
      <c r="I103" s="33">
        <v>0</v>
      </c>
    </row>
    <row r="104" spans="1:9">
      <c r="A104" t="s">
        <v>92</v>
      </c>
      <c r="B104" s="31" t="s">
        <v>47</v>
      </c>
      <c r="C104" s="33" t="s">
        <v>52</v>
      </c>
      <c r="D104" s="33">
        <v>21</v>
      </c>
      <c r="E104" s="33">
        <v>-21</v>
      </c>
      <c r="F104" s="31" t="s">
        <v>47</v>
      </c>
      <c r="G104" s="33" t="s">
        <v>52</v>
      </c>
      <c r="H104" s="33">
        <v>11</v>
      </c>
      <c r="I104" s="33">
        <v>-11</v>
      </c>
    </row>
    <row r="105" spans="1:9">
      <c r="A105" t="s">
        <v>92</v>
      </c>
      <c r="B105" s="31" t="s">
        <v>48</v>
      </c>
      <c r="C105" s="33" t="s">
        <v>52</v>
      </c>
      <c r="D105" s="32">
        <v>4538332</v>
      </c>
      <c r="E105" s="32">
        <v>-4538332</v>
      </c>
      <c r="F105" s="31" t="s">
        <v>48</v>
      </c>
      <c r="G105" s="33" t="s">
        <v>52</v>
      </c>
      <c r="H105" s="32">
        <v>4106</v>
      </c>
      <c r="I105" s="32">
        <v>-4106</v>
      </c>
    </row>
    <row r="106" spans="1:9">
      <c r="A106" t="s">
        <v>92</v>
      </c>
      <c r="B106" s="31" t="s">
        <v>216</v>
      </c>
      <c r="C106" s="33" t="s">
        <v>52</v>
      </c>
      <c r="D106" s="32">
        <v>5825</v>
      </c>
      <c r="E106" s="32">
        <v>-5825</v>
      </c>
      <c r="F106" s="31" t="s">
        <v>216</v>
      </c>
      <c r="G106" s="33" t="s">
        <v>52</v>
      </c>
      <c r="H106" s="33">
        <v>16</v>
      </c>
      <c r="I106" s="33">
        <v>-16</v>
      </c>
    </row>
    <row r="107" spans="1:9">
      <c r="A107" t="s">
        <v>92</v>
      </c>
      <c r="B107" s="31" t="s">
        <v>274</v>
      </c>
      <c r="C107" s="32">
        <v>4042668</v>
      </c>
      <c r="D107" s="32">
        <v>60031</v>
      </c>
      <c r="E107" s="32">
        <v>3982637</v>
      </c>
      <c r="F107" s="31" t="s">
        <v>274</v>
      </c>
      <c r="G107" s="33">
        <v>135</v>
      </c>
      <c r="H107" s="33">
        <v>207</v>
      </c>
      <c r="I107" s="33">
        <v>-72</v>
      </c>
    </row>
    <row r="108" spans="1:9">
      <c r="A108" t="s">
        <v>92</v>
      </c>
      <c r="B108" s="31" t="s">
        <v>275</v>
      </c>
      <c r="C108" s="32">
        <v>15866896</v>
      </c>
      <c r="D108" s="32">
        <v>11331</v>
      </c>
      <c r="E108" s="32">
        <v>15855565</v>
      </c>
      <c r="F108" s="31" t="s">
        <v>275</v>
      </c>
      <c r="G108" s="33">
        <v>480</v>
      </c>
      <c r="H108" s="33">
        <v>39</v>
      </c>
      <c r="I108" s="33">
        <v>441</v>
      </c>
    </row>
    <row r="109" spans="1:9">
      <c r="A109" t="s">
        <v>92</v>
      </c>
      <c r="B109" s="31" t="s">
        <v>220</v>
      </c>
      <c r="C109" s="33" t="s">
        <v>52</v>
      </c>
      <c r="D109" s="33">
        <v>4</v>
      </c>
      <c r="E109" s="33">
        <v>-4</v>
      </c>
      <c r="F109" s="31" t="s">
        <v>220</v>
      </c>
      <c r="G109" s="33" t="s">
        <v>52</v>
      </c>
      <c r="H109" s="33">
        <v>0</v>
      </c>
      <c r="I109" s="33">
        <v>0</v>
      </c>
    </row>
    <row r="110" spans="1:9">
      <c r="B110" s="34"/>
      <c r="C110" s="35">
        <v>644804299</v>
      </c>
      <c r="D110" s="35">
        <v>146682454</v>
      </c>
      <c r="E110" s="35">
        <v>498121845</v>
      </c>
      <c r="F110" s="34"/>
      <c r="G110" s="35">
        <v>39949</v>
      </c>
      <c r="H110" s="35">
        <v>231820</v>
      </c>
      <c r="I110" s="35">
        <v>-191871</v>
      </c>
    </row>
    <row r="111" spans="1:9" ht="15.75">
      <c r="B111" s="36"/>
      <c r="F111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2:N200"/>
  <sheetViews>
    <sheetView topLeftCell="B1" zoomScale="85" workbookViewId="0">
      <pane ySplit="1305" activePane="bottomLeft"/>
      <selection activeCell="B137" sqref="B137"/>
      <selection pane="bottomLeft" activeCell="J32" sqref="J32"/>
    </sheetView>
  </sheetViews>
  <sheetFormatPr defaultRowHeight="15"/>
  <cols>
    <col min="1" max="1" width="9.85546875" bestFit="1" customWidth="1"/>
    <col min="2" max="2" width="28.140625" bestFit="1" customWidth="1"/>
    <col min="3" max="5" width="20.28515625" bestFit="1" customWidth="1"/>
    <col min="6" max="6" width="28.1406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0</v>
      </c>
      <c r="B5" s="5" t="s">
        <v>51</v>
      </c>
      <c r="C5" s="6">
        <v>24669</v>
      </c>
      <c r="D5" s="6">
        <v>5242</v>
      </c>
      <c r="E5" s="6">
        <v>19427</v>
      </c>
      <c r="F5" s="5" t="s">
        <v>51</v>
      </c>
      <c r="G5" s="7">
        <v>71</v>
      </c>
      <c r="H5" s="7">
        <v>48</v>
      </c>
      <c r="I5" s="7">
        <v>23</v>
      </c>
      <c r="J5">
        <f>VLOOKUP(B5,NOME_BID!$A$8:$E$296,5,FALSE)</f>
        <v>25</v>
      </c>
      <c r="K5">
        <v>13</v>
      </c>
      <c r="L5" t="str">
        <f>CONCATENATE(J5,"-",K5)</f>
        <v>25-13</v>
      </c>
      <c r="M5" t="str">
        <f>CONCATENATE(K5,"-",J5)</f>
        <v>13-25</v>
      </c>
    </row>
    <row r="6" spans="1:13">
      <c r="A6" t="s">
        <v>0</v>
      </c>
      <c r="B6" s="5" t="s">
        <v>53</v>
      </c>
      <c r="C6" s="7">
        <v>120</v>
      </c>
      <c r="D6" s="6">
        <v>10924</v>
      </c>
      <c r="E6" s="6">
        <v>-10804</v>
      </c>
      <c r="F6" s="5" t="s">
        <v>53</v>
      </c>
      <c r="G6" s="7">
        <v>1</v>
      </c>
      <c r="H6" s="7">
        <v>127</v>
      </c>
      <c r="I6" s="7">
        <v>-126</v>
      </c>
      <c r="J6">
        <f>VLOOKUP(B6,NOME_BID!$A$8:$E$296,5,FALSE)</f>
        <v>26</v>
      </c>
      <c r="K6">
        <v>13</v>
      </c>
      <c r="L6" t="str">
        <f>CONCATENATE(J6,"-",K6)</f>
        <v>26-13</v>
      </c>
      <c r="M6" t="str">
        <f>CONCATENATE(K6,"-",J6)</f>
        <v>13-26</v>
      </c>
    </row>
    <row r="7" spans="1:13">
      <c r="A7" t="s">
        <v>0</v>
      </c>
      <c r="B7" s="5" t="s">
        <v>54</v>
      </c>
      <c r="C7" s="6">
        <v>579168154</v>
      </c>
      <c r="D7" s="6">
        <v>87894508</v>
      </c>
      <c r="E7" s="6">
        <v>491273646</v>
      </c>
      <c r="F7" s="5" t="s">
        <v>54</v>
      </c>
      <c r="G7" s="6">
        <v>300016</v>
      </c>
      <c r="H7" s="6">
        <v>402918</v>
      </c>
      <c r="I7" s="6">
        <v>-102902</v>
      </c>
      <c r="J7">
        <f>VLOOKUP(B7,NOME_BID!$A$8:$E$296,5,FALSE)</f>
        <v>26</v>
      </c>
      <c r="K7">
        <v>13</v>
      </c>
      <c r="L7" t="str">
        <f t="shared" ref="L7:L70" si="0">CONCATENATE(J7,"-",K7)</f>
        <v>26-13</v>
      </c>
      <c r="M7" t="str">
        <f t="shared" ref="M7:M70" si="1">CONCATENATE(K7,"-",J7)</f>
        <v>13-26</v>
      </c>
    </row>
    <row r="8" spans="1:13">
      <c r="A8" t="s">
        <v>0</v>
      </c>
      <c r="B8" s="5" t="s">
        <v>55</v>
      </c>
      <c r="C8" s="7" t="s">
        <v>52</v>
      </c>
      <c r="D8" s="7">
        <v>486</v>
      </c>
      <c r="E8" s="7">
        <v>-486</v>
      </c>
      <c r="F8" s="5" t="s">
        <v>55</v>
      </c>
      <c r="G8" s="7" t="s">
        <v>52</v>
      </c>
      <c r="H8" s="7">
        <v>51</v>
      </c>
      <c r="I8" s="7">
        <v>-51</v>
      </c>
      <c r="J8">
        <f>VLOOKUP(B8,NOME_BID!$A$8:$E$296,5,FALSE)</f>
        <v>26</v>
      </c>
      <c r="K8">
        <v>13</v>
      </c>
      <c r="L8" t="str">
        <f t="shared" si="0"/>
        <v>26-13</v>
      </c>
      <c r="M8" t="str">
        <f t="shared" si="1"/>
        <v>13-26</v>
      </c>
    </row>
    <row r="9" spans="1:13">
      <c r="A9" t="s">
        <v>0</v>
      </c>
      <c r="B9" s="5" t="s">
        <v>56</v>
      </c>
      <c r="C9" s="6">
        <v>162519</v>
      </c>
      <c r="D9" s="6">
        <v>134811311</v>
      </c>
      <c r="E9" s="6">
        <v>-134648792</v>
      </c>
      <c r="F9" s="5" t="s">
        <v>56</v>
      </c>
      <c r="G9" s="6">
        <v>1176</v>
      </c>
      <c r="H9" s="6">
        <v>127329</v>
      </c>
      <c r="I9" s="6">
        <v>-126153</v>
      </c>
      <c r="J9">
        <f>VLOOKUP(B9,NOME_BID!$A$8:$E$296,5,FALSE)</f>
        <v>23</v>
      </c>
      <c r="K9">
        <v>13</v>
      </c>
      <c r="L9" t="str">
        <f t="shared" si="0"/>
        <v>23-13</v>
      </c>
      <c r="M9" t="str">
        <f t="shared" si="1"/>
        <v>13-23</v>
      </c>
    </row>
    <row r="10" spans="1:13">
      <c r="A10" t="s">
        <v>0</v>
      </c>
      <c r="B10" s="5" t="s">
        <v>57</v>
      </c>
      <c r="C10" s="6">
        <v>61244</v>
      </c>
      <c r="D10" s="6">
        <v>21677</v>
      </c>
      <c r="E10" s="6">
        <v>39567</v>
      </c>
      <c r="F10" s="5" t="s">
        <v>57</v>
      </c>
      <c r="G10" s="7">
        <v>196</v>
      </c>
      <c r="H10" s="7">
        <v>37</v>
      </c>
      <c r="I10" s="7">
        <v>159</v>
      </c>
      <c r="J10">
        <f>VLOOKUP(B10,NOME_BID!$A$8:$E$296,5,FALSE)</f>
        <v>24</v>
      </c>
      <c r="K10">
        <v>13</v>
      </c>
      <c r="L10" t="str">
        <f t="shared" si="0"/>
        <v>24-13</v>
      </c>
      <c r="M10" t="str">
        <f t="shared" si="1"/>
        <v>13-24</v>
      </c>
    </row>
    <row r="11" spans="1:13">
      <c r="A11" t="s">
        <v>0</v>
      </c>
      <c r="B11" s="5" t="s">
        <v>227</v>
      </c>
      <c r="C11" s="6">
        <v>1261882</v>
      </c>
      <c r="D11" s="6">
        <v>11942998</v>
      </c>
      <c r="E11" s="6">
        <v>-10681116</v>
      </c>
      <c r="F11" s="5" t="s">
        <v>227</v>
      </c>
      <c r="G11" s="6">
        <v>2763</v>
      </c>
      <c r="H11" s="6">
        <v>12579</v>
      </c>
      <c r="I11" s="6">
        <v>-9816</v>
      </c>
      <c r="J11">
        <f>VLOOKUP(B11,NOME_BID!$A$8:$E$296,5,FALSE)</f>
        <v>24</v>
      </c>
      <c r="K11">
        <v>13</v>
      </c>
      <c r="L11" t="str">
        <f t="shared" si="0"/>
        <v>24-13</v>
      </c>
      <c r="M11" t="str">
        <f t="shared" si="1"/>
        <v>13-24</v>
      </c>
    </row>
    <row r="12" spans="1:13">
      <c r="A12" t="s">
        <v>0</v>
      </c>
      <c r="B12" s="5" t="s">
        <v>58</v>
      </c>
      <c r="C12" s="6">
        <v>25805711</v>
      </c>
      <c r="D12" s="6">
        <v>29939793</v>
      </c>
      <c r="E12" s="6">
        <v>-4134082</v>
      </c>
      <c r="F12" s="5" t="s">
        <v>58</v>
      </c>
      <c r="G12" s="6">
        <v>11716</v>
      </c>
      <c r="H12" s="6">
        <v>31081</v>
      </c>
      <c r="I12" s="6">
        <v>-19365</v>
      </c>
      <c r="J12">
        <f>VLOOKUP(B12,NOME_BID!$A$8:$E$296,5,FALSE)</f>
        <v>26</v>
      </c>
      <c r="K12">
        <v>13</v>
      </c>
      <c r="L12" t="str">
        <f t="shared" si="0"/>
        <v>26-13</v>
      </c>
      <c r="M12" t="str">
        <f t="shared" si="1"/>
        <v>13-26</v>
      </c>
    </row>
    <row r="13" spans="1:13">
      <c r="A13" t="s">
        <v>0</v>
      </c>
      <c r="B13" s="5" t="s">
        <v>59</v>
      </c>
      <c r="C13" s="6">
        <v>7165151</v>
      </c>
      <c r="D13" s="7" t="s">
        <v>52</v>
      </c>
      <c r="E13" s="6">
        <v>7165151</v>
      </c>
      <c r="F13" s="5" t="s">
        <v>59</v>
      </c>
      <c r="G13" s="6">
        <v>5957</v>
      </c>
      <c r="H13" s="7" t="s">
        <v>52</v>
      </c>
      <c r="I13" s="6">
        <v>5957</v>
      </c>
      <c r="J13">
        <f>VLOOKUP(B13,NOME_BID!$A$8:$E$296,5,FALSE)</f>
        <v>26</v>
      </c>
      <c r="K13">
        <v>13</v>
      </c>
      <c r="L13" t="str">
        <f t="shared" si="0"/>
        <v>26-13</v>
      </c>
      <c r="M13" t="str">
        <f t="shared" si="1"/>
        <v>13-26</v>
      </c>
    </row>
    <row r="14" spans="1:13">
      <c r="A14" t="s">
        <v>0</v>
      </c>
      <c r="B14" s="5" t="s">
        <v>36</v>
      </c>
      <c r="C14" s="6">
        <v>232627504</v>
      </c>
      <c r="D14" s="6">
        <v>726861351</v>
      </c>
      <c r="E14" s="6">
        <v>-494233847</v>
      </c>
      <c r="F14" s="5" t="s">
        <v>36</v>
      </c>
      <c r="G14" s="6">
        <v>91348</v>
      </c>
      <c r="H14" s="6">
        <v>580116</v>
      </c>
      <c r="I14" s="6">
        <v>-488768</v>
      </c>
      <c r="J14">
        <f>VLOOKUP(B14,NOME_BID!$A$8:$E$296,5,FALSE)</f>
        <v>6</v>
      </c>
      <c r="K14">
        <v>13</v>
      </c>
      <c r="L14" t="str">
        <f t="shared" si="0"/>
        <v>6-13</v>
      </c>
      <c r="M14" t="str">
        <f t="shared" si="1"/>
        <v>13-6</v>
      </c>
    </row>
    <row r="15" spans="1:13">
      <c r="A15" t="s">
        <v>0</v>
      </c>
      <c r="B15" s="5" t="s">
        <v>60</v>
      </c>
      <c r="C15" s="6">
        <v>2750</v>
      </c>
      <c r="D15" s="7">
        <v>2</v>
      </c>
      <c r="E15" s="6">
        <v>2748</v>
      </c>
      <c r="F15" s="5" t="s">
        <v>60</v>
      </c>
      <c r="G15" s="7">
        <v>0</v>
      </c>
      <c r="H15" s="7">
        <v>0</v>
      </c>
      <c r="I15" s="7">
        <v>0</v>
      </c>
      <c r="J15">
        <f>VLOOKUP(B15,NOME_BID!$A$8:$E$296,5,FALSE)</f>
        <v>26</v>
      </c>
      <c r="K15">
        <v>13</v>
      </c>
      <c r="L15" t="str">
        <f t="shared" si="0"/>
        <v>26-13</v>
      </c>
      <c r="M15" t="str">
        <f t="shared" si="1"/>
        <v>13-26</v>
      </c>
    </row>
    <row r="16" spans="1:13">
      <c r="A16" t="s">
        <v>0</v>
      </c>
      <c r="B16" s="5" t="s">
        <v>61</v>
      </c>
      <c r="C16" s="6">
        <v>4363356</v>
      </c>
      <c r="D16" s="6">
        <v>11771592</v>
      </c>
      <c r="E16" s="6">
        <v>-7408236</v>
      </c>
      <c r="F16" s="5" t="s">
        <v>61</v>
      </c>
      <c r="G16" s="6">
        <v>6380</v>
      </c>
      <c r="H16" s="6">
        <v>14047</v>
      </c>
      <c r="I16" s="6">
        <v>-7667</v>
      </c>
      <c r="J16">
        <f>VLOOKUP(B16,NOME_BID!$A$8:$E$296,5,FALSE)</f>
        <v>25</v>
      </c>
      <c r="K16">
        <v>13</v>
      </c>
      <c r="L16" t="str">
        <f t="shared" si="0"/>
        <v>25-13</v>
      </c>
      <c r="M16" t="str">
        <f t="shared" si="1"/>
        <v>13-25</v>
      </c>
    </row>
    <row r="17" spans="1:13">
      <c r="A17" t="s">
        <v>0</v>
      </c>
      <c r="B17" s="5" t="s">
        <v>62</v>
      </c>
      <c r="C17" s="6">
        <v>195447</v>
      </c>
      <c r="D17" s="6">
        <v>5057499</v>
      </c>
      <c r="E17" s="6">
        <v>-4862052</v>
      </c>
      <c r="F17" s="5" t="s">
        <v>62</v>
      </c>
      <c r="G17" s="6">
        <v>1267</v>
      </c>
      <c r="H17" s="6">
        <v>32084</v>
      </c>
      <c r="I17" s="6">
        <v>-30817</v>
      </c>
      <c r="J17">
        <f>VLOOKUP(B17,NOME_BID!$A$8:$E$296,5,FALSE)</f>
        <v>26</v>
      </c>
      <c r="K17">
        <v>13</v>
      </c>
      <c r="L17" t="str">
        <f t="shared" si="0"/>
        <v>26-13</v>
      </c>
      <c r="M17" t="str">
        <f t="shared" si="1"/>
        <v>13-26</v>
      </c>
    </row>
    <row r="18" spans="1:13">
      <c r="A18" t="s">
        <v>0</v>
      </c>
      <c r="B18" s="5" t="s">
        <v>63</v>
      </c>
      <c r="C18" s="6">
        <v>6651</v>
      </c>
      <c r="D18" s="7">
        <v>2</v>
      </c>
      <c r="E18" s="6">
        <v>6649</v>
      </c>
      <c r="F18" s="5" t="s">
        <v>63</v>
      </c>
      <c r="G18" s="7">
        <v>41</v>
      </c>
      <c r="H18" s="7">
        <v>0</v>
      </c>
      <c r="I18" s="7">
        <v>41</v>
      </c>
      <c r="J18">
        <f>VLOOKUP(B18,NOME_BID!$A$8:$E$296,5,FALSE)</f>
        <v>26</v>
      </c>
      <c r="K18">
        <v>13</v>
      </c>
      <c r="L18" t="str">
        <f t="shared" si="0"/>
        <v>26-13</v>
      </c>
      <c r="M18" t="str">
        <f t="shared" si="1"/>
        <v>13-26</v>
      </c>
    </row>
    <row r="19" spans="1:13">
      <c r="A19" t="s">
        <v>0</v>
      </c>
      <c r="B19" s="5" t="s">
        <v>64</v>
      </c>
      <c r="C19" s="6">
        <v>576186</v>
      </c>
      <c r="D19" s="6">
        <v>60497182</v>
      </c>
      <c r="E19" s="6">
        <v>-59920996</v>
      </c>
      <c r="F19" s="5" t="s">
        <v>64</v>
      </c>
      <c r="G19" s="7">
        <v>634</v>
      </c>
      <c r="H19" s="6">
        <v>38507</v>
      </c>
      <c r="I19" s="6">
        <v>-37873</v>
      </c>
      <c r="J19">
        <f>VLOOKUP(B19,NOME_BID!$A$8:$E$296,5,FALSE)</f>
        <v>24</v>
      </c>
      <c r="K19">
        <v>13</v>
      </c>
      <c r="L19" t="str">
        <f t="shared" si="0"/>
        <v>24-13</v>
      </c>
      <c r="M19" t="str">
        <f t="shared" si="1"/>
        <v>13-24</v>
      </c>
    </row>
    <row r="20" spans="1:13">
      <c r="A20" t="s">
        <v>0</v>
      </c>
      <c r="B20" s="5" t="s">
        <v>65</v>
      </c>
      <c r="C20" s="6">
        <v>11015</v>
      </c>
      <c r="D20" s="7" t="s">
        <v>52</v>
      </c>
      <c r="E20" s="6">
        <v>11015</v>
      </c>
      <c r="F20" s="5" t="s">
        <v>65</v>
      </c>
      <c r="G20" s="7">
        <v>62</v>
      </c>
      <c r="H20" s="7" t="s">
        <v>52</v>
      </c>
      <c r="I20" s="7">
        <v>62</v>
      </c>
      <c r="J20">
        <f>VLOOKUP(B20,NOME_BID!$A$8:$E$296,5,FALSE)</f>
        <v>26</v>
      </c>
      <c r="K20">
        <v>13</v>
      </c>
      <c r="L20" t="str">
        <f t="shared" si="0"/>
        <v>26-13</v>
      </c>
      <c r="M20" t="str">
        <f t="shared" si="1"/>
        <v>13-26</v>
      </c>
    </row>
    <row r="21" spans="1:13">
      <c r="A21" t="s">
        <v>0</v>
      </c>
      <c r="B21" s="5" t="s">
        <v>66</v>
      </c>
      <c r="C21" s="6">
        <v>7825107</v>
      </c>
      <c r="D21" s="6">
        <v>42601</v>
      </c>
      <c r="E21" s="6">
        <v>7782506</v>
      </c>
      <c r="F21" s="5" t="s">
        <v>66</v>
      </c>
      <c r="G21" s="6">
        <v>2059</v>
      </c>
      <c r="H21" s="6">
        <v>1256</v>
      </c>
      <c r="I21" s="7">
        <v>803</v>
      </c>
      <c r="J21">
        <f>VLOOKUP(B21,NOME_BID!$A$8:$E$296,5,FALSE)</f>
        <v>25</v>
      </c>
      <c r="K21">
        <v>13</v>
      </c>
      <c r="L21" t="str">
        <f t="shared" si="0"/>
        <v>25-13</v>
      </c>
      <c r="M21" t="str">
        <f t="shared" si="1"/>
        <v>13-25</v>
      </c>
    </row>
    <row r="22" spans="1:13">
      <c r="A22" t="s">
        <v>0</v>
      </c>
      <c r="B22" s="5" t="s">
        <v>67</v>
      </c>
      <c r="C22" s="6">
        <v>183819</v>
      </c>
      <c r="D22" s="6">
        <v>45913</v>
      </c>
      <c r="E22" s="6">
        <v>137906</v>
      </c>
      <c r="F22" s="5" t="s">
        <v>67</v>
      </c>
      <c r="G22" s="7">
        <v>383</v>
      </c>
      <c r="H22" s="7">
        <v>107</v>
      </c>
      <c r="I22" s="7">
        <v>276</v>
      </c>
      <c r="J22">
        <f>VLOOKUP(B22,NOME_BID!$A$8:$E$296,5,FALSE)</f>
        <v>24</v>
      </c>
      <c r="K22">
        <v>13</v>
      </c>
      <c r="L22" t="str">
        <f t="shared" si="0"/>
        <v>24-13</v>
      </c>
      <c r="M22" t="str">
        <f t="shared" si="1"/>
        <v>13-24</v>
      </c>
    </row>
    <row r="23" spans="1:13">
      <c r="A23" t="s">
        <v>0</v>
      </c>
      <c r="B23" s="5" t="s">
        <v>68</v>
      </c>
      <c r="C23" s="6">
        <v>437200900</v>
      </c>
      <c r="D23" s="6">
        <v>39701987</v>
      </c>
      <c r="E23" s="6">
        <v>397498913</v>
      </c>
      <c r="F23" s="5" t="s">
        <v>68</v>
      </c>
      <c r="G23" s="6">
        <v>196195</v>
      </c>
      <c r="H23" s="6">
        <v>100742</v>
      </c>
      <c r="I23" s="6">
        <v>95453</v>
      </c>
      <c r="J23">
        <f>VLOOKUP(B23,NOME_BID!$A$8:$E$296,5,FALSE)</f>
        <v>26</v>
      </c>
      <c r="K23">
        <v>13</v>
      </c>
      <c r="L23" t="str">
        <f t="shared" si="0"/>
        <v>26-13</v>
      </c>
      <c r="M23" t="str">
        <f t="shared" si="1"/>
        <v>13-26</v>
      </c>
    </row>
    <row r="24" spans="1:13">
      <c r="A24" t="s">
        <v>0</v>
      </c>
      <c r="B24" s="5" t="s">
        <v>69</v>
      </c>
      <c r="C24" s="6">
        <v>33063</v>
      </c>
      <c r="D24" s="6">
        <v>2447</v>
      </c>
      <c r="E24" s="6">
        <v>30616</v>
      </c>
      <c r="F24" s="5" t="s">
        <v>69</v>
      </c>
      <c r="G24" s="7">
        <v>56</v>
      </c>
      <c r="H24" s="7">
        <v>105</v>
      </c>
      <c r="I24" s="7">
        <v>-49</v>
      </c>
      <c r="J24">
        <f>VLOOKUP(B24,NOME_BID!$A$8:$E$296,5,FALSE)</f>
        <v>24</v>
      </c>
      <c r="K24">
        <v>13</v>
      </c>
      <c r="L24" t="str">
        <f t="shared" si="0"/>
        <v>24-13</v>
      </c>
      <c r="M24" t="str">
        <f t="shared" si="1"/>
        <v>13-24</v>
      </c>
    </row>
    <row r="25" spans="1:13">
      <c r="A25" t="s">
        <v>0</v>
      </c>
      <c r="B25" s="5" t="s">
        <v>70</v>
      </c>
      <c r="C25" s="7" t="s">
        <v>52</v>
      </c>
      <c r="D25" s="7">
        <v>780</v>
      </c>
      <c r="E25" s="7">
        <v>-780</v>
      </c>
      <c r="F25" s="5" t="s">
        <v>70</v>
      </c>
      <c r="G25" s="7" t="s">
        <v>52</v>
      </c>
      <c r="H25" s="7">
        <v>143</v>
      </c>
      <c r="I25" s="7">
        <v>-143</v>
      </c>
      <c r="J25">
        <f>VLOOKUP(B25,NOME_BID!$A$8:$E$296,5,FALSE)</f>
        <v>23</v>
      </c>
      <c r="K25">
        <v>13</v>
      </c>
      <c r="L25" t="str">
        <f t="shared" si="0"/>
        <v>23-13</v>
      </c>
      <c r="M25" t="str">
        <f t="shared" si="1"/>
        <v>13-23</v>
      </c>
    </row>
    <row r="26" spans="1:13">
      <c r="A26" t="s">
        <v>0</v>
      </c>
      <c r="B26" s="5" t="s">
        <v>257</v>
      </c>
      <c r="C26" s="7" t="s">
        <v>52</v>
      </c>
      <c r="D26" s="6">
        <v>29122146</v>
      </c>
      <c r="E26" s="6">
        <v>-29122146</v>
      </c>
      <c r="F26" s="5" t="s">
        <v>257</v>
      </c>
      <c r="G26" s="7" t="s">
        <v>52</v>
      </c>
      <c r="H26" s="6">
        <v>20853</v>
      </c>
      <c r="I26" s="6">
        <v>-20853</v>
      </c>
      <c r="J26">
        <f>VLOOKUP(B26,NOME_BID!$A$8:$E$296,5,FALSE)</f>
        <v>24</v>
      </c>
      <c r="K26">
        <v>13</v>
      </c>
      <c r="L26" t="str">
        <f t="shared" si="0"/>
        <v>24-13</v>
      </c>
      <c r="M26" t="str">
        <f t="shared" si="1"/>
        <v>13-24</v>
      </c>
    </row>
    <row r="27" spans="1:13">
      <c r="A27" t="s">
        <v>0</v>
      </c>
      <c r="B27" s="5" t="s">
        <v>71</v>
      </c>
      <c r="C27" s="6">
        <v>616500</v>
      </c>
      <c r="D27" s="6">
        <v>50533021</v>
      </c>
      <c r="E27" s="6">
        <v>-49916521</v>
      </c>
      <c r="F27" s="5" t="s">
        <v>71</v>
      </c>
      <c r="G27" s="7">
        <v>162</v>
      </c>
      <c r="H27" s="6">
        <v>38933</v>
      </c>
      <c r="I27" s="6">
        <v>-38771</v>
      </c>
      <c r="J27">
        <f>VLOOKUP(B27,NOME_BID!$A$8:$E$296,5,FALSE)</f>
        <v>26</v>
      </c>
      <c r="K27">
        <v>13</v>
      </c>
      <c r="L27" t="str">
        <f t="shared" si="0"/>
        <v>26-13</v>
      </c>
      <c r="M27" t="str">
        <f t="shared" si="1"/>
        <v>13-26</v>
      </c>
    </row>
    <row r="28" spans="1:13">
      <c r="A28" t="s">
        <v>0</v>
      </c>
      <c r="B28" s="5" t="s">
        <v>37</v>
      </c>
      <c r="C28" s="6">
        <v>5770164</v>
      </c>
      <c r="D28" s="6">
        <v>54055248</v>
      </c>
      <c r="E28" s="6">
        <v>-48285084</v>
      </c>
      <c r="F28" s="5" t="s">
        <v>37</v>
      </c>
      <c r="G28" s="6">
        <v>21556</v>
      </c>
      <c r="H28" s="6">
        <v>48953</v>
      </c>
      <c r="I28" s="6">
        <v>-27397</v>
      </c>
      <c r="J28">
        <f>VLOOKUP(B28,NOME_BID!$A$8:$E$296,5,FALSE)</f>
        <v>10</v>
      </c>
      <c r="K28">
        <v>13</v>
      </c>
      <c r="L28" t="str">
        <f t="shared" si="0"/>
        <v>10-13</v>
      </c>
      <c r="M28" t="str">
        <f t="shared" si="1"/>
        <v>13-10</v>
      </c>
    </row>
    <row r="29" spans="1:13">
      <c r="A29" t="s">
        <v>0</v>
      </c>
      <c r="B29" s="5" t="s">
        <v>72</v>
      </c>
      <c r="C29" s="7" t="s">
        <v>52</v>
      </c>
      <c r="D29" s="7">
        <v>588</v>
      </c>
      <c r="E29" s="7">
        <v>-588</v>
      </c>
      <c r="F29" s="5" t="s">
        <v>72</v>
      </c>
      <c r="G29" s="7" t="s">
        <v>52</v>
      </c>
      <c r="H29" s="7">
        <v>20</v>
      </c>
      <c r="I29" s="7">
        <v>-20</v>
      </c>
      <c r="J29">
        <f>VLOOKUP(B29,NOME_BID!$A$8:$E$296,5,FALSE)</f>
        <v>26</v>
      </c>
      <c r="K29">
        <v>13</v>
      </c>
      <c r="L29" t="str">
        <f t="shared" si="0"/>
        <v>26-13</v>
      </c>
      <c r="M29" t="str">
        <f t="shared" si="1"/>
        <v>13-26</v>
      </c>
    </row>
    <row r="30" spans="1:13">
      <c r="A30" t="s">
        <v>0</v>
      </c>
      <c r="B30" s="5" t="s">
        <v>73</v>
      </c>
      <c r="C30" s="7" t="s">
        <v>52</v>
      </c>
      <c r="D30" s="7">
        <v>0</v>
      </c>
      <c r="E30" s="7">
        <v>0</v>
      </c>
      <c r="F30" s="5" t="s">
        <v>73</v>
      </c>
      <c r="G30" s="7" t="s">
        <v>52</v>
      </c>
      <c r="H30" s="7">
        <v>0</v>
      </c>
      <c r="I30" s="7">
        <v>0</v>
      </c>
      <c r="J30">
        <f>VLOOKUP(B30,NOME_BID!$A$8:$E$296,5,FALSE)</f>
        <v>22</v>
      </c>
      <c r="K30">
        <v>13</v>
      </c>
      <c r="L30" t="str">
        <f t="shared" si="0"/>
        <v>22-13</v>
      </c>
      <c r="M30" t="str">
        <f t="shared" si="1"/>
        <v>13-22</v>
      </c>
    </row>
    <row r="31" spans="1:13">
      <c r="A31" t="s">
        <v>0</v>
      </c>
      <c r="B31" s="5" t="s">
        <v>38</v>
      </c>
      <c r="C31" s="6">
        <v>10767956</v>
      </c>
      <c r="D31" s="6">
        <v>284370916</v>
      </c>
      <c r="E31" s="6">
        <v>-273602960</v>
      </c>
      <c r="F31" s="5" t="s">
        <v>38</v>
      </c>
      <c r="G31" s="6">
        <v>45207</v>
      </c>
      <c r="H31" s="6">
        <v>912702</v>
      </c>
      <c r="I31" s="6">
        <v>-867495</v>
      </c>
      <c r="J31">
        <f>VLOOKUP(B31,NOME_BID!$A$8:$E$296,5,FALSE)</f>
        <v>999999</v>
      </c>
      <c r="K31">
        <v>13</v>
      </c>
      <c r="L31" t="str">
        <f t="shared" si="0"/>
        <v>999999-13</v>
      </c>
      <c r="M31" t="str">
        <f t="shared" si="1"/>
        <v>13-999999</v>
      </c>
    </row>
    <row r="32" spans="1:13">
      <c r="A32" t="s">
        <v>0</v>
      </c>
      <c r="B32" s="5" t="s">
        <v>74</v>
      </c>
      <c r="C32" s="7" t="s">
        <v>52</v>
      </c>
      <c r="D32" s="7">
        <v>22</v>
      </c>
      <c r="E32" s="7">
        <v>-22</v>
      </c>
      <c r="F32" s="5" t="s">
        <v>74</v>
      </c>
      <c r="G32" s="7" t="s">
        <v>52</v>
      </c>
      <c r="H32" s="7">
        <v>1</v>
      </c>
      <c r="I32" s="7">
        <v>-1</v>
      </c>
      <c r="J32">
        <f>VLOOKUP(B32,NOME_BID!$A$8:$E$296,5,FALSE)</f>
        <v>25</v>
      </c>
      <c r="K32">
        <v>13</v>
      </c>
      <c r="L32" t="str">
        <f t="shared" si="0"/>
        <v>25-13</v>
      </c>
      <c r="M32" t="str">
        <f t="shared" si="1"/>
        <v>13-25</v>
      </c>
    </row>
    <row r="33" spans="1:13">
      <c r="A33" t="s">
        <v>0</v>
      </c>
      <c r="B33" s="5" t="s">
        <v>75</v>
      </c>
      <c r="C33" s="6">
        <v>4767324</v>
      </c>
      <c r="D33" s="6">
        <v>380681</v>
      </c>
      <c r="E33" s="6">
        <v>4386643</v>
      </c>
      <c r="F33" s="5" t="s">
        <v>75</v>
      </c>
      <c r="G33" s="6">
        <v>2186</v>
      </c>
      <c r="H33" s="6">
        <v>1191</v>
      </c>
      <c r="I33" s="7">
        <v>995</v>
      </c>
      <c r="J33">
        <f>VLOOKUP(B33,NOME_BID!$A$8:$E$296,5,FALSE)</f>
        <v>26</v>
      </c>
      <c r="K33">
        <v>13</v>
      </c>
      <c r="L33" t="str">
        <f t="shared" si="0"/>
        <v>26-13</v>
      </c>
      <c r="M33" t="str">
        <f t="shared" si="1"/>
        <v>13-26</v>
      </c>
    </row>
    <row r="34" spans="1:13">
      <c r="A34" t="s">
        <v>0</v>
      </c>
      <c r="B34" s="5" t="s">
        <v>228</v>
      </c>
      <c r="C34" s="7" t="s">
        <v>52</v>
      </c>
      <c r="D34" s="7">
        <v>141</v>
      </c>
      <c r="E34" s="7">
        <v>-141</v>
      </c>
      <c r="F34" s="5" t="s">
        <v>228</v>
      </c>
      <c r="G34" s="7" t="s">
        <v>52</v>
      </c>
      <c r="H34" s="7">
        <v>2</v>
      </c>
      <c r="I34" s="7">
        <v>-2</v>
      </c>
      <c r="J34">
        <f>VLOOKUP(B34,NOME_BID!$A$8:$E$296,5,FALSE)</f>
        <v>23</v>
      </c>
      <c r="K34">
        <v>13</v>
      </c>
      <c r="L34" t="str">
        <f t="shared" si="0"/>
        <v>23-13</v>
      </c>
      <c r="M34" t="str">
        <f t="shared" si="1"/>
        <v>13-23</v>
      </c>
    </row>
    <row r="35" spans="1:13">
      <c r="A35" t="s">
        <v>0</v>
      </c>
      <c r="B35" s="5" t="s">
        <v>258</v>
      </c>
      <c r="C35" s="6">
        <v>25525</v>
      </c>
      <c r="D35" s="7">
        <v>1</v>
      </c>
      <c r="E35" s="6">
        <v>25524</v>
      </c>
      <c r="F35" s="5" t="s">
        <v>258</v>
      </c>
      <c r="G35" s="7">
        <v>119</v>
      </c>
      <c r="H35" s="7">
        <v>0</v>
      </c>
      <c r="I35" s="7">
        <v>119</v>
      </c>
      <c r="J35">
        <f>VLOOKUP(B35,NOME_BID!$A$8:$E$296,5,FALSE)</f>
        <v>24</v>
      </c>
      <c r="K35">
        <v>13</v>
      </c>
      <c r="L35" t="str">
        <f t="shared" si="0"/>
        <v>24-13</v>
      </c>
      <c r="M35" t="str">
        <f t="shared" si="1"/>
        <v>13-24</v>
      </c>
    </row>
    <row r="36" spans="1:13">
      <c r="A36" t="s">
        <v>0</v>
      </c>
      <c r="B36" s="5" t="s">
        <v>77</v>
      </c>
      <c r="C36" s="6">
        <v>37343</v>
      </c>
      <c r="D36" s="6">
        <v>14302</v>
      </c>
      <c r="E36" s="6">
        <v>23041</v>
      </c>
      <c r="F36" s="5" t="s">
        <v>77</v>
      </c>
      <c r="G36" s="7">
        <v>150</v>
      </c>
      <c r="H36" s="7">
        <v>444</v>
      </c>
      <c r="I36" s="7">
        <v>-294</v>
      </c>
      <c r="J36">
        <f>VLOOKUP(B36,NOME_BID!$A$8:$E$296,5,FALSE)</f>
        <v>25</v>
      </c>
      <c r="K36">
        <v>13</v>
      </c>
      <c r="L36" t="str">
        <f t="shared" si="0"/>
        <v>25-13</v>
      </c>
      <c r="M36" t="str">
        <f t="shared" si="1"/>
        <v>13-25</v>
      </c>
    </row>
    <row r="37" spans="1:13">
      <c r="A37" t="s">
        <v>0</v>
      </c>
      <c r="B37" s="5" t="s">
        <v>78</v>
      </c>
      <c r="C37" s="6">
        <v>1409</v>
      </c>
      <c r="D37" s="7">
        <v>648</v>
      </c>
      <c r="E37" s="7">
        <v>761</v>
      </c>
      <c r="F37" s="5" t="s">
        <v>78</v>
      </c>
      <c r="G37" s="7">
        <v>14</v>
      </c>
      <c r="H37" s="7">
        <v>6</v>
      </c>
      <c r="I37" s="7">
        <v>8</v>
      </c>
      <c r="J37">
        <f>VLOOKUP(B37,NOME_BID!$A$8:$E$296,5,FALSE)</f>
        <v>23</v>
      </c>
      <c r="K37">
        <v>13</v>
      </c>
      <c r="L37" t="str">
        <f t="shared" si="0"/>
        <v>23-13</v>
      </c>
      <c r="M37" t="str">
        <f t="shared" si="1"/>
        <v>13-23</v>
      </c>
    </row>
    <row r="38" spans="1:13">
      <c r="A38" t="s">
        <v>0</v>
      </c>
      <c r="B38" s="5" t="s">
        <v>79</v>
      </c>
      <c r="C38" s="6">
        <v>13059274</v>
      </c>
      <c r="D38" s="6">
        <v>356649987</v>
      </c>
      <c r="E38" s="6">
        <v>-343590713</v>
      </c>
      <c r="F38" s="5" t="s">
        <v>79</v>
      </c>
      <c r="G38" s="6">
        <v>26692</v>
      </c>
      <c r="H38" s="6">
        <v>258989</v>
      </c>
      <c r="I38" s="6">
        <v>-232297</v>
      </c>
      <c r="J38">
        <f>VLOOKUP(B38,NOME_BID!$A$8:$E$296,5,FALSE)</f>
        <v>21</v>
      </c>
      <c r="K38">
        <v>13</v>
      </c>
      <c r="L38" t="str">
        <f t="shared" si="0"/>
        <v>21-13</v>
      </c>
      <c r="M38" t="str">
        <f t="shared" si="1"/>
        <v>13-21</v>
      </c>
    </row>
    <row r="39" spans="1:13">
      <c r="A39" t="s">
        <v>0</v>
      </c>
      <c r="B39" s="5" t="s">
        <v>39</v>
      </c>
      <c r="C39" s="6">
        <v>2434021382</v>
      </c>
      <c r="D39" s="6">
        <v>364259360</v>
      </c>
      <c r="E39" s="6">
        <v>2069762022</v>
      </c>
      <c r="F39" s="5" t="s">
        <v>39</v>
      </c>
      <c r="G39" s="6">
        <v>1503389</v>
      </c>
      <c r="H39" s="6">
        <v>553093</v>
      </c>
      <c r="I39" s="6">
        <v>950296</v>
      </c>
      <c r="J39">
        <f>VLOOKUP(B39,NOME_BID!$A$8:$E$296,5,FALSE)</f>
        <v>11</v>
      </c>
      <c r="K39">
        <v>13</v>
      </c>
      <c r="L39" t="str">
        <f t="shared" si="0"/>
        <v>11-13</v>
      </c>
      <c r="M39" t="str">
        <f t="shared" si="1"/>
        <v>13-11</v>
      </c>
    </row>
    <row r="40" spans="1:13">
      <c r="A40" t="s">
        <v>0</v>
      </c>
      <c r="B40" s="5" t="s">
        <v>81</v>
      </c>
      <c r="C40" s="6">
        <v>551057675</v>
      </c>
      <c r="D40" s="6">
        <v>939362099</v>
      </c>
      <c r="E40" s="6">
        <v>-388304424</v>
      </c>
      <c r="F40" s="5" t="s">
        <v>81</v>
      </c>
      <c r="G40" s="6">
        <v>384714</v>
      </c>
      <c r="H40" s="6">
        <v>2319949</v>
      </c>
      <c r="I40" s="6">
        <v>-1935235</v>
      </c>
      <c r="J40">
        <f>VLOOKUP(B40,NOME_BID!$A$8:$E$296,5,FALSE)</f>
        <v>25</v>
      </c>
      <c r="K40">
        <v>13</v>
      </c>
      <c r="L40" t="str">
        <f t="shared" si="0"/>
        <v>25-13</v>
      </c>
      <c r="M40" t="str">
        <f t="shared" si="1"/>
        <v>13-25</v>
      </c>
    </row>
    <row r="41" spans="1:13">
      <c r="A41" t="s">
        <v>0</v>
      </c>
      <c r="B41" s="5" t="s">
        <v>82</v>
      </c>
      <c r="C41" s="6">
        <v>23076977</v>
      </c>
      <c r="D41" s="6">
        <v>52153828</v>
      </c>
      <c r="E41" s="6">
        <v>-29076851</v>
      </c>
      <c r="F41" s="5" t="s">
        <v>82</v>
      </c>
      <c r="G41" s="6">
        <v>19533</v>
      </c>
      <c r="H41" s="6">
        <v>172614</v>
      </c>
      <c r="I41" s="6">
        <v>-153081</v>
      </c>
      <c r="J41">
        <f>VLOOKUP(B41,NOME_BID!$A$8:$E$296,5,FALSE)</f>
        <v>25</v>
      </c>
      <c r="K41">
        <v>13</v>
      </c>
      <c r="L41" t="str">
        <f t="shared" si="0"/>
        <v>25-13</v>
      </c>
      <c r="M41" t="str">
        <f t="shared" si="1"/>
        <v>13-25</v>
      </c>
    </row>
    <row r="42" spans="1:13">
      <c r="A42" t="s">
        <v>0</v>
      </c>
      <c r="B42" s="5" t="s">
        <v>83</v>
      </c>
      <c r="C42" s="6">
        <v>73988</v>
      </c>
      <c r="D42" s="6">
        <v>191991</v>
      </c>
      <c r="E42" s="6">
        <v>-118003</v>
      </c>
      <c r="F42" s="5" t="s">
        <v>83</v>
      </c>
      <c r="G42" s="7">
        <v>283</v>
      </c>
      <c r="H42" s="7">
        <v>222</v>
      </c>
      <c r="I42" s="7">
        <v>61</v>
      </c>
      <c r="J42">
        <f>VLOOKUP(B42,NOME_BID!$A$8:$E$296,5,FALSE)</f>
        <v>26</v>
      </c>
      <c r="K42">
        <v>13</v>
      </c>
      <c r="L42" t="str">
        <f t="shared" si="0"/>
        <v>26-13</v>
      </c>
      <c r="M42" t="str">
        <f t="shared" si="1"/>
        <v>13-26</v>
      </c>
    </row>
    <row r="43" spans="1:13">
      <c r="A43" t="s">
        <v>0</v>
      </c>
      <c r="B43" s="5" t="s">
        <v>40</v>
      </c>
      <c r="C43" s="6">
        <v>533365706</v>
      </c>
      <c r="D43" s="6">
        <v>798929353</v>
      </c>
      <c r="E43" s="6">
        <v>-265563647</v>
      </c>
      <c r="F43" s="5" t="s">
        <v>40</v>
      </c>
      <c r="G43" s="6">
        <v>775250</v>
      </c>
      <c r="H43" s="6">
        <v>1713930</v>
      </c>
      <c r="I43" s="6">
        <v>-938680</v>
      </c>
      <c r="J43">
        <f>VLOOKUP(B43,NOME_BID!$A$8:$E$296,5,FALSE)</f>
        <v>12</v>
      </c>
      <c r="K43">
        <v>13</v>
      </c>
      <c r="L43" t="str">
        <f t="shared" si="0"/>
        <v>12-13</v>
      </c>
      <c r="M43" t="str">
        <f t="shared" si="1"/>
        <v>13-12</v>
      </c>
    </row>
    <row r="44" spans="1:13">
      <c r="A44" t="s">
        <v>0</v>
      </c>
      <c r="B44" s="5" t="s">
        <v>229</v>
      </c>
      <c r="C44" s="7" t="s">
        <v>52</v>
      </c>
      <c r="D44" s="6">
        <v>33600</v>
      </c>
      <c r="E44" s="6">
        <v>-33600</v>
      </c>
      <c r="F44" s="5" t="s">
        <v>229</v>
      </c>
      <c r="G44" s="7" t="s">
        <v>52</v>
      </c>
      <c r="H44" s="7">
        <v>123</v>
      </c>
      <c r="I44" s="7">
        <v>-123</v>
      </c>
      <c r="J44">
        <f>VLOOKUP(B44,NOME_BID!$A$8:$E$296,5,FALSE)</f>
        <v>22</v>
      </c>
      <c r="K44">
        <v>13</v>
      </c>
      <c r="L44" t="str">
        <f t="shared" si="0"/>
        <v>22-13</v>
      </c>
      <c r="M44" t="str">
        <f t="shared" si="1"/>
        <v>13-22</v>
      </c>
    </row>
    <row r="45" spans="1:13">
      <c r="A45" t="s">
        <v>0</v>
      </c>
      <c r="B45" s="5" t="s">
        <v>84</v>
      </c>
      <c r="C45" s="6">
        <v>10244</v>
      </c>
      <c r="D45" s="7">
        <v>1</v>
      </c>
      <c r="E45" s="6">
        <v>10243</v>
      </c>
      <c r="F45" s="5" t="s">
        <v>84</v>
      </c>
      <c r="G45" s="7">
        <v>41</v>
      </c>
      <c r="H45" s="7">
        <v>4</v>
      </c>
      <c r="I45" s="7">
        <v>37</v>
      </c>
      <c r="J45">
        <f>VLOOKUP(B45,NOME_BID!$A$8:$E$296,5,FALSE)</f>
        <v>23</v>
      </c>
      <c r="K45">
        <v>13</v>
      </c>
      <c r="L45" t="str">
        <f t="shared" si="0"/>
        <v>23-13</v>
      </c>
      <c r="M45" t="str">
        <f t="shared" si="1"/>
        <v>13-23</v>
      </c>
    </row>
    <row r="46" spans="1:13">
      <c r="A46" t="s">
        <v>0</v>
      </c>
      <c r="B46" s="5" t="s">
        <v>85</v>
      </c>
      <c r="C46" s="6">
        <v>233622</v>
      </c>
      <c r="D46" s="6">
        <v>266352</v>
      </c>
      <c r="E46" s="6">
        <v>-32730</v>
      </c>
      <c r="F46" s="5" t="s">
        <v>85</v>
      </c>
      <c r="G46" s="7">
        <v>237</v>
      </c>
      <c r="H46" s="6">
        <v>1502</v>
      </c>
      <c r="I46" s="6">
        <v>-1265</v>
      </c>
      <c r="J46">
        <f>VLOOKUP(B46,NOME_BID!$A$8:$E$296,5,FALSE)</f>
        <v>25</v>
      </c>
      <c r="K46">
        <v>13</v>
      </c>
      <c r="L46" t="str">
        <f t="shared" si="0"/>
        <v>25-13</v>
      </c>
      <c r="M46" t="str">
        <f t="shared" si="1"/>
        <v>13-25</v>
      </c>
    </row>
    <row r="47" spans="1:13">
      <c r="A47" t="s">
        <v>0</v>
      </c>
      <c r="B47" s="5" t="s">
        <v>86</v>
      </c>
      <c r="C47" s="6">
        <v>17215328</v>
      </c>
      <c r="D47" s="6">
        <v>242380680</v>
      </c>
      <c r="E47" s="6">
        <v>-225165352</v>
      </c>
      <c r="F47" s="5" t="s">
        <v>86</v>
      </c>
      <c r="G47" s="6">
        <v>19583</v>
      </c>
      <c r="H47" s="6">
        <v>649896</v>
      </c>
      <c r="I47" s="6">
        <v>-630313</v>
      </c>
      <c r="J47">
        <f>VLOOKUP(B47,NOME_BID!$A$8:$E$296,5,FALSE)</f>
        <v>25</v>
      </c>
      <c r="K47">
        <v>13</v>
      </c>
      <c r="L47" t="str">
        <f t="shared" si="0"/>
        <v>25-13</v>
      </c>
      <c r="M47" t="str">
        <f t="shared" si="1"/>
        <v>13-25</v>
      </c>
    </row>
    <row r="48" spans="1:13">
      <c r="A48" t="s">
        <v>0</v>
      </c>
      <c r="B48" s="5" t="s">
        <v>87</v>
      </c>
      <c r="C48" s="6">
        <v>5806</v>
      </c>
      <c r="D48" s="6">
        <v>3343618</v>
      </c>
      <c r="E48" s="6">
        <v>-3337812</v>
      </c>
      <c r="F48" s="5" t="s">
        <v>87</v>
      </c>
      <c r="G48" s="7">
        <v>24</v>
      </c>
      <c r="H48" s="6">
        <v>4974</v>
      </c>
      <c r="I48" s="6">
        <v>-4950</v>
      </c>
      <c r="J48">
        <f>VLOOKUP(B48,NOME_BID!$A$8:$E$296,5,FALSE)</f>
        <v>23</v>
      </c>
      <c r="K48">
        <v>13</v>
      </c>
      <c r="L48" t="str">
        <f t="shared" si="0"/>
        <v>23-13</v>
      </c>
      <c r="M48" t="str">
        <f t="shared" si="1"/>
        <v>13-23</v>
      </c>
    </row>
    <row r="49" spans="1:13">
      <c r="A49" t="s">
        <v>0</v>
      </c>
      <c r="B49" s="5" t="s">
        <v>88</v>
      </c>
      <c r="C49" s="6">
        <v>5785112</v>
      </c>
      <c r="D49" s="6">
        <v>3831740</v>
      </c>
      <c r="E49" s="6">
        <v>1953372</v>
      </c>
      <c r="F49" s="5" t="s">
        <v>88</v>
      </c>
      <c r="G49" s="6">
        <v>9454</v>
      </c>
      <c r="H49" s="6">
        <v>26332</v>
      </c>
      <c r="I49" s="6">
        <v>-16878</v>
      </c>
      <c r="J49">
        <f>VLOOKUP(B49,NOME_BID!$A$8:$E$296,5,FALSE)</f>
        <v>24</v>
      </c>
      <c r="K49">
        <v>13</v>
      </c>
      <c r="L49" t="str">
        <f t="shared" si="0"/>
        <v>24-13</v>
      </c>
      <c r="M49" t="str">
        <f t="shared" si="1"/>
        <v>13-24</v>
      </c>
    </row>
    <row r="50" spans="1:13">
      <c r="A50" t="s">
        <v>0</v>
      </c>
      <c r="B50" s="5" t="s">
        <v>89</v>
      </c>
      <c r="C50" s="6">
        <v>334693</v>
      </c>
      <c r="D50" s="6">
        <v>1258</v>
      </c>
      <c r="E50" s="6">
        <v>333435</v>
      </c>
      <c r="F50" s="5" t="s">
        <v>89</v>
      </c>
      <c r="G50" s="7">
        <v>521</v>
      </c>
      <c r="H50" s="7">
        <v>61</v>
      </c>
      <c r="I50" s="7">
        <v>460</v>
      </c>
      <c r="J50">
        <f>VLOOKUP(B50,NOME_BID!$A$8:$E$296,5,FALSE)</f>
        <v>26</v>
      </c>
      <c r="K50">
        <v>13</v>
      </c>
      <c r="L50" t="str">
        <f t="shared" si="0"/>
        <v>26-13</v>
      </c>
      <c r="M50" t="str">
        <f t="shared" si="1"/>
        <v>13-26</v>
      </c>
    </row>
    <row r="51" spans="1:13">
      <c r="A51" t="s">
        <v>0</v>
      </c>
      <c r="B51" s="5" t="s">
        <v>90</v>
      </c>
      <c r="C51" s="6">
        <v>7393539</v>
      </c>
      <c r="D51" s="6">
        <v>27585848</v>
      </c>
      <c r="E51" s="6">
        <v>-20192309</v>
      </c>
      <c r="F51" s="5" t="s">
        <v>90</v>
      </c>
      <c r="G51" s="6">
        <v>14163</v>
      </c>
      <c r="H51" s="6">
        <v>2767</v>
      </c>
      <c r="I51" s="6">
        <v>11396</v>
      </c>
      <c r="J51">
        <f>VLOOKUP(B51,NOME_BID!$A$8:$E$296,5,FALSE)</f>
        <v>24</v>
      </c>
      <c r="K51">
        <v>13</v>
      </c>
      <c r="L51" t="str">
        <f t="shared" si="0"/>
        <v>24-13</v>
      </c>
      <c r="M51" t="str">
        <f t="shared" si="1"/>
        <v>13-24</v>
      </c>
    </row>
    <row r="52" spans="1:13">
      <c r="A52" t="s">
        <v>0</v>
      </c>
      <c r="B52" s="5" t="s">
        <v>91</v>
      </c>
      <c r="C52" s="6">
        <v>9784497</v>
      </c>
      <c r="D52" s="6">
        <v>2443928</v>
      </c>
      <c r="E52" s="6">
        <v>7340569</v>
      </c>
      <c r="F52" s="5" t="s">
        <v>91</v>
      </c>
      <c r="G52" s="6">
        <v>18320</v>
      </c>
      <c r="H52" s="6">
        <v>18105</v>
      </c>
      <c r="I52" s="7">
        <v>215</v>
      </c>
      <c r="J52">
        <f>VLOOKUP(B52,NOME_BID!$A$8:$E$296,5,FALSE)</f>
        <v>26</v>
      </c>
      <c r="K52">
        <v>13</v>
      </c>
      <c r="L52" t="str">
        <f t="shared" si="0"/>
        <v>26-13</v>
      </c>
      <c r="M52" t="str">
        <f t="shared" si="1"/>
        <v>13-26</v>
      </c>
    </row>
    <row r="53" spans="1:13">
      <c r="A53" t="s">
        <v>0</v>
      </c>
      <c r="B53" s="5" t="s">
        <v>230</v>
      </c>
      <c r="C53" s="6">
        <v>364764</v>
      </c>
      <c r="D53" s="7">
        <v>104</v>
      </c>
      <c r="E53" s="6">
        <v>364660</v>
      </c>
      <c r="F53" s="5" t="s">
        <v>230</v>
      </c>
      <c r="G53" s="7">
        <v>614</v>
      </c>
      <c r="H53" s="7">
        <v>1</v>
      </c>
      <c r="I53" s="7">
        <v>613</v>
      </c>
      <c r="J53">
        <f>VLOOKUP(B53,NOME_BID!$A$8:$E$296,5,FALSE)</f>
        <v>22</v>
      </c>
      <c r="K53">
        <v>13</v>
      </c>
      <c r="L53" t="str">
        <f t="shared" si="0"/>
        <v>22-13</v>
      </c>
      <c r="M53" t="str">
        <f t="shared" si="1"/>
        <v>13-22</v>
      </c>
    </row>
    <row r="54" spans="1:13">
      <c r="A54" t="s">
        <v>0</v>
      </c>
      <c r="B54" s="5" t="s">
        <v>92</v>
      </c>
      <c r="C54" s="6">
        <v>325670</v>
      </c>
      <c r="D54" s="6">
        <v>8548</v>
      </c>
      <c r="E54" s="6">
        <v>317122</v>
      </c>
      <c r="F54" s="5" t="s">
        <v>92</v>
      </c>
      <c r="G54" s="7">
        <v>222</v>
      </c>
      <c r="H54" s="7">
        <v>26</v>
      </c>
      <c r="I54" s="7">
        <v>196</v>
      </c>
      <c r="J54">
        <f>VLOOKUP(B54,NOME_BID!$A$8:$E$296,5,FALSE)</f>
        <v>24</v>
      </c>
      <c r="K54">
        <v>13</v>
      </c>
      <c r="L54" t="str">
        <f t="shared" si="0"/>
        <v>24-13</v>
      </c>
      <c r="M54" t="str">
        <f t="shared" si="1"/>
        <v>13-24</v>
      </c>
    </row>
    <row r="55" spans="1:13">
      <c r="A55" t="s">
        <v>0</v>
      </c>
      <c r="B55" s="5" t="s">
        <v>93</v>
      </c>
      <c r="C55" s="6">
        <v>65572</v>
      </c>
      <c r="D55" s="6">
        <v>1152755</v>
      </c>
      <c r="E55" s="6">
        <v>-1087183</v>
      </c>
      <c r="F55" s="5" t="s">
        <v>93</v>
      </c>
      <c r="G55" s="7">
        <v>96</v>
      </c>
      <c r="H55" s="6">
        <v>1478</v>
      </c>
      <c r="I55" s="6">
        <v>-1382</v>
      </c>
      <c r="J55">
        <f>VLOOKUP(B55,NOME_BID!$A$8:$E$296,5,FALSE)</f>
        <v>26</v>
      </c>
      <c r="K55">
        <v>13</v>
      </c>
      <c r="L55" t="str">
        <f t="shared" si="0"/>
        <v>26-13</v>
      </c>
      <c r="M55" t="str">
        <f t="shared" si="1"/>
        <v>13-26</v>
      </c>
    </row>
    <row r="56" spans="1:13">
      <c r="A56" t="s">
        <v>0</v>
      </c>
      <c r="B56" s="5" t="s">
        <v>94</v>
      </c>
      <c r="C56" s="6">
        <v>516228110</v>
      </c>
      <c r="D56" s="6">
        <v>4141754</v>
      </c>
      <c r="E56" s="6">
        <v>512086356</v>
      </c>
      <c r="F56" s="5" t="s">
        <v>94</v>
      </c>
      <c r="G56" s="6">
        <v>309086</v>
      </c>
      <c r="H56" s="6">
        <v>5522</v>
      </c>
      <c r="I56" s="6">
        <v>303564</v>
      </c>
      <c r="J56">
        <f>VLOOKUP(B56,NOME_BID!$A$8:$E$296,5,FALSE)</f>
        <v>24</v>
      </c>
      <c r="K56">
        <v>13</v>
      </c>
      <c r="L56" t="str">
        <f t="shared" si="0"/>
        <v>24-13</v>
      </c>
      <c r="M56" t="str">
        <f t="shared" si="1"/>
        <v>13-24</v>
      </c>
    </row>
    <row r="57" spans="1:13">
      <c r="A57" t="s">
        <v>0</v>
      </c>
      <c r="B57" s="5" t="s">
        <v>95</v>
      </c>
      <c r="C57" s="6">
        <v>5025353</v>
      </c>
      <c r="D57" s="6">
        <v>255258</v>
      </c>
      <c r="E57" s="6">
        <v>4770095</v>
      </c>
      <c r="F57" s="5" t="s">
        <v>95</v>
      </c>
      <c r="G57" s="6">
        <v>3847</v>
      </c>
      <c r="H57" s="6">
        <v>4056</v>
      </c>
      <c r="I57" s="7">
        <v>-209</v>
      </c>
      <c r="J57">
        <f>VLOOKUP(B57,NOME_BID!$A$8:$E$296,5,FALSE)</f>
        <v>26</v>
      </c>
      <c r="K57">
        <v>13</v>
      </c>
      <c r="L57" t="str">
        <f t="shared" si="0"/>
        <v>26-13</v>
      </c>
      <c r="M57" t="str">
        <f t="shared" si="1"/>
        <v>13-26</v>
      </c>
    </row>
    <row r="58" spans="1:13">
      <c r="A58" t="s">
        <v>0</v>
      </c>
      <c r="B58" s="5" t="s">
        <v>96</v>
      </c>
      <c r="C58" s="6">
        <v>64085</v>
      </c>
      <c r="D58" s="6">
        <v>318229</v>
      </c>
      <c r="E58" s="6">
        <v>-254144</v>
      </c>
      <c r="F58" s="5" t="s">
        <v>96</v>
      </c>
      <c r="G58" s="7">
        <v>181</v>
      </c>
      <c r="H58" s="6">
        <v>2048</v>
      </c>
      <c r="I58" s="6">
        <v>-1867</v>
      </c>
      <c r="J58">
        <f>VLOOKUP(B58,NOME_BID!$A$8:$E$296,5,FALSE)</f>
        <v>26</v>
      </c>
      <c r="K58">
        <v>13</v>
      </c>
      <c r="L58" t="str">
        <f t="shared" si="0"/>
        <v>26-13</v>
      </c>
      <c r="M58" t="str">
        <f t="shared" si="1"/>
        <v>13-26</v>
      </c>
    </row>
    <row r="59" spans="1:13">
      <c r="A59" t="s">
        <v>0</v>
      </c>
      <c r="B59" s="5" t="s">
        <v>97</v>
      </c>
      <c r="C59" s="6">
        <v>2856837</v>
      </c>
      <c r="D59" s="6">
        <v>198504</v>
      </c>
      <c r="E59" s="6">
        <v>2658333</v>
      </c>
      <c r="F59" s="5" t="s">
        <v>97</v>
      </c>
      <c r="G59" s="7">
        <v>911</v>
      </c>
      <c r="H59" s="6">
        <v>3467</v>
      </c>
      <c r="I59" s="6">
        <v>-2556</v>
      </c>
      <c r="J59">
        <f>VLOOKUP(B59,NOME_BID!$A$8:$E$296,5,FALSE)</f>
        <v>26</v>
      </c>
      <c r="K59">
        <v>13</v>
      </c>
      <c r="L59" t="str">
        <f t="shared" si="0"/>
        <v>26-13</v>
      </c>
      <c r="M59" t="str">
        <f t="shared" si="1"/>
        <v>13-26</v>
      </c>
    </row>
    <row r="60" spans="1:13">
      <c r="A60" t="s">
        <v>0</v>
      </c>
      <c r="B60" s="5" t="s">
        <v>98</v>
      </c>
      <c r="C60" s="6">
        <v>229693314</v>
      </c>
      <c r="D60" s="6">
        <v>53996186</v>
      </c>
      <c r="E60" s="6">
        <v>175697128</v>
      </c>
      <c r="F60" s="5" t="s">
        <v>98</v>
      </c>
      <c r="G60" s="6">
        <v>418380</v>
      </c>
      <c r="H60" s="6">
        <v>203119</v>
      </c>
      <c r="I60" s="6">
        <v>215261</v>
      </c>
      <c r="J60">
        <f>VLOOKUP(B60,NOME_BID!$A$8:$E$296,5,FALSE)</f>
        <v>26</v>
      </c>
      <c r="K60">
        <v>13</v>
      </c>
      <c r="L60" t="str">
        <f t="shared" si="0"/>
        <v>26-13</v>
      </c>
      <c r="M60" t="str">
        <f t="shared" si="1"/>
        <v>13-26</v>
      </c>
    </row>
    <row r="61" spans="1:13">
      <c r="A61" t="s">
        <v>0</v>
      </c>
      <c r="B61" s="5" t="s">
        <v>99</v>
      </c>
      <c r="C61" s="6">
        <v>12920958830</v>
      </c>
      <c r="D61" s="6">
        <v>1597289728</v>
      </c>
      <c r="E61" s="6">
        <v>11323669102</v>
      </c>
      <c r="F61" s="5" t="s">
        <v>99</v>
      </c>
      <c r="G61" s="6">
        <v>8350141</v>
      </c>
      <c r="H61" s="6">
        <v>2777286</v>
      </c>
      <c r="I61" s="6">
        <v>5572855</v>
      </c>
      <c r="J61">
        <f>VLOOKUP(B61,NOME_BID!$A$8:$E$296,5,FALSE)</f>
        <v>21</v>
      </c>
      <c r="K61">
        <v>13</v>
      </c>
      <c r="L61" t="str">
        <f t="shared" si="0"/>
        <v>21-13</v>
      </c>
      <c r="M61" t="str">
        <f t="shared" si="1"/>
        <v>13-21</v>
      </c>
    </row>
    <row r="62" spans="1:13">
      <c r="A62" t="s">
        <v>0</v>
      </c>
      <c r="B62" s="5" t="s">
        <v>100</v>
      </c>
      <c r="C62" s="6">
        <v>61380</v>
      </c>
      <c r="D62" s="6">
        <v>94952</v>
      </c>
      <c r="E62" s="6">
        <v>-33572</v>
      </c>
      <c r="F62" s="5" t="s">
        <v>100</v>
      </c>
      <c r="G62" s="7">
        <v>108</v>
      </c>
      <c r="H62" s="7">
        <v>260</v>
      </c>
      <c r="I62" s="7">
        <v>-152</v>
      </c>
      <c r="J62">
        <f>VLOOKUP(B62,NOME_BID!$A$8:$E$296,5,FALSE)</f>
        <v>26</v>
      </c>
      <c r="K62">
        <v>13</v>
      </c>
      <c r="L62" t="str">
        <f t="shared" si="0"/>
        <v>26-13</v>
      </c>
      <c r="M62" t="str">
        <f t="shared" si="1"/>
        <v>13-26</v>
      </c>
    </row>
    <row r="63" spans="1:13">
      <c r="A63" t="s">
        <v>0</v>
      </c>
      <c r="B63" s="5" t="s">
        <v>101</v>
      </c>
      <c r="C63" s="6">
        <v>281172</v>
      </c>
      <c r="D63" s="7" t="s">
        <v>52</v>
      </c>
      <c r="E63" s="6">
        <v>281172</v>
      </c>
      <c r="F63" s="5" t="s">
        <v>101</v>
      </c>
      <c r="G63" s="7">
        <v>614</v>
      </c>
      <c r="H63" s="7" t="s">
        <v>52</v>
      </c>
      <c r="I63" s="7">
        <v>614</v>
      </c>
      <c r="J63">
        <f>VLOOKUP(B63,NOME_BID!$A$8:$E$296,5,FALSE)</f>
        <v>22</v>
      </c>
      <c r="K63">
        <v>13</v>
      </c>
      <c r="L63" t="str">
        <f t="shared" si="0"/>
        <v>22-13</v>
      </c>
      <c r="M63" t="str">
        <f t="shared" si="1"/>
        <v>13-22</v>
      </c>
    </row>
    <row r="64" spans="1:13">
      <c r="A64" t="s">
        <v>0</v>
      </c>
      <c r="B64" s="5" t="s">
        <v>102</v>
      </c>
      <c r="C64" s="6">
        <v>3240718</v>
      </c>
      <c r="D64" s="6">
        <v>28874847</v>
      </c>
      <c r="E64" s="6">
        <v>-25634129</v>
      </c>
      <c r="F64" s="5" t="s">
        <v>102</v>
      </c>
      <c r="G64" s="6">
        <v>4042</v>
      </c>
      <c r="H64" s="6">
        <v>12398</v>
      </c>
      <c r="I64" s="6">
        <v>-8356</v>
      </c>
      <c r="J64">
        <f>VLOOKUP(B64,NOME_BID!$A$8:$E$296,5,FALSE)</f>
        <v>25</v>
      </c>
      <c r="K64">
        <v>13</v>
      </c>
      <c r="L64" t="str">
        <f t="shared" si="0"/>
        <v>25-13</v>
      </c>
      <c r="M64" t="str">
        <f t="shared" si="1"/>
        <v>13-25</v>
      </c>
    </row>
    <row r="65" spans="1:13">
      <c r="A65" t="s">
        <v>0</v>
      </c>
      <c r="B65" s="5" t="s">
        <v>103</v>
      </c>
      <c r="C65" s="6">
        <v>925411</v>
      </c>
      <c r="D65" s="6">
        <v>4446435</v>
      </c>
      <c r="E65" s="6">
        <v>-3521024</v>
      </c>
      <c r="F65" s="5" t="s">
        <v>103</v>
      </c>
      <c r="G65" s="6">
        <v>1815</v>
      </c>
      <c r="H65" s="6">
        <v>88970</v>
      </c>
      <c r="I65" s="6">
        <v>-87155</v>
      </c>
      <c r="J65">
        <f>VLOOKUP(B65,NOME_BID!$A$8:$E$296,5,FALSE)</f>
        <v>26</v>
      </c>
      <c r="K65">
        <v>13</v>
      </c>
      <c r="L65" t="str">
        <f t="shared" si="0"/>
        <v>26-13</v>
      </c>
      <c r="M65" t="str">
        <f t="shared" si="1"/>
        <v>13-26</v>
      </c>
    </row>
    <row r="66" spans="1:13">
      <c r="A66" t="s">
        <v>0</v>
      </c>
      <c r="B66" s="5" t="s">
        <v>104</v>
      </c>
      <c r="C66" s="6">
        <v>41472413</v>
      </c>
      <c r="D66" s="6">
        <v>23441099</v>
      </c>
      <c r="E66" s="6">
        <v>18031314</v>
      </c>
      <c r="F66" s="5" t="s">
        <v>104</v>
      </c>
      <c r="G66" s="6">
        <v>154648</v>
      </c>
      <c r="H66" s="6">
        <v>153614</v>
      </c>
      <c r="I66" s="6">
        <v>1034</v>
      </c>
      <c r="J66">
        <f>VLOOKUP(B66,NOME_BID!$A$8:$E$296,5,FALSE)</f>
        <v>26</v>
      </c>
      <c r="K66">
        <v>13</v>
      </c>
      <c r="L66" t="str">
        <f t="shared" si="0"/>
        <v>26-13</v>
      </c>
      <c r="M66" t="str">
        <f t="shared" si="1"/>
        <v>13-26</v>
      </c>
    </row>
    <row r="67" spans="1:13">
      <c r="A67" t="s">
        <v>0</v>
      </c>
      <c r="B67" s="5" t="s">
        <v>105</v>
      </c>
      <c r="C67" s="7">
        <v>30</v>
      </c>
      <c r="D67" s="7" t="s">
        <v>52</v>
      </c>
      <c r="E67" s="7">
        <v>30</v>
      </c>
      <c r="F67" s="5" t="s">
        <v>105</v>
      </c>
      <c r="G67" s="7">
        <v>6</v>
      </c>
      <c r="H67" s="7" t="s">
        <v>52</v>
      </c>
      <c r="I67" s="7">
        <v>6</v>
      </c>
      <c r="J67">
        <f>VLOOKUP(B67,NOME_BID!$A$8:$E$296,5,FALSE)</f>
        <v>23</v>
      </c>
      <c r="K67">
        <v>13</v>
      </c>
      <c r="L67" t="str">
        <f t="shared" si="0"/>
        <v>23-13</v>
      </c>
      <c r="M67" t="str">
        <f t="shared" si="1"/>
        <v>13-23</v>
      </c>
    </row>
    <row r="68" spans="1:13">
      <c r="A68" t="s">
        <v>0</v>
      </c>
      <c r="B68" s="5" t="s">
        <v>106</v>
      </c>
      <c r="C68" s="6">
        <v>161192</v>
      </c>
      <c r="D68" s="6">
        <v>122104</v>
      </c>
      <c r="E68" s="6">
        <v>39088</v>
      </c>
      <c r="F68" s="5" t="s">
        <v>106</v>
      </c>
      <c r="G68" s="7">
        <v>198</v>
      </c>
      <c r="H68" s="7">
        <v>444</v>
      </c>
      <c r="I68" s="7">
        <v>-246</v>
      </c>
      <c r="J68">
        <f>VLOOKUP(B68,NOME_BID!$A$8:$E$296,5,FALSE)</f>
        <v>26</v>
      </c>
      <c r="K68">
        <v>13</v>
      </c>
      <c r="L68" t="str">
        <f t="shared" si="0"/>
        <v>26-13</v>
      </c>
      <c r="M68" t="str">
        <f t="shared" si="1"/>
        <v>13-26</v>
      </c>
    </row>
    <row r="69" spans="1:13">
      <c r="A69" t="s">
        <v>0</v>
      </c>
      <c r="B69" s="5" t="s">
        <v>107</v>
      </c>
      <c r="C69" s="6">
        <v>167344</v>
      </c>
      <c r="D69" s="7">
        <v>740</v>
      </c>
      <c r="E69" s="6">
        <v>166604</v>
      </c>
      <c r="F69" s="5" t="s">
        <v>107</v>
      </c>
      <c r="G69" s="7">
        <v>563</v>
      </c>
      <c r="H69" s="7">
        <v>7</v>
      </c>
      <c r="I69" s="7">
        <v>556</v>
      </c>
      <c r="J69">
        <f>VLOOKUP(B69,NOME_BID!$A$8:$E$296,5,FALSE)</f>
        <v>23</v>
      </c>
      <c r="K69">
        <v>13</v>
      </c>
      <c r="L69" t="str">
        <f t="shared" si="0"/>
        <v>23-13</v>
      </c>
      <c r="M69" t="str">
        <f t="shared" si="1"/>
        <v>13-23</v>
      </c>
    </row>
    <row r="70" spans="1:13">
      <c r="A70" t="s">
        <v>0</v>
      </c>
      <c r="B70" s="5" t="s">
        <v>232</v>
      </c>
      <c r="C70" s="7">
        <v>55</v>
      </c>
      <c r="D70" s="6">
        <v>1200</v>
      </c>
      <c r="E70" s="6">
        <v>-1145</v>
      </c>
      <c r="F70" s="5" t="s">
        <v>232</v>
      </c>
      <c r="G70" s="7">
        <v>6</v>
      </c>
      <c r="H70" s="7">
        <v>12</v>
      </c>
      <c r="I70" s="7">
        <v>-6</v>
      </c>
      <c r="J70">
        <f>VLOOKUP(B70,NOME_BID!$A$8:$E$296,5,FALSE)</f>
        <v>26</v>
      </c>
      <c r="K70">
        <v>13</v>
      </c>
      <c r="L70" t="str">
        <f t="shared" si="0"/>
        <v>26-13</v>
      </c>
      <c r="M70" t="str">
        <f t="shared" si="1"/>
        <v>13-26</v>
      </c>
    </row>
    <row r="71" spans="1:13">
      <c r="A71" t="s">
        <v>0</v>
      </c>
      <c r="B71" s="5" t="s">
        <v>108</v>
      </c>
      <c r="C71" s="6">
        <v>38859106</v>
      </c>
      <c r="D71" s="6">
        <v>1275045</v>
      </c>
      <c r="E71" s="6">
        <v>37584061</v>
      </c>
      <c r="F71" s="5" t="s">
        <v>108</v>
      </c>
      <c r="G71" s="6">
        <v>16274</v>
      </c>
      <c r="H71" s="6">
        <v>2811</v>
      </c>
      <c r="I71" s="6">
        <v>13463</v>
      </c>
      <c r="J71">
        <f>VLOOKUP(B71,NOME_BID!$A$8:$E$296,5,FALSE)</f>
        <v>26</v>
      </c>
      <c r="K71">
        <v>13</v>
      </c>
      <c r="L71" t="str">
        <f t="shared" ref="L71:L134" si="2">CONCATENATE(J71,"-",K71)</f>
        <v>26-13</v>
      </c>
      <c r="M71" t="str">
        <f t="shared" ref="M71:M134" si="3">CONCATENATE(K71,"-",J71)</f>
        <v>13-26</v>
      </c>
    </row>
    <row r="72" spans="1:13">
      <c r="A72" t="s">
        <v>0</v>
      </c>
      <c r="B72" s="5" t="s">
        <v>109</v>
      </c>
      <c r="C72" s="7" t="s">
        <v>52</v>
      </c>
      <c r="D72" s="6">
        <v>420000</v>
      </c>
      <c r="E72" s="6">
        <v>-420000</v>
      </c>
      <c r="F72" s="5" t="s">
        <v>109</v>
      </c>
      <c r="G72" s="7" t="s">
        <v>52</v>
      </c>
      <c r="H72" s="7">
        <v>397</v>
      </c>
      <c r="I72" s="7">
        <v>-397</v>
      </c>
      <c r="J72">
        <f>VLOOKUP(B72,NOME_BID!$A$8:$E$296,5,FALSE)</f>
        <v>24</v>
      </c>
      <c r="K72">
        <v>13</v>
      </c>
      <c r="L72" t="str">
        <f t="shared" si="2"/>
        <v>24-13</v>
      </c>
      <c r="M72" t="str">
        <f t="shared" si="3"/>
        <v>13-24</v>
      </c>
    </row>
    <row r="73" spans="1:13">
      <c r="A73" t="s">
        <v>0</v>
      </c>
      <c r="B73" s="5" t="s">
        <v>261</v>
      </c>
      <c r="C73" s="6">
        <v>468493</v>
      </c>
      <c r="D73" s="7">
        <v>46</v>
      </c>
      <c r="E73" s="6">
        <v>468447</v>
      </c>
      <c r="F73" s="5" t="s">
        <v>261</v>
      </c>
      <c r="G73" s="6">
        <v>1076</v>
      </c>
      <c r="H73" s="7">
        <v>7</v>
      </c>
      <c r="I73" s="6">
        <v>1069</v>
      </c>
      <c r="J73">
        <f>VLOOKUP(B73,NOME_BID!$A$8:$E$296,5,FALSE)</f>
        <v>24</v>
      </c>
      <c r="K73">
        <v>13</v>
      </c>
      <c r="L73" t="str">
        <f t="shared" si="2"/>
        <v>24-13</v>
      </c>
      <c r="M73" t="str">
        <f t="shared" si="3"/>
        <v>13-24</v>
      </c>
    </row>
    <row r="74" spans="1:13">
      <c r="A74" t="s">
        <v>0</v>
      </c>
      <c r="B74" s="5" t="s">
        <v>262</v>
      </c>
      <c r="C74" s="7">
        <v>308</v>
      </c>
      <c r="D74" s="6">
        <v>15659</v>
      </c>
      <c r="E74" s="6">
        <v>-15351</v>
      </c>
      <c r="F74" s="5" t="s">
        <v>262</v>
      </c>
      <c r="G74" s="7">
        <v>2</v>
      </c>
      <c r="H74" s="7">
        <v>24</v>
      </c>
      <c r="I74" s="7">
        <v>-22</v>
      </c>
      <c r="J74">
        <f>VLOOKUP(B74,NOME_BID!$A$8:$E$296,5,FALSE)</f>
        <v>25</v>
      </c>
      <c r="K74">
        <v>13</v>
      </c>
      <c r="L74" t="str">
        <f t="shared" si="2"/>
        <v>25-13</v>
      </c>
      <c r="M74" t="str">
        <f t="shared" si="3"/>
        <v>13-25</v>
      </c>
    </row>
    <row r="75" spans="1:13">
      <c r="A75" t="s">
        <v>0</v>
      </c>
      <c r="B75" s="5" t="s">
        <v>110</v>
      </c>
      <c r="C75" s="6">
        <v>356587541</v>
      </c>
      <c r="D75" s="6">
        <v>7394681</v>
      </c>
      <c r="E75" s="6">
        <v>349192860</v>
      </c>
      <c r="F75" s="5" t="s">
        <v>110</v>
      </c>
      <c r="G75" s="6">
        <v>170475</v>
      </c>
      <c r="H75" s="6">
        <v>13754</v>
      </c>
      <c r="I75" s="6">
        <v>156721</v>
      </c>
      <c r="J75">
        <f>VLOOKUP(B75,NOME_BID!$A$8:$E$296,5,FALSE)</f>
        <v>24</v>
      </c>
      <c r="K75">
        <v>13</v>
      </c>
      <c r="L75" t="str">
        <f t="shared" si="2"/>
        <v>24-13</v>
      </c>
      <c r="M75" t="str">
        <f t="shared" si="3"/>
        <v>13-24</v>
      </c>
    </row>
    <row r="76" spans="1:13">
      <c r="A76" t="s">
        <v>0</v>
      </c>
      <c r="B76" s="5" t="s">
        <v>263</v>
      </c>
      <c r="C76" s="7">
        <v>23</v>
      </c>
      <c r="D76" s="7" t="s">
        <v>52</v>
      </c>
      <c r="E76" s="7">
        <v>23</v>
      </c>
      <c r="F76" s="5" t="s">
        <v>263</v>
      </c>
      <c r="G76" s="7">
        <v>0</v>
      </c>
      <c r="H76" s="7" t="s">
        <v>52</v>
      </c>
      <c r="I76" s="7">
        <v>0</v>
      </c>
      <c r="J76">
        <f>VLOOKUP(B76,NOME_BID!$A$8:$E$296,5,FALSE)</f>
        <v>17</v>
      </c>
      <c r="K76">
        <v>13</v>
      </c>
      <c r="L76" t="str">
        <f t="shared" si="2"/>
        <v>17-13</v>
      </c>
      <c r="M76" t="str">
        <f t="shared" si="3"/>
        <v>13-17</v>
      </c>
    </row>
    <row r="77" spans="1:13">
      <c r="A77" t="s">
        <v>0</v>
      </c>
      <c r="B77" s="5" t="s">
        <v>111</v>
      </c>
      <c r="C77" s="7" t="s">
        <v>52</v>
      </c>
      <c r="D77" s="7">
        <v>64</v>
      </c>
      <c r="E77" s="7">
        <v>-64</v>
      </c>
      <c r="F77" s="5" t="s">
        <v>111</v>
      </c>
      <c r="G77" s="7" t="s">
        <v>52</v>
      </c>
      <c r="H77" s="7">
        <v>3</v>
      </c>
      <c r="I77" s="7">
        <v>-3</v>
      </c>
      <c r="J77">
        <f>VLOOKUP(B77,NOME_BID!$A$8:$E$296,5,FALSE)</f>
        <v>23</v>
      </c>
      <c r="K77">
        <v>13</v>
      </c>
      <c r="L77" t="str">
        <f t="shared" si="2"/>
        <v>23-13</v>
      </c>
      <c r="M77" t="str">
        <f t="shared" si="3"/>
        <v>13-23</v>
      </c>
    </row>
    <row r="78" spans="1:13">
      <c r="A78" t="s">
        <v>0</v>
      </c>
      <c r="B78" s="5" t="s">
        <v>113</v>
      </c>
      <c r="C78" s="6">
        <v>35200</v>
      </c>
      <c r="D78" s="6">
        <v>10551790</v>
      </c>
      <c r="E78" s="6">
        <v>-10516590</v>
      </c>
      <c r="F78" s="5" t="s">
        <v>113</v>
      </c>
      <c r="G78" s="7">
        <v>26</v>
      </c>
      <c r="H78" s="6">
        <v>1999</v>
      </c>
      <c r="I78" s="6">
        <v>-1973</v>
      </c>
      <c r="J78">
        <f>VLOOKUP(B78,NOME_BID!$A$8:$E$296,5,FALSE)</f>
        <v>17</v>
      </c>
      <c r="K78">
        <v>13</v>
      </c>
      <c r="L78" t="str">
        <f t="shared" si="2"/>
        <v>17-13</v>
      </c>
      <c r="M78" t="str">
        <f t="shared" si="3"/>
        <v>13-17</v>
      </c>
    </row>
    <row r="79" spans="1:13">
      <c r="A79" t="s">
        <v>0</v>
      </c>
      <c r="B79" s="5" t="s">
        <v>114</v>
      </c>
      <c r="C79" s="6">
        <v>186883</v>
      </c>
      <c r="D79" s="7">
        <v>117</v>
      </c>
      <c r="E79" s="6">
        <v>186766</v>
      </c>
      <c r="F79" s="5" t="s">
        <v>114</v>
      </c>
      <c r="G79" s="7">
        <v>394</v>
      </c>
      <c r="H79" s="7">
        <v>1</v>
      </c>
      <c r="I79" s="7">
        <v>393</v>
      </c>
      <c r="J79">
        <f>VLOOKUP(B79,NOME_BID!$A$8:$E$296,5,FALSE)</f>
        <v>24</v>
      </c>
      <c r="K79">
        <v>13</v>
      </c>
      <c r="L79" t="str">
        <f t="shared" si="2"/>
        <v>24-13</v>
      </c>
      <c r="M79" t="str">
        <f t="shared" si="3"/>
        <v>13-24</v>
      </c>
    </row>
    <row r="80" spans="1:13">
      <c r="A80" t="s">
        <v>0</v>
      </c>
      <c r="B80" s="5" t="s">
        <v>115</v>
      </c>
      <c r="C80" s="6">
        <v>395730951</v>
      </c>
      <c r="D80" s="6">
        <v>2978081</v>
      </c>
      <c r="E80" s="6">
        <v>392752870</v>
      </c>
      <c r="F80" s="5" t="s">
        <v>115</v>
      </c>
      <c r="G80" s="6">
        <v>193719</v>
      </c>
      <c r="H80" s="6">
        <v>3277</v>
      </c>
      <c r="I80" s="6">
        <v>190442</v>
      </c>
      <c r="J80">
        <f>VLOOKUP(B80,NOME_BID!$A$8:$E$296,5,FALSE)</f>
        <v>24</v>
      </c>
      <c r="K80">
        <v>13</v>
      </c>
      <c r="L80" t="str">
        <f t="shared" si="2"/>
        <v>24-13</v>
      </c>
      <c r="M80" t="str">
        <f t="shared" si="3"/>
        <v>13-24</v>
      </c>
    </row>
    <row r="81" spans="1:13">
      <c r="A81" t="s">
        <v>0</v>
      </c>
      <c r="B81" s="5" t="s">
        <v>234</v>
      </c>
      <c r="C81" s="6">
        <v>3103413</v>
      </c>
      <c r="D81" s="6">
        <v>10491795</v>
      </c>
      <c r="E81" s="6">
        <v>-7388382</v>
      </c>
      <c r="F81" s="5" t="s">
        <v>234</v>
      </c>
      <c r="G81" s="6">
        <v>7076</v>
      </c>
      <c r="H81" s="6">
        <v>56265</v>
      </c>
      <c r="I81" s="6">
        <v>-49189</v>
      </c>
      <c r="J81">
        <f>VLOOKUP(B81,NOME_BID!$A$8:$E$296,5,FALSE)</f>
        <v>26</v>
      </c>
      <c r="K81">
        <v>13</v>
      </c>
      <c r="L81" t="str">
        <f t="shared" si="2"/>
        <v>26-13</v>
      </c>
      <c r="M81" t="str">
        <f t="shared" si="3"/>
        <v>13-26</v>
      </c>
    </row>
    <row r="82" spans="1:13">
      <c r="A82" t="s">
        <v>0</v>
      </c>
      <c r="B82" s="5" t="s">
        <v>116</v>
      </c>
      <c r="C82" s="6">
        <v>205775</v>
      </c>
      <c r="D82" s="6">
        <v>74515</v>
      </c>
      <c r="E82" s="6">
        <v>131260</v>
      </c>
      <c r="F82" s="5" t="s">
        <v>116</v>
      </c>
      <c r="G82" s="7">
        <v>108</v>
      </c>
      <c r="H82" s="6">
        <v>1933</v>
      </c>
      <c r="I82" s="6">
        <v>-1825</v>
      </c>
      <c r="J82">
        <f>VLOOKUP(B82,NOME_BID!$A$8:$E$296,5,FALSE)</f>
        <v>26</v>
      </c>
      <c r="K82">
        <v>13</v>
      </c>
      <c r="L82" t="str">
        <f t="shared" si="2"/>
        <v>26-13</v>
      </c>
      <c r="M82" t="str">
        <f t="shared" si="3"/>
        <v>13-26</v>
      </c>
    </row>
    <row r="83" spans="1:13">
      <c r="A83" t="s">
        <v>0</v>
      </c>
      <c r="B83" s="5" t="s">
        <v>117</v>
      </c>
      <c r="C83" s="6">
        <v>51399686</v>
      </c>
      <c r="D83" s="6">
        <v>53298725</v>
      </c>
      <c r="E83" s="6">
        <v>-1899039</v>
      </c>
      <c r="F83" s="5" t="s">
        <v>117</v>
      </c>
      <c r="G83" s="6">
        <v>10624</v>
      </c>
      <c r="H83" s="6">
        <v>136072</v>
      </c>
      <c r="I83" s="6">
        <v>-125448</v>
      </c>
      <c r="J83">
        <f>VLOOKUP(B83,NOME_BID!$A$8:$E$296,5,FALSE)</f>
        <v>25</v>
      </c>
      <c r="K83">
        <v>13</v>
      </c>
      <c r="L83" t="str">
        <f t="shared" si="2"/>
        <v>25-13</v>
      </c>
      <c r="M83" t="str">
        <f t="shared" si="3"/>
        <v>13-25</v>
      </c>
    </row>
    <row r="84" spans="1:13">
      <c r="A84" t="s">
        <v>0</v>
      </c>
      <c r="B84" s="5" t="s">
        <v>118</v>
      </c>
      <c r="C84" s="6">
        <v>4709508</v>
      </c>
      <c r="D84" s="6">
        <v>18714405</v>
      </c>
      <c r="E84" s="6">
        <v>-14004897</v>
      </c>
      <c r="F84" s="5" t="s">
        <v>118</v>
      </c>
      <c r="G84" s="6">
        <v>2769</v>
      </c>
      <c r="H84" s="6">
        <v>54120</v>
      </c>
      <c r="I84" s="6">
        <v>-51351</v>
      </c>
      <c r="J84">
        <f>VLOOKUP(B84,NOME_BID!$A$8:$E$296,5,FALSE)</f>
        <v>25</v>
      </c>
      <c r="K84">
        <v>13</v>
      </c>
      <c r="L84" t="str">
        <f t="shared" si="2"/>
        <v>25-13</v>
      </c>
      <c r="M84" t="str">
        <f t="shared" si="3"/>
        <v>13-25</v>
      </c>
    </row>
    <row r="85" spans="1:13">
      <c r="A85" t="s">
        <v>0</v>
      </c>
      <c r="B85" s="5" t="s">
        <v>119</v>
      </c>
      <c r="C85" s="6">
        <v>50544</v>
      </c>
      <c r="D85" s="7" t="s">
        <v>52</v>
      </c>
      <c r="E85" s="6">
        <v>50544</v>
      </c>
      <c r="F85" s="5" t="s">
        <v>119</v>
      </c>
      <c r="G85" s="7">
        <v>103</v>
      </c>
      <c r="H85" s="7" t="s">
        <v>52</v>
      </c>
      <c r="I85" s="7">
        <v>103</v>
      </c>
      <c r="J85">
        <f>VLOOKUP(B85,NOME_BID!$A$8:$E$296,5,FALSE)</f>
        <v>26</v>
      </c>
      <c r="K85">
        <v>13</v>
      </c>
      <c r="L85" t="str">
        <f t="shared" si="2"/>
        <v>26-13</v>
      </c>
      <c r="M85" t="str">
        <f t="shared" si="3"/>
        <v>13-26</v>
      </c>
    </row>
    <row r="86" spans="1:13">
      <c r="A86" t="s">
        <v>0</v>
      </c>
      <c r="B86" s="5" t="s">
        <v>120</v>
      </c>
      <c r="C86" s="6">
        <v>36822</v>
      </c>
      <c r="D86" s="6">
        <v>206096561</v>
      </c>
      <c r="E86" s="6">
        <v>-206059739</v>
      </c>
      <c r="F86" s="5" t="s">
        <v>120</v>
      </c>
      <c r="G86" s="7">
        <v>14</v>
      </c>
      <c r="H86" s="6">
        <v>201536</v>
      </c>
      <c r="I86" s="6">
        <v>-201522</v>
      </c>
      <c r="J86">
        <f>VLOOKUP(B86,NOME_BID!$A$8:$E$296,5,FALSE)</f>
        <v>26</v>
      </c>
      <c r="K86">
        <v>13</v>
      </c>
      <c r="L86" t="str">
        <f t="shared" si="2"/>
        <v>26-13</v>
      </c>
      <c r="M86" t="str">
        <f t="shared" si="3"/>
        <v>13-26</v>
      </c>
    </row>
    <row r="87" spans="1:13">
      <c r="A87" t="s">
        <v>0</v>
      </c>
      <c r="B87" s="5" t="s">
        <v>121</v>
      </c>
      <c r="C87" s="6">
        <v>1742370</v>
      </c>
      <c r="D87" s="6">
        <v>823511</v>
      </c>
      <c r="E87" s="6">
        <v>918859</v>
      </c>
      <c r="F87" s="5" t="s">
        <v>121</v>
      </c>
      <c r="G87" s="6">
        <v>2450</v>
      </c>
      <c r="H87" s="6">
        <v>29334</v>
      </c>
      <c r="I87" s="6">
        <v>-26884</v>
      </c>
      <c r="J87">
        <f>VLOOKUP(B87,NOME_BID!$A$8:$E$296,5,FALSE)</f>
        <v>26</v>
      </c>
      <c r="K87">
        <v>13</v>
      </c>
      <c r="L87" t="str">
        <f t="shared" si="2"/>
        <v>26-13</v>
      </c>
      <c r="M87" t="str">
        <f t="shared" si="3"/>
        <v>13-26</v>
      </c>
    </row>
    <row r="88" spans="1:13">
      <c r="A88" t="s">
        <v>0</v>
      </c>
      <c r="B88" s="5" t="s">
        <v>235</v>
      </c>
      <c r="C88" s="6">
        <v>37622</v>
      </c>
      <c r="D88" s="6">
        <v>90064</v>
      </c>
      <c r="E88" s="6">
        <v>-52442</v>
      </c>
      <c r="F88" s="5" t="s">
        <v>235</v>
      </c>
      <c r="G88" s="7">
        <v>163</v>
      </c>
      <c r="H88" s="7">
        <v>78</v>
      </c>
      <c r="I88" s="7">
        <v>85</v>
      </c>
      <c r="J88">
        <f>VLOOKUP(B88,NOME_BID!$A$8:$E$296,5,FALSE)</f>
        <v>24</v>
      </c>
      <c r="K88">
        <v>13</v>
      </c>
      <c r="L88" t="str">
        <f t="shared" si="2"/>
        <v>24-13</v>
      </c>
      <c r="M88" t="str">
        <f t="shared" si="3"/>
        <v>13-24</v>
      </c>
    </row>
    <row r="89" spans="1:13">
      <c r="A89" t="s">
        <v>0</v>
      </c>
      <c r="B89" s="5" t="s">
        <v>122</v>
      </c>
      <c r="C89" s="6">
        <v>112270</v>
      </c>
      <c r="D89" s="7">
        <v>886</v>
      </c>
      <c r="E89" s="6">
        <v>111384</v>
      </c>
      <c r="F89" s="5" t="s">
        <v>122</v>
      </c>
      <c r="G89" s="7">
        <v>78</v>
      </c>
      <c r="H89" s="7">
        <v>24</v>
      </c>
      <c r="I89" s="7">
        <v>54</v>
      </c>
      <c r="J89">
        <f>VLOOKUP(B89,NOME_BID!$A$8:$E$296,5,FALSE)</f>
        <v>21</v>
      </c>
      <c r="K89">
        <v>13</v>
      </c>
      <c r="L89" t="str">
        <f t="shared" si="2"/>
        <v>21-13</v>
      </c>
      <c r="M89" t="str">
        <f t="shared" si="3"/>
        <v>13-21</v>
      </c>
    </row>
    <row r="90" spans="1:13">
      <c r="A90" t="s">
        <v>0</v>
      </c>
      <c r="B90" s="5" t="s">
        <v>123</v>
      </c>
      <c r="C90" s="6">
        <v>45748</v>
      </c>
      <c r="D90" s="6">
        <v>5080191</v>
      </c>
      <c r="E90" s="6">
        <v>-5034443</v>
      </c>
      <c r="F90" s="5" t="s">
        <v>123</v>
      </c>
      <c r="G90" s="7">
        <v>107</v>
      </c>
      <c r="H90" s="6">
        <v>10110</v>
      </c>
      <c r="I90" s="6">
        <v>-10003</v>
      </c>
      <c r="J90">
        <f>VLOOKUP(B90,NOME_BID!$A$8:$E$296,5,FALSE)</f>
        <v>25</v>
      </c>
      <c r="K90">
        <v>13</v>
      </c>
      <c r="L90" t="str">
        <f t="shared" si="2"/>
        <v>25-13</v>
      </c>
      <c r="M90" t="str">
        <f t="shared" si="3"/>
        <v>13-25</v>
      </c>
    </row>
    <row r="91" spans="1:13">
      <c r="A91" t="s">
        <v>0</v>
      </c>
      <c r="B91" s="5" t="s">
        <v>124</v>
      </c>
      <c r="C91" s="6">
        <v>3888783</v>
      </c>
      <c r="D91" s="6">
        <v>6127839</v>
      </c>
      <c r="E91" s="6">
        <v>-2239056</v>
      </c>
      <c r="F91" s="5" t="s">
        <v>124</v>
      </c>
      <c r="G91" s="6">
        <v>6061</v>
      </c>
      <c r="H91" s="6">
        <v>38433</v>
      </c>
      <c r="I91" s="6">
        <v>-32372</v>
      </c>
      <c r="J91">
        <f>VLOOKUP(B91,NOME_BID!$A$8:$E$296,5,FALSE)</f>
        <v>26</v>
      </c>
      <c r="K91">
        <v>13</v>
      </c>
      <c r="L91" t="str">
        <f t="shared" si="2"/>
        <v>26-13</v>
      </c>
      <c r="M91" t="str">
        <f t="shared" si="3"/>
        <v>13-26</v>
      </c>
    </row>
    <row r="92" spans="1:13">
      <c r="A92" t="s">
        <v>0</v>
      </c>
      <c r="B92" s="5" t="s">
        <v>125</v>
      </c>
      <c r="C92" s="6">
        <v>995765565</v>
      </c>
      <c r="D92" s="6">
        <v>32834950</v>
      </c>
      <c r="E92" s="6">
        <v>962930615</v>
      </c>
      <c r="F92" s="5" t="s">
        <v>125</v>
      </c>
      <c r="G92" s="6">
        <v>510298</v>
      </c>
      <c r="H92" s="6">
        <v>235059</v>
      </c>
      <c r="I92" s="6">
        <v>275239</v>
      </c>
      <c r="J92">
        <f>VLOOKUP(B92,NOME_BID!$A$8:$E$296,5,FALSE)</f>
        <v>26</v>
      </c>
      <c r="K92">
        <v>13</v>
      </c>
      <c r="L92" t="str">
        <f t="shared" si="2"/>
        <v>26-13</v>
      </c>
      <c r="M92" t="str">
        <f t="shared" si="3"/>
        <v>13-26</v>
      </c>
    </row>
    <row r="93" spans="1:13">
      <c r="A93" t="s">
        <v>0</v>
      </c>
      <c r="B93" s="5" t="s">
        <v>126</v>
      </c>
      <c r="C93" s="6">
        <v>2282986</v>
      </c>
      <c r="D93" s="6">
        <v>1274811</v>
      </c>
      <c r="E93" s="6">
        <v>1008175</v>
      </c>
      <c r="F93" s="5" t="s">
        <v>126</v>
      </c>
      <c r="G93" s="6">
        <v>3418</v>
      </c>
      <c r="H93" s="7">
        <v>747</v>
      </c>
      <c r="I93" s="6">
        <v>2671</v>
      </c>
      <c r="J93">
        <f>VLOOKUP(B93,NOME_BID!$A$8:$E$296,5,FALSE)</f>
        <v>24</v>
      </c>
      <c r="K93">
        <v>13</v>
      </c>
      <c r="L93" t="str">
        <f t="shared" si="2"/>
        <v>24-13</v>
      </c>
      <c r="M93" t="str">
        <f t="shared" si="3"/>
        <v>13-24</v>
      </c>
    </row>
    <row r="94" spans="1:13">
      <c r="A94" t="s">
        <v>0</v>
      </c>
      <c r="B94" s="5" t="s">
        <v>127</v>
      </c>
      <c r="C94" s="6">
        <v>117377301</v>
      </c>
      <c r="D94" s="6">
        <v>147358822</v>
      </c>
      <c r="E94" s="6">
        <v>-29981521</v>
      </c>
      <c r="F94" s="5" t="s">
        <v>127</v>
      </c>
      <c r="G94" s="6">
        <v>102119</v>
      </c>
      <c r="H94" s="6">
        <v>935094</v>
      </c>
      <c r="I94" s="6">
        <v>-832975</v>
      </c>
      <c r="J94">
        <f>VLOOKUP(B94,NOME_BID!$A$8:$E$296,5,FALSE)</f>
        <v>25</v>
      </c>
      <c r="K94">
        <v>13</v>
      </c>
      <c r="L94" t="str">
        <f t="shared" si="2"/>
        <v>25-13</v>
      </c>
      <c r="M94" t="str">
        <f t="shared" si="3"/>
        <v>13-25</v>
      </c>
    </row>
    <row r="95" spans="1:13">
      <c r="A95" t="s">
        <v>0</v>
      </c>
      <c r="B95" s="5" t="s">
        <v>128</v>
      </c>
      <c r="C95" s="6">
        <v>141120</v>
      </c>
      <c r="D95" s="6">
        <v>797836</v>
      </c>
      <c r="E95" s="6">
        <v>-656716</v>
      </c>
      <c r="F95" s="5" t="s">
        <v>128</v>
      </c>
      <c r="G95" s="7">
        <v>198</v>
      </c>
      <c r="H95" s="6">
        <v>1204</v>
      </c>
      <c r="I95" s="6">
        <v>-1006</v>
      </c>
      <c r="J95">
        <f>VLOOKUP(B95,NOME_BID!$A$8:$E$296,5,FALSE)</f>
        <v>26</v>
      </c>
      <c r="K95">
        <v>13</v>
      </c>
      <c r="L95" t="str">
        <f t="shared" si="2"/>
        <v>26-13</v>
      </c>
      <c r="M95" t="str">
        <f t="shared" si="3"/>
        <v>13-26</v>
      </c>
    </row>
    <row r="96" spans="1:13">
      <c r="A96" t="s">
        <v>0</v>
      </c>
      <c r="B96" s="5" t="s">
        <v>129</v>
      </c>
      <c r="C96" s="6">
        <v>9839882</v>
      </c>
      <c r="D96" s="6">
        <v>1715</v>
      </c>
      <c r="E96" s="6">
        <v>9838167</v>
      </c>
      <c r="F96" s="5" t="s">
        <v>129</v>
      </c>
      <c r="G96" s="6">
        <v>3185</v>
      </c>
      <c r="H96" s="7">
        <v>13</v>
      </c>
      <c r="I96" s="6">
        <v>3172</v>
      </c>
      <c r="J96">
        <f>VLOOKUP(B96,NOME_BID!$A$8:$E$296,5,FALSE)</f>
        <v>25</v>
      </c>
      <c r="K96">
        <v>13</v>
      </c>
      <c r="L96" t="str">
        <f t="shared" si="2"/>
        <v>25-13</v>
      </c>
      <c r="M96" t="str">
        <f t="shared" si="3"/>
        <v>13-25</v>
      </c>
    </row>
    <row r="97" spans="1:13">
      <c r="A97" t="s">
        <v>0</v>
      </c>
      <c r="B97" s="5" t="s">
        <v>130</v>
      </c>
      <c r="C97" s="6">
        <v>49469</v>
      </c>
      <c r="D97" s="6">
        <v>1704</v>
      </c>
      <c r="E97" s="6">
        <v>47765</v>
      </c>
      <c r="F97" s="5" t="s">
        <v>130</v>
      </c>
      <c r="G97" s="7">
        <v>146</v>
      </c>
      <c r="H97" s="7">
        <v>21</v>
      </c>
      <c r="I97" s="7">
        <v>125</v>
      </c>
      <c r="J97">
        <f>VLOOKUP(B97,NOME_BID!$A$8:$E$296,5,FALSE)</f>
        <v>22</v>
      </c>
      <c r="K97">
        <v>13</v>
      </c>
      <c r="L97" t="str">
        <f t="shared" si="2"/>
        <v>22-13</v>
      </c>
      <c r="M97" t="str">
        <f t="shared" si="3"/>
        <v>13-22</v>
      </c>
    </row>
    <row r="98" spans="1:13">
      <c r="A98" t="s">
        <v>0</v>
      </c>
      <c r="B98" s="5" t="s">
        <v>131</v>
      </c>
      <c r="C98" s="7" t="s">
        <v>52</v>
      </c>
      <c r="D98" s="6">
        <v>793074</v>
      </c>
      <c r="E98" s="6">
        <v>-793074</v>
      </c>
      <c r="F98" s="5" t="s">
        <v>131</v>
      </c>
      <c r="G98" s="7" t="s">
        <v>52</v>
      </c>
      <c r="H98" s="7">
        <v>857</v>
      </c>
      <c r="I98" s="7">
        <v>-857</v>
      </c>
      <c r="J98">
        <f>VLOOKUP(B98,NOME_BID!$A$8:$E$296,5,FALSE)</f>
        <v>25</v>
      </c>
      <c r="K98">
        <v>13</v>
      </c>
      <c r="L98" t="str">
        <f t="shared" si="2"/>
        <v>25-13</v>
      </c>
      <c r="M98" t="str">
        <f t="shared" si="3"/>
        <v>13-25</v>
      </c>
    </row>
    <row r="99" spans="1:13">
      <c r="A99" t="s">
        <v>0</v>
      </c>
      <c r="B99" s="5" t="s">
        <v>132</v>
      </c>
      <c r="C99" s="6">
        <v>52474</v>
      </c>
      <c r="D99" s="7">
        <v>2</v>
      </c>
      <c r="E99" s="6">
        <v>52472</v>
      </c>
      <c r="F99" s="5" t="s">
        <v>132</v>
      </c>
      <c r="G99" s="7">
        <v>221</v>
      </c>
      <c r="H99" s="7">
        <v>0</v>
      </c>
      <c r="I99" s="7">
        <v>221</v>
      </c>
      <c r="J99">
        <f>VLOOKUP(B99,NOME_BID!$A$8:$E$296,5,FALSE)</f>
        <v>26</v>
      </c>
      <c r="K99">
        <v>13</v>
      </c>
      <c r="L99" t="str">
        <f t="shared" si="2"/>
        <v>26-13</v>
      </c>
      <c r="M99" t="str">
        <f t="shared" si="3"/>
        <v>13-26</v>
      </c>
    </row>
    <row r="100" spans="1:13">
      <c r="A100" t="s">
        <v>0</v>
      </c>
      <c r="B100" s="5" t="s">
        <v>133</v>
      </c>
      <c r="C100" s="7" t="s">
        <v>52</v>
      </c>
      <c r="D100" s="6">
        <v>1929</v>
      </c>
      <c r="E100" s="6">
        <v>-1929</v>
      </c>
      <c r="F100" s="5" t="s">
        <v>133</v>
      </c>
      <c r="G100" s="7" t="s">
        <v>52</v>
      </c>
      <c r="H100" s="7">
        <v>45</v>
      </c>
      <c r="I100" s="7">
        <v>-45</v>
      </c>
      <c r="J100">
        <f>VLOOKUP(B100,NOME_BID!$A$8:$E$296,5,FALSE)</f>
        <v>25</v>
      </c>
      <c r="K100">
        <v>13</v>
      </c>
      <c r="L100" t="str">
        <f t="shared" si="2"/>
        <v>25-13</v>
      </c>
      <c r="M100" t="str">
        <f t="shared" si="3"/>
        <v>13-25</v>
      </c>
    </row>
    <row r="101" spans="1:13">
      <c r="A101" t="s">
        <v>0</v>
      </c>
      <c r="B101" s="5" t="s">
        <v>134</v>
      </c>
      <c r="C101" s="7" t="s">
        <v>52</v>
      </c>
      <c r="D101" s="7">
        <v>70</v>
      </c>
      <c r="E101" s="7">
        <v>-70</v>
      </c>
      <c r="F101" s="5" t="s">
        <v>134</v>
      </c>
      <c r="G101" s="7" t="s">
        <v>52</v>
      </c>
      <c r="H101" s="7">
        <v>4</v>
      </c>
      <c r="I101" s="7">
        <v>-4</v>
      </c>
      <c r="J101">
        <f>VLOOKUP(B101,NOME_BID!$A$8:$E$296,5,FALSE)</f>
        <v>25</v>
      </c>
      <c r="K101">
        <v>13</v>
      </c>
      <c r="L101" t="str">
        <f t="shared" si="2"/>
        <v>25-13</v>
      </c>
      <c r="M101" t="str">
        <f t="shared" si="3"/>
        <v>13-25</v>
      </c>
    </row>
    <row r="102" spans="1:13">
      <c r="A102" t="s">
        <v>0</v>
      </c>
      <c r="B102" s="5" t="s">
        <v>135</v>
      </c>
      <c r="C102" s="6">
        <v>95136</v>
      </c>
      <c r="D102" s="6">
        <v>17022926</v>
      </c>
      <c r="E102" s="6">
        <v>-16927790</v>
      </c>
      <c r="F102" s="5" t="s">
        <v>135</v>
      </c>
      <c r="G102" s="7">
        <v>363</v>
      </c>
      <c r="H102" s="6">
        <v>15035</v>
      </c>
      <c r="I102" s="6">
        <v>-14672</v>
      </c>
      <c r="J102">
        <f>VLOOKUP(B102,NOME_BID!$A$8:$E$296,5,FALSE)</f>
        <v>26</v>
      </c>
      <c r="K102">
        <v>13</v>
      </c>
      <c r="L102" t="str">
        <f t="shared" si="2"/>
        <v>26-13</v>
      </c>
      <c r="M102" t="str">
        <f t="shared" si="3"/>
        <v>13-26</v>
      </c>
    </row>
    <row r="103" spans="1:13">
      <c r="A103" t="s">
        <v>0</v>
      </c>
      <c r="B103" s="5" t="s">
        <v>136</v>
      </c>
      <c r="C103" s="7" t="s">
        <v>52</v>
      </c>
      <c r="D103" s="7">
        <v>436</v>
      </c>
      <c r="E103" s="7">
        <v>-436</v>
      </c>
      <c r="F103" s="5" t="s">
        <v>136</v>
      </c>
      <c r="G103" s="7" t="s">
        <v>52</v>
      </c>
      <c r="H103" s="7">
        <v>3</v>
      </c>
      <c r="I103" s="7">
        <v>-3</v>
      </c>
      <c r="J103">
        <f>VLOOKUP(B103,NOME_BID!$A$8:$E$296,5,FALSE)</f>
        <v>22</v>
      </c>
      <c r="K103">
        <v>13</v>
      </c>
      <c r="L103" t="str">
        <f t="shared" si="2"/>
        <v>22-13</v>
      </c>
      <c r="M103" t="str">
        <f t="shared" si="3"/>
        <v>13-22</v>
      </c>
    </row>
    <row r="104" spans="1:13">
      <c r="A104" t="s">
        <v>0</v>
      </c>
      <c r="B104" s="5" t="s">
        <v>137</v>
      </c>
      <c r="C104" s="6">
        <v>77305</v>
      </c>
      <c r="D104" s="7">
        <v>192</v>
      </c>
      <c r="E104" s="6">
        <v>77113</v>
      </c>
      <c r="F104" s="5" t="s">
        <v>137</v>
      </c>
      <c r="G104" s="7">
        <v>149</v>
      </c>
      <c r="H104" s="7">
        <v>11</v>
      </c>
      <c r="I104" s="7">
        <v>138</v>
      </c>
      <c r="J104">
        <f>VLOOKUP(B104,NOME_BID!$A$8:$E$296,5,FALSE)</f>
        <v>26</v>
      </c>
      <c r="K104">
        <v>13</v>
      </c>
      <c r="L104" t="str">
        <f t="shared" si="2"/>
        <v>26-13</v>
      </c>
      <c r="M104" t="str">
        <f t="shared" si="3"/>
        <v>13-26</v>
      </c>
    </row>
    <row r="105" spans="1:13">
      <c r="A105" t="s">
        <v>0</v>
      </c>
      <c r="B105" s="5" t="s">
        <v>139</v>
      </c>
      <c r="C105" s="6">
        <v>2443254</v>
      </c>
      <c r="D105" s="7" t="s">
        <v>52</v>
      </c>
      <c r="E105" s="6">
        <v>2443254</v>
      </c>
      <c r="F105" s="5" t="s">
        <v>139</v>
      </c>
      <c r="G105" s="7">
        <v>936</v>
      </c>
      <c r="H105" s="7" t="s">
        <v>52</v>
      </c>
      <c r="I105" s="7">
        <v>936</v>
      </c>
      <c r="J105">
        <f>VLOOKUP(B105,NOME_BID!$A$8:$E$296,5,FALSE)</f>
        <v>26</v>
      </c>
      <c r="K105">
        <v>13</v>
      </c>
      <c r="L105" t="str">
        <f t="shared" si="2"/>
        <v>26-13</v>
      </c>
      <c r="M105" t="str">
        <f t="shared" si="3"/>
        <v>13-26</v>
      </c>
    </row>
    <row r="106" spans="1:13">
      <c r="A106" t="s">
        <v>0</v>
      </c>
      <c r="B106" s="5" t="s">
        <v>140</v>
      </c>
      <c r="C106" s="7">
        <v>15</v>
      </c>
      <c r="D106" s="6">
        <v>1381</v>
      </c>
      <c r="E106" s="6">
        <v>-1366</v>
      </c>
      <c r="F106" s="5" t="s">
        <v>140</v>
      </c>
      <c r="G106" s="7">
        <v>0</v>
      </c>
      <c r="H106" s="7">
        <v>254</v>
      </c>
      <c r="I106" s="7">
        <v>-254</v>
      </c>
      <c r="J106">
        <f>VLOOKUP(B106,NOME_BID!$A$8:$E$296,5,FALSE)</f>
        <v>26</v>
      </c>
      <c r="K106">
        <v>13</v>
      </c>
      <c r="L106" t="str">
        <f t="shared" si="2"/>
        <v>26-13</v>
      </c>
      <c r="M106" t="str">
        <f t="shared" si="3"/>
        <v>13-26</v>
      </c>
    </row>
    <row r="107" spans="1:13">
      <c r="A107" t="s">
        <v>0</v>
      </c>
      <c r="B107" s="5" t="s">
        <v>141</v>
      </c>
      <c r="C107" s="6">
        <v>243372</v>
      </c>
      <c r="D107" s="6">
        <v>18037302</v>
      </c>
      <c r="E107" s="6">
        <v>-17793930</v>
      </c>
      <c r="F107" s="5" t="s">
        <v>141</v>
      </c>
      <c r="G107" s="7">
        <v>311</v>
      </c>
      <c r="H107" s="6">
        <v>23257</v>
      </c>
      <c r="I107" s="6">
        <v>-22946</v>
      </c>
      <c r="J107">
        <f>VLOOKUP(B107,NOME_BID!$A$8:$E$296,5,FALSE)</f>
        <v>26</v>
      </c>
      <c r="K107">
        <v>13</v>
      </c>
      <c r="L107" t="str">
        <f t="shared" si="2"/>
        <v>26-13</v>
      </c>
      <c r="M107" t="str">
        <f t="shared" si="3"/>
        <v>13-26</v>
      </c>
    </row>
    <row r="108" spans="1:13">
      <c r="A108" t="s">
        <v>0</v>
      </c>
      <c r="B108" s="5" t="s">
        <v>142</v>
      </c>
      <c r="C108" s="6">
        <v>443137</v>
      </c>
      <c r="D108" s="6">
        <v>2469191</v>
      </c>
      <c r="E108" s="6">
        <v>-2026054</v>
      </c>
      <c r="F108" s="5" t="s">
        <v>142</v>
      </c>
      <c r="G108" s="6">
        <v>2116</v>
      </c>
      <c r="H108" s="6">
        <v>3719</v>
      </c>
      <c r="I108" s="6">
        <v>-1603</v>
      </c>
      <c r="J108">
        <f>VLOOKUP(B108,NOME_BID!$A$8:$E$296,5,FALSE)</f>
        <v>26</v>
      </c>
      <c r="K108">
        <v>13</v>
      </c>
      <c r="L108" t="str">
        <f t="shared" si="2"/>
        <v>26-13</v>
      </c>
      <c r="M108" t="str">
        <f t="shared" si="3"/>
        <v>13-26</v>
      </c>
    </row>
    <row r="109" spans="1:13">
      <c r="A109" t="s">
        <v>0</v>
      </c>
      <c r="B109" s="5" t="s">
        <v>237</v>
      </c>
      <c r="C109" s="7">
        <v>848</v>
      </c>
      <c r="D109" s="6">
        <v>100809</v>
      </c>
      <c r="E109" s="6">
        <v>-99961</v>
      </c>
      <c r="F109" s="5" t="s">
        <v>237</v>
      </c>
      <c r="G109" s="7">
        <v>4</v>
      </c>
      <c r="H109" s="7">
        <v>503</v>
      </c>
      <c r="I109" s="7">
        <v>-499</v>
      </c>
      <c r="J109">
        <f>VLOOKUP(B109,NOME_BID!$A$8:$E$296,5,FALSE)</f>
        <v>25</v>
      </c>
      <c r="K109">
        <v>13</v>
      </c>
      <c r="L109" t="str">
        <f t="shared" si="2"/>
        <v>25-13</v>
      </c>
      <c r="M109" t="str">
        <f t="shared" si="3"/>
        <v>13-25</v>
      </c>
    </row>
    <row r="110" spans="1:13">
      <c r="A110" t="s">
        <v>0</v>
      </c>
      <c r="B110" s="5" t="s">
        <v>143</v>
      </c>
      <c r="C110" s="6">
        <v>3418</v>
      </c>
      <c r="D110" s="7">
        <v>734</v>
      </c>
      <c r="E110" s="6">
        <v>2684</v>
      </c>
      <c r="F110" s="5" t="s">
        <v>143</v>
      </c>
      <c r="G110" s="7">
        <v>15</v>
      </c>
      <c r="H110" s="7">
        <v>17</v>
      </c>
      <c r="I110" s="7">
        <v>-2</v>
      </c>
      <c r="J110">
        <f>VLOOKUP(B110,NOME_BID!$A$8:$E$296,5,FALSE)</f>
        <v>26</v>
      </c>
      <c r="K110">
        <v>13</v>
      </c>
      <c r="L110" t="str">
        <f t="shared" si="2"/>
        <v>26-13</v>
      </c>
      <c r="M110" t="str">
        <f t="shared" si="3"/>
        <v>13-26</v>
      </c>
    </row>
    <row r="111" spans="1:13">
      <c r="A111" t="s">
        <v>0</v>
      </c>
      <c r="B111" s="5" t="s">
        <v>144</v>
      </c>
      <c r="C111" s="6">
        <v>6990</v>
      </c>
      <c r="D111" s="6">
        <v>14991</v>
      </c>
      <c r="E111" s="6">
        <v>-8001</v>
      </c>
      <c r="F111" s="5" t="s">
        <v>144</v>
      </c>
      <c r="G111" s="7">
        <v>76</v>
      </c>
      <c r="H111" s="7">
        <v>81</v>
      </c>
      <c r="I111" s="7">
        <v>-5</v>
      </c>
      <c r="J111">
        <f>VLOOKUP(B111,NOME_BID!$A$8:$E$296,5,FALSE)</f>
        <v>22</v>
      </c>
      <c r="K111">
        <v>13</v>
      </c>
      <c r="L111" t="str">
        <f t="shared" si="2"/>
        <v>22-13</v>
      </c>
      <c r="M111" t="str">
        <f t="shared" si="3"/>
        <v>13-22</v>
      </c>
    </row>
    <row r="112" spans="1:13">
      <c r="A112" t="s">
        <v>0</v>
      </c>
      <c r="B112" s="5" t="s">
        <v>145</v>
      </c>
      <c r="C112" s="6">
        <v>1349618</v>
      </c>
      <c r="D112" s="6">
        <v>6709503</v>
      </c>
      <c r="E112" s="6">
        <v>-5359885</v>
      </c>
      <c r="F112" s="5" t="s">
        <v>145</v>
      </c>
      <c r="G112" s="6">
        <v>1043</v>
      </c>
      <c r="H112" s="6">
        <v>71172</v>
      </c>
      <c r="I112" s="6">
        <v>-70129</v>
      </c>
      <c r="J112">
        <f>VLOOKUP(B112,NOME_BID!$A$8:$E$296,5,FALSE)</f>
        <v>25</v>
      </c>
      <c r="K112">
        <v>13</v>
      </c>
      <c r="L112" t="str">
        <f t="shared" si="2"/>
        <v>25-13</v>
      </c>
      <c r="M112" t="str">
        <f t="shared" si="3"/>
        <v>13-25</v>
      </c>
    </row>
    <row r="113" spans="1:13">
      <c r="A113" t="s">
        <v>0</v>
      </c>
      <c r="B113" s="5" t="s">
        <v>146</v>
      </c>
      <c r="C113" s="7" t="s">
        <v>52</v>
      </c>
      <c r="D113" s="6">
        <v>63960</v>
      </c>
      <c r="E113" s="6">
        <v>-63960</v>
      </c>
      <c r="F113" s="5" t="s">
        <v>146</v>
      </c>
      <c r="G113" s="7" t="s">
        <v>52</v>
      </c>
      <c r="H113" s="7">
        <v>328</v>
      </c>
      <c r="I113" s="7">
        <v>-328</v>
      </c>
      <c r="J113">
        <f>VLOOKUP(B113,NOME_BID!$A$8:$E$296,5,FALSE)</f>
        <v>22</v>
      </c>
      <c r="K113">
        <v>13</v>
      </c>
      <c r="L113" t="str">
        <f t="shared" si="2"/>
        <v>22-13</v>
      </c>
      <c r="M113" t="str">
        <f t="shared" si="3"/>
        <v>13-22</v>
      </c>
    </row>
    <row r="114" spans="1:13">
      <c r="A114" t="s">
        <v>0</v>
      </c>
      <c r="B114" s="5" t="s">
        <v>148</v>
      </c>
      <c r="C114" s="7" t="s">
        <v>52</v>
      </c>
      <c r="D114" s="6">
        <v>23201</v>
      </c>
      <c r="E114" s="6">
        <v>-23201</v>
      </c>
      <c r="F114" s="5" t="s">
        <v>148</v>
      </c>
      <c r="G114" s="7" t="s">
        <v>52</v>
      </c>
      <c r="H114" s="6">
        <v>1523</v>
      </c>
      <c r="I114" s="6">
        <v>-1523</v>
      </c>
      <c r="J114">
        <f>VLOOKUP(B114,NOME_BID!$A$8:$E$296,5,FALSE)</f>
        <v>23</v>
      </c>
      <c r="K114">
        <v>13</v>
      </c>
      <c r="L114" t="str">
        <f t="shared" si="2"/>
        <v>23-13</v>
      </c>
      <c r="M114" t="str">
        <f t="shared" si="3"/>
        <v>13-23</v>
      </c>
    </row>
    <row r="115" spans="1:13">
      <c r="A115" t="s">
        <v>0</v>
      </c>
      <c r="B115" s="5" t="s">
        <v>149</v>
      </c>
      <c r="C115" s="6">
        <v>20770</v>
      </c>
      <c r="D115" s="6">
        <v>601402</v>
      </c>
      <c r="E115" s="6">
        <v>-580632</v>
      </c>
      <c r="F115" s="5" t="s">
        <v>149</v>
      </c>
      <c r="G115" s="7">
        <v>99</v>
      </c>
      <c r="H115" s="7">
        <v>53</v>
      </c>
      <c r="I115" s="7">
        <v>46</v>
      </c>
      <c r="J115">
        <f>VLOOKUP(B115,NOME_BID!$A$8:$E$296,5,FALSE)</f>
        <v>26</v>
      </c>
      <c r="K115">
        <v>13</v>
      </c>
      <c r="L115" t="str">
        <f t="shared" si="2"/>
        <v>26-13</v>
      </c>
      <c r="M115" t="str">
        <f t="shared" si="3"/>
        <v>13-26</v>
      </c>
    </row>
    <row r="116" spans="1:13">
      <c r="A116" t="s">
        <v>0</v>
      </c>
      <c r="B116" s="5" t="s">
        <v>150</v>
      </c>
      <c r="C116" s="6">
        <v>2861475</v>
      </c>
      <c r="D116" s="6">
        <v>20118</v>
      </c>
      <c r="E116" s="6">
        <v>2841357</v>
      </c>
      <c r="F116" s="5" t="s">
        <v>150</v>
      </c>
      <c r="G116" s="6">
        <v>3804</v>
      </c>
      <c r="H116" s="7">
        <v>495</v>
      </c>
      <c r="I116" s="6">
        <v>3309</v>
      </c>
      <c r="J116">
        <f>VLOOKUP(B116,NOME_BID!$A$8:$E$296,5,FALSE)</f>
        <v>26</v>
      </c>
      <c r="K116">
        <v>13</v>
      </c>
      <c r="L116" t="str">
        <f t="shared" si="2"/>
        <v>26-13</v>
      </c>
      <c r="M116" t="str">
        <f t="shared" si="3"/>
        <v>13-26</v>
      </c>
    </row>
    <row r="117" spans="1:13">
      <c r="A117" t="s">
        <v>0</v>
      </c>
      <c r="B117" s="5" t="s">
        <v>264</v>
      </c>
      <c r="C117" s="6">
        <v>104226</v>
      </c>
      <c r="D117" s="7" t="s">
        <v>52</v>
      </c>
      <c r="E117" s="6">
        <v>104226</v>
      </c>
      <c r="F117" s="5" t="s">
        <v>264</v>
      </c>
      <c r="G117" s="7">
        <v>199</v>
      </c>
      <c r="H117" s="7" t="s">
        <v>52</v>
      </c>
      <c r="I117" s="7">
        <v>199</v>
      </c>
      <c r="J117">
        <f>VLOOKUP(B117,NOME_BID!$A$8:$E$296,5,FALSE)</f>
        <v>24</v>
      </c>
      <c r="K117">
        <v>13</v>
      </c>
      <c r="L117" t="str">
        <f t="shared" si="2"/>
        <v>24-13</v>
      </c>
      <c r="M117" t="str">
        <f t="shared" si="3"/>
        <v>13-24</v>
      </c>
    </row>
    <row r="118" spans="1:13">
      <c r="A118" t="s">
        <v>0</v>
      </c>
      <c r="B118" s="5" t="s">
        <v>151</v>
      </c>
      <c r="C118" s="6">
        <v>347168</v>
      </c>
      <c r="D118" s="6">
        <v>1786</v>
      </c>
      <c r="E118" s="6">
        <v>345382</v>
      </c>
      <c r="F118" s="5" t="s">
        <v>151</v>
      </c>
      <c r="G118" s="7">
        <v>368</v>
      </c>
      <c r="H118" s="7">
        <v>63</v>
      </c>
      <c r="I118" s="7">
        <v>305</v>
      </c>
      <c r="J118">
        <f>VLOOKUP(B118,NOME_BID!$A$8:$E$296,5,FALSE)</f>
        <v>22</v>
      </c>
      <c r="K118">
        <v>13</v>
      </c>
      <c r="L118" t="str">
        <f t="shared" si="2"/>
        <v>22-13</v>
      </c>
      <c r="M118" t="str">
        <f t="shared" si="3"/>
        <v>13-22</v>
      </c>
    </row>
    <row r="119" spans="1:13">
      <c r="A119" t="s">
        <v>0</v>
      </c>
      <c r="B119" s="5" t="s">
        <v>152</v>
      </c>
      <c r="C119" s="7" t="s">
        <v>52</v>
      </c>
      <c r="D119" s="7">
        <v>67</v>
      </c>
      <c r="E119" s="7">
        <v>-67</v>
      </c>
      <c r="F119" s="5" t="s">
        <v>152</v>
      </c>
      <c r="G119" s="7" t="s">
        <v>52</v>
      </c>
      <c r="H119" s="7">
        <v>1</v>
      </c>
      <c r="I119" s="7">
        <v>-1</v>
      </c>
      <c r="J119">
        <f>VLOOKUP(B119,NOME_BID!$A$8:$E$296,5,FALSE)</f>
        <v>23</v>
      </c>
      <c r="K119">
        <v>13</v>
      </c>
      <c r="L119" t="str">
        <f t="shared" si="2"/>
        <v>23-13</v>
      </c>
      <c r="M119" t="str">
        <f t="shared" si="3"/>
        <v>13-23</v>
      </c>
    </row>
    <row r="120" spans="1:13">
      <c r="A120" t="s">
        <v>0</v>
      </c>
      <c r="B120" s="5" t="s">
        <v>153</v>
      </c>
      <c r="C120" s="6">
        <v>73049884</v>
      </c>
      <c r="D120" s="6">
        <v>350320377</v>
      </c>
      <c r="E120" s="6">
        <v>-277270493</v>
      </c>
      <c r="F120" s="5" t="s">
        <v>153</v>
      </c>
      <c r="G120" s="6">
        <v>87499</v>
      </c>
      <c r="H120" s="6">
        <v>810775</v>
      </c>
      <c r="I120" s="6">
        <v>-723276</v>
      </c>
      <c r="J120">
        <f>VLOOKUP(B120,NOME_BID!$A$8:$E$296,5,FALSE)</f>
        <v>24</v>
      </c>
      <c r="K120">
        <v>13</v>
      </c>
      <c r="L120" t="str">
        <f t="shared" si="2"/>
        <v>24-13</v>
      </c>
      <c r="M120" t="str">
        <f t="shared" si="3"/>
        <v>13-24</v>
      </c>
    </row>
    <row r="121" spans="1:13">
      <c r="A121" t="s">
        <v>0</v>
      </c>
      <c r="B121" s="5" t="s">
        <v>155</v>
      </c>
      <c r="C121" s="6">
        <v>29757</v>
      </c>
      <c r="D121" s="7">
        <v>76</v>
      </c>
      <c r="E121" s="6">
        <v>29681</v>
      </c>
      <c r="F121" s="5" t="s">
        <v>155</v>
      </c>
      <c r="G121" s="7">
        <v>93</v>
      </c>
      <c r="H121" s="7">
        <v>2</v>
      </c>
      <c r="I121" s="7">
        <v>91</v>
      </c>
      <c r="J121">
        <f>VLOOKUP(B121,NOME_BID!$A$8:$E$296,5,FALSE)</f>
        <v>26</v>
      </c>
      <c r="K121">
        <v>13</v>
      </c>
      <c r="L121" t="str">
        <f t="shared" si="2"/>
        <v>26-13</v>
      </c>
      <c r="M121" t="str">
        <f t="shared" si="3"/>
        <v>13-26</v>
      </c>
    </row>
    <row r="122" spans="1:13">
      <c r="A122" t="s">
        <v>0</v>
      </c>
      <c r="B122" s="5" t="s">
        <v>157</v>
      </c>
      <c r="C122" s="7" t="s">
        <v>52</v>
      </c>
      <c r="D122" s="7">
        <v>11</v>
      </c>
      <c r="E122" s="7">
        <v>-11</v>
      </c>
      <c r="F122" s="5" t="s">
        <v>157</v>
      </c>
      <c r="G122" s="7" t="s">
        <v>52</v>
      </c>
      <c r="H122" s="7">
        <v>0</v>
      </c>
      <c r="I122" s="7">
        <v>0</v>
      </c>
      <c r="J122">
        <f>VLOOKUP(B122,NOME_BID!$A$8:$E$296,5,FALSE)</f>
        <v>25</v>
      </c>
      <c r="K122">
        <v>13</v>
      </c>
      <c r="L122" t="str">
        <f t="shared" si="2"/>
        <v>25-13</v>
      </c>
      <c r="M122" t="str">
        <f t="shared" si="3"/>
        <v>13-25</v>
      </c>
    </row>
    <row r="123" spans="1:13">
      <c r="A123" t="s">
        <v>0</v>
      </c>
      <c r="B123" s="5" t="s">
        <v>158</v>
      </c>
      <c r="C123" s="6">
        <v>36708</v>
      </c>
      <c r="D123" s="7">
        <v>5</v>
      </c>
      <c r="E123" s="6">
        <v>36703</v>
      </c>
      <c r="F123" s="5" t="s">
        <v>158</v>
      </c>
      <c r="G123" s="7">
        <v>48</v>
      </c>
      <c r="H123" s="7">
        <v>0</v>
      </c>
      <c r="I123" s="7">
        <v>48</v>
      </c>
      <c r="J123">
        <f>VLOOKUP(B123,NOME_BID!$A$8:$E$296,5,FALSE)</f>
        <v>22</v>
      </c>
      <c r="K123">
        <v>13</v>
      </c>
      <c r="L123" t="str">
        <f t="shared" si="2"/>
        <v>22-13</v>
      </c>
      <c r="M123" t="str">
        <f t="shared" si="3"/>
        <v>13-22</v>
      </c>
    </row>
    <row r="124" spans="1:13">
      <c r="A124" t="s">
        <v>0</v>
      </c>
      <c r="B124" s="5" t="s">
        <v>159</v>
      </c>
      <c r="C124" s="7" t="s">
        <v>52</v>
      </c>
      <c r="D124" s="7">
        <v>2</v>
      </c>
      <c r="E124" s="7">
        <v>-2</v>
      </c>
      <c r="F124" s="5" t="s">
        <v>159</v>
      </c>
      <c r="G124" s="7" t="s">
        <v>52</v>
      </c>
      <c r="H124" s="7">
        <v>0</v>
      </c>
      <c r="I124" s="7">
        <v>0</v>
      </c>
      <c r="J124">
        <f>VLOOKUP(B124,NOME_BID!$A$8:$E$296,5,FALSE)</f>
        <v>25</v>
      </c>
      <c r="K124">
        <v>13</v>
      </c>
      <c r="L124" t="str">
        <f t="shared" si="2"/>
        <v>25-13</v>
      </c>
      <c r="M124" t="str">
        <f t="shared" si="3"/>
        <v>13-25</v>
      </c>
    </row>
    <row r="125" spans="1:13">
      <c r="A125" t="s">
        <v>0</v>
      </c>
      <c r="B125" s="5" t="s">
        <v>160</v>
      </c>
      <c r="C125" s="6">
        <v>194818</v>
      </c>
      <c r="D125" s="6">
        <v>336396</v>
      </c>
      <c r="E125" s="6">
        <v>-141578</v>
      </c>
      <c r="F125" s="5" t="s">
        <v>160</v>
      </c>
      <c r="G125" s="7">
        <v>136</v>
      </c>
      <c r="H125" s="6">
        <v>1368</v>
      </c>
      <c r="I125" s="6">
        <v>-1232</v>
      </c>
      <c r="J125">
        <f>VLOOKUP(B125,NOME_BID!$A$8:$E$296,5,FALSE)</f>
        <v>23</v>
      </c>
      <c r="K125">
        <v>13</v>
      </c>
      <c r="L125" t="str">
        <f t="shared" si="2"/>
        <v>23-13</v>
      </c>
      <c r="M125" t="str">
        <f t="shared" si="3"/>
        <v>13-23</v>
      </c>
    </row>
    <row r="126" spans="1:13">
      <c r="A126" t="s">
        <v>0</v>
      </c>
      <c r="B126" s="5" t="s">
        <v>266</v>
      </c>
      <c r="C126" s="7" t="s">
        <v>52</v>
      </c>
      <c r="D126" s="7">
        <v>91</v>
      </c>
      <c r="E126" s="7">
        <v>-91</v>
      </c>
      <c r="F126" s="5" t="s">
        <v>266</v>
      </c>
      <c r="G126" s="7" t="s">
        <v>52</v>
      </c>
      <c r="H126" s="7">
        <v>17</v>
      </c>
      <c r="I126" s="7">
        <v>-17</v>
      </c>
      <c r="J126">
        <f>VLOOKUP(B126,NOME_BID!$A$8:$E$296,5,FALSE)</f>
        <v>25</v>
      </c>
      <c r="K126">
        <v>13</v>
      </c>
      <c r="L126" t="str">
        <f t="shared" si="2"/>
        <v>25-13</v>
      </c>
      <c r="M126" t="str">
        <f t="shared" si="3"/>
        <v>13-25</v>
      </c>
    </row>
    <row r="127" spans="1:13">
      <c r="A127" t="s">
        <v>0</v>
      </c>
      <c r="B127" s="5" t="s">
        <v>161</v>
      </c>
      <c r="C127" s="7" t="s">
        <v>52</v>
      </c>
      <c r="D127" s="7">
        <v>108</v>
      </c>
      <c r="E127" s="7">
        <v>-108</v>
      </c>
      <c r="F127" s="5" t="s">
        <v>161</v>
      </c>
      <c r="G127" s="7" t="s">
        <v>52</v>
      </c>
      <c r="H127" s="7">
        <v>0</v>
      </c>
      <c r="I127" s="7">
        <v>0</v>
      </c>
      <c r="J127">
        <f>VLOOKUP(B127,NOME_BID!$A$8:$E$296,5,FALSE)</f>
        <v>25</v>
      </c>
      <c r="K127">
        <v>13</v>
      </c>
      <c r="L127" t="str">
        <f t="shared" si="2"/>
        <v>25-13</v>
      </c>
      <c r="M127" t="str">
        <f t="shared" si="3"/>
        <v>13-25</v>
      </c>
    </row>
    <row r="128" spans="1:13">
      <c r="A128" t="s">
        <v>0</v>
      </c>
      <c r="B128" s="5" t="s">
        <v>162</v>
      </c>
      <c r="C128" s="6">
        <v>81104106</v>
      </c>
      <c r="D128" s="6">
        <v>696979</v>
      </c>
      <c r="E128" s="6">
        <v>80407127</v>
      </c>
      <c r="F128" s="5" t="s">
        <v>162</v>
      </c>
      <c r="G128" s="6">
        <v>60832</v>
      </c>
      <c r="H128" s="6">
        <v>1714</v>
      </c>
      <c r="I128" s="6">
        <v>59118</v>
      </c>
      <c r="J128">
        <f>VLOOKUP(B128,NOME_BID!$A$8:$E$296,5,FALSE)</f>
        <v>24</v>
      </c>
      <c r="K128">
        <v>13</v>
      </c>
      <c r="L128" t="str">
        <f t="shared" si="2"/>
        <v>24-13</v>
      </c>
      <c r="M128" t="str">
        <f t="shared" si="3"/>
        <v>13-24</v>
      </c>
    </row>
    <row r="129" spans="1:14">
      <c r="A129" t="s">
        <v>0</v>
      </c>
      <c r="B129" s="5" t="s">
        <v>163</v>
      </c>
      <c r="C129" s="7" t="s">
        <v>52</v>
      </c>
      <c r="D129" s="6">
        <v>85697</v>
      </c>
      <c r="E129" s="6">
        <v>-85697</v>
      </c>
      <c r="F129" s="5" t="s">
        <v>163</v>
      </c>
      <c r="G129" s="7" t="s">
        <v>52</v>
      </c>
      <c r="H129" s="7">
        <v>256</v>
      </c>
      <c r="I129" s="7">
        <v>-256</v>
      </c>
      <c r="J129">
        <f>VLOOKUP(B129,NOME_BID!$A$8:$E$296,5,FALSE)</f>
        <v>23</v>
      </c>
      <c r="K129">
        <v>13</v>
      </c>
      <c r="L129" t="str">
        <f t="shared" si="2"/>
        <v>23-13</v>
      </c>
      <c r="M129" t="str">
        <f t="shared" si="3"/>
        <v>13-23</v>
      </c>
    </row>
    <row r="130" spans="1:14">
      <c r="A130" t="s">
        <v>0</v>
      </c>
      <c r="B130" s="5" t="s">
        <v>164</v>
      </c>
      <c r="C130" s="6">
        <v>32524</v>
      </c>
      <c r="D130" s="6">
        <v>24072920</v>
      </c>
      <c r="E130" s="6">
        <v>-24040396</v>
      </c>
      <c r="F130" s="5" t="s">
        <v>164</v>
      </c>
      <c r="G130" s="7">
        <v>58</v>
      </c>
      <c r="H130" s="6">
        <v>18108</v>
      </c>
      <c r="I130" s="6">
        <v>-18050</v>
      </c>
      <c r="J130">
        <f>VLOOKUP(B130,NOME_BID!$A$8:$E$296,5,FALSE)</f>
        <v>23</v>
      </c>
      <c r="K130">
        <v>13</v>
      </c>
      <c r="L130" t="str">
        <f t="shared" si="2"/>
        <v>23-13</v>
      </c>
      <c r="M130" t="str">
        <f t="shared" si="3"/>
        <v>13-23</v>
      </c>
    </row>
    <row r="131" spans="1:14">
      <c r="A131" t="s">
        <v>0</v>
      </c>
      <c r="B131" s="5" t="s">
        <v>291</v>
      </c>
      <c r="C131" s="7" t="s">
        <v>52</v>
      </c>
      <c r="D131" s="6">
        <v>19241</v>
      </c>
      <c r="E131" s="6">
        <v>-19241</v>
      </c>
      <c r="F131" s="5" t="s">
        <v>291</v>
      </c>
      <c r="G131" s="7" t="s">
        <v>52</v>
      </c>
      <c r="H131" s="7">
        <v>306</v>
      </c>
      <c r="I131" s="7">
        <v>-306</v>
      </c>
      <c r="J131">
        <f>VLOOKUP(B131,NOME_BID!$A$8:$E$296,5,FALSE)</f>
        <v>25</v>
      </c>
      <c r="K131">
        <v>13</v>
      </c>
      <c r="L131" t="str">
        <f t="shared" si="2"/>
        <v>25-13</v>
      </c>
      <c r="M131" t="str">
        <f t="shared" si="3"/>
        <v>13-25</v>
      </c>
    </row>
    <row r="132" spans="1:14">
      <c r="A132" t="s">
        <v>0</v>
      </c>
      <c r="B132" s="5" t="s">
        <v>165</v>
      </c>
      <c r="C132" s="6">
        <v>367300578</v>
      </c>
      <c r="D132" s="6">
        <v>2523145817</v>
      </c>
      <c r="E132" s="6">
        <v>-2155845239</v>
      </c>
      <c r="F132" s="5" t="s">
        <v>165</v>
      </c>
      <c r="G132" s="6">
        <v>79251</v>
      </c>
      <c r="H132" s="6">
        <v>2334675</v>
      </c>
      <c r="I132" s="6">
        <v>-2255424</v>
      </c>
      <c r="J132">
        <f>VLOOKUP(B132,NOME_BID!$A$8:$E$296,5,FALSE)</f>
        <v>30</v>
      </c>
      <c r="K132">
        <v>13</v>
      </c>
      <c r="L132" t="str">
        <f t="shared" si="2"/>
        <v>30-13</v>
      </c>
      <c r="M132" t="str">
        <f t="shared" si="3"/>
        <v>13-30</v>
      </c>
      <c r="N132">
        <f>H132/H199</f>
        <v>0.12565415185203405</v>
      </c>
    </row>
    <row r="133" spans="1:14">
      <c r="A133" t="s">
        <v>0</v>
      </c>
      <c r="B133" s="5" t="s">
        <v>292</v>
      </c>
      <c r="C133" s="7" t="s">
        <v>52</v>
      </c>
      <c r="D133" s="7">
        <v>0</v>
      </c>
      <c r="E133" s="7">
        <v>0</v>
      </c>
      <c r="F133" s="5" t="s">
        <v>292</v>
      </c>
      <c r="G133" s="7" t="s">
        <v>52</v>
      </c>
      <c r="H133" s="7">
        <v>0</v>
      </c>
      <c r="I133" s="7">
        <v>0</v>
      </c>
      <c r="J133">
        <f>VLOOKUP(B133,NOME_BID!$A$8:$E$296,5,FALSE)</f>
        <v>25</v>
      </c>
      <c r="K133">
        <v>13</v>
      </c>
      <c r="L133" t="str">
        <f t="shared" si="2"/>
        <v>25-13</v>
      </c>
      <c r="M133" t="str">
        <f t="shared" si="3"/>
        <v>13-25</v>
      </c>
    </row>
    <row r="134" spans="1:14">
      <c r="A134" t="s">
        <v>0</v>
      </c>
      <c r="B134" s="5" t="s">
        <v>166</v>
      </c>
      <c r="C134" s="6">
        <v>7141253</v>
      </c>
      <c r="D134" s="6">
        <v>15303053</v>
      </c>
      <c r="E134" s="6">
        <v>-8161800</v>
      </c>
      <c r="F134" s="5" t="s">
        <v>166</v>
      </c>
      <c r="G134" s="6">
        <v>3720</v>
      </c>
      <c r="H134" s="6">
        <v>14714</v>
      </c>
      <c r="I134" s="6">
        <v>-10994</v>
      </c>
      <c r="J134">
        <f>VLOOKUP(B134,NOME_BID!$A$8:$E$296,5,FALSE)</f>
        <v>26</v>
      </c>
      <c r="K134">
        <v>13</v>
      </c>
      <c r="L134" t="str">
        <f t="shared" si="2"/>
        <v>26-13</v>
      </c>
      <c r="M134" t="str">
        <f t="shared" si="3"/>
        <v>13-26</v>
      </c>
    </row>
    <row r="135" spans="1:14">
      <c r="A135" t="s">
        <v>0</v>
      </c>
      <c r="B135" s="5" t="s">
        <v>268</v>
      </c>
      <c r="C135" s="7" t="s">
        <v>52</v>
      </c>
      <c r="D135" s="6">
        <v>12800</v>
      </c>
      <c r="E135" s="6">
        <v>-12800</v>
      </c>
      <c r="F135" s="5" t="s">
        <v>268</v>
      </c>
      <c r="G135" s="7" t="s">
        <v>52</v>
      </c>
      <c r="H135" s="7">
        <v>89</v>
      </c>
      <c r="I135" s="7">
        <v>-89</v>
      </c>
      <c r="J135">
        <f>VLOOKUP(B135,NOME_BID!$A$8:$E$296,5,FALSE)</f>
        <v>25</v>
      </c>
      <c r="K135">
        <v>13</v>
      </c>
      <c r="L135" t="str">
        <f t="shared" ref="L135:L198" si="4">CONCATENATE(J135,"-",K135)</f>
        <v>25-13</v>
      </c>
      <c r="M135" t="str">
        <f t="shared" ref="M135:M198" si="5">CONCATENATE(K135,"-",J135)</f>
        <v>13-25</v>
      </c>
    </row>
    <row r="136" spans="1:14">
      <c r="A136" t="s">
        <v>0</v>
      </c>
      <c r="B136" s="5" t="s">
        <v>167</v>
      </c>
      <c r="C136" s="6">
        <v>33611981</v>
      </c>
      <c r="D136" s="6">
        <v>3054875</v>
      </c>
      <c r="E136" s="6">
        <v>30557106</v>
      </c>
      <c r="F136" s="5" t="s">
        <v>167</v>
      </c>
      <c r="G136" s="6">
        <v>10643</v>
      </c>
      <c r="H136" s="6">
        <v>3892</v>
      </c>
      <c r="I136" s="6">
        <v>6751</v>
      </c>
      <c r="J136">
        <f>VLOOKUP(B136,NOME_BID!$A$8:$E$296,5,FALSE)</f>
        <v>25</v>
      </c>
      <c r="K136">
        <v>13</v>
      </c>
      <c r="L136" t="str">
        <f t="shared" si="4"/>
        <v>25-13</v>
      </c>
      <c r="M136" t="str">
        <f t="shared" si="5"/>
        <v>13-25</v>
      </c>
    </row>
    <row r="137" spans="1:14">
      <c r="A137" t="s">
        <v>0</v>
      </c>
      <c r="B137" s="5" t="s">
        <v>168</v>
      </c>
      <c r="C137" s="6">
        <v>28397</v>
      </c>
      <c r="D137" s="6">
        <v>6670</v>
      </c>
      <c r="E137" s="6">
        <v>21727</v>
      </c>
      <c r="F137" s="5" t="s">
        <v>168</v>
      </c>
      <c r="G137" s="7">
        <v>73</v>
      </c>
      <c r="H137" s="7">
        <v>18</v>
      </c>
      <c r="I137" s="7">
        <v>55</v>
      </c>
      <c r="J137">
        <f>VLOOKUP(B137,NOME_BID!$A$8:$E$296,5,FALSE)</f>
        <v>26</v>
      </c>
      <c r="K137">
        <v>13</v>
      </c>
      <c r="L137" t="str">
        <f t="shared" si="4"/>
        <v>26-13</v>
      </c>
      <c r="M137" t="str">
        <f t="shared" si="5"/>
        <v>13-26</v>
      </c>
    </row>
    <row r="138" spans="1:14">
      <c r="A138" t="s">
        <v>0</v>
      </c>
      <c r="B138" s="5" t="s">
        <v>169</v>
      </c>
      <c r="C138" s="6">
        <v>172217632</v>
      </c>
      <c r="D138" s="6">
        <v>53382160</v>
      </c>
      <c r="E138" s="6">
        <v>118835472</v>
      </c>
      <c r="F138" s="5" t="s">
        <v>169</v>
      </c>
      <c r="G138" s="6">
        <v>250415</v>
      </c>
      <c r="H138" s="6">
        <v>112791</v>
      </c>
      <c r="I138" s="6">
        <v>137624</v>
      </c>
      <c r="J138">
        <f>VLOOKUP(B138,NOME_BID!$A$8:$E$296,5,FALSE)</f>
        <v>26</v>
      </c>
      <c r="K138">
        <v>13</v>
      </c>
      <c r="L138" t="str">
        <f t="shared" si="4"/>
        <v>26-13</v>
      </c>
      <c r="M138" t="str">
        <f t="shared" si="5"/>
        <v>13-26</v>
      </c>
    </row>
    <row r="139" spans="1:14">
      <c r="A139" t="s">
        <v>0</v>
      </c>
      <c r="B139" s="5" t="s">
        <v>170</v>
      </c>
      <c r="C139" s="6">
        <v>216380</v>
      </c>
      <c r="D139" s="6">
        <v>1658817</v>
      </c>
      <c r="E139" s="6">
        <v>-1442437</v>
      </c>
      <c r="F139" s="5" t="s">
        <v>170</v>
      </c>
      <c r="G139" s="7">
        <v>65</v>
      </c>
      <c r="H139" s="6">
        <v>7039</v>
      </c>
      <c r="I139" s="6">
        <v>-6974</v>
      </c>
      <c r="J139">
        <f>VLOOKUP(B139,NOME_BID!$A$8:$E$296,5,FALSE)</f>
        <v>25</v>
      </c>
      <c r="K139">
        <v>13</v>
      </c>
      <c r="L139" t="str">
        <f t="shared" si="4"/>
        <v>25-13</v>
      </c>
      <c r="M139" t="str">
        <f t="shared" si="5"/>
        <v>13-25</v>
      </c>
    </row>
    <row r="140" spans="1:14">
      <c r="A140" t="s">
        <v>0</v>
      </c>
      <c r="B140" s="5" t="s">
        <v>239</v>
      </c>
      <c r="C140" s="6">
        <v>1188</v>
      </c>
      <c r="D140" s="7" t="s">
        <v>52</v>
      </c>
      <c r="E140" s="6">
        <v>1188</v>
      </c>
      <c r="F140" s="5" t="s">
        <v>239</v>
      </c>
      <c r="G140" s="7">
        <v>8</v>
      </c>
      <c r="H140" s="7" t="s">
        <v>52</v>
      </c>
      <c r="I140" s="7">
        <v>8</v>
      </c>
      <c r="J140">
        <f>VLOOKUP(B140,NOME_BID!$A$8:$E$296,5,FALSE)</f>
        <v>26</v>
      </c>
      <c r="K140">
        <v>13</v>
      </c>
      <c r="L140" t="str">
        <f t="shared" si="4"/>
        <v>26-13</v>
      </c>
      <c r="M140" t="str">
        <f t="shared" si="5"/>
        <v>13-26</v>
      </c>
    </row>
    <row r="141" spans="1:14">
      <c r="A141" t="s">
        <v>0</v>
      </c>
      <c r="B141" s="5" t="s">
        <v>172</v>
      </c>
      <c r="C141" s="6">
        <v>1929980208</v>
      </c>
      <c r="D141" s="6">
        <v>25270289</v>
      </c>
      <c r="E141" s="6">
        <v>1904709919</v>
      </c>
      <c r="F141" s="5" t="s">
        <v>172</v>
      </c>
      <c r="G141" s="6">
        <v>897542</v>
      </c>
      <c r="H141" s="6">
        <v>47134</v>
      </c>
      <c r="I141" s="6">
        <v>850408</v>
      </c>
      <c r="J141">
        <f>VLOOKUP(B141,NOME_BID!$A$8:$E$296,5,FALSE)</f>
        <v>24</v>
      </c>
      <c r="K141">
        <v>13</v>
      </c>
      <c r="L141" t="str">
        <f t="shared" si="4"/>
        <v>24-13</v>
      </c>
      <c r="M141" t="str">
        <f t="shared" si="5"/>
        <v>13-24</v>
      </c>
    </row>
    <row r="142" spans="1:14">
      <c r="A142" t="s">
        <v>0</v>
      </c>
      <c r="B142" s="5" t="s">
        <v>173</v>
      </c>
      <c r="C142" s="7" t="s">
        <v>52</v>
      </c>
      <c r="D142" s="7">
        <v>1</v>
      </c>
      <c r="E142" s="7">
        <v>-1</v>
      </c>
      <c r="F142" s="5" t="s">
        <v>173</v>
      </c>
      <c r="G142" s="7" t="s">
        <v>52</v>
      </c>
      <c r="H142" s="7">
        <v>0</v>
      </c>
      <c r="I142" s="7">
        <v>0</v>
      </c>
      <c r="J142">
        <f>VLOOKUP(B142,NOME_BID!$A$8:$E$296,5,FALSE)</f>
        <v>25</v>
      </c>
      <c r="K142">
        <v>13</v>
      </c>
      <c r="L142" t="str">
        <f t="shared" si="4"/>
        <v>25-13</v>
      </c>
      <c r="M142" t="str">
        <f t="shared" si="5"/>
        <v>13-25</v>
      </c>
    </row>
    <row r="143" spans="1:14">
      <c r="A143" t="s">
        <v>0</v>
      </c>
      <c r="B143" s="5" t="s">
        <v>44</v>
      </c>
      <c r="C143" s="6">
        <v>476486</v>
      </c>
      <c r="D143" s="6">
        <v>16616837</v>
      </c>
      <c r="E143" s="6">
        <v>-16140351</v>
      </c>
      <c r="F143" s="5" t="s">
        <v>44</v>
      </c>
      <c r="G143" s="6">
        <v>1662</v>
      </c>
      <c r="H143" s="6">
        <v>16771</v>
      </c>
      <c r="I143" s="6">
        <v>-15109</v>
      </c>
      <c r="J143">
        <f>VLOOKUP(B143,NOME_BID!$A$8:$E$296,5,FALSE)</f>
        <v>14</v>
      </c>
      <c r="K143">
        <v>13</v>
      </c>
      <c r="L143" t="str">
        <f t="shared" si="4"/>
        <v>14-13</v>
      </c>
      <c r="M143" t="str">
        <f t="shared" si="5"/>
        <v>13-14</v>
      </c>
    </row>
    <row r="144" spans="1:14">
      <c r="A144" t="s">
        <v>0</v>
      </c>
      <c r="B144" s="5" t="s">
        <v>45</v>
      </c>
      <c r="C144" s="6">
        <v>2458734710</v>
      </c>
      <c r="D144" s="6">
        <v>663471215</v>
      </c>
      <c r="E144" s="6">
        <v>1795263495</v>
      </c>
      <c r="F144" s="5" t="s">
        <v>45</v>
      </c>
      <c r="G144" s="6">
        <v>1702377</v>
      </c>
      <c r="H144" s="6">
        <v>488264</v>
      </c>
      <c r="I144" s="6">
        <v>1214113</v>
      </c>
      <c r="J144">
        <f>VLOOKUP(B144,NOME_BID!$A$8:$E$296,5,FALSE)</f>
        <v>15</v>
      </c>
      <c r="K144">
        <v>13</v>
      </c>
      <c r="L144" t="str">
        <f t="shared" si="4"/>
        <v>15-13</v>
      </c>
      <c r="M144" t="str">
        <f t="shared" si="5"/>
        <v>13-15</v>
      </c>
    </row>
    <row r="145" spans="1:13">
      <c r="A145" t="s">
        <v>0</v>
      </c>
      <c r="B145" s="5" t="s">
        <v>269</v>
      </c>
      <c r="C145" s="7" t="s">
        <v>52</v>
      </c>
      <c r="D145" s="6">
        <v>26747</v>
      </c>
      <c r="E145" s="6">
        <v>-26747</v>
      </c>
      <c r="F145" s="5" t="s">
        <v>269</v>
      </c>
      <c r="G145" s="7" t="s">
        <v>52</v>
      </c>
      <c r="H145" s="7">
        <v>147</v>
      </c>
      <c r="I145" s="7">
        <v>-147</v>
      </c>
      <c r="J145">
        <f>VLOOKUP(B145,NOME_BID!$A$8:$E$296,5,FALSE)</f>
        <v>25</v>
      </c>
      <c r="K145">
        <v>13</v>
      </c>
      <c r="L145" t="str">
        <f t="shared" si="4"/>
        <v>25-13</v>
      </c>
      <c r="M145" t="str">
        <f t="shared" si="5"/>
        <v>13-25</v>
      </c>
    </row>
    <row r="146" spans="1:13">
      <c r="A146" t="s">
        <v>0</v>
      </c>
      <c r="B146" s="5" t="s">
        <v>270</v>
      </c>
      <c r="C146" s="7">
        <v>796</v>
      </c>
      <c r="D146" s="7" t="s">
        <v>52</v>
      </c>
      <c r="E146" s="7">
        <v>796</v>
      </c>
      <c r="F146" s="5" t="s">
        <v>270</v>
      </c>
      <c r="G146" s="7">
        <v>16</v>
      </c>
      <c r="H146" s="7" t="s">
        <v>52</v>
      </c>
      <c r="I146" s="7">
        <v>16</v>
      </c>
      <c r="J146">
        <f>VLOOKUP(B146,NOME_BID!$A$8:$E$296,5,FALSE)</f>
        <v>25</v>
      </c>
      <c r="K146">
        <v>13</v>
      </c>
      <c r="L146" t="str">
        <f t="shared" si="4"/>
        <v>25-13</v>
      </c>
      <c r="M146" t="str">
        <f t="shared" si="5"/>
        <v>13-25</v>
      </c>
    </row>
    <row r="147" spans="1:13">
      <c r="A147" t="s">
        <v>0</v>
      </c>
      <c r="B147" s="5" t="s">
        <v>174</v>
      </c>
      <c r="C147" s="6">
        <v>16268711</v>
      </c>
      <c r="D147" s="6">
        <v>8580803</v>
      </c>
      <c r="E147" s="6">
        <v>7687908</v>
      </c>
      <c r="F147" s="5" t="s">
        <v>174</v>
      </c>
      <c r="G147" s="6">
        <v>36278</v>
      </c>
      <c r="H147" s="6">
        <v>11012</v>
      </c>
      <c r="I147" s="6">
        <v>25266</v>
      </c>
      <c r="J147">
        <f>VLOOKUP(B147,NOME_BID!$A$8:$E$296,5,FALSE)</f>
        <v>26</v>
      </c>
      <c r="K147">
        <v>13</v>
      </c>
      <c r="L147" t="str">
        <f t="shared" si="4"/>
        <v>26-13</v>
      </c>
      <c r="M147" t="str">
        <f t="shared" si="5"/>
        <v>13-26</v>
      </c>
    </row>
    <row r="148" spans="1:13">
      <c r="A148" t="s">
        <v>0</v>
      </c>
      <c r="B148" s="5" t="s">
        <v>175</v>
      </c>
      <c r="C148" s="6">
        <v>7713107</v>
      </c>
      <c r="D148" s="6">
        <v>2079777</v>
      </c>
      <c r="E148" s="6">
        <v>5633330</v>
      </c>
      <c r="F148" s="5" t="s">
        <v>175</v>
      </c>
      <c r="G148" s="6">
        <v>7168</v>
      </c>
      <c r="H148" s="6">
        <v>7519</v>
      </c>
      <c r="I148" s="7">
        <v>-351</v>
      </c>
      <c r="J148">
        <f>VLOOKUP(B148,NOME_BID!$A$8:$E$296,5,FALSE)</f>
        <v>26</v>
      </c>
      <c r="K148">
        <v>13</v>
      </c>
      <c r="L148" t="str">
        <f t="shared" si="4"/>
        <v>26-13</v>
      </c>
      <c r="M148" t="str">
        <f t="shared" si="5"/>
        <v>13-26</v>
      </c>
    </row>
    <row r="149" spans="1:13">
      <c r="A149" t="s">
        <v>0</v>
      </c>
      <c r="B149" s="5" t="s">
        <v>240</v>
      </c>
      <c r="C149" s="6">
        <v>21326778</v>
      </c>
      <c r="D149" s="6">
        <v>297670</v>
      </c>
      <c r="E149" s="6">
        <v>21029108</v>
      </c>
      <c r="F149" s="5" t="s">
        <v>240</v>
      </c>
      <c r="G149" s="6">
        <v>29402</v>
      </c>
      <c r="H149" s="6">
        <v>14671</v>
      </c>
      <c r="I149" s="6">
        <v>14731</v>
      </c>
      <c r="J149">
        <f>VLOOKUP(B149,NOME_BID!$A$8:$E$296,5,FALSE)</f>
        <v>24</v>
      </c>
      <c r="K149">
        <v>13</v>
      </c>
      <c r="L149" t="str">
        <f t="shared" si="4"/>
        <v>24-13</v>
      </c>
      <c r="M149" t="str">
        <f t="shared" si="5"/>
        <v>13-24</v>
      </c>
    </row>
    <row r="150" spans="1:13">
      <c r="A150" t="s">
        <v>0</v>
      </c>
      <c r="B150" s="5" t="s">
        <v>176</v>
      </c>
      <c r="C150" s="6">
        <v>58550</v>
      </c>
      <c r="D150" s="6">
        <v>14016970</v>
      </c>
      <c r="E150" s="6">
        <v>-13958420</v>
      </c>
      <c r="F150" s="5" t="s">
        <v>176</v>
      </c>
      <c r="G150" s="7">
        <v>251</v>
      </c>
      <c r="H150" s="6">
        <v>12720</v>
      </c>
      <c r="I150" s="6">
        <v>-12469</v>
      </c>
      <c r="J150">
        <f>VLOOKUP(B150,NOME_BID!$A$8:$E$296,5,FALSE)</f>
        <v>26</v>
      </c>
      <c r="K150">
        <v>13</v>
      </c>
      <c r="L150" t="str">
        <f t="shared" si="4"/>
        <v>26-13</v>
      </c>
      <c r="M150" t="str">
        <f t="shared" si="5"/>
        <v>13-26</v>
      </c>
    </row>
    <row r="151" spans="1:13">
      <c r="A151" t="s">
        <v>0</v>
      </c>
      <c r="B151" s="5" t="s">
        <v>177</v>
      </c>
      <c r="C151" s="6">
        <v>75127046</v>
      </c>
      <c r="D151" s="6">
        <v>21677407</v>
      </c>
      <c r="E151" s="6">
        <v>53449639</v>
      </c>
      <c r="F151" s="5" t="s">
        <v>177</v>
      </c>
      <c r="G151" s="6">
        <v>153192</v>
      </c>
      <c r="H151" s="6">
        <v>96852</v>
      </c>
      <c r="I151" s="6">
        <v>56340</v>
      </c>
      <c r="J151">
        <f>VLOOKUP(B151,NOME_BID!$A$8:$E$296,5,FALSE)</f>
        <v>26</v>
      </c>
      <c r="K151">
        <v>13</v>
      </c>
      <c r="L151" t="str">
        <f t="shared" si="4"/>
        <v>26-13</v>
      </c>
      <c r="M151" t="str">
        <f t="shared" si="5"/>
        <v>13-26</v>
      </c>
    </row>
    <row r="152" spans="1:13">
      <c r="A152" t="s">
        <v>0</v>
      </c>
      <c r="B152" s="5" t="s">
        <v>179</v>
      </c>
      <c r="C152" s="6">
        <v>162308</v>
      </c>
      <c r="D152" s="6">
        <v>3389767</v>
      </c>
      <c r="E152" s="6">
        <v>-3227459</v>
      </c>
      <c r="F152" s="5" t="s">
        <v>179</v>
      </c>
      <c r="G152" s="7">
        <v>437</v>
      </c>
      <c r="H152" s="6">
        <v>14577</v>
      </c>
      <c r="I152" s="6">
        <v>-14140</v>
      </c>
      <c r="J152">
        <f>VLOOKUP(B152,NOME_BID!$A$8:$E$296,5,FALSE)</f>
        <v>26</v>
      </c>
      <c r="K152">
        <v>13</v>
      </c>
      <c r="L152" t="str">
        <f t="shared" si="4"/>
        <v>26-13</v>
      </c>
      <c r="M152" t="str">
        <f t="shared" si="5"/>
        <v>13-26</v>
      </c>
    </row>
    <row r="153" spans="1:13">
      <c r="A153" t="s">
        <v>0</v>
      </c>
      <c r="B153" s="5" t="s">
        <v>180</v>
      </c>
      <c r="C153" s="6">
        <v>1668320</v>
      </c>
      <c r="D153" s="6">
        <v>2030316</v>
      </c>
      <c r="E153" s="6">
        <v>-361996</v>
      </c>
      <c r="F153" s="5" t="s">
        <v>180</v>
      </c>
      <c r="G153" s="6">
        <v>2535</v>
      </c>
      <c r="H153" s="6">
        <v>5403</v>
      </c>
      <c r="I153" s="6">
        <v>-2868</v>
      </c>
      <c r="J153">
        <f>VLOOKUP(B153,NOME_BID!$A$8:$E$296,5,FALSE)</f>
        <v>22</v>
      </c>
      <c r="K153">
        <v>13</v>
      </c>
      <c r="L153" t="str">
        <f t="shared" si="4"/>
        <v>22-13</v>
      </c>
      <c r="M153" t="str">
        <f t="shared" si="5"/>
        <v>13-22</v>
      </c>
    </row>
    <row r="154" spans="1:13">
      <c r="A154" t="s">
        <v>0</v>
      </c>
      <c r="B154" s="5" t="s">
        <v>182</v>
      </c>
      <c r="C154" s="6">
        <v>7867162</v>
      </c>
      <c r="D154" s="6">
        <v>879185</v>
      </c>
      <c r="E154" s="6">
        <v>6987977</v>
      </c>
      <c r="F154" s="5" t="s">
        <v>182</v>
      </c>
      <c r="G154" s="6">
        <v>26178</v>
      </c>
      <c r="H154" s="6">
        <v>4313</v>
      </c>
      <c r="I154" s="6">
        <v>21865</v>
      </c>
      <c r="J154">
        <f>VLOOKUP(B154,NOME_BID!$A$8:$E$296,5,FALSE)</f>
        <v>24</v>
      </c>
      <c r="K154">
        <v>13</v>
      </c>
      <c r="L154" t="str">
        <f t="shared" si="4"/>
        <v>24-13</v>
      </c>
      <c r="M154" t="str">
        <f t="shared" si="5"/>
        <v>13-24</v>
      </c>
    </row>
    <row r="155" spans="1:13">
      <c r="A155" t="s">
        <v>0</v>
      </c>
      <c r="B155" s="5" t="s">
        <v>271</v>
      </c>
      <c r="C155" s="6">
        <v>94604</v>
      </c>
      <c r="D155" s="6">
        <v>239041</v>
      </c>
      <c r="E155" s="6">
        <v>-144437</v>
      </c>
      <c r="F155" s="5" t="s">
        <v>271</v>
      </c>
      <c r="G155" s="7">
        <v>120</v>
      </c>
      <c r="H155" s="7">
        <v>393</v>
      </c>
      <c r="I155" s="7">
        <v>-273</v>
      </c>
      <c r="J155">
        <f>VLOOKUP(B155,NOME_BID!$A$8:$E$296,5,FALSE)</f>
        <v>22</v>
      </c>
      <c r="K155">
        <v>13</v>
      </c>
      <c r="L155" t="str">
        <f t="shared" si="4"/>
        <v>22-13</v>
      </c>
      <c r="M155" t="str">
        <f t="shared" si="5"/>
        <v>13-22</v>
      </c>
    </row>
    <row r="156" spans="1:13">
      <c r="A156" t="s">
        <v>0</v>
      </c>
      <c r="B156" s="5" t="s">
        <v>183</v>
      </c>
      <c r="C156" s="6">
        <v>6854738</v>
      </c>
      <c r="D156" s="6">
        <v>902288</v>
      </c>
      <c r="E156" s="6">
        <v>5952450</v>
      </c>
      <c r="F156" s="5" t="s">
        <v>183</v>
      </c>
      <c r="G156" s="6">
        <v>2663</v>
      </c>
      <c r="H156" s="6">
        <v>3200</v>
      </c>
      <c r="I156" s="7">
        <v>-537</v>
      </c>
      <c r="J156">
        <f>VLOOKUP(B156,NOME_BID!$A$8:$E$296,5,FALSE)</f>
        <v>26</v>
      </c>
      <c r="K156">
        <v>13</v>
      </c>
      <c r="L156" t="str">
        <f t="shared" si="4"/>
        <v>26-13</v>
      </c>
      <c r="M156" t="str">
        <f t="shared" si="5"/>
        <v>13-26</v>
      </c>
    </row>
    <row r="157" spans="1:13">
      <c r="A157" t="s">
        <v>0</v>
      </c>
      <c r="B157" s="5" t="s">
        <v>184</v>
      </c>
      <c r="C157" s="6">
        <v>1422992474</v>
      </c>
      <c r="D157" s="6">
        <v>198862753</v>
      </c>
      <c r="E157" s="6">
        <v>1224129721</v>
      </c>
      <c r="F157" s="5" t="s">
        <v>184</v>
      </c>
      <c r="G157" s="6">
        <v>548551</v>
      </c>
      <c r="H157" s="6">
        <v>154438</v>
      </c>
      <c r="I157" s="6">
        <v>394113</v>
      </c>
      <c r="J157">
        <f>VLOOKUP(B157,NOME_BID!$A$8:$E$296,5,FALSE)</f>
        <v>25</v>
      </c>
      <c r="K157">
        <v>13</v>
      </c>
      <c r="L157" t="str">
        <f t="shared" si="4"/>
        <v>25-13</v>
      </c>
      <c r="M157" t="str">
        <f t="shared" si="5"/>
        <v>13-25</v>
      </c>
    </row>
    <row r="158" spans="1:13">
      <c r="A158" t="s">
        <v>0</v>
      </c>
      <c r="B158" s="5" t="s">
        <v>185</v>
      </c>
      <c r="C158" s="7" t="s">
        <v>52</v>
      </c>
      <c r="D158" s="7">
        <v>1</v>
      </c>
      <c r="E158" s="7">
        <v>-1</v>
      </c>
      <c r="F158" s="5" t="s">
        <v>185</v>
      </c>
      <c r="G158" s="7" t="s">
        <v>52</v>
      </c>
      <c r="H158" s="7">
        <v>0</v>
      </c>
      <c r="I158" s="7">
        <v>0</v>
      </c>
      <c r="J158">
        <f>VLOOKUP(B158,NOME_BID!$A$8:$E$296,5,FALSE)</f>
        <v>23</v>
      </c>
      <c r="K158">
        <v>13</v>
      </c>
      <c r="L158" t="str">
        <f t="shared" si="4"/>
        <v>23-13</v>
      </c>
      <c r="M158" t="str">
        <f t="shared" si="5"/>
        <v>13-23</v>
      </c>
    </row>
    <row r="159" spans="1:13">
      <c r="A159" t="s">
        <v>0</v>
      </c>
      <c r="B159" s="5" t="s">
        <v>295</v>
      </c>
      <c r="C159" s="7" t="s">
        <v>52</v>
      </c>
      <c r="D159" s="7">
        <v>162</v>
      </c>
      <c r="E159" s="7">
        <v>-162</v>
      </c>
      <c r="F159" s="5" t="s">
        <v>295</v>
      </c>
      <c r="G159" s="7" t="s">
        <v>52</v>
      </c>
      <c r="H159" s="7">
        <v>12</v>
      </c>
      <c r="I159" s="7">
        <v>-12</v>
      </c>
      <c r="J159">
        <f>VLOOKUP(B159,NOME_BID!$A$8:$E$296,5,FALSE)</f>
        <v>25</v>
      </c>
      <c r="K159">
        <v>13</v>
      </c>
      <c r="L159" t="str">
        <f t="shared" si="4"/>
        <v>25-13</v>
      </c>
      <c r="M159" t="str">
        <f t="shared" si="5"/>
        <v>13-25</v>
      </c>
    </row>
    <row r="160" spans="1:13">
      <c r="A160" t="s">
        <v>0</v>
      </c>
      <c r="B160" s="5" t="s">
        <v>296</v>
      </c>
      <c r="C160" s="7" t="s">
        <v>52</v>
      </c>
      <c r="D160" s="7">
        <v>244</v>
      </c>
      <c r="E160" s="7">
        <v>-244</v>
      </c>
      <c r="F160" s="5" t="s">
        <v>296</v>
      </c>
      <c r="G160" s="7" t="s">
        <v>52</v>
      </c>
      <c r="H160" s="7">
        <v>0</v>
      </c>
      <c r="I160" s="7">
        <v>0</v>
      </c>
      <c r="J160">
        <f>VLOOKUP(B160,NOME_BID!$A$8:$E$296,5,FALSE)</f>
        <v>25</v>
      </c>
      <c r="K160">
        <v>13</v>
      </c>
      <c r="L160" t="str">
        <f t="shared" si="4"/>
        <v>25-13</v>
      </c>
      <c r="M160" t="str">
        <f t="shared" si="5"/>
        <v>13-25</v>
      </c>
    </row>
    <row r="161" spans="1:13">
      <c r="A161" t="s">
        <v>0</v>
      </c>
      <c r="B161" s="5" t="s">
        <v>186</v>
      </c>
      <c r="C161" s="7" t="s">
        <v>52</v>
      </c>
      <c r="D161" s="6">
        <v>60500</v>
      </c>
      <c r="E161" s="6">
        <v>-60500</v>
      </c>
      <c r="F161" s="5" t="s">
        <v>186</v>
      </c>
      <c r="G161" s="7" t="s">
        <v>52</v>
      </c>
      <c r="H161" s="7">
        <v>74</v>
      </c>
      <c r="I161" s="7">
        <v>-74</v>
      </c>
      <c r="J161">
        <f>VLOOKUP(B161,NOME_BID!$A$8:$E$296,5,FALSE)</f>
        <v>25</v>
      </c>
      <c r="K161">
        <v>13</v>
      </c>
      <c r="L161" t="str">
        <f t="shared" si="4"/>
        <v>25-13</v>
      </c>
      <c r="M161" t="str">
        <f t="shared" si="5"/>
        <v>13-25</v>
      </c>
    </row>
    <row r="162" spans="1:13">
      <c r="A162" t="s">
        <v>0</v>
      </c>
      <c r="B162" s="5" t="s">
        <v>187</v>
      </c>
      <c r="C162" s="7" t="s">
        <v>52</v>
      </c>
      <c r="D162" s="6">
        <v>2163</v>
      </c>
      <c r="E162" s="6">
        <v>-2163</v>
      </c>
      <c r="F162" s="5" t="s">
        <v>187</v>
      </c>
      <c r="G162" s="7" t="s">
        <v>52</v>
      </c>
      <c r="H162" s="7">
        <v>22</v>
      </c>
      <c r="I162" s="7">
        <v>-22</v>
      </c>
      <c r="J162">
        <f>VLOOKUP(B162,NOME_BID!$A$8:$E$296,5,FALSE)</f>
        <v>26</v>
      </c>
      <c r="K162">
        <v>13</v>
      </c>
      <c r="L162" t="str">
        <f t="shared" si="4"/>
        <v>26-13</v>
      </c>
      <c r="M162" t="str">
        <f t="shared" si="5"/>
        <v>13-26</v>
      </c>
    </row>
    <row r="163" spans="1:13">
      <c r="A163" t="s">
        <v>0</v>
      </c>
      <c r="B163" s="5" t="s">
        <v>298</v>
      </c>
      <c r="C163" s="7" t="s">
        <v>52</v>
      </c>
      <c r="D163" s="7">
        <v>518</v>
      </c>
      <c r="E163" s="7">
        <v>-518</v>
      </c>
      <c r="F163" s="5" t="s">
        <v>298</v>
      </c>
      <c r="G163" s="7" t="s">
        <v>52</v>
      </c>
      <c r="H163" s="7">
        <v>75</v>
      </c>
      <c r="I163" s="7">
        <v>-75</v>
      </c>
      <c r="J163">
        <f>VLOOKUP(B163,NOME_BID!$A$8:$E$296,5,FALSE)</f>
        <v>22</v>
      </c>
      <c r="K163">
        <v>13</v>
      </c>
      <c r="L163" t="str">
        <f t="shared" si="4"/>
        <v>22-13</v>
      </c>
      <c r="M163" t="str">
        <f t="shared" si="5"/>
        <v>13-22</v>
      </c>
    </row>
    <row r="164" spans="1:13">
      <c r="A164" t="s">
        <v>0</v>
      </c>
      <c r="B164" s="5" t="s">
        <v>189</v>
      </c>
      <c r="C164" s="6">
        <v>27059471</v>
      </c>
      <c r="D164" s="7">
        <v>52</v>
      </c>
      <c r="E164" s="6">
        <v>27059419</v>
      </c>
      <c r="F164" s="5" t="s">
        <v>189</v>
      </c>
      <c r="G164" s="6">
        <v>18685</v>
      </c>
      <c r="H164" s="7">
        <v>6</v>
      </c>
      <c r="I164" s="6">
        <v>18679</v>
      </c>
      <c r="J164">
        <f>VLOOKUP(B164,NOME_BID!$A$8:$E$296,5,FALSE)</f>
        <v>24</v>
      </c>
      <c r="K164">
        <v>13</v>
      </c>
      <c r="L164" t="str">
        <f t="shared" si="4"/>
        <v>24-13</v>
      </c>
      <c r="M164" t="str">
        <f t="shared" si="5"/>
        <v>13-24</v>
      </c>
    </row>
    <row r="165" spans="1:13">
      <c r="A165" t="s">
        <v>0</v>
      </c>
      <c r="B165" s="5" t="s">
        <v>190</v>
      </c>
      <c r="C165" s="7" t="s">
        <v>52</v>
      </c>
      <c r="D165" s="7">
        <v>258</v>
      </c>
      <c r="E165" s="7">
        <v>-258</v>
      </c>
      <c r="F165" s="5" t="s">
        <v>190</v>
      </c>
      <c r="G165" s="7" t="s">
        <v>52</v>
      </c>
      <c r="H165" s="7">
        <v>48</v>
      </c>
      <c r="I165" s="7">
        <v>-48</v>
      </c>
      <c r="J165">
        <f>VLOOKUP(B165,NOME_BID!$A$8:$E$296,5,FALSE)</f>
        <v>23</v>
      </c>
      <c r="K165">
        <v>13</v>
      </c>
      <c r="L165" t="str">
        <f t="shared" si="4"/>
        <v>23-13</v>
      </c>
      <c r="M165" t="str">
        <f t="shared" si="5"/>
        <v>13-23</v>
      </c>
    </row>
    <row r="166" spans="1:13">
      <c r="A166" t="s">
        <v>0</v>
      </c>
      <c r="B166" s="5" t="s">
        <v>191</v>
      </c>
      <c r="C166" s="7" t="s">
        <v>52</v>
      </c>
      <c r="D166" s="7">
        <v>216</v>
      </c>
      <c r="E166" s="7">
        <v>-216</v>
      </c>
      <c r="F166" s="5" t="s">
        <v>191</v>
      </c>
      <c r="G166" s="7" t="s">
        <v>52</v>
      </c>
      <c r="H166" s="7">
        <v>13</v>
      </c>
      <c r="I166" s="7">
        <v>-13</v>
      </c>
      <c r="J166">
        <f>VLOOKUP(B166,NOME_BID!$A$8:$E$296,5,FALSE)</f>
        <v>22</v>
      </c>
      <c r="K166">
        <v>13</v>
      </c>
      <c r="L166" t="str">
        <f t="shared" si="4"/>
        <v>22-13</v>
      </c>
      <c r="M166" t="str">
        <f t="shared" si="5"/>
        <v>13-22</v>
      </c>
    </row>
    <row r="167" spans="1:13">
      <c r="A167" t="s">
        <v>0</v>
      </c>
      <c r="B167" s="5" t="s">
        <v>192</v>
      </c>
      <c r="C167" s="7" t="s">
        <v>52</v>
      </c>
      <c r="D167" s="6">
        <v>1708</v>
      </c>
      <c r="E167" s="6">
        <v>-1708</v>
      </c>
      <c r="F167" s="5" t="s">
        <v>192</v>
      </c>
      <c r="G167" s="7" t="s">
        <v>52</v>
      </c>
      <c r="H167" s="7">
        <v>64</v>
      </c>
      <c r="I167" s="7">
        <v>-64</v>
      </c>
      <c r="J167">
        <f>VLOOKUP(B167,NOME_BID!$A$8:$E$296,5,FALSE)</f>
        <v>23</v>
      </c>
      <c r="K167">
        <v>13</v>
      </c>
      <c r="L167" t="str">
        <f t="shared" si="4"/>
        <v>23-13</v>
      </c>
      <c r="M167" t="str">
        <f t="shared" si="5"/>
        <v>13-23</v>
      </c>
    </row>
    <row r="168" spans="1:13">
      <c r="A168" t="s">
        <v>0</v>
      </c>
      <c r="B168" s="5" t="s">
        <v>193</v>
      </c>
      <c r="C168" s="6">
        <v>1270345</v>
      </c>
      <c r="D168" s="6">
        <v>4515234</v>
      </c>
      <c r="E168" s="6">
        <v>-3244889</v>
      </c>
      <c r="F168" s="5" t="s">
        <v>193</v>
      </c>
      <c r="G168" s="6">
        <v>1714</v>
      </c>
      <c r="H168" s="6">
        <v>44527</v>
      </c>
      <c r="I168" s="6">
        <v>-42813</v>
      </c>
      <c r="J168">
        <f>VLOOKUP(B168,NOME_BID!$A$8:$E$296,5,FALSE)</f>
        <v>25</v>
      </c>
      <c r="K168">
        <v>13</v>
      </c>
      <c r="L168" t="str">
        <f t="shared" si="4"/>
        <v>25-13</v>
      </c>
      <c r="M168" t="str">
        <f t="shared" si="5"/>
        <v>13-25</v>
      </c>
    </row>
    <row r="169" spans="1:13">
      <c r="A169" t="s">
        <v>0</v>
      </c>
      <c r="B169" s="5" t="s">
        <v>194</v>
      </c>
      <c r="C169" s="6">
        <v>364881</v>
      </c>
      <c r="D169" s="6">
        <v>249636</v>
      </c>
      <c r="E169" s="6">
        <v>115245</v>
      </c>
      <c r="F169" s="5" t="s">
        <v>194</v>
      </c>
      <c r="G169" s="6">
        <v>1252</v>
      </c>
      <c r="H169" s="7">
        <v>870</v>
      </c>
      <c r="I169" s="7">
        <v>382</v>
      </c>
      <c r="J169">
        <f>VLOOKUP(B169,NOME_BID!$A$8:$E$296,5,FALSE)</f>
        <v>26</v>
      </c>
      <c r="K169">
        <v>13</v>
      </c>
      <c r="L169" t="str">
        <f t="shared" si="4"/>
        <v>26-13</v>
      </c>
      <c r="M169" t="str">
        <f t="shared" si="5"/>
        <v>13-26</v>
      </c>
    </row>
    <row r="170" spans="1:13">
      <c r="A170" t="s">
        <v>0</v>
      </c>
      <c r="B170" s="5" t="s">
        <v>195</v>
      </c>
      <c r="C170" s="6">
        <v>29254</v>
      </c>
      <c r="D170" s="6">
        <v>1438232</v>
      </c>
      <c r="E170" s="6">
        <v>-1408978</v>
      </c>
      <c r="F170" s="5" t="s">
        <v>195</v>
      </c>
      <c r="G170" s="7">
        <v>342</v>
      </c>
      <c r="H170" s="6">
        <v>5856</v>
      </c>
      <c r="I170" s="6">
        <v>-5514</v>
      </c>
      <c r="J170">
        <f>VLOOKUP(B170,NOME_BID!$A$8:$E$296,5,FALSE)</f>
        <v>25</v>
      </c>
      <c r="K170">
        <v>13</v>
      </c>
      <c r="L170" t="str">
        <f t="shared" si="4"/>
        <v>25-13</v>
      </c>
      <c r="M170" t="str">
        <f t="shared" si="5"/>
        <v>13-25</v>
      </c>
    </row>
    <row r="171" spans="1:13">
      <c r="A171" t="s">
        <v>0</v>
      </c>
      <c r="B171" s="5" t="s">
        <v>196</v>
      </c>
      <c r="C171" s="7" t="s">
        <v>52</v>
      </c>
      <c r="D171" s="7">
        <v>0</v>
      </c>
      <c r="E171" s="7">
        <v>0</v>
      </c>
      <c r="F171" s="5" t="s">
        <v>196</v>
      </c>
      <c r="G171" s="7" t="s">
        <v>52</v>
      </c>
      <c r="H171" s="7">
        <v>0</v>
      </c>
      <c r="I171" s="7">
        <v>0</v>
      </c>
      <c r="J171">
        <f>VLOOKUP(B171,NOME_BID!$A$8:$E$296,5,FALSE)</f>
        <v>24</v>
      </c>
      <c r="K171">
        <v>13</v>
      </c>
      <c r="L171" t="str">
        <f t="shared" si="4"/>
        <v>24-13</v>
      </c>
      <c r="M171" t="str">
        <f t="shared" si="5"/>
        <v>13-24</v>
      </c>
    </row>
    <row r="172" spans="1:13">
      <c r="A172" t="s">
        <v>0</v>
      </c>
      <c r="B172" s="5" t="s">
        <v>197</v>
      </c>
      <c r="C172" s="6">
        <v>28036</v>
      </c>
      <c r="D172" s="6">
        <v>34168</v>
      </c>
      <c r="E172" s="6">
        <v>-6132</v>
      </c>
      <c r="F172" s="5" t="s">
        <v>197</v>
      </c>
      <c r="G172" s="7">
        <v>200</v>
      </c>
      <c r="H172" s="7">
        <v>887</v>
      </c>
      <c r="I172" s="7">
        <v>-687</v>
      </c>
      <c r="J172">
        <f>VLOOKUP(B172,NOME_BID!$A$8:$E$296,5,FALSE)</f>
        <v>22</v>
      </c>
      <c r="K172">
        <v>13</v>
      </c>
      <c r="L172" t="str">
        <f t="shared" si="4"/>
        <v>22-13</v>
      </c>
      <c r="M172" t="str">
        <f t="shared" si="5"/>
        <v>13-22</v>
      </c>
    </row>
    <row r="173" spans="1:13">
      <c r="A173" t="s">
        <v>0</v>
      </c>
      <c r="B173" s="5" t="s">
        <v>198</v>
      </c>
      <c r="C173" s="6">
        <v>8535</v>
      </c>
      <c r="D173" s="6">
        <v>6101</v>
      </c>
      <c r="E173" s="6">
        <v>2434</v>
      </c>
      <c r="F173" s="5" t="s">
        <v>198</v>
      </c>
      <c r="G173" s="7">
        <v>34</v>
      </c>
      <c r="H173" s="7">
        <v>16</v>
      </c>
      <c r="I173" s="7">
        <v>18</v>
      </c>
      <c r="J173">
        <f>VLOOKUP(B173,NOME_BID!$A$8:$E$296,5,FALSE)</f>
        <v>26</v>
      </c>
      <c r="K173">
        <v>13</v>
      </c>
      <c r="L173" t="str">
        <f t="shared" si="4"/>
        <v>26-13</v>
      </c>
      <c r="M173" t="str">
        <f t="shared" si="5"/>
        <v>13-26</v>
      </c>
    </row>
    <row r="174" spans="1:13">
      <c r="A174" t="s">
        <v>0</v>
      </c>
      <c r="B174" s="5" t="s">
        <v>199</v>
      </c>
      <c r="C174" s="6">
        <v>10942216</v>
      </c>
      <c r="D174" s="6">
        <v>3413266</v>
      </c>
      <c r="E174" s="6">
        <v>7528950</v>
      </c>
      <c r="F174" s="5" t="s">
        <v>199</v>
      </c>
      <c r="G174" s="6">
        <v>8317</v>
      </c>
      <c r="H174" s="6">
        <v>27977</v>
      </c>
      <c r="I174" s="6">
        <v>-19660</v>
      </c>
      <c r="J174">
        <f>VLOOKUP(B174,NOME_BID!$A$8:$E$296,5,FALSE)</f>
        <v>26</v>
      </c>
      <c r="K174">
        <v>13</v>
      </c>
      <c r="L174" t="str">
        <f t="shared" si="4"/>
        <v>26-13</v>
      </c>
      <c r="M174" t="str">
        <f t="shared" si="5"/>
        <v>13-26</v>
      </c>
    </row>
    <row r="175" spans="1:13">
      <c r="A175" t="s">
        <v>0</v>
      </c>
      <c r="B175" s="5" t="s">
        <v>200</v>
      </c>
      <c r="C175" s="6">
        <v>1325834</v>
      </c>
      <c r="D175" s="6">
        <v>2700860</v>
      </c>
      <c r="E175" s="6">
        <v>-1375026</v>
      </c>
      <c r="F175" s="5" t="s">
        <v>200</v>
      </c>
      <c r="G175" s="6">
        <v>35594</v>
      </c>
      <c r="H175" s="6">
        <v>87509</v>
      </c>
      <c r="I175" s="6">
        <v>-51915</v>
      </c>
      <c r="J175">
        <f>VLOOKUP(B175,NOME_BID!$A$8:$E$296,5,FALSE)</f>
        <v>26</v>
      </c>
      <c r="K175">
        <v>13</v>
      </c>
      <c r="L175" t="str">
        <f t="shared" si="4"/>
        <v>26-13</v>
      </c>
      <c r="M175" t="str">
        <f t="shared" si="5"/>
        <v>13-26</v>
      </c>
    </row>
    <row r="176" spans="1:13">
      <c r="A176" t="s">
        <v>0</v>
      </c>
      <c r="B176" s="5" t="s">
        <v>201</v>
      </c>
      <c r="C176" s="6">
        <v>41821</v>
      </c>
      <c r="D176" s="7">
        <v>432</v>
      </c>
      <c r="E176" s="6">
        <v>41389</v>
      </c>
      <c r="F176" s="5" t="s">
        <v>201</v>
      </c>
      <c r="G176" s="7">
        <v>99</v>
      </c>
      <c r="H176" s="7">
        <v>1</v>
      </c>
      <c r="I176" s="7">
        <v>98</v>
      </c>
      <c r="J176">
        <f>VLOOKUP(B176,NOME_BID!$A$8:$E$296,5,FALSE)</f>
        <v>17</v>
      </c>
      <c r="K176">
        <v>13</v>
      </c>
      <c r="L176" t="str">
        <f t="shared" si="4"/>
        <v>17-13</v>
      </c>
      <c r="M176" t="str">
        <f t="shared" si="5"/>
        <v>13-17</v>
      </c>
    </row>
    <row r="177" spans="1:13">
      <c r="A177" t="s">
        <v>0</v>
      </c>
      <c r="B177" s="5" t="s">
        <v>202</v>
      </c>
      <c r="C177" s="6">
        <v>4706728</v>
      </c>
      <c r="D177" s="6">
        <v>49302615</v>
      </c>
      <c r="E177" s="6">
        <v>-44595887</v>
      </c>
      <c r="F177" s="5" t="s">
        <v>202</v>
      </c>
      <c r="G177" s="6">
        <v>2572</v>
      </c>
      <c r="H177" s="6">
        <v>324928</v>
      </c>
      <c r="I177" s="6">
        <v>-322356</v>
      </c>
      <c r="J177">
        <f>VLOOKUP(B177,NOME_BID!$A$8:$E$296,5,FALSE)</f>
        <v>25</v>
      </c>
      <c r="K177">
        <v>13</v>
      </c>
      <c r="L177" t="str">
        <f t="shared" si="4"/>
        <v>25-13</v>
      </c>
      <c r="M177" t="str">
        <f t="shared" si="5"/>
        <v>13-25</v>
      </c>
    </row>
    <row r="178" spans="1:13">
      <c r="A178" t="s">
        <v>0</v>
      </c>
      <c r="B178" s="5" t="s">
        <v>203</v>
      </c>
      <c r="C178" s="7" t="s">
        <v>52</v>
      </c>
      <c r="D178" s="7">
        <v>365</v>
      </c>
      <c r="E178" s="7">
        <v>-365</v>
      </c>
      <c r="F178" s="5" t="s">
        <v>203</v>
      </c>
      <c r="G178" s="7" t="s">
        <v>52</v>
      </c>
      <c r="H178" s="7">
        <v>6</v>
      </c>
      <c r="I178" s="7">
        <v>-6</v>
      </c>
      <c r="J178">
        <f>VLOOKUP(B178,NOME_BID!$A$8:$E$296,5,FALSE)</f>
        <v>25</v>
      </c>
      <c r="K178">
        <v>13</v>
      </c>
      <c r="L178" t="str">
        <f t="shared" si="4"/>
        <v>25-13</v>
      </c>
      <c r="M178" t="str">
        <f t="shared" si="5"/>
        <v>13-25</v>
      </c>
    </row>
    <row r="179" spans="1:13">
      <c r="A179" t="s">
        <v>0</v>
      </c>
      <c r="B179" s="5" t="s">
        <v>204</v>
      </c>
      <c r="C179" s="6">
        <v>27000</v>
      </c>
      <c r="D179" s="6">
        <v>18147</v>
      </c>
      <c r="E179" s="6">
        <v>8853</v>
      </c>
      <c r="F179" s="5" t="s">
        <v>204</v>
      </c>
      <c r="G179" s="7">
        <v>19</v>
      </c>
      <c r="H179" s="7">
        <v>112</v>
      </c>
      <c r="I179" s="7">
        <v>-93</v>
      </c>
      <c r="J179">
        <f>VLOOKUP(B179,NOME_BID!$A$8:$E$296,5,FALSE)</f>
        <v>22</v>
      </c>
      <c r="K179">
        <v>13</v>
      </c>
      <c r="L179" t="str">
        <f t="shared" si="4"/>
        <v>22-13</v>
      </c>
      <c r="M179" t="str">
        <f t="shared" si="5"/>
        <v>13-22</v>
      </c>
    </row>
    <row r="180" spans="1:13">
      <c r="A180" t="s">
        <v>0</v>
      </c>
      <c r="B180" s="5" t="s">
        <v>300</v>
      </c>
      <c r="C180" s="6">
        <v>73444</v>
      </c>
      <c r="D180" s="6">
        <v>1059</v>
      </c>
      <c r="E180" s="6">
        <v>72385</v>
      </c>
      <c r="F180" s="5" t="s">
        <v>300</v>
      </c>
      <c r="G180" s="7">
        <v>38</v>
      </c>
      <c r="H180" s="7">
        <v>26</v>
      </c>
      <c r="I180" s="7">
        <v>12</v>
      </c>
      <c r="J180">
        <f>VLOOKUP(B180,NOME_BID!$A$8:$E$296,5,FALSE)</f>
        <v>25</v>
      </c>
      <c r="K180">
        <v>13</v>
      </c>
      <c r="L180" t="str">
        <f t="shared" si="4"/>
        <v>25-13</v>
      </c>
      <c r="M180" t="str">
        <f t="shared" si="5"/>
        <v>13-25</v>
      </c>
    </row>
    <row r="181" spans="1:13">
      <c r="A181" t="s">
        <v>0</v>
      </c>
      <c r="B181" s="5" t="s">
        <v>207</v>
      </c>
      <c r="C181" s="6">
        <v>1580673</v>
      </c>
      <c r="D181" s="6">
        <v>11844571</v>
      </c>
      <c r="E181" s="6">
        <v>-10263898</v>
      </c>
      <c r="F181" s="5" t="s">
        <v>207</v>
      </c>
      <c r="G181" s="6">
        <v>1997</v>
      </c>
      <c r="H181" s="6">
        <v>6820</v>
      </c>
      <c r="I181" s="6">
        <v>-4823</v>
      </c>
      <c r="J181">
        <f>VLOOKUP(B181,NOME_BID!$A$8:$E$296,5,FALSE)</f>
        <v>24</v>
      </c>
      <c r="K181">
        <v>13</v>
      </c>
      <c r="L181" t="str">
        <f t="shared" si="4"/>
        <v>24-13</v>
      </c>
      <c r="M181" t="str">
        <f t="shared" si="5"/>
        <v>13-24</v>
      </c>
    </row>
    <row r="182" spans="1:13">
      <c r="A182" t="s">
        <v>0</v>
      </c>
      <c r="B182" s="5" t="s">
        <v>208</v>
      </c>
      <c r="C182" s="6">
        <v>1787</v>
      </c>
      <c r="D182" s="6">
        <v>2957</v>
      </c>
      <c r="E182" s="6">
        <v>-1170</v>
      </c>
      <c r="F182" s="5" t="s">
        <v>208</v>
      </c>
      <c r="G182" s="7">
        <v>1</v>
      </c>
      <c r="H182" s="7">
        <v>162</v>
      </c>
      <c r="I182" s="7">
        <v>-161</v>
      </c>
      <c r="J182">
        <f>VLOOKUP(B182,NOME_BID!$A$8:$E$296,5,FALSE)</f>
        <v>26</v>
      </c>
      <c r="K182">
        <v>13</v>
      </c>
      <c r="L182" t="str">
        <f t="shared" si="4"/>
        <v>26-13</v>
      </c>
      <c r="M182" t="str">
        <f t="shared" si="5"/>
        <v>13-26</v>
      </c>
    </row>
    <row r="183" spans="1:13">
      <c r="A183" t="s">
        <v>0</v>
      </c>
      <c r="B183" s="5" t="s">
        <v>209</v>
      </c>
      <c r="C183" s="7" t="s">
        <v>52</v>
      </c>
      <c r="D183" s="7">
        <v>727</v>
      </c>
      <c r="E183" s="7">
        <v>-727</v>
      </c>
      <c r="F183" s="5" t="s">
        <v>209</v>
      </c>
      <c r="G183" s="7" t="s">
        <v>52</v>
      </c>
      <c r="H183" s="7">
        <v>1</v>
      </c>
      <c r="I183" s="7">
        <v>-1</v>
      </c>
      <c r="J183">
        <f>VLOOKUP(B183,NOME_BID!$A$8:$E$296,5,FALSE)</f>
        <v>25</v>
      </c>
      <c r="K183">
        <v>13</v>
      </c>
      <c r="L183" t="str">
        <f t="shared" si="4"/>
        <v>25-13</v>
      </c>
      <c r="M183" t="str">
        <f t="shared" si="5"/>
        <v>13-25</v>
      </c>
    </row>
    <row r="184" spans="1:13">
      <c r="A184" t="s">
        <v>0</v>
      </c>
      <c r="B184" s="5" t="s">
        <v>210</v>
      </c>
      <c r="C184" s="6">
        <v>74332019</v>
      </c>
      <c r="D184" s="6">
        <v>59379104</v>
      </c>
      <c r="E184" s="6">
        <v>14952915</v>
      </c>
      <c r="F184" s="5" t="s">
        <v>210</v>
      </c>
      <c r="G184" s="6">
        <v>29219</v>
      </c>
      <c r="H184" s="6">
        <v>78385</v>
      </c>
      <c r="I184" s="6">
        <v>-49166</v>
      </c>
      <c r="J184">
        <f>VLOOKUP(B184,NOME_BID!$A$8:$E$296,5,FALSE)</f>
        <v>26</v>
      </c>
      <c r="K184">
        <v>13</v>
      </c>
      <c r="L184" t="str">
        <f t="shared" si="4"/>
        <v>26-13</v>
      </c>
      <c r="M184" t="str">
        <f t="shared" si="5"/>
        <v>13-26</v>
      </c>
    </row>
    <row r="185" spans="1:13">
      <c r="A185" t="s">
        <v>0</v>
      </c>
      <c r="B185" s="5" t="s">
        <v>212</v>
      </c>
      <c r="C185" s="6">
        <v>5907928</v>
      </c>
      <c r="D185" s="6">
        <v>52713644</v>
      </c>
      <c r="E185" s="6">
        <v>-46805716</v>
      </c>
      <c r="F185" s="5" t="s">
        <v>212</v>
      </c>
      <c r="G185" s="6">
        <v>9185</v>
      </c>
      <c r="H185" s="6">
        <v>55958</v>
      </c>
      <c r="I185" s="6">
        <v>-46773</v>
      </c>
      <c r="J185">
        <f>VLOOKUP(B185,NOME_BID!$A$8:$E$296,5,FALSE)</f>
        <v>26</v>
      </c>
      <c r="K185">
        <v>13</v>
      </c>
      <c r="L185" t="str">
        <f t="shared" si="4"/>
        <v>26-13</v>
      </c>
      <c r="M185" t="str">
        <f t="shared" si="5"/>
        <v>13-26</v>
      </c>
    </row>
    <row r="186" spans="1:13">
      <c r="A186" t="s">
        <v>0</v>
      </c>
      <c r="B186" s="5" t="s">
        <v>213</v>
      </c>
      <c r="C186" s="7" t="s">
        <v>52</v>
      </c>
      <c r="D186" s="6">
        <v>23267</v>
      </c>
      <c r="E186" s="6">
        <v>-23267</v>
      </c>
      <c r="F186" s="5" t="s">
        <v>213</v>
      </c>
      <c r="G186" s="7" t="s">
        <v>52</v>
      </c>
      <c r="H186" s="7">
        <v>90</v>
      </c>
      <c r="I186" s="7">
        <v>-90</v>
      </c>
      <c r="J186">
        <f>VLOOKUP(B186,NOME_BID!$A$8:$E$296,5,FALSE)</f>
        <v>22</v>
      </c>
      <c r="K186">
        <v>13</v>
      </c>
      <c r="L186" t="str">
        <f t="shared" si="4"/>
        <v>22-13</v>
      </c>
      <c r="M186" t="str">
        <f t="shared" si="5"/>
        <v>13-22</v>
      </c>
    </row>
    <row r="187" spans="1:13">
      <c r="A187" t="s">
        <v>0</v>
      </c>
      <c r="B187" s="5" t="s">
        <v>47</v>
      </c>
      <c r="C187" s="6">
        <v>6560388</v>
      </c>
      <c r="D187" s="6">
        <v>5855146</v>
      </c>
      <c r="E187" s="6">
        <v>705242</v>
      </c>
      <c r="F187" s="5" t="s">
        <v>47</v>
      </c>
      <c r="G187" s="6">
        <v>4732</v>
      </c>
      <c r="H187" s="6">
        <v>47178</v>
      </c>
      <c r="I187" s="6">
        <v>-42446</v>
      </c>
      <c r="J187">
        <f>VLOOKUP(B187,NOME_BID!$A$8:$E$296,5,FALSE)</f>
        <v>16</v>
      </c>
      <c r="K187">
        <v>13</v>
      </c>
      <c r="L187" t="str">
        <f t="shared" si="4"/>
        <v>16-13</v>
      </c>
      <c r="M187" t="str">
        <f t="shared" si="5"/>
        <v>13-16</v>
      </c>
    </row>
    <row r="188" spans="1:13">
      <c r="A188" t="s">
        <v>0</v>
      </c>
      <c r="B188" s="5" t="s">
        <v>214</v>
      </c>
      <c r="C188" s="6">
        <v>121613</v>
      </c>
      <c r="D188" s="6">
        <v>1315</v>
      </c>
      <c r="E188" s="6">
        <v>120298</v>
      </c>
      <c r="F188" s="5" t="s">
        <v>214</v>
      </c>
      <c r="G188" s="7">
        <v>47</v>
      </c>
      <c r="H188" s="7">
        <v>26</v>
      </c>
      <c r="I188" s="7">
        <v>21</v>
      </c>
      <c r="J188">
        <f>VLOOKUP(B188,NOME_BID!$A$8:$E$296,5,FALSE)</f>
        <v>25</v>
      </c>
      <c r="K188">
        <v>13</v>
      </c>
      <c r="L188" t="str">
        <f t="shared" si="4"/>
        <v>25-13</v>
      </c>
      <c r="M188" t="str">
        <f t="shared" si="5"/>
        <v>13-25</v>
      </c>
    </row>
    <row r="189" spans="1:13">
      <c r="A189" t="s">
        <v>0</v>
      </c>
      <c r="B189" s="5" t="s">
        <v>215</v>
      </c>
      <c r="C189" s="6">
        <v>4207</v>
      </c>
      <c r="D189" s="6">
        <v>8905445</v>
      </c>
      <c r="E189" s="6">
        <v>-8901238</v>
      </c>
      <c r="F189" s="5" t="s">
        <v>215</v>
      </c>
      <c r="G189" s="7">
        <v>6</v>
      </c>
      <c r="H189" s="6">
        <v>16550</v>
      </c>
      <c r="I189" s="6">
        <v>-16544</v>
      </c>
      <c r="J189">
        <f>VLOOKUP(B189,NOME_BID!$A$8:$E$296,5,FALSE)</f>
        <v>25</v>
      </c>
      <c r="K189">
        <v>13</v>
      </c>
      <c r="L189" t="str">
        <f t="shared" si="4"/>
        <v>25-13</v>
      </c>
      <c r="M189" t="str">
        <f t="shared" si="5"/>
        <v>13-25</v>
      </c>
    </row>
    <row r="190" spans="1:13">
      <c r="A190" t="s">
        <v>0</v>
      </c>
      <c r="B190" s="5" t="s">
        <v>48</v>
      </c>
      <c r="C190" s="6">
        <v>346828109</v>
      </c>
      <c r="D190" s="6">
        <v>634864914</v>
      </c>
      <c r="E190" s="6">
        <v>-288036805</v>
      </c>
      <c r="F190" s="5" t="s">
        <v>48</v>
      </c>
      <c r="G190" s="6">
        <v>698349</v>
      </c>
      <c r="H190" s="6">
        <v>488615</v>
      </c>
      <c r="I190" s="6">
        <v>209734</v>
      </c>
      <c r="J190">
        <f>VLOOKUP(B190,NOME_BID!$A$8:$E$296,5,FALSE)</f>
        <v>17</v>
      </c>
      <c r="K190">
        <v>13</v>
      </c>
      <c r="L190" t="str">
        <f t="shared" si="4"/>
        <v>17-13</v>
      </c>
      <c r="M190" t="str">
        <f t="shared" si="5"/>
        <v>13-17</v>
      </c>
    </row>
    <row r="191" spans="1:13">
      <c r="A191" t="s">
        <v>0</v>
      </c>
      <c r="B191" s="5" t="s">
        <v>216</v>
      </c>
      <c r="C191" s="6">
        <v>29548426</v>
      </c>
      <c r="D191" s="6">
        <v>3838677</v>
      </c>
      <c r="E191" s="6">
        <v>25709749</v>
      </c>
      <c r="F191" s="5" t="s">
        <v>216</v>
      </c>
      <c r="G191" s="6">
        <v>10389</v>
      </c>
      <c r="H191" s="6">
        <v>18874</v>
      </c>
      <c r="I191" s="6">
        <v>-8485</v>
      </c>
      <c r="J191">
        <f>VLOOKUP(B191,NOME_BID!$A$8:$E$296,5,FALSE)</f>
        <v>25</v>
      </c>
      <c r="K191">
        <v>13</v>
      </c>
      <c r="L191" t="str">
        <f t="shared" si="4"/>
        <v>25-13</v>
      </c>
      <c r="M191" t="str">
        <f t="shared" si="5"/>
        <v>13-25</v>
      </c>
    </row>
    <row r="192" spans="1:13">
      <c r="A192" t="s">
        <v>0</v>
      </c>
      <c r="B192" s="5" t="s">
        <v>274</v>
      </c>
      <c r="C192" s="7">
        <v>240</v>
      </c>
      <c r="D192" s="6">
        <v>11416</v>
      </c>
      <c r="E192" s="6">
        <v>-11176</v>
      </c>
      <c r="F192" s="5" t="s">
        <v>274</v>
      </c>
      <c r="G192" s="7">
        <v>2</v>
      </c>
      <c r="H192" s="7">
        <v>96</v>
      </c>
      <c r="I192" s="7">
        <v>-94</v>
      </c>
      <c r="J192">
        <f>VLOOKUP(B192,NOME_BID!$A$8:$E$296,5,FALSE)</f>
        <v>24</v>
      </c>
      <c r="K192">
        <v>13</v>
      </c>
      <c r="L192" t="str">
        <f t="shared" si="4"/>
        <v>24-13</v>
      </c>
      <c r="M192" t="str">
        <f t="shared" si="5"/>
        <v>13-24</v>
      </c>
    </row>
    <row r="193" spans="1:13">
      <c r="A193" t="s">
        <v>0</v>
      </c>
      <c r="B193" s="5" t="s">
        <v>275</v>
      </c>
      <c r="C193" s="6">
        <v>125527</v>
      </c>
      <c r="D193" s="6">
        <v>1357650</v>
      </c>
      <c r="E193" s="6">
        <v>-1232123</v>
      </c>
      <c r="F193" s="5" t="s">
        <v>275</v>
      </c>
      <c r="G193" s="7">
        <v>39</v>
      </c>
      <c r="H193" s="6">
        <v>11717</v>
      </c>
      <c r="I193" s="6">
        <v>-11678</v>
      </c>
      <c r="J193">
        <f>VLOOKUP(B193,NOME_BID!$A$8:$E$296,5,FALSE)</f>
        <v>24</v>
      </c>
      <c r="K193">
        <v>13</v>
      </c>
      <c r="L193" t="str">
        <f t="shared" si="4"/>
        <v>24-13</v>
      </c>
      <c r="M193" t="str">
        <f t="shared" si="5"/>
        <v>13-24</v>
      </c>
    </row>
    <row r="194" spans="1:13">
      <c r="A194" t="s">
        <v>0</v>
      </c>
      <c r="B194" s="5" t="s">
        <v>244</v>
      </c>
      <c r="C194" s="7">
        <v>55</v>
      </c>
      <c r="D194" s="7" t="s">
        <v>52</v>
      </c>
      <c r="E194" s="7">
        <v>55</v>
      </c>
      <c r="F194" s="5" t="s">
        <v>244</v>
      </c>
      <c r="G194" s="7">
        <v>3</v>
      </c>
      <c r="H194" s="7" t="s">
        <v>52</v>
      </c>
      <c r="I194" s="7">
        <v>3</v>
      </c>
      <c r="J194">
        <f>VLOOKUP(B194,NOME_BID!$A$8:$E$296,5,FALSE)</f>
        <v>26</v>
      </c>
      <c r="K194">
        <v>13</v>
      </c>
      <c r="L194" t="str">
        <f t="shared" si="4"/>
        <v>26-13</v>
      </c>
      <c r="M194" t="str">
        <f t="shared" si="5"/>
        <v>13-26</v>
      </c>
    </row>
    <row r="195" spans="1:13">
      <c r="A195" t="s">
        <v>0</v>
      </c>
      <c r="B195" s="5" t="s">
        <v>218</v>
      </c>
      <c r="C195" s="6">
        <v>77104892</v>
      </c>
      <c r="D195" s="6">
        <v>2750</v>
      </c>
      <c r="E195" s="6">
        <v>77102142</v>
      </c>
      <c r="F195" s="5" t="s">
        <v>218</v>
      </c>
      <c r="G195" s="6">
        <v>20177</v>
      </c>
      <c r="H195" s="7">
        <v>98</v>
      </c>
      <c r="I195" s="6">
        <v>20079</v>
      </c>
      <c r="J195">
        <f>VLOOKUP(B195,NOME_BID!$A$8:$E$296,5,FALSE)</f>
        <v>26</v>
      </c>
      <c r="K195">
        <v>13</v>
      </c>
      <c r="L195" t="str">
        <f t="shared" si="4"/>
        <v>26-13</v>
      </c>
      <c r="M195" t="str">
        <f t="shared" si="5"/>
        <v>13-26</v>
      </c>
    </row>
    <row r="196" spans="1:13">
      <c r="A196" t="s">
        <v>0</v>
      </c>
      <c r="B196" s="5" t="s">
        <v>219</v>
      </c>
      <c r="C196" s="7" t="s">
        <v>52</v>
      </c>
      <c r="D196" s="7">
        <v>620</v>
      </c>
      <c r="E196" s="7">
        <v>-620</v>
      </c>
      <c r="F196" s="5" t="s">
        <v>219</v>
      </c>
      <c r="G196" s="7" t="s">
        <v>52</v>
      </c>
      <c r="H196" s="7">
        <v>1</v>
      </c>
      <c r="I196" s="7">
        <v>-1</v>
      </c>
      <c r="J196">
        <f>VLOOKUP(B196,NOME_BID!$A$8:$E$296,5,FALSE)</f>
        <v>22</v>
      </c>
      <c r="K196">
        <v>13</v>
      </c>
      <c r="L196" t="str">
        <f t="shared" si="4"/>
        <v>22-13</v>
      </c>
      <c r="M196" t="str">
        <f t="shared" si="5"/>
        <v>13-22</v>
      </c>
    </row>
    <row r="197" spans="1:13">
      <c r="A197" t="s">
        <v>0</v>
      </c>
      <c r="B197" s="5" t="s">
        <v>220</v>
      </c>
      <c r="C197" s="7" t="s">
        <v>52</v>
      </c>
      <c r="D197" s="7">
        <v>6</v>
      </c>
      <c r="E197" s="7">
        <v>-6</v>
      </c>
      <c r="F197" s="5" t="s">
        <v>220</v>
      </c>
      <c r="G197" s="7" t="s">
        <v>52</v>
      </c>
      <c r="H197" s="7">
        <v>0</v>
      </c>
      <c r="I197" s="7">
        <v>0</v>
      </c>
      <c r="J197">
        <f>VLOOKUP(B197,NOME_BID!$A$8:$E$296,5,FALSE)</f>
        <v>22</v>
      </c>
      <c r="K197">
        <v>13</v>
      </c>
      <c r="L197" t="str">
        <f t="shared" si="4"/>
        <v>22-13</v>
      </c>
      <c r="M197" t="str">
        <f t="shared" si="5"/>
        <v>13-22</v>
      </c>
    </row>
    <row r="198" spans="1:13">
      <c r="A198" t="s">
        <v>0</v>
      </c>
      <c r="B198" s="5" t="s">
        <v>18</v>
      </c>
      <c r="C198" s="6">
        <v>34754461</v>
      </c>
      <c r="D198" s="7" t="s">
        <v>52</v>
      </c>
      <c r="E198" s="6">
        <v>34754461</v>
      </c>
      <c r="F198" s="5" t="s">
        <v>18</v>
      </c>
      <c r="G198" s="6">
        <v>18104</v>
      </c>
      <c r="H198" s="7" t="s">
        <v>52</v>
      </c>
      <c r="I198" s="6">
        <v>18104</v>
      </c>
      <c r="J198">
        <f>VLOOKUP(B198,NOME_BID!$A$8:$E$296,5,FALSE)</f>
        <v>13</v>
      </c>
      <c r="K198">
        <v>13</v>
      </c>
      <c r="L198" t="str">
        <f t="shared" si="4"/>
        <v>13-13</v>
      </c>
      <c r="M198" t="str">
        <f t="shared" si="5"/>
        <v>13-13</v>
      </c>
    </row>
    <row r="199" spans="1:13">
      <c r="B199" s="4"/>
      <c r="C199" s="8">
        <v>27933717231</v>
      </c>
      <c r="D199" s="8">
        <v>11355414289</v>
      </c>
      <c r="E199" s="8">
        <v>16578302942</v>
      </c>
      <c r="F199" s="4"/>
      <c r="G199" s="8">
        <v>18510313</v>
      </c>
      <c r="H199" s="8">
        <v>18580166</v>
      </c>
      <c r="I199" s="8">
        <v>-69853</v>
      </c>
    </row>
    <row r="200" spans="1:13" ht="15.75">
      <c r="B200" s="9"/>
      <c r="F200" s="9"/>
    </row>
  </sheetData>
  <autoFilter ref="A4:K199"/>
  <phoneticPr fontId="4" type="noConversion"/>
  <pageMargins left="0.75" right="0.75" top="1" bottom="1" header="0.49212598499999999" footer="0.49212598499999999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2:M155"/>
  <sheetViews>
    <sheetView zoomScale="85" workbookViewId="0"/>
  </sheetViews>
  <sheetFormatPr defaultRowHeight="15"/>
  <cols>
    <col min="1" max="1" width="12.85546875" bestFit="1" customWidth="1"/>
    <col min="2" max="2" width="22.85546875" bestFit="1" customWidth="1"/>
    <col min="3" max="5" width="20.28515625" bestFit="1" customWidth="1"/>
    <col min="6" max="6" width="22.8554687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94</v>
      </c>
      <c r="B5" s="31" t="s">
        <v>51</v>
      </c>
      <c r="C5" s="33" t="s">
        <v>52</v>
      </c>
      <c r="D5" s="33">
        <v>73</v>
      </c>
      <c r="E5" s="33">
        <v>-73</v>
      </c>
      <c r="F5" s="31" t="s">
        <v>51</v>
      </c>
      <c r="G5" s="33" t="s">
        <v>52</v>
      </c>
      <c r="H5" s="33">
        <v>4</v>
      </c>
      <c r="I5" s="33">
        <v>-4</v>
      </c>
    </row>
    <row r="6" spans="1:13">
      <c r="A6" t="s">
        <v>94</v>
      </c>
      <c r="B6" s="31" t="s">
        <v>53</v>
      </c>
      <c r="C6" s="33" t="s">
        <v>52</v>
      </c>
      <c r="D6" s="33">
        <v>12</v>
      </c>
      <c r="E6" s="33">
        <v>-12</v>
      </c>
      <c r="F6" s="31" t="s">
        <v>53</v>
      </c>
      <c r="G6" s="33" t="s">
        <v>52</v>
      </c>
      <c r="H6" s="33">
        <v>0</v>
      </c>
      <c r="I6" s="33">
        <v>0</v>
      </c>
    </row>
    <row r="7" spans="1:13">
      <c r="A7" t="s">
        <v>94</v>
      </c>
      <c r="B7" s="31" t="s">
        <v>54</v>
      </c>
      <c r="C7" s="32">
        <v>29627437</v>
      </c>
      <c r="D7" s="32">
        <v>22450499</v>
      </c>
      <c r="E7" s="32">
        <v>7176938</v>
      </c>
      <c r="F7" s="31" t="s">
        <v>54</v>
      </c>
      <c r="G7" s="32">
        <v>84824</v>
      </c>
      <c r="H7" s="32">
        <v>152906</v>
      </c>
      <c r="I7" s="32">
        <v>-68082</v>
      </c>
    </row>
    <row r="8" spans="1:13">
      <c r="A8" t="s">
        <v>94</v>
      </c>
      <c r="B8" s="31" t="s">
        <v>55</v>
      </c>
      <c r="C8" s="33" t="s">
        <v>52</v>
      </c>
      <c r="D8" s="32">
        <v>83148</v>
      </c>
      <c r="E8" s="32">
        <v>-83148</v>
      </c>
      <c r="F8" s="31" t="s">
        <v>55</v>
      </c>
      <c r="G8" s="33" t="s">
        <v>52</v>
      </c>
      <c r="H8" s="33">
        <v>165</v>
      </c>
      <c r="I8" s="33">
        <v>-165</v>
      </c>
    </row>
    <row r="9" spans="1:13">
      <c r="A9" t="s">
        <v>94</v>
      </c>
      <c r="B9" s="31" t="s">
        <v>56</v>
      </c>
      <c r="C9" s="33" t="s">
        <v>52</v>
      </c>
      <c r="D9" s="32">
        <v>20837345</v>
      </c>
      <c r="E9" s="32">
        <v>-20837345</v>
      </c>
      <c r="F9" s="31" t="s">
        <v>56</v>
      </c>
      <c r="G9" s="33" t="s">
        <v>52</v>
      </c>
      <c r="H9" s="32">
        <v>19806</v>
      </c>
      <c r="I9" s="32">
        <v>-19806</v>
      </c>
    </row>
    <row r="10" spans="1:13">
      <c r="A10" t="s">
        <v>94</v>
      </c>
      <c r="B10" s="31" t="s">
        <v>57</v>
      </c>
      <c r="C10" s="32">
        <v>3624</v>
      </c>
      <c r="D10" s="33">
        <v>1</v>
      </c>
      <c r="E10" s="32">
        <v>3623</v>
      </c>
      <c r="F10" s="31" t="s">
        <v>57</v>
      </c>
      <c r="G10" s="33">
        <v>60</v>
      </c>
      <c r="H10" s="33">
        <v>0</v>
      </c>
      <c r="I10" s="33">
        <v>60</v>
      </c>
    </row>
    <row r="11" spans="1:13">
      <c r="A11" t="s">
        <v>94</v>
      </c>
      <c r="B11" s="31" t="s">
        <v>227</v>
      </c>
      <c r="C11" s="32">
        <v>2636</v>
      </c>
      <c r="D11" s="32">
        <v>127055368</v>
      </c>
      <c r="E11" s="32">
        <v>-127052731</v>
      </c>
      <c r="F11" s="31" t="s">
        <v>227</v>
      </c>
      <c r="G11" s="33">
        <v>175</v>
      </c>
      <c r="H11" s="32">
        <v>117041</v>
      </c>
      <c r="I11" s="32">
        <v>-116866</v>
      </c>
    </row>
    <row r="12" spans="1:13">
      <c r="A12" t="s">
        <v>94</v>
      </c>
      <c r="B12" s="31" t="s">
        <v>58</v>
      </c>
      <c r="C12" s="32">
        <v>5584</v>
      </c>
      <c r="D12" s="32">
        <v>4586984</v>
      </c>
      <c r="E12" s="32">
        <v>-4581400</v>
      </c>
      <c r="F12" s="31" t="s">
        <v>58</v>
      </c>
      <c r="G12" s="33">
        <v>146</v>
      </c>
      <c r="H12" s="32">
        <v>4856</v>
      </c>
      <c r="I12" s="32">
        <v>-4710</v>
      </c>
    </row>
    <row r="13" spans="1:13">
      <c r="A13" t="s">
        <v>94</v>
      </c>
      <c r="B13" s="31" t="s">
        <v>59</v>
      </c>
      <c r="C13" s="32">
        <v>14073</v>
      </c>
      <c r="D13" s="33" t="s">
        <v>52</v>
      </c>
      <c r="E13" s="32">
        <v>14073</v>
      </c>
      <c r="F13" s="31" t="s">
        <v>59</v>
      </c>
      <c r="G13" s="33">
        <v>255</v>
      </c>
      <c r="H13" s="33" t="s">
        <v>52</v>
      </c>
      <c r="I13" s="33">
        <v>255</v>
      </c>
    </row>
    <row r="14" spans="1:13">
      <c r="A14" t="s">
        <v>94</v>
      </c>
      <c r="B14" s="31" t="s">
        <v>36</v>
      </c>
      <c r="C14" s="32">
        <v>12359</v>
      </c>
      <c r="D14" s="32">
        <v>58422719</v>
      </c>
      <c r="E14" s="32">
        <v>-58410360</v>
      </c>
      <c r="F14" s="31" t="s">
        <v>36</v>
      </c>
      <c r="G14" s="33">
        <v>88</v>
      </c>
      <c r="H14" s="32">
        <v>77095</v>
      </c>
      <c r="I14" s="32">
        <v>-77007</v>
      </c>
    </row>
    <row r="15" spans="1:13">
      <c r="A15" t="s">
        <v>94</v>
      </c>
      <c r="B15" s="31" t="s">
        <v>60</v>
      </c>
      <c r="C15" s="32">
        <v>2655</v>
      </c>
      <c r="D15" s="33" t="s">
        <v>52</v>
      </c>
      <c r="E15" s="32">
        <v>2655</v>
      </c>
      <c r="F15" s="31" t="s">
        <v>60</v>
      </c>
      <c r="G15" s="33">
        <v>56</v>
      </c>
      <c r="H15" s="33" t="s">
        <v>52</v>
      </c>
      <c r="I15" s="33">
        <v>56</v>
      </c>
    </row>
    <row r="16" spans="1:13">
      <c r="A16" t="s">
        <v>94</v>
      </c>
      <c r="B16" s="31" t="s">
        <v>61</v>
      </c>
      <c r="C16" s="32">
        <v>2123219</v>
      </c>
      <c r="D16" s="32">
        <v>15136626</v>
      </c>
      <c r="E16" s="32">
        <v>-13013408</v>
      </c>
      <c r="F16" s="31" t="s">
        <v>61</v>
      </c>
      <c r="G16" s="32">
        <v>1697</v>
      </c>
      <c r="H16" s="32">
        <v>33326</v>
      </c>
      <c r="I16" s="32">
        <v>-31629</v>
      </c>
    </row>
    <row r="17" spans="1:9">
      <c r="A17" t="s">
        <v>94</v>
      </c>
      <c r="B17" s="31" t="s">
        <v>62</v>
      </c>
      <c r="C17" s="32">
        <v>47530</v>
      </c>
      <c r="D17" s="32">
        <v>1288510</v>
      </c>
      <c r="E17" s="32">
        <v>-1240980</v>
      </c>
      <c r="F17" s="31" t="s">
        <v>62</v>
      </c>
      <c r="G17" s="33">
        <v>236</v>
      </c>
      <c r="H17" s="32">
        <v>8583</v>
      </c>
      <c r="I17" s="32">
        <v>-8347</v>
      </c>
    </row>
    <row r="18" spans="1:9">
      <c r="A18" t="s">
        <v>94</v>
      </c>
      <c r="B18" s="31" t="s">
        <v>63</v>
      </c>
      <c r="C18" s="32">
        <v>1675</v>
      </c>
      <c r="D18" s="33" t="s">
        <v>52</v>
      </c>
      <c r="E18" s="32">
        <v>1675</v>
      </c>
      <c r="F18" s="31" t="s">
        <v>63</v>
      </c>
      <c r="G18" s="33">
        <v>37</v>
      </c>
      <c r="H18" s="33" t="s">
        <v>52</v>
      </c>
      <c r="I18" s="33">
        <v>37</v>
      </c>
    </row>
    <row r="19" spans="1:9">
      <c r="A19" t="s">
        <v>94</v>
      </c>
      <c r="B19" s="31" t="s">
        <v>64</v>
      </c>
      <c r="C19" s="32">
        <v>727313</v>
      </c>
      <c r="D19" s="32">
        <v>15808779</v>
      </c>
      <c r="E19" s="32">
        <v>-15081466</v>
      </c>
      <c r="F19" s="31" t="s">
        <v>64</v>
      </c>
      <c r="G19" s="32">
        <v>1430</v>
      </c>
      <c r="H19" s="32">
        <v>7686</v>
      </c>
      <c r="I19" s="32">
        <v>-6256</v>
      </c>
    </row>
    <row r="20" spans="1:9">
      <c r="A20" t="s">
        <v>94</v>
      </c>
      <c r="B20" s="31" t="s">
        <v>66</v>
      </c>
      <c r="C20" s="32">
        <v>1800</v>
      </c>
      <c r="D20" s="32">
        <v>702698</v>
      </c>
      <c r="E20" s="32">
        <v>-700898</v>
      </c>
      <c r="F20" s="31" t="s">
        <v>66</v>
      </c>
      <c r="G20" s="33">
        <v>72</v>
      </c>
      <c r="H20" s="33">
        <v>707</v>
      </c>
      <c r="I20" s="33">
        <v>-635</v>
      </c>
    </row>
    <row r="21" spans="1:9">
      <c r="A21" t="s">
        <v>94</v>
      </c>
      <c r="B21" s="31" t="s">
        <v>67</v>
      </c>
      <c r="C21" s="32">
        <v>16194224</v>
      </c>
      <c r="D21" s="32">
        <v>1138726</v>
      </c>
      <c r="E21" s="32">
        <v>15055498</v>
      </c>
      <c r="F21" s="31" t="s">
        <v>67</v>
      </c>
      <c r="G21" s="32">
        <v>1099</v>
      </c>
      <c r="H21" s="32">
        <v>1121</v>
      </c>
      <c r="I21" s="33">
        <v>-22</v>
      </c>
    </row>
    <row r="22" spans="1:9">
      <c r="A22" t="s">
        <v>94</v>
      </c>
      <c r="B22" s="31" t="s">
        <v>68</v>
      </c>
      <c r="C22" s="32">
        <v>7900679</v>
      </c>
      <c r="D22" s="32">
        <v>84840541</v>
      </c>
      <c r="E22" s="32">
        <v>-76939862</v>
      </c>
      <c r="F22" s="31" t="s">
        <v>68</v>
      </c>
      <c r="G22" s="32">
        <v>22541</v>
      </c>
      <c r="H22" s="32">
        <v>47721</v>
      </c>
      <c r="I22" s="32">
        <v>-25180</v>
      </c>
    </row>
    <row r="23" spans="1:9">
      <c r="A23" t="s">
        <v>94</v>
      </c>
      <c r="B23" s="31" t="s">
        <v>69</v>
      </c>
      <c r="C23" s="32">
        <v>74991081</v>
      </c>
      <c r="D23" s="32">
        <v>3092085</v>
      </c>
      <c r="E23" s="32">
        <v>71898996</v>
      </c>
      <c r="F23" s="31" t="s">
        <v>69</v>
      </c>
      <c r="G23" s="32">
        <v>17238</v>
      </c>
      <c r="H23" s="32">
        <v>2359</v>
      </c>
      <c r="I23" s="32">
        <v>14879</v>
      </c>
    </row>
    <row r="24" spans="1:9">
      <c r="A24" t="s">
        <v>94</v>
      </c>
      <c r="B24" s="31" t="s">
        <v>257</v>
      </c>
      <c r="C24" s="33">
        <v>216</v>
      </c>
      <c r="D24" s="33" t="s">
        <v>52</v>
      </c>
      <c r="E24" s="33">
        <v>216</v>
      </c>
      <c r="F24" s="31" t="s">
        <v>257</v>
      </c>
      <c r="G24" s="33">
        <v>14</v>
      </c>
      <c r="H24" s="33" t="s">
        <v>52</v>
      </c>
      <c r="I24" s="33">
        <v>14</v>
      </c>
    </row>
    <row r="25" spans="1:9">
      <c r="A25" t="s">
        <v>94</v>
      </c>
      <c r="B25" s="31" t="s">
        <v>71</v>
      </c>
      <c r="C25" s="33" t="s">
        <v>52</v>
      </c>
      <c r="D25" s="32">
        <v>1134500</v>
      </c>
      <c r="E25" s="32">
        <v>-1134500</v>
      </c>
      <c r="F25" s="31" t="s">
        <v>71</v>
      </c>
      <c r="G25" s="33" t="s">
        <v>52</v>
      </c>
      <c r="H25" s="32">
        <v>1194</v>
      </c>
      <c r="I25" s="32">
        <v>-1194</v>
      </c>
    </row>
    <row r="26" spans="1:9">
      <c r="A26" t="s">
        <v>94</v>
      </c>
      <c r="B26" s="31" t="s">
        <v>37</v>
      </c>
      <c r="C26" s="32">
        <v>99790</v>
      </c>
      <c r="D26" s="32">
        <v>293849</v>
      </c>
      <c r="E26" s="32">
        <v>-194059</v>
      </c>
      <c r="F26" s="31" t="s">
        <v>37</v>
      </c>
      <c r="G26" s="33">
        <v>421</v>
      </c>
      <c r="H26" s="33">
        <v>591</v>
      </c>
      <c r="I26" s="33">
        <v>-170</v>
      </c>
    </row>
    <row r="27" spans="1:9">
      <c r="A27" t="s">
        <v>94</v>
      </c>
      <c r="B27" s="31" t="s">
        <v>38</v>
      </c>
      <c r="C27" s="32">
        <v>2314755</v>
      </c>
      <c r="D27" s="32">
        <v>341374598</v>
      </c>
      <c r="E27" s="32">
        <v>-339059843</v>
      </c>
      <c r="F27" s="31" t="s">
        <v>38</v>
      </c>
      <c r="G27" s="32">
        <v>4777</v>
      </c>
      <c r="H27" s="32">
        <v>327173</v>
      </c>
      <c r="I27" s="32">
        <v>-322396</v>
      </c>
    </row>
    <row r="28" spans="1:9">
      <c r="A28" t="s">
        <v>94</v>
      </c>
      <c r="B28" s="31" t="s">
        <v>75</v>
      </c>
      <c r="C28" s="32">
        <v>20700</v>
      </c>
      <c r="D28" s="32">
        <v>29147</v>
      </c>
      <c r="E28" s="32">
        <v>-8447</v>
      </c>
      <c r="F28" s="31" t="s">
        <v>75</v>
      </c>
      <c r="G28" s="33">
        <v>70</v>
      </c>
      <c r="H28" s="33">
        <v>330</v>
      </c>
      <c r="I28" s="33">
        <v>-260</v>
      </c>
    </row>
    <row r="29" spans="1:9">
      <c r="A29" t="s">
        <v>94</v>
      </c>
      <c r="B29" s="31" t="s">
        <v>258</v>
      </c>
      <c r="C29" s="32">
        <v>2071</v>
      </c>
      <c r="D29" s="33">
        <v>532</v>
      </c>
      <c r="E29" s="32">
        <v>1540</v>
      </c>
      <c r="F29" s="31" t="s">
        <v>258</v>
      </c>
      <c r="G29" s="33">
        <v>169</v>
      </c>
      <c r="H29" s="33">
        <v>11</v>
      </c>
      <c r="I29" s="33">
        <v>158</v>
      </c>
    </row>
    <row r="30" spans="1:9">
      <c r="A30" t="s">
        <v>94</v>
      </c>
      <c r="B30" s="31" t="s">
        <v>77</v>
      </c>
      <c r="C30" s="33" t="s">
        <v>52</v>
      </c>
      <c r="D30" s="33">
        <v>818</v>
      </c>
      <c r="E30" s="33">
        <v>-818</v>
      </c>
      <c r="F30" s="31" t="s">
        <v>77</v>
      </c>
      <c r="G30" s="33" t="s">
        <v>52</v>
      </c>
      <c r="H30" s="33">
        <v>23</v>
      </c>
      <c r="I30" s="33">
        <v>-23</v>
      </c>
    </row>
    <row r="31" spans="1:9">
      <c r="A31" t="s">
        <v>94</v>
      </c>
      <c r="B31" s="31" t="s">
        <v>78</v>
      </c>
      <c r="C31" s="33" t="s">
        <v>52</v>
      </c>
      <c r="D31" s="33">
        <v>1</v>
      </c>
      <c r="E31" s="33">
        <v>-1</v>
      </c>
      <c r="F31" s="31" t="s">
        <v>78</v>
      </c>
      <c r="G31" s="33" t="s">
        <v>52</v>
      </c>
      <c r="H31" s="33">
        <v>0</v>
      </c>
      <c r="I31" s="33">
        <v>0</v>
      </c>
    </row>
    <row r="32" spans="1:9">
      <c r="A32" t="s">
        <v>94</v>
      </c>
      <c r="B32" s="31" t="s">
        <v>79</v>
      </c>
      <c r="C32" s="32">
        <v>81916443</v>
      </c>
      <c r="D32" s="32">
        <v>70122611</v>
      </c>
      <c r="E32" s="32">
        <v>11793831</v>
      </c>
      <c r="F32" s="31" t="s">
        <v>79</v>
      </c>
      <c r="G32" s="32">
        <v>28956</v>
      </c>
      <c r="H32" s="32">
        <v>68845</v>
      </c>
      <c r="I32" s="32">
        <v>-39889</v>
      </c>
    </row>
    <row r="33" spans="1:9">
      <c r="A33" t="s">
        <v>94</v>
      </c>
      <c r="B33" s="31" t="s">
        <v>39</v>
      </c>
      <c r="C33" s="32">
        <v>32817832</v>
      </c>
      <c r="D33" s="32">
        <v>149905998</v>
      </c>
      <c r="E33" s="32">
        <v>-117088166</v>
      </c>
      <c r="F33" s="31" t="s">
        <v>39</v>
      </c>
      <c r="G33" s="32">
        <v>17099</v>
      </c>
      <c r="H33" s="32">
        <v>163258</v>
      </c>
      <c r="I33" s="32">
        <v>-146159</v>
      </c>
    </row>
    <row r="34" spans="1:9">
      <c r="A34" t="s">
        <v>94</v>
      </c>
      <c r="B34" s="31" t="s">
        <v>81</v>
      </c>
      <c r="C34" s="32">
        <v>51729903</v>
      </c>
      <c r="D34" s="32">
        <v>222302038</v>
      </c>
      <c r="E34" s="32">
        <v>-170572135</v>
      </c>
      <c r="F34" s="31" t="s">
        <v>81</v>
      </c>
      <c r="G34" s="32">
        <v>5955</v>
      </c>
      <c r="H34" s="32">
        <v>360286</v>
      </c>
      <c r="I34" s="32">
        <v>-354331</v>
      </c>
    </row>
    <row r="35" spans="1:9">
      <c r="A35" t="s">
        <v>94</v>
      </c>
      <c r="B35" s="31" t="s">
        <v>82</v>
      </c>
      <c r="C35" s="32">
        <v>18540341</v>
      </c>
      <c r="D35" s="32">
        <v>47107512</v>
      </c>
      <c r="E35" s="32">
        <v>-28567172</v>
      </c>
      <c r="F35" s="31" t="s">
        <v>82</v>
      </c>
      <c r="G35" s="32">
        <v>7797</v>
      </c>
      <c r="H35" s="32">
        <v>105436</v>
      </c>
      <c r="I35" s="32">
        <v>-97639</v>
      </c>
    </row>
    <row r="36" spans="1:9">
      <c r="A36" t="s">
        <v>94</v>
      </c>
      <c r="B36" s="31" t="s">
        <v>83</v>
      </c>
      <c r="C36" s="32">
        <v>17174</v>
      </c>
      <c r="D36" s="32">
        <v>1852</v>
      </c>
      <c r="E36" s="32">
        <v>15322</v>
      </c>
      <c r="F36" s="31" t="s">
        <v>83</v>
      </c>
      <c r="G36" s="33">
        <v>207</v>
      </c>
      <c r="H36" s="33">
        <v>57</v>
      </c>
      <c r="I36" s="33">
        <v>150</v>
      </c>
    </row>
    <row r="37" spans="1:9">
      <c r="A37" t="s">
        <v>94</v>
      </c>
      <c r="B37" s="31" t="s">
        <v>40</v>
      </c>
      <c r="C37" s="32">
        <v>2255169</v>
      </c>
      <c r="D37" s="32">
        <v>143366133</v>
      </c>
      <c r="E37" s="32">
        <v>-141110965</v>
      </c>
      <c r="F37" s="31" t="s">
        <v>40</v>
      </c>
      <c r="G37" s="32">
        <v>2722</v>
      </c>
      <c r="H37" s="32">
        <v>173151</v>
      </c>
      <c r="I37" s="32">
        <v>-170429</v>
      </c>
    </row>
    <row r="38" spans="1:9">
      <c r="A38" t="s">
        <v>94</v>
      </c>
      <c r="B38" s="31" t="s">
        <v>85</v>
      </c>
      <c r="C38" s="32">
        <v>238476</v>
      </c>
      <c r="D38" s="32">
        <v>713086</v>
      </c>
      <c r="E38" s="32">
        <v>-474610</v>
      </c>
      <c r="F38" s="31" t="s">
        <v>85</v>
      </c>
      <c r="G38" s="33">
        <v>35</v>
      </c>
      <c r="H38" s="32">
        <v>1701</v>
      </c>
      <c r="I38" s="32">
        <v>-1666</v>
      </c>
    </row>
    <row r="39" spans="1:9">
      <c r="A39" t="s">
        <v>94</v>
      </c>
      <c r="B39" s="31" t="s">
        <v>86</v>
      </c>
      <c r="C39" s="32">
        <v>6006097</v>
      </c>
      <c r="D39" s="32">
        <v>59307762</v>
      </c>
      <c r="E39" s="32">
        <v>-53301666</v>
      </c>
      <c r="F39" s="31" t="s">
        <v>86</v>
      </c>
      <c r="G39" s="32">
        <v>2555</v>
      </c>
      <c r="H39" s="32">
        <v>112228</v>
      </c>
      <c r="I39" s="32">
        <v>-109673</v>
      </c>
    </row>
    <row r="40" spans="1:9">
      <c r="A40" t="s">
        <v>94</v>
      </c>
      <c r="B40" s="31" t="s">
        <v>88</v>
      </c>
      <c r="C40" s="32">
        <v>107255718</v>
      </c>
      <c r="D40" s="32">
        <v>137522845</v>
      </c>
      <c r="E40" s="32">
        <v>-30267127</v>
      </c>
      <c r="F40" s="31" t="s">
        <v>88</v>
      </c>
      <c r="G40" s="32">
        <v>164878</v>
      </c>
      <c r="H40" s="32">
        <v>258666</v>
      </c>
      <c r="I40" s="32">
        <v>-93788</v>
      </c>
    </row>
    <row r="41" spans="1:9">
      <c r="A41" t="s">
        <v>94</v>
      </c>
      <c r="B41" s="31" t="s">
        <v>89</v>
      </c>
      <c r="C41" s="33" t="s">
        <v>52</v>
      </c>
      <c r="D41" s="32">
        <v>28416</v>
      </c>
      <c r="E41" s="32">
        <v>-28416</v>
      </c>
      <c r="F41" s="31" t="s">
        <v>89</v>
      </c>
      <c r="G41" s="33" t="s">
        <v>52</v>
      </c>
      <c r="H41" s="33">
        <v>89</v>
      </c>
      <c r="I41" s="33">
        <v>-89</v>
      </c>
    </row>
    <row r="42" spans="1:9">
      <c r="A42" t="s">
        <v>94</v>
      </c>
      <c r="B42" s="31" t="s">
        <v>90</v>
      </c>
      <c r="C42" s="32">
        <v>4268659</v>
      </c>
      <c r="D42" s="32">
        <v>18088</v>
      </c>
      <c r="E42" s="32">
        <v>4250571</v>
      </c>
      <c r="F42" s="31" t="s">
        <v>90</v>
      </c>
      <c r="G42" s="32">
        <v>6877</v>
      </c>
      <c r="H42" s="33">
        <v>135</v>
      </c>
      <c r="I42" s="32">
        <v>6742</v>
      </c>
    </row>
    <row r="43" spans="1:9">
      <c r="A43" t="s">
        <v>94</v>
      </c>
      <c r="B43" s="31" t="s">
        <v>91</v>
      </c>
      <c r="C43" s="32">
        <v>5494</v>
      </c>
      <c r="D43" s="32">
        <v>3130919</v>
      </c>
      <c r="E43" s="32">
        <v>-3125425</v>
      </c>
      <c r="F43" s="31" t="s">
        <v>91</v>
      </c>
      <c r="G43" s="33">
        <v>39</v>
      </c>
      <c r="H43" s="32">
        <v>14736</v>
      </c>
      <c r="I43" s="32">
        <v>-14697</v>
      </c>
    </row>
    <row r="44" spans="1:9">
      <c r="A44" t="s">
        <v>94</v>
      </c>
      <c r="B44" s="31" t="s">
        <v>92</v>
      </c>
      <c r="C44" s="33">
        <v>110</v>
      </c>
      <c r="D44" s="33">
        <v>7</v>
      </c>
      <c r="E44" s="33">
        <v>103</v>
      </c>
      <c r="F44" s="31" t="s">
        <v>92</v>
      </c>
      <c r="G44" s="33">
        <v>1</v>
      </c>
      <c r="H44" s="33">
        <v>2</v>
      </c>
      <c r="I44" s="33">
        <v>-1</v>
      </c>
    </row>
    <row r="45" spans="1:9">
      <c r="A45" t="s">
        <v>94</v>
      </c>
      <c r="B45" s="31" t="s">
        <v>41</v>
      </c>
      <c r="C45" s="32">
        <v>6860834</v>
      </c>
      <c r="D45" s="32">
        <v>511162626</v>
      </c>
      <c r="E45" s="32">
        <v>-504301792</v>
      </c>
      <c r="F45" s="31" t="s">
        <v>41</v>
      </c>
      <c r="G45" s="32">
        <v>5861</v>
      </c>
      <c r="H45" s="32">
        <v>354334</v>
      </c>
      <c r="I45" s="32">
        <v>-348473</v>
      </c>
    </row>
    <row r="46" spans="1:9">
      <c r="A46" t="s">
        <v>94</v>
      </c>
      <c r="B46" s="31" t="s">
        <v>93</v>
      </c>
      <c r="C46" s="32">
        <v>18975</v>
      </c>
      <c r="D46" s="32">
        <v>273774</v>
      </c>
      <c r="E46" s="32">
        <v>-254799</v>
      </c>
      <c r="F46" s="31" t="s">
        <v>93</v>
      </c>
      <c r="G46" s="33">
        <v>59</v>
      </c>
      <c r="H46" s="33">
        <v>567</v>
      </c>
      <c r="I46" s="33">
        <v>-508</v>
      </c>
    </row>
    <row r="47" spans="1:9">
      <c r="A47" t="s">
        <v>94</v>
      </c>
      <c r="B47" s="31" t="s">
        <v>95</v>
      </c>
      <c r="C47" s="32">
        <v>20282</v>
      </c>
      <c r="D47" s="32">
        <v>400113</v>
      </c>
      <c r="E47" s="32">
        <v>-379830</v>
      </c>
      <c r="F47" s="31" t="s">
        <v>95</v>
      </c>
      <c r="G47" s="33">
        <v>150</v>
      </c>
      <c r="H47" s="33">
        <v>332</v>
      </c>
      <c r="I47" s="33">
        <v>-182</v>
      </c>
    </row>
    <row r="48" spans="1:9">
      <c r="A48" t="s">
        <v>94</v>
      </c>
      <c r="B48" s="31" t="s">
        <v>96</v>
      </c>
      <c r="C48" s="33">
        <v>72</v>
      </c>
      <c r="D48" s="32">
        <v>34688</v>
      </c>
      <c r="E48" s="32">
        <v>-34616</v>
      </c>
      <c r="F48" s="31" t="s">
        <v>96</v>
      </c>
      <c r="G48" s="33">
        <v>2</v>
      </c>
      <c r="H48" s="33">
        <v>165</v>
      </c>
      <c r="I48" s="33">
        <v>-163</v>
      </c>
    </row>
    <row r="49" spans="1:9">
      <c r="A49" t="s">
        <v>94</v>
      </c>
      <c r="B49" s="31" t="s">
        <v>97</v>
      </c>
      <c r="C49" s="32">
        <v>1096</v>
      </c>
      <c r="D49" s="32">
        <v>14135</v>
      </c>
      <c r="E49" s="32">
        <v>-13039</v>
      </c>
      <c r="F49" s="31" t="s">
        <v>97</v>
      </c>
      <c r="G49" s="33">
        <v>10</v>
      </c>
      <c r="H49" s="33">
        <v>88</v>
      </c>
      <c r="I49" s="33">
        <v>-78</v>
      </c>
    </row>
    <row r="50" spans="1:9">
      <c r="A50" t="s">
        <v>94</v>
      </c>
      <c r="B50" s="31" t="s">
        <v>98</v>
      </c>
      <c r="C50" s="32">
        <v>21810812</v>
      </c>
      <c r="D50" s="32">
        <v>22713004</v>
      </c>
      <c r="E50" s="32">
        <v>-902191</v>
      </c>
      <c r="F50" s="31" t="s">
        <v>98</v>
      </c>
      <c r="G50" s="32">
        <v>103844</v>
      </c>
      <c r="H50" s="32">
        <v>91233</v>
      </c>
      <c r="I50" s="32">
        <v>12611</v>
      </c>
    </row>
    <row r="51" spans="1:9">
      <c r="A51" t="s">
        <v>94</v>
      </c>
      <c r="B51" s="31" t="s">
        <v>99</v>
      </c>
      <c r="C51" s="32">
        <v>675165301</v>
      </c>
      <c r="D51" s="32">
        <v>2359858504</v>
      </c>
      <c r="E51" s="32">
        <v>-1684693203</v>
      </c>
      <c r="F51" s="31" t="s">
        <v>99</v>
      </c>
      <c r="G51" s="32">
        <v>527904</v>
      </c>
      <c r="H51" s="32">
        <v>2577493</v>
      </c>
      <c r="I51" s="32">
        <v>-2049589</v>
      </c>
    </row>
    <row r="52" spans="1:9">
      <c r="A52" t="s">
        <v>94</v>
      </c>
      <c r="B52" s="31" t="s">
        <v>100</v>
      </c>
      <c r="C52" s="33" t="s">
        <v>52</v>
      </c>
      <c r="D52" s="32">
        <v>4898709</v>
      </c>
      <c r="E52" s="32">
        <v>-4898709</v>
      </c>
      <c r="F52" s="31" t="s">
        <v>100</v>
      </c>
      <c r="G52" s="33" t="s">
        <v>52</v>
      </c>
      <c r="H52" s="32">
        <v>1533</v>
      </c>
      <c r="I52" s="32">
        <v>-1533</v>
      </c>
    </row>
    <row r="53" spans="1:9">
      <c r="A53" t="s">
        <v>94</v>
      </c>
      <c r="B53" s="31" t="s">
        <v>101</v>
      </c>
      <c r="C53" s="32">
        <v>12058</v>
      </c>
      <c r="D53" s="32">
        <v>1082</v>
      </c>
      <c r="E53" s="32">
        <v>10976</v>
      </c>
      <c r="F53" s="31" t="s">
        <v>101</v>
      </c>
      <c r="G53" s="33">
        <v>141</v>
      </c>
      <c r="H53" s="33">
        <v>35</v>
      </c>
      <c r="I53" s="33">
        <v>106</v>
      </c>
    </row>
    <row r="54" spans="1:9">
      <c r="A54" t="s">
        <v>94</v>
      </c>
      <c r="B54" s="31" t="s">
        <v>102</v>
      </c>
      <c r="C54" s="32">
        <v>19027</v>
      </c>
      <c r="D54" s="32">
        <v>352719</v>
      </c>
      <c r="E54" s="32">
        <v>-333693</v>
      </c>
      <c r="F54" s="31" t="s">
        <v>102</v>
      </c>
      <c r="G54" s="33">
        <v>78</v>
      </c>
      <c r="H54" s="33">
        <v>775</v>
      </c>
      <c r="I54" s="33">
        <v>-697</v>
      </c>
    </row>
    <row r="55" spans="1:9">
      <c r="A55" t="s">
        <v>94</v>
      </c>
      <c r="B55" s="31" t="s">
        <v>103</v>
      </c>
      <c r="C55" s="32">
        <v>292912</v>
      </c>
      <c r="D55" s="32">
        <v>4446161</v>
      </c>
      <c r="E55" s="32">
        <v>-4153249</v>
      </c>
      <c r="F55" s="31" t="s">
        <v>103</v>
      </c>
      <c r="G55" s="32">
        <v>1104</v>
      </c>
      <c r="H55" s="32">
        <v>41925</v>
      </c>
      <c r="I55" s="32">
        <v>-40821</v>
      </c>
    </row>
    <row r="56" spans="1:9">
      <c r="A56" t="s">
        <v>94</v>
      </c>
      <c r="B56" s="31" t="s">
        <v>104</v>
      </c>
      <c r="C56" s="32">
        <v>2177937</v>
      </c>
      <c r="D56" s="32">
        <v>4577131</v>
      </c>
      <c r="E56" s="32">
        <v>-2399194</v>
      </c>
      <c r="F56" s="31" t="s">
        <v>104</v>
      </c>
      <c r="G56" s="32">
        <v>7386</v>
      </c>
      <c r="H56" s="32">
        <v>48388</v>
      </c>
      <c r="I56" s="32">
        <v>-41002</v>
      </c>
    </row>
    <row r="57" spans="1:9">
      <c r="A57" t="s">
        <v>94</v>
      </c>
      <c r="B57" s="31" t="s">
        <v>105</v>
      </c>
      <c r="C57" s="33" t="s">
        <v>52</v>
      </c>
      <c r="D57" s="32">
        <v>19892</v>
      </c>
      <c r="E57" s="32">
        <v>-19892</v>
      </c>
      <c r="F57" s="31" t="s">
        <v>105</v>
      </c>
      <c r="G57" s="33" t="s">
        <v>52</v>
      </c>
      <c r="H57" s="33">
        <v>30</v>
      </c>
      <c r="I57" s="33">
        <v>-30</v>
      </c>
    </row>
    <row r="58" spans="1:9">
      <c r="A58" t="s">
        <v>94</v>
      </c>
      <c r="B58" s="31" t="s">
        <v>231</v>
      </c>
      <c r="C58" s="33" t="s">
        <v>52</v>
      </c>
      <c r="D58" s="33">
        <v>1</v>
      </c>
      <c r="E58" s="33">
        <v>-1</v>
      </c>
      <c r="F58" s="31" t="s">
        <v>231</v>
      </c>
      <c r="G58" s="33" t="s">
        <v>52</v>
      </c>
      <c r="H58" s="33">
        <v>0</v>
      </c>
      <c r="I58" s="33">
        <v>0</v>
      </c>
    </row>
    <row r="59" spans="1:9">
      <c r="A59" t="s">
        <v>94</v>
      </c>
      <c r="B59" s="31" t="s">
        <v>106</v>
      </c>
      <c r="C59" s="32">
        <v>2001</v>
      </c>
      <c r="D59" s="32">
        <v>6660</v>
      </c>
      <c r="E59" s="32">
        <v>-4659</v>
      </c>
      <c r="F59" s="31" t="s">
        <v>106</v>
      </c>
      <c r="G59" s="33">
        <v>47</v>
      </c>
      <c r="H59" s="33">
        <v>137</v>
      </c>
      <c r="I59" s="33">
        <v>-90</v>
      </c>
    </row>
    <row r="60" spans="1:9">
      <c r="A60" t="s">
        <v>94</v>
      </c>
      <c r="B60" s="31" t="s">
        <v>107</v>
      </c>
      <c r="C60" s="33" t="s">
        <v>52</v>
      </c>
      <c r="D60" s="33">
        <v>429</v>
      </c>
      <c r="E60" s="33">
        <v>-429</v>
      </c>
      <c r="F60" s="31" t="s">
        <v>107</v>
      </c>
      <c r="G60" s="33" t="s">
        <v>52</v>
      </c>
      <c r="H60" s="33">
        <v>1</v>
      </c>
      <c r="I60" s="33">
        <v>-1</v>
      </c>
    </row>
    <row r="61" spans="1:9">
      <c r="A61" t="s">
        <v>94</v>
      </c>
      <c r="B61" s="31" t="s">
        <v>108</v>
      </c>
      <c r="C61" s="32">
        <v>65002</v>
      </c>
      <c r="D61" s="32">
        <v>37750</v>
      </c>
      <c r="E61" s="32">
        <v>27252</v>
      </c>
      <c r="F61" s="31" t="s">
        <v>108</v>
      </c>
      <c r="G61" s="33">
        <v>299</v>
      </c>
      <c r="H61" s="33">
        <v>484</v>
      </c>
      <c r="I61" s="33">
        <v>-185</v>
      </c>
    </row>
    <row r="62" spans="1:9">
      <c r="A62" t="s">
        <v>94</v>
      </c>
      <c r="B62" s="31" t="s">
        <v>109</v>
      </c>
      <c r="C62" s="33">
        <v>653</v>
      </c>
      <c r="D62" s="33" t="s">
        <v>52</v>
      </c>
      <c r="E62" s="33">
        <v>653</v>
      </c>
      <c r="F62" s="31" t="s">
        <v>109</v>
      </c>
      <c r="G62" s="33">
        <v>8</v>
      </c>
      <c r="H62" s="33" t="s">
        <v>52</v>
      </c>
      <c r="I62" s="33">
        <v>8</v>
      </c>
    </row>
    <row r="63" spans="1:9">
      <c r="A63" t="s">
        <v>94</v>
      </c>
      <c r="B63" s="31" t="s">
        <v>283</v>
      </c>
      <c r="C63" s="33" t="s">
        <v>52</v>
      </c>
      <c r="D63" s="33">
        <v>1</v>
      </c>
      <c r="E63" s="33">
        <v>-1</v>
      </c>
      <c r="F63" s="31" t="s">
        <v>283</v>
      </c>
      <c r="G63" s="33" t="s">
        <v>52</v>
      </c>
      <c r="H63" s="33">
        <v>0</v>
      </c>
      <c r="I63" s="33">
        <v>0</v>
      </c>
    </row>
    <row r="64" spans="1:9">
      <c r="A64" t="s">
        <v>94</v>
      </c>
      <c r="B64" s="31" t="s">
        <v>261</v>
      </c>
      <c r="C64" s="32">
        <v>4065</v>
      </c>
      <c r="D64" s="33" t="s">
        <v>52</v>
      </c>
      <c r="E64" s="32">
        <v>4065</v>
      </c>
      <c r="F64" s="31" t="s">
        <v>261</v>
      </c>
      <c r="G64" s="33">
        <v>73</v>
      </c>
      <c r="H64" s="33" t="s">
        <v>52</v>
      </c>
      <c r="I64" s="33">
        <v>73</v>
      </c>
    </row>
    <row r="65" spans="1:9">
      <c r="A65" t="s">
        <v>94</v>
      </c>
      <c r="B65" s="31" t="s">
        <v>262</v>
      </c>
      <c r="C65" s="33">
        <v>145</v>
      </c>
      <c r="D65" s="33">
        <v>45</v>
      </c>
      <c r="E65" s="33">
        <v>100</v>
      </c>
      <c r="F65" s="31" t="s">
        <v>262</v>
      </c>
      <c r="G65" s="33">
        <v>24</v>
      </c>
      <c r="H65" s="33">
        <v>0</v>
      </c>
      <c r="I65" s="33">
        <v>24</v>
      </c>
    </row>
    <row r="66" spans="1:9">
      <c r="A66" t="s">
        <v>94</v>
      </c>
      <c r="B66" s="31" t="s">
        <v>110</v>
      </c>
      <c r="C66" s="32">
        <v>499460319</v>
      </c>
      <c r="D66" s="32">
        <v>1197196119</v>
      </c>
      <c r="E66" s="32">
        <v>-697735800</v>
      </c>
      <c r="F66" s="31" t="s">
        <v>110</v>
      </c>
      <c r="G66" s="32">
        <v>606089</v>
      </c>
      <c r="H66" s="32">
        <v>799913</v>
      </c>
      <c r="I66" s="32">
        <v>-193824</v>
      </c>
    </row>
    <row r="67" spans="1:9">
      <c r="A67" t="s">
        <v>94</v>
      </c>
      <c r="B67" s="31" t="s">
        <v>111</v>
      </c>
      <c r="C67" s="33" t="s">
        <v>52</v>
      </c>
      <c r="D67" s="33">
        <v>1</v>
      </c>
      <c r="E67" s="33">
        <v>-1</v>
      </c>
      <c r="F67" s="31" t="s">
        <v>111</v>
      </c>
      <c r="G67" s="33" t="s">
        <v>52</v>
      </c>
      <c r="H67" s="33">
        <v>0</v>
      </c>
      <c r="I67" s="33">
        <v>0</v>
      </c>
    </row>
    <row r="68" spans="1:9">
      <c r="A68" t="s">
        <v>94</v>
      </c>
      <c r="B68" s="31" t="s">
        <v>113</v>
      </c>
      <c r="C68" s="32">
        <v>291323</v>
      </c>
      <c r="D68" s="33">
        <v>5</v>
      </c>
      <c r="E68" s="32">
        <v>291318</v>
      </c>
      <c r="F68" s="31" t="s">
        <v>113</v>
      </c>
      <c r="G68" s="33">
        <v>481</v>
      </c>
      <c r="H68" s="33">
        <v>0</v>
      </c>
      <c r="I68" s="33">
        <v>481</v>
      </c>
    </row>
    <row r="69" spans="1:9">
      <c r="A69" t="s">
        <v>94</v>
      </c>
      <c r="B69" s="31" t="s">
        <v>114</v>
      </c>
      <c r="C69" s="32">
        <v>966174</v>
      </c>
      <c r="D69" s="32">
        <v>88905</v>
      </c>
      <c r="E69" s="32">
        <v>877269</v>
      </c>
      <c r="F69" s="31" t="s">
        <v>114</v>
      </c>
      <c r="G69" s="32">
        <v>1970</v>
      </c>
      <c r="H69" s="33">
        <v>100</v>
      </c>
      <c r="I69" s="32">
        <v>1870</v>
      </c>
    </row>
    <row r="70" spans="1:9">
      <c r="A70" t="s">
        <v>94</v>
      </c>
      <c r="B70" s="31" t="s">
        <v>115</v>
      </c>
      <c r="C70" s="32">
        <v>412340541</v>
      </c>
      <c r="D70" s="32">
        <v>329938262</v>
      </c>
      <c r="E70" s="32">
        <v>82402279</v>
      </c>
      <c r="F70" s="31" t="s">
        <v>115</v>
      </c>
      <c r="G70" s="32">
        <v>420930</v>
      </c>
      <c r="H70" s="32">
        <v>226462</v>
      </c>
      <c r="I70" s="32">
        <v>194468</v>
      </c>
    </row>
    <row r="71" spans="1:9">
      <c r="A71" t="s">
        <v>94</v>
      </c>
      <c r="B71" s="31" t="s">
        <v>234</v>
      </c>
      <c r="C71" s="32">
        <v>5750413</v>
      </c>
      <c r="D71" s="32">
        <v>6219063</v>
      </c>
      <c r="E71" s="32">
        <v>-468649</v>
      </c>
      <c r="F71" s="31" t="s">
        <v>234</v>
      </c>
      <c r="G71" s="32">
        <v>5089</v>
      </c>
      <c r="H71" s="32">
        <v>36831</v>
      </c>
      <c r="I71" s="32">
        <v>-31742</v>
      </c>
    </row>
    <row r="72" spans="1:9">
      <c r="A72" t="s">
        <v>94</v>
      </c>
      <c r="B72" s="31" t="s">
        <v>116</v>
      </c>
      <c r="C72" s="32">
        <v>1035</v>
      </c>
      <c r="D72" s="32">
        <v>44232</v>
      </c>
      <c r="E72" s="32">
        <v>-43196</v>
      </c>
      <c r="F72" s="31" t="s">
        <v>116</v>
      </c>
      <c r="G72" s="33">
        <v>66</v>
      </c>
      <c r="H72" s="33">
        <v>249</v>
      </c>
      <c r="I72" s="33">
        <v>-183</v>
      </c>
    </row>
    <row r="73" spans="1:9">
      <c r="A73" t="s">
        <v>94</v>
      </c>
      <c r="B73" s="31" t="s">
        <v>117</v>
      </c>
      <c r="C73" s="32">
        <v>28055588</v>
      </c>
      <c r="D73" s="32">
        <v>5447763</v>
      </c>
      <c r="E73" s="32">
        <v>22607825</v>
      </c>
      <c r="F73" s="31" t="s">
        <v>117</v>
      </c>
      <c r="G73" s="32">
        <v>4897</v>
      </c>
      <c r="H73" s="32">
        <v>23129</v>
      </c>
      <c r="I73" s="32">
        <v>-18232</v>
      </c>
    </row>
    <row r="74" spans="1:9">
      <c r="A74" t="s">
        <v>94</v>
      </c>
      <c r="B74" s="31" t="s">
        <v>118</v>
      </c>
      <c r="C74" s="32">
        <v>1675</v>
      </c>
      <c r="D74" s="32">
        <v>4210954</v>
      </c>
      <c r="E74" s="32">
        <v>-4209279</v>
      </c>
      <c r="F74" s="31" t="s">
        <v>118</v>
      </c>
      <c r="G74" s="33">
        <v>36</v>
      </c>
      <c r="H74" s="32">
        <v>9570</v>
      </c>
      <c r="I74" s="32">
        <v>-9534</v>
      </c>
    </row>
    <row r="75" spans="1:9">
      <c r="A75" t="s">
        <v>94</v>
      </c>
      <c r="B75" s="31" t="s">
        <v>120</v>
      </c>
      <c r="C75" s="33" t="s">
        <v>52</v>
      </c>
      <c r="D75" s="32">
        <v>35381</v>
      </c>
      <c r="E75" s="32">
        <v>-35381</v>
      </c>
      <c r="F75" s="31" t="s">
        <v>120</v>
      </c>
      <c r="G75" s="33" t="s">
        <v>52</v>
      </c>
      <c r="H75" s="33">
        <v>32</v>
      </c>
      <c r="I75" s="33">
        <v>-32</v>
      </c>
    </row>
    <row r="76" spans="1:9">
      <c r="A76" t="s">
        <v>94</v>
      </c>
      <c r="B76" s="31" t="s">
        <v>121</v>
      </c>
      <c r="C76" s="32">
        <v>7344</v>
      </c>
      <c r="D76" s="32">
        <v>250714</v>
      </c>
      <c r="E76" s="32">
        <v>-243370</v>
      </c>
      <c r="F76" s="31" t="s">
        <v>121</v>
      </c>
      <c r="G76" s="33">
        <v>60</v>
      </c>
      <c r="H76" s="32">
        <v>3484</v>
      </c>
      <c r="I76" s="32">
        <v>-3424</v>
      </c>
    </row>
    <row r="77" spans="1:9">
      <c r="A77" t="s">
        <v>94</v>
      </c>
      <c r="B77" s="31" t="s">
        <v>235</v>
      </c>
      <c r="C77" s="32">
        <v>4503</v>
      </c>
      <c r="D77" s="32">
        <v>1000001</v>
      </c>
      <c r="E77" s="32">
        <v>-995498</v>
      </c>
      <c r="F77" s="31" t="s">
        <v>235</v>
      </c>
      <c r="G77" s="33">
        <v>246</v>
      </c>
      <c r="H77" s="33">
        <v>78</v>
      </c>
      <c r="I77" s="33">
        <v>168</v>
      </c>
    </row>
    <row r="78" spans="1:9">
      <c r="A78" t="s">
        <v>94</v>
      </c>
      <c r="B78" s="31" t="s">
        <v>122</v>
      </c>
      <c r="C78" s="33" t="s">
        <v>52</v>
      </c>
      <c r="D78" s="33">
        <v>260</v>
      </c>
      <c r="E78" s="33">
        <v>-260</v>
      </c>
      <c r="F78" s="31" t="s">
        <v>122</v>
      </c>
      <c r="G78" s="33" t="s">
        <v>52</v>
      </c>
      <c r="H78" s="33">
        <v>5</v>
      </c>
      <c r="I78" s="33">
        <v>-5</v>
      </c>
    </row>
    <row r="79" spans="1:9">
      <c r="A79" t="s">
        <v>94</v>
      </c>
      <c r="B79" s="31" t="s">
        <v>124</v>
      </c>
      <c r="C79" s="33">
        <v>457</v>
      </c>
      <c r="D79" s="32">
        <v>424322</v>
      </c>
      <c r="E79" s="32">
        <v>-423865</v>
      </c>
      <c r="F79" s="31" t="s">
        <v>124</v>
      </c>
      <c r="G79" s="33">
        <v>11</v>
      </c>
      <c r="H79" s="32">
        <v>12722</v>
      </c>
      <c r="I79" s="32">
        <v>-12711</v>
      </c>
    </row>
    <row r="80" spans="1:9">
      <c r="A80" t="s">
        <v>94</v>
      </c>
      <c r="B80" s="31" t="s">
        <v>125</v>
      </c>
      <c r="C80" s="32">
        <v>2899281</v>
      </c>
      <c r="D80" s="32">
        <v>7200442</v>
      </c>
      <c r="E80" s="32">
        <v>-4301161</v>
      </c>
      <c r="F80" s="31" t="s">
        <v>125</v>
      </c>
      <c r="G80" s="32">
        <v>11790</v>
      </c>
      <c r="H80" s="32">
        <v>77660</v>
      </c>
      <c r="I80" s="32">
        <v>-65870</v>
      </c>
    </row>
    <row r="81" spans="1:9">
      <c r="A81" t="s">
        <v>94</v>
      </c>
      <c r="B81" s="31" t="s">
        <v>126</v>
      </c>
      <c r="C81" s="32">
        <v>2161740</v>
      </c>
      <c r="D81" s="32">
        <v>2100642</v>
      </c>
      <c r="E81" s="32">
        <v>61099</v>
      </c>
      <c r="F81" s="31" t="s">
        <v>126</v>
      </c>
      <c r="G81" s="32">
        <v>4237</v>
      </c>
      <c r="H81" s="32">
        <v>1489</v>
      </c>
      <c r="I81" s="32">
        <v>2748</v>
      </c>
    </row>
    <row r="82" spans="1:9">
      <c r="A82" t="s">
        <v>94</v>
      </c>
      <c r="B82" s="31" t="s">
        <v>127</v>
      </c>
      <c r="C82" s="32">
        <v>6128350</v>
      </c>
      <c r="D82" s="32">
        <v>75581580</v>
      </c>
      <c r="E82" s="32">
        <v>-69453231</v>
      </c>
      <c r="F82" s="31" t="s">
        <v>127</v>
      </c>
      <c r="G82" s="32">
        <v>18732</v>
      </c>
      <c r="H82" s="32">
        <v>183557</v>
      </c>
      <c r="I82" s="32">
        <v>-164825</v>
      </c>
    </row>
    <row r="83" spans="1:9">
      <c r="A83" t="s">
        <v>94</v>
      </c>
      <c r="B83" s="31" t="s">
        <v>128</v>
      </c>
      <c r="C83" s="32">
        <v>2109</v>
      </c>
      <c r="D83" s="32">
        <v>28093</v>
      </c>
      <c r="E83" s="32">
        <v>-25984</v>
      </c>
      <c r="F83" s="31" t="s">
        <v>128</v>
      </c>
      <c r="G83" s="33">
        <v>5</v>
      </c>
      <c r="H83" s="33">
        <v>88</v>
      </c>
      <c r="I83" s="33">
        <v>-83</v>
      </c>
    </row>
    <row r="84" spans="1:9">
      <c r="A84" t="s">
        <v>94</v>
      </c>
      <c r="B84" s="31" t="s">
        <v>129</v>
      </c>
      <c r="C84" s="33">
        <v>212</v>
      </c>
      <c r="D84" s="33" t="s">
        <v>52</v>
      </c>
      <c r="E84" s="33">
        <v>212</v>
      </c>
      <c r="F84" s="31" t="s">
        <v>129</v>
      </c>
      <c r="G84" s="33">
        <v>14</v>
      </c>
      <c r="H84" s="33" t="s">
        <v>52</v>
      </c>
      <c r="I84" s="33">
        <v>14</v>
      </c>
    </row>
    <row r="85" spans="1:9">
      <c r="A85" t="s">
        <v>94</v>
      </c>
      <c r="B85" s="31" t="s">
        <v>130</v>
      </c>
      <c r="C85" s="33" t="s">
        <v>52</v>
      </c>
      <c r="D85" s="32">
        <v>1051</v>
      </c>
      <c r="E85" s="32">
        <v>-1051</v>
      </c>
      <c r="F85" s="31" t="s">
        <v>130</v>
      </c>
      <c r="G85" s="33" t="s">
        <v>52</v>
      </c>
      <c r="H85" s="33">
        <v>22</v>
      </c>
      <c r="I85" s="33">
        <v>-22</v>
      </c>
    </row>
    <row r="86" spans="1:9">
      <c r="A86" t="s">
        <v>94</v>
      </c>
      <c r="B86" s="31" t="s">
        <v>135</v>
      </c>
      <c r="C86" s="32">
        <v>46312</v>
      </c>
      <c r="D86" s="32">
        <v>3500185</v>
      </c>
      <c r="E86" s="32">
        <v>-3453873</v>
      </c>
      <c r="F86" s="31" t="s">
        <v>135</v>
      </c>
      <c r="G86" s="33">
        <v>297</v>
      </c>
      <c r="H86" s="32">
        <v>1141</v>
      </c>
      <c r="I86" s="33">
        <v>-844</v>
      </c>
    </row>
    <row r="87" spans="1:9">
      <c r="A87" t="s">
        <v>94</v>
      </c>
      <c r="B87" s="31" t="s">
        <v>137</v>
      </c>
      <c r="C87" s="33">
        <v>155</v>
      </c>
      <c r="D87" s="32">
        <v>1710</v>
      </c>
      <c r="E87" s="32">
        <v>-1555</v>
      </c>
      <c r="F87" s="31" t="s">
        <v>137</v>
      </c>
      <c r="G87" s="33">
        <v>2</v>
      </c>
      <c r="H87" s="33">
        <v>34</v>
      </c>
      <c r="I87" s="33">
        <v>-32</v>
      </c>
    </row>
    <row r="88" spans="1:9">
      <c r="A88" t="s">
        <v>94</v>
      </c>
      <c r="B88" s="31" t="s">
        <v>138</v>
      </c>
      <c r="C88" s="33" t="s">
        <v>52</v>
      </c>
      <c r="D88" s="33">
        <v>1</v>
      </c>
      <c r="E88" s="33">
        <v>-1</v>
      </c>
      <c r="F88" s="31" t="s">
        <v>138</v>
      </c>
      <c r="G88" s="33" t="s">
        <v>52</v>
      </c>
      <c r="H88" s="33">
        <v>0</v>
      </c>
      <c r="I88" s="33">
        <v>0</v>
      </c>
    </row>
    <row r="89" spans="1:9">
      <c r="A89" t="s">
        <v>94</v>
      </c>
      <c r="B89" s="31" t="s">
        <v>139</v>
      </c>
      <c r="C89" s="32">
        <v>129024</v>
      </c>
      <c r="D89" s="33" t="s">
        <v>52</v>
      </c>
      <c r="E89" s="32">
        <v>129024</v>
      </c>
      <c r="F89" s="31" t="s">
        <v>139</v>
      </c>
      <c r="G89" s="33">
        <v>652</v>
      </c>
      <c r="H89" s="33" t="s">
        <v>52</v>
      </c>
      <c r="I89" s="33">
        <v>652</v>
      </c>
    </row>
    <row r="90" spans="1:9">
      <c r="A90" t="s">
        <v>94</v>
      </c>
      <c r="B90" s="31" t="s">
        <v>141</v>
      </c>
      <c r="C90" s="33" t="s">
        <v>52</v>
      </c>
      <c r="D90" s="32">
        <v>22607254</v>
      </c>
      <c r="E90" s="32">
        <v>-22607254</v>
      </c>
      <c r="F90" s="31" t="s">
        <v>141</v>
      </c>
      <c r="G90" s="33" t="s">
        <v>52</v>
      </c>
      <c r="H90" s="32">
        <v>7673</v>
      </c>
      <c r="I90" s="32">
        <v>-7673</v>
      </c>
    </row>
    <row r="91" spans="1:9">
      <c r="A91" t="s">
        <v>94</v>
      </c>
      <c r="B91" s="31" t="s">
        <v>237</v>
      </c>
      <c r="C91" s="33" t="s">
        <v>52</v>
      </c>
      <c r="D91" s="33">
        <v>962</v>
      </c>
      <c r="E91" s="33">
        <v>-962</v>
      </c>
      <c r="F91" s="31" t="s">
        <v>237</v>
      </c>
      <c r="G91" s="33" t="s">
        <v>52</v>
      </c>
      <c r="H91" s="33">
        <v>8</v>
      </c>
      <c r="I91" s="33">
        <v>-8</v>
      </c>
    </row>
    <row r="92" spans="1:9">
      <c r="A92" t="s">
        <v>94</v>
      </c>
      <c r="B92" s="31" t="s">
        <v>144</v>
      </c>
      <c r="C92" s="33" t="s">
        <v>52</v>
      </c>
      <c r="D92" s="33">
        <v>7</v>
      </c>
      <c r="E92" s="33">
        <v>-7</v>
      </c>
      <c r="F92" s="31" t="s">
        <v>144</v>
      </c>
      <c r="G92" s="33" t="s">
        <v>52</v>
      </c>
      <c r="H92" s="33">
        <v>8</v>
      </c>
      <c r="I92" s="33">
        <v>-8</v>
      </c>
    </row>
    <row r="93" spans="1:9">
      <c r="A93" t="s">
        <v>94</v>
      </c>
      <c r="B93" s="31" t="s">
        <v>145</v>
      </c>
      <c r="C93" s="32">
        <v>4884</v>
      </c>
      <c r="D93" s="32">
        <v>3626123</v>
      </c>
      <c r="E93" s="32">
        <v>-3621239</v>
      </c>
      <c r="F93" s="31" t="s">
        <v>145</v>
      </c>
      <c r="G93" s="33">
        <v>96</v>
      </c>
      <c r="H93" s="32">
        <v>11806</v>
      </c>
      <c r="I93" s="32">
        <v>-11710</v>
      </c>
    </row>
    <row r="94" spans="1:9">
      <c r="A94" t="s">
        <v>94</v>
      </c>
      <c r="B94" s="31" t="s">
        <v>149</v>
      </c>
      <c r="C94" s="33" t="s">
        <v>52</v>
      </c>
      <c r="D94" s="33">
        <v>4</v>
      </c>
      <c r="E94" s="33">
        <v>-4</v>
      </c>
      <c r="F94" s="31" t="s">
        <v>149</v>
      </c>
      <c r="G94" s="33" t="s">
        <v>52</v>
      </c>
      <c r="H94" s="33">
        <v>1</v>
      </c>
      <c r="I94" s="33">
        <v>-1</v>
      </c>
    </row>
    <row r="95" spans="1:9">
      <c r="A95" t="s">
        <v>94</v>
      </c>
      <c r="B95" s="31" t="s">
        <v>150</v>
      </c>
      <c r="C95" s="32">
        <v>11442</v>
      </c>
      <c r="D95" s="32">
        <v>2179541</v>
      </c>
      <c r="E95" s="32">
        <v>-2168099</v>
      </c>
      <c r="F95" s="31" t="s">
        <v>150</v>
      </c>
      <c r="G95" s="33">
        <v>260</v>
      </c>
      <c r="H95" s="33">
        <v>918</v>
      </c>
      <c r="I95" s="33">
        <v>-658</v>
      </c>
    </row>
    <row r="96" spans="1:9">
      <c r="A96" t="s">
        <v>94</v>
      </c>
      <c r="B96" s="31" t="s">
        <v>264</v>
      </c>
      <c r="C96" s="32">
        <v>24697</v>
      </c>
      <c r="D96" s="33" t="s">
        <v>52</v>
      </c>
      <c r="E96" s="32">
        <v>24697</v>
      </c>
      <c r="F96" s="31" t="s">
        <v>264</v>
      </c>
      <c r="G96" s="33">
        <v>224</v>
      </c>
      <c r="H96" s="33" t="s">
        <v>52</v>
      </c>
      <c r="I96" s="33">
        <v>224</v>
      </c>
    </row>
    <row r="97" spans="1:9">
      <c r="A97" t="s">
        <v>94</v>
      </c>
      <c r="B97" s="31" t="s">
        <v>153</v>
      </c>
      <c r="C97" s="32">
        <v>20203550</v>
      </c>
      <c r="D97" s="32">
        <v>673790967</v>
      </c>
      <c r="E97" s="32">
        <v>-653587417</v>
      </c>
      <c r="F97" s="31" t="s">
        <v>153</v>
      </c>
      <c r="G97" s="32">
        <v>39646</v>
      </c>
      <c r="H97" s="32">
        <v>857111</v>
      </c>
      <c r="I97" s="32">
        <v>-817465</v>
      </c>
    </row>
    <row r="98" spans="1:9">
      <c r="A98" t="s">
        <v>94</v>
      </c>
      <c r="B98" s="31" t="s">
        <v>156</v>
      </c>
      <c r="C98" s="33" t="s">
        <v>52</v>
      </c>
      <c r="D98" s="33">
        <v>675</v>
      </c>
      <c r="E98" s="33">
        <v>-675</v>
      </c>
      <c r="F98" s="31" t="s">
        <v>156</v>
      </c>
      <c r="G98" s="33" t="s">
        <v>52</v>
      </c>
      <c r="H98" s="33">
        <v>94</v>
      </c>
      <c r="I98" s="33">
        <v>-94</v>
      </c>
    </row>
    <row r="99" spans="1:9">
      <c r="A99" t="s">
        <v>94</v>
      </c>
      <c r="B99" s="31" t="s">
        <v>157</v>
      </c>
      <c r="C99" s="33" t="s">
        <v>52</v>
      </c>
      <c r="D99" s="32">
        <v>34000</v>
      </c>
      <c r="E99" s="32">
        <v>-34000</v>
      </c>
      <c r="F99" s="31" t="s">
        <v>157</v>
      </c>
      <c r="G99" s="33" t="s">
        <v>52</v>
      </c>
      <c r="H99" s="33">
        <v>25</v>
      </c>
      <c r="I99" s="33">
        <v>-25</v>
      </c>
    </row>
    <row r="100" spans="1:9">
      <c r="A100" t="s">
        <v>94</v>
      </c>
      <c r="B100" s="31" t="s">
        <v>290</v>
      </c>
      <c r="C100" s="33" t="s">
        <v>52</v>
      </c>
      <c r="D100" s="32">
        <v>41040</v>
      </c>
      <c r="E100" s="32">
        <v>-41040</v>
      </c>
      <c r="F100" s="31" t="s">
        <v>290</v>
      </c>
      <c r="G100" s="33" t="s">
        <v>52</v>
      </c>
      <c r="H100" s="33">
        <v>49</v>
      </c>
      <c r="I100" s="33">
        <v>-49</v>
      </c>
    </row>
    <row r="101" spans="1:9">
      <c r="A101" t="s">
        <v>94</v>
      </c>
      <c r="B101" s="31" t="s">
        <v>160</v>
      </c>
      <c r="C101" s="33" t="s">
        <v>52</v>
      </c>
      <c r="D101" s="32">
        <v>55504</v>
      </c>
      <c r="E101" s="32">
        <v>-55504</v>
      </c>
      <c r="F101" s="31" t="s">
        <v>160</v>
      </c>
      <c r="G101" s="33" t="s">
        <v>52</v>
      </c>
      <c r="H101" s="33">
        <v>23</v>
      </c>
      <c r="I101" s="33">
        <v>-23</v>
      </c>
    </row>
    <row r="102" spans="1:9">
      <c r="A102" t="s">
        <v>94</v>
      </c>
      <c r="B102" s="31" t="s">
        <v>162</v>
      </c>
      <c r="C102" s="32">
        <v>250976072</v>
      </c>
      <c r="D102" s="32">
        <v>169349178</v>
      </c>
      <c r="E102" s="32">
        <v>81626894</v>
      </c>
      <c r="F102" s="31" t="s">
        <v>162</v>
      </c>
      <c r="G102" s="32">
        <v>235430</v>
      </c>
      <c r="H102" s="32">
        <v>194011</v>
      </c>
      <c r="I102" s="32">
        <v>41419</v>
      </c>
    </row>
    <row r="103" spans="1:9">
      <c r="A103" t="s">
        <v>94</v>
      </c>
      <c r="B103" s="31" t="s">
        <v>163</v>
      </c>
      <c r="C103" s="33" t="s">
        <v>52</v>
      </c>
      <c r="D103" s="32">
        <v>22121</v>
      </c>
      <c r="E103" s="32">
        <v>-22121</v>
      </c>
      <c r="F103" s="31" t="s">
        <v>163</v>
      </c>
      <c r="G103" s="33" t="s">
        <v>52</v>
      </c>
      <c r="H103" s="33">
        <v>16</v>
      </c>
      <c r="I103" s="33">
        <v>-16</v>
      </c>
    </row>
    <row r="104" spans="1:9">
      <c r="A104" t="s">
        <v>94</v>
      </c>
      <c r="B104" s="31" t="s">
        <v>164</v>
      </c>
      <c r="C104" s="33" t="s">
        <v>52</v>
      </c>
      <c r="D104" s="32">
        <v>38063787</v>
      </c>
      <c r="E104" s="32">
        <v>-38063787</v>
      </c>
      <c r="F104" s="31" t="s">
        <v>164</v>
      </c>
      <c r="G104" s="33" t="s">
        <v>52</v>
      </c>
      <c r="H104" s="32">
        <v>34932</v>
      </c>
      <c r="I104" s="32">
        <v>-34932</v>
      </c>
    </row>
    <row r="105" spans="1:9">
      <c r="A105" t="s">
        <v>94</v>
      </c>
      <c r="B105" s="31" t="s">
        <v>165</v>
      </c>
      <c r="C105" s="32">
        <v>780537</v>
      </c>
      <c r="D105" s="32">
        <v>1298937</v>
      </c>
      <c r="E105" s="32">
        <v>-518401</v>
      </c>
      <c r="F105" s="31" t="s">
        <v>165</v>
      </c>
      <c r="G105" s="33">
        <v>705</v>
      </c>
      <c r="H105" s="32">
        <v>1659</v>
      </c>
      <c r="I105" s="33">
        <v>-954</v>
      </c>
    </row>
    <row r="106" spans="1:9">
      <c r="A106" t="s">
        <v>94</v>
      </c>
      <c r="B106" s="31" t="s">
        <v>166</v>
      </c>
      <c r="C106" s="32">
        <v>71116</v>
      </c>
      <c r="D106" s="32">
        <v>19085591</v>
      </c>
      <c r="E106" s="32">
        <v>-19014476</v>
      </c>
      <c r="F106" s="31" t="s">
        <v>166</v>
      </c>
      <c r="G106" s="33">
        <v>346</v>
      </c>
      <c r="H106" s="32">
        <v>16969</v>
      </c>
      <c r="I106" s="32">
        <v>-16623</v>
      </c>
    </row>
    <row r="107" spans="1:9">
      <c r="A107" t="s">
        <v>94</v>
      </c>
      <c r="B107" s="31" t="s">
        <v>268</v>
      </c>
      <c r="C107" s="33" t="s">
        <v>52</v>
      </c>
      <c r="D107" s="32">
        <v>2674</v>
      </c>
      <c r="E107" s="32">
        <v>-2674</v>
      </c>
      <c r="F107" s="31" t="s">
        <v>268</v>
      </c>
      <c r="G107" s="33" t="s">
        <v>52</v>
      </c>
      <c r="H107" s="33">
        <v>3</v>
      </c>
      <c r="I107" s="33">
        <v>-3</v>
      </c>
    </row>
    <row r="108" spans="1:9">
      <c r="A108" t="s">
        <v>94</v>
      </c>
      <c r="B108" s="31" t="s">
        <v>167</v>
      </c>
      <c r="C108" s="32">
        <v>557870</v>
      </c>
      <c r="D108" s="32">
        <v>4121267</v>
      </c>
      <c r="E108" s="32">
        <v>-3563397</v>
      </c>
      <c r="F108" s="31" t="s">
        <v>167</v>
      </c>
      <c r="G108" s="33">
        <v>387</v>
      </c>
      <c r="H108" s="32">
        <v>19118</v>
      </c>
      <c r="I108" s="32">
        <v>-18731</v>
      </c>
    </row>
    <row r="109" spans="1:9">
      <c r="A109" t="s">
        <v>94</v>
      </c>
      <c r="B109" s="31" t="s">
        <v>168</v>
      </c>
      <c r="C109" s="33" t="s">
        <v>52</v>
      </c>
      <c r="D109" s="32">
        <v>59801</v>
      </c>
      <c r="E109" s="32">
        <v>-59801</v>
      </c>
      <c r="F109" s="31" t="s">
        <v>168</v>
      </c>
      <c r="G109" s="33" t="s">
        <v>52</v>
      </c>
      <c r="H109" s="33">
        <v>192</v>
      </c>
      <c r="I109" s="33">
        <v>-192</v>
      </c>
    </row>
    <row r="110" spans="1:9">
      <c r="A110" t="s">
        <v>94</v>
      </c>
      <c r="B110" s="31" t="s">
        <v>169</v>
      </c>
      <c r="C110" s="32">
        <v>32418629</v>
      </c>
      <c r="D110" s="32">
        <v>9299240</v>
      </c>
      <c r="E110" s="32">
        <v>23119389</v>
      </c>
      <c r="F110" s="31" t="s">
        <v>169</v>
      </c>
      <c r="G110" s="32">
        <v>27809</v>
      </c>
      <c r="H110" s="32">
        <v>32200</v>
      </c>
      <c r="I110" s="32">
        <v>-4391</v>
      </c>
    </row>
    <row r="111" spans="1:9">
      <c r="A111" t="s">
        <v>94</v>
      </c>
      <c r="B111" s="31" t="s">
        <v>170</v>
      </c>
      <c r="C111" s="32">
        <v>189348</v>
      </c>
      <c r="D111" s="32">
        <v>322336</v>
      </c>
      <c r="E111" s="32">
        <v>-132988</v>
      </c>
      <c r="F111" s="31" t="s">
        <v>170</v>
      </c>
      <c r="G111" s="33">
        <v>93</v>
      </c>
      <c r="H111" s="32">
        <v>1571</v>
      </c>
      <c r="I111" s="32">
        <v>-1478</v>
      </c>
    </row>
    <row r="112" spans="1:9">
      <c r="A112" t="s">
        <v>94</v>
      </c>
      <c r="B112" s="31" t="s">
        <v>172</v>
      </c>
      <c r="C112" s="32">
        <v>88944476</v>
      </c>
      <c r="D112" s="32">
        <v>50687134</v>
      </c>
      <c r="E112" s="32">
        <v>38257342</v>
      </c>
      <c r="F112" s="31" t="s">
        <v>172</v>
      </c>
      <c r="G112" s="32">
        <v>120845</v>
      </c>
      <c r="H112" s="32">
        <v>197208</v>
      </c>
      <c r="I112" s="32">
        <v>-76363</v>
      </c>
    </row>
    <row r="113" spans="1:9">
      <c r="A113" t="s">
        <v>94</v>
      </c>
      <c r="B113" s="31" t="s">
        <v>44</v>
      </c>
      <c r="C113" s="32">
        <v>41533</v>
      </c>
      <c r="D113" s="32">
        <v>25456</v>
      </c>
      <c r="E113" s="32">
        <v>16078</v>
      </c>
      <c r="F113" s="31" t="s">
        <v>44</v>
      </c>
      <c r="G113" s="33">
        <v>510</v>
      </c>
      <c r="H113" s="32">
        <v>1392</v>
      </c>
      <c r="I113" s="33">
        <v>-882</v>
      </c>
    </row>
    <row r="114" spans="1:9">
      <c r="A114" t="s">
        <v>94</v>
      </c>
      <c r="B114" s="31" t="s">
        <v>45</v>
      </c>
      <c r="C114" s="32">
        <v>1564935</v>
      </c>
      <c r="D114" s="32">
        <v>31413649</v>
      </c>
      <c r="E114" s="32">
        <v>-29848714</v>
      </c>
      <c r="F114" s="31" t="s">
        <v>45</v>
      </c>
      <c r="G114" s="32">
        <v>1900</v>
      </c>
      <c r="H114" s="32">
        <v>28290</v>
      </c>
      <c r="I114" s="32">
        <v>-26390</v>
      </c>
    </row>
    <row r="115" spans="1:9">
      <c r="A115" t="s">
        <v>94</v>
      </c>
      <c r="B115" s="31" t="s">
        <v>269</v>
      </c>
      <c r="C115" s="33" t="s">
        <v>52</v>
      </c>
      <c r="D115" s="33">
        <v>220</v>
      </c>
      <c r="E115" s="33">
        <v>-220</v>
      </c>
      <c r="F115" s="31" t="s">
        <v>269</v>
      </c>
      <c r="G115" s="33" t="s">
        <v>52</v>
      </c>
      <c r="H115" s="33">
        <v>6</v>
      </c>
      <c r="I115" s="33">
        <v>-6</v>
      </c>
    </row>
    <row r="116" spans="1:9">
      <c r="A116" t="s">
        <v>94</v>
      </c>
      <c r="B116" s="31" t="s">
        <v>270</v>
      </c>
      <c r="C116" s="33">
        <v>121</v>
      </c>
      <c r="D116" s="33">
        <v>23</v>
      </c>
      <c r="E116" s="33">
        <v>99</v>
      </c>
      <c r="F116" s="31" t="s">
        <v>270</v>
      </c>
      <c r="G116" s="33">
        <v>8</v>
      </c>
      <c r="H116" s="33">
        <v>1</v>
      </c>
      <c r="I116" s="33">
        <v>7</v>
      </c>
    </row>
    <row r="117" spans="1:9">
      <c r="A117" t="s">
        <v>94</v>
      </c>
      <c r="B117" s="31" t="s">
        <v>174</v>
      </c>
      <c r="C117" s="32">
        <v>90105</v>
      </c>
      <c r="D117" s="32">
        <v>400329</v>
      </c>
      <c r="E117" s="32">
        <v>-310224</v>
      </c>
      <c r="F117" s="31" t="s">
        <v>174</v>
      </c>
      <c r="G117" s="33">
        <v>22</v>
      </c>
      <c r="H117" s="32">
        <v>1841</v>
      </c>
      <c r="I117" s="32">
        <v>-1819</v>
      </c>
    </row>
    <row r="118" spans="1:9">
      <c r="A118" t="s">
        <v>94</v>
      </c>
      <c r="B118" s="31" t="s">
        <v>175</v>
      </c>
      <c r="C118" s="32">
        <v>3652576</v>
      </c>
      <c r="D118" s="32">
        <v>297218</v>
      </c>
      <c r="E118" s="32">
        <v>3355358</v>
      </c>
      <c r="F118" s="31" t="s">
        <v>175</v>
      </c>
      <c r="G118" s="32">
        <v>2281</v>
      </c>
      <c r="H118" s="32">
        <v>2503</v>
      </c>
      <c r="I118" s="33">
        <v>-222</v>
      </c>
    </row>
    <row r="119" spans="1:9">
      <c r="A119" t="s">
        <v>94</v>
      </c>
      <c r="B119" s="31" t="s">
        <v>240</v>
      </c>
      <c r="C119" s="32">
        <v>5594810</v>
      </c>
      <c r="D119" s="32">
        <v>21718370</v>
      </c>
      <c r="E119" s="32">
        <v>-16123560</v>
      </c>
      <c r="F119" s="31" t="s">
        <v>240</v>
      </c>
      <c r="G119" s="32">
        <v>3485</v>
      </c>
      <c r="H119" s="32">
        <v>13553</v>
      </c>
      <c r="I119" s="32">
        <v>-10068</v>
      </c>
    </row>
    <row r="120" spans="1:9">
      <c r="A120" t="s">
        <v>94</v>
      </c>
      <c r="B120" s="31" t="s">
        <v>176</v>
      </c>
      <c r="C120" s="33">
        <v>141</v>
      </c>
      <c r="D120" s="33" t="s">
        <v>52</v>
      </c>
      <c r="E120" s="33">
        <v>141</v>
      </c>
      <c r="F120" s="31" t="s">
        <v>176</v>
      </c>
      <c r="G120" s="33">
        <v>4</v>
      </c>
      <c r="H120" s="33" t="s">
        <v>52</v>
      </c>
      <c r="I120" s="33">
        <v>4</v>
      </c>
    </row>
    <row r="121" spans="1:9">
      <c r="A121" t="s">
        <v>94</v>
      </c>
      <c r="B121" s="31" t="s">
        <v>177</v>
      </c>
      <c r="C121" s="32">
        <v>36808405</v>
      </c>
      <c r="D121" s="32">
        <v>5669700</v>
      </c>
      <c r="E121" s="32">
        <v>31138706</v>
      </c>
      <c r="F121" s="31" t="s">
        <v>177</v>
      </c>
      <c r="G121" s="32">
        <v>6945</v>
      </c>
      <c r="H121" s="32">
        <v>17275</v>
      </c>
      <c r="I121" s="32">
        <v>-10330</v>
      </c>
    </row>
    <row r="122" spans="1:9">
      <c r="A122" t="s">
        <v>94</v>
      </c>
      <c r="B122" s="31" t="s">
        <v>179</v>
      </c>
      <c r="C122" s="32">
        <v>196918</v>
      </c>
      <c r="D122" s="32">
        <v>57346</v>
      </c>
      <c r="E122" s="32">
        <v>139572</v>
      </c>
      <c r="F122" s="31" t="s">
        <v>179</v>
      </c>
      <c r="G122" s="33">
        <v>625</v>
      </c>
      <c r="H122" s="32">
        <v>1925</v>
      </c>
      <c r="I122" s="32">
        <v>-1300</v>
      </c>
    </row>
    <row r="123" spans="1:9">
      <c r="A123" t="s">
        <v>94</v>
      </c>
      <c r="B123" s="31" t="s">
        <v>180</v>
      </c>
      <c r="C123" s="32">
        <v>483943</v>
      </c>
      <c r="D123" s="32">
        <v>211893</v>
      </c>
      <c r="E123" s="32">
        <v>272050</v>
      </c>
      <c r="F123" s="31" t="s">
        <v>180</v>
      </c>
      <c r="G123" s="32">
        <v>1898</v>
      </c>
      <c r="H123" s="33">
        <v>613</v>
      </c>
      <c r="I123" s="32">
        <v>1285</v>
      </c>
    </row>
    <row r="124" spans="1:9">
      <c r="A124" t="s">
        <v>94</v>
      </c>
      <c r="B124" s="31" t="s">
        <v>182</v>
      </c>
      <c r="C124" s="32">
        <v>54780093</v>
      </c>
      <c r="D124" s="32">
        <v>2883820</v>
      </c>
      <c r="E124" s="32">
        <v>51896274</v>
      </c>
      <c r="F124" s="31" t="s">
        <v>182</v>
      </c>
      <c r="G124" s="32">
        <v>59796</v>
      </c>
      <c r="H124" s="32">
        <v>6597</v>
      </c>
      <c r="I124" s="32">
        <v>53199</v>
      </c>
    </row>
    <row r="125" spans="1:9">
      <c r="A125" t="s">
        <v>94</v>
      </c>
      <c r="B125" s="31" t="s">
        <v>271</v>
      </c>
      <c r="C125" s="33" t="s">
        <v>52</v>
      </c>
      <c r="D125" s="33">
        <v>3</v>
      </c>
      <c r="E125" s="33">
        <v>-3</v>
      </c>
      <c r="F125" s="31" t="s">
        <v>271</v>
      </c>
      <c r="G125" s="33" t="s">
        <v>52</v>
      </c>
      <c r="H125" s="33">
        <v>0</v>
      </c>
      <c r="I125" s="33">
        <v>0</v>
      </c>
    </row>
    <row r="126" spans="1:9">
      <c r="A126" t="s">
        <v>94</v>
      </c>
      <c r="B126" s="31" t="s">
        <v>183</v>
      </c>
      <c r="C126" s="33" t="s">
        <v>52</v>
      </c>
      <c r="D126" s="32">
        <v>1107</v>
      </c>
      <c r="E126" s="32">
        <v>-1107</v>
      </c>
      <c r="F126" s="31" t="s">
        <v>183</v>
      </c>
      <c r="G126" s="33" t="s">
        <v>52</v>
      </c>
      <c r="H126" s="33">
        <v>13</v>
      </c>
      <c r="I126" s="33">
        <v>-13</v>
      </c>
    </row>
    <row r="127" spans="1:9">
      <c r="A127" t="s">
        <v>94</v>
      </c>
      <c r="B127" s="31" t="s">
        <v>184</v>
      </c>
      <c r="C127" s="32">
        <v>1389850</v>
      </c>
      <c r="D127" s="32">
        <v>85613846</v>
      </c>
      <c r="E127" s="32">
        <v>-84223996</v>
      </c>
      <c r="F127" s="31" t="s">
        <v>184</v>
      </c>
      <c r="G127" s="32">
        <v>1682</v>
      </c>
      <c r="H127" s="32">
        <v>51477</v>
      </c>
      <c r="I127" s="32">
        <v>-49795</v>
      </c>
    </row>
    <row r="128" spans="1:9">
      <c r="A128" t="s">
        <v>94</v>
      </c>
      <c r="B128" s="31" t="s">
        <v>241</v>
      </c>
      <c r="C128" s="33" t="s">
        <v>52</v>
      </c>
      <c r="D128" s="33">
        <v>5</v>
      </c>
      <c r="E128" s="33">
        <v>-5</v>
      </c>
      <c r="F128" s="31" t="s">
        <v>241</v>
      </c>
      <c r="G128" s="33" t="s">
        <v>52</v>
      </c>
      <c r="H128" s="33">
        <v>0</v>
      </c>
      <c r="I128" s="33">
        <v>0</v>
      </c>
    </row>
    <row r="129" spans="1:9">
      <c r="A129" t="s">
        <v>94</v>
      </c>
      <c r="B129" s="31" t="s">
        <v>188</v>
      </c>
      <c r="C129" s="33">
        <v>582</v>
      </c>
      <c r="D129" s="33" t="s">
        <v>52</v>
      </c>
      <c r="E129" s="33">
        <v>582</v>
      </c>
      <c r="F129" s="31" t="s">
        <v>188</v>
      </c>
      <c r="G129" s="33">
        <v>5</v>
      </c>
      <c r="H129" s="33" t="s">
        <v>52</v>
      </c>
      <c r="I129" s="33">
        <v>5</v>
      </c>
    </row>
    <row r="130" spans="1:9">
      <c r="A130" t="s">
        <v>94</v>
      </c>
      <c r="B130" s="31" t="s">
        <v>189</v>
      </c>
      <c r="C130" s="33">
        <v>825</v>
      </c>
      <c r="D130" s="33">
        <v>0</v>
      </c>
      <c r="E130" s="33">
        <v>824</v>
      </c>
      <c r="F130" s="31" t="s">
        <v>189</v>
      </c>
      <c r="G130" s="33">
        <v>10</v>
      </c>
      <c r="H130" s="33">
        <v>0</v>
      </c>
      <c r="I130" s="33">
        <v>10</v>
      </c>
    </row>
    <row r="131" spans="1:9">
      <c r="A131" t="s">
        <v>94</v>
      </c>
      <c r="B131" s="31" t="s">
        <v>193</v>
      </c>
      <c r="C131" s="32">
        <v>46288</v>
      </c>
      <c r="D131" s="32">
        <v>990427</v>
      </c>
      <c r="E131" s="32">
        <v>-944139</v>
      </c>
      <c r="F131" s="31" t="s">
        <v>193</v>
      </c>
      <c r="G131" s="33">
        <v>93</v>
      </c>
      <c r="H131" s="32">
        <v>4281</v>
      </c>
      <c r="I131" s="32">
        <v>-4188</v>
      </c>
    </row>
    <row r="132" spans="1:9">
      <c r="A132" t="s">
        <v>94</v>
      </c>
      <c r="B132" s="31" t="s">
        <v>194</v>
      </c>
      <c r="C132" s="33" t="s">
        <v>52</v>
      </c>
      <c r="D132" s="33">
        <v>4</v>
      </c>
      <c r="E132" s="33">
        <v>-4</v>
      </c>
      <c r="F132" s="31" t="s">
        <v>194</v>
      </c>
      <c r="G132" s="33" t="s">
        <v>52</v>
      </c>
      <c r="H132" s="33">
        <v>1</v>
      </c>
      <c r="I132" s="33">
        <v>-1</v>
      </c>
    </row>
    <row r="133" spans="1:9">
      <c r="A133" t="s">
        <v>94</v>
      </c>
      <c r="B133" s="31" t="s">
        <v>195</v>
      </c>
      <c r="C133" s="32">
        <v>222904</v>
      </c>
      <c r="D133" s="32">
        <v>184644</v>
      </c>
      <c r="E133" s="32">
        <v>38259</v>
      </c>
      <c r="F133" s="31" t="s">
        <v>195</v>
      </c>
      <c r="G133" s="33">
        <v>471</v>
      </c>
      <c r="H133" s="32">
        <v>1026</v>
      </c>
      <c r="I133" s="33">
        <v>-555</v>
      </c>
    </row>
    <row r="134" spans="1:9">
      <c r="A134" t="s">
        <v>94</v>
      </c>
      <c r="B134" s="31" t="s">
        <v>196</v>
      </c>
      <c r="C134" s="33">
        <v>577</v>
      </c>
      <c r="D134" s="33" t="s">
        <v>52</v>
      </c>
      <c r="E134" s="33">
        <v>577</v>
      </c>
      <c r="F134" s="31" t="s">
        <v>196</v>
      </c>
      <c r="G134" s="33">
        <v>5</v>
      </c>
      <c r="H134" s="33" t="s">
        <v>52</v>
      </c>
      <c r="I134" s="33">
        <v>5</v>
      </c>
    </row>
    <row r="135" spans="1:9">
      <c r="A135" t="s">
        <v>94</v>
      </c>
      <c r="B135" s="31" t="s">
        <v>198</v>
      </c>
      <c r="C135" s="33" t="s">
        <v>52</v>
      </c>
      <c r="D135" s="33">
        <v>70</v>
      </c>
      <c r="E135" s="33">
        <v>-70</v>
      </c>
      <c r="F135" s="31" t="s">
        <v>198</v>
      </c>
      <c r="G135" s="33" t="s">
        <v>52</v>
      </c>
      <c r="H135" s="33">
        <v>0</v>
      </c>
      <c r="I135" s="33">
        <v>0</v>
      </c>
    </row>
    <row r="136" spans="1:9">
      <c r="A136" t="s">
        <v>94</v>
      </c>
      <c r="B136" s="31" t="s">
        <v>199</v>
      </c>
      <c r="C136" s="32">
        <v>1435525</v>
      </c>
      <c r="D136" s="32">
        <v>3162357</v>
      </c>
      <c r="E136" s="32">
        <v>-1726832</v>
      </c>
      <c r="F136" s="31" t="s">
        <v>199</v>
      </c>
      <c r="G136" s="32">
        <v>4608</v>
      </c>
      <c r="H136" s="32">
        <v>38520</v>
      </c>
      <c r="I136" s="32">
        <v>-33912</v>
      </c>
    </row>
    <row r="137" spans="1:9">
      <c r="A137" t="s">
        <v>94</v>
      </c>
      <c r="B137" s="31" t="s">
        <v>200</v>
      </c>
      <c r="C137" s="32">
        <v>28229</v>
      </c>
      <c r="D137" s="32">
        <v>11733713</v>
      </c>
      <c r="E137" s="32">
        <v>-11705484</v>
      </c>
      <c r="F137" s="31" t="s">
        <v>200</v>
      </c>
      <c r="G137" s="33">
        <v>222</v>
      </c>
      <c r="H137" s="32">
        <v>40382</v>
      </c>
      <c r="I137" s="32">
        <v>-40160</v>
      </c>
    </row>
    <row r="138" spans="1:9">
      <c r="A138" t="s">
        <v>94</v>
      </c>
      <c r="B138" s="31" t="s">
        <v>201</v>
      </c>
      <c r="C138" s="32">
        <v>26170</v>
      </c>
      <c r="D138" s="33">
        <v>2</v>
      </c>
      <c r="E138" s="32">
        <v>26169</v>
      </c>
      <c r="F138" s="31" t="s">
        <v>201</v>
      </c>
      <c r="G138" s="33">
        <v>142</v>
      </c>
      <c r="H138" s="33">
        <v>1</v>
      </c>
      <c r="I138" s="33">
        <v>141</v>
      </c>
    </row>
    <row r="139" spans="1:9">
      <c r="A139" t="s">
        <v>94</v>
      </c>
      <c r="B139" s="31" t="s">
        <v>202</v>
      </c>
      <c r="C139" s="32">
        <v>4074785</v>
      </c>
      <c r="D139" s="32">
        <v>6935778</v>
      </c>
      <c r="E139" s="32">
        <v>-2860993</v>
      </c>
      <c r="F139" s="31" t="s">
        <v>202</v>
      </c>
      <c r="G139" s="32">
        <v>1548</v>
      </c>
      <c r="H139" s="32">
        <v>46379</v>
      </c>
      <c r="I139" s="32">
        <v>-44831</v>
      </c>
    </row>
    <row r="140" spans="1:9">
      <c r="A140" t="s">
        <v>94</v>
      </c>
      <c r="B140" s="31" t="s">
        <v>204</v>
      </c>
      <c r="C140" s="33" t="s">
        <v>52</v>
      </c>
      <c r="D140" s="32">
        <v>3000</v>
      </c>
      <c r="E140" s="32">
        <v>-3000</v>
      </c>
      <c r="F140" s="31" t="s">
        <v>204</v>
      </c>
      <c r="G140" s="33" t="s">
        <v>52</v>
      </c>
      <c r="H140" s="33">
        <v>3</v>
      </c>
      <c r="I140" s="33">
        <v>-3</v>
      </c>
    </row>
    <row r="141" spans="1:9">
      <c r="A141" t="s">
        <v>94</v>
      </c>
      <c r="B141" s="31" t="s">
        <v>205</v>
      </c>
      <c r="C141" s="32">
        <v>3520</v>
      </c>
      <c r="D141" s="33" t="s">
        <v>52</v>
      </c>
      <c r="E141" s="32">
        <v>3520</v>
      </c>
      <c r="F141" s="31" t="s">
        <v>205</v>
      </c>
      <c r="G141" s="33">
        <v>1</v>
      </c>
      <c r="H141" s="33" t="s">
        <v>52</v>
      </c>
      <c r="I141" s="33">
        <v>1</v>
      </c>
    </row>
    <row r="142" spans="1:9">
      <c r="A142" t="s">
        <v>94</v>
      </c>
      <c r="B142" s="31" t="s">
        <v>207</v>
      </c>
      <c r="C142" s="32">
        <v>282517</v>
      </c>
      <c r="D142" s="32">
        <v>23007126</v>
      </c>
      <c r="E142" s="32">
        <v>-22724609</v>
      </c>
      <c r="F142" s="31" t="s">
        <v>207</v>
      </c>
      <c r="G142" s="32">
        <v>1630</v>
      </c>
      <c r="H142" s="32">
        <v>19739</v>
      </c>
      <c r="I142" s="32">
        <v>-18109</v>
      </c>
    </row>
    <row r="143" spans="1:9">
      <c r="A143" t="s">
        <v>94</v>
      </c>
      <c r="B143" s="31" t="s">
        <v>208</v>
      </c>
      <c r="C143" s="33" t="s">
        <v>52</v>
      </c>
      <c r="D143" s="32">
        <v>2790</v>
      </c>
      <c r="E143" s="32">
        <v>-2790</v>
      </c>
      <c r="F143" s="31" t="s">
        <v>208</v>
      </c>
      <c r="G143" s="33" t="s">
        <v>52</v>
      </c>
      <c r="H143" s="33">
        <v>29</v>
      </c>
      <c r="I143" s="33">
        <v>-29</v>
      </c>
    </row>
    <row r="144" spans="1:9">
      <c r="A144" t="s">
        <v>94</v>
      </c>
      <c r="B144" s="31" t="s">
        <v>210</v>
      </c>
      <c r="C144" s="32">
        <v>6701</v>
      </c>
      <c r="D144" s="32">
        <v>3149674</v>
      </c>
      <c r="E144" s="32">
        <v>-3142973</v>
      </c>
      <c r="F144" s="31" t="s">
        <v>210</v>
      </c>
      <c r="G144" s="33">
        <v>145</v>
      </c>
      <c r="H144" s="32">
        <v>6237</v>
      </c>
      <c r="I144" s="32">
        <v>-6092</v>
      </c>
    </row>
    <row r="145" spans="1:9">
      <c r="A145" t="s">
        <v>94</v>
      </c>
      <c r="B145" s="31" t="s">
        <v>212</v>
      </c>
      <c r="C145" s="33">
        <v>40</v>
      </c>
      <c r="D145" s="32">
        <v>33581081</v>
      </c>
      <c r="E145" s="32">
        <v>-33581041</v>
      </c>
      <c r="F145" s="31" t="s">
        <v>212</v>
      </c>
      <c r="G145" s="33">
        <v>2</v>
      </c>
      <c r="H145" s="32">
        <v>27845</v>
      </c>
      <c r="I145" s="32">
        <v>-27843</v>
      </c>
    </row>
    <row r="146" spans="1:9">
      <c r="A146" t="s">
        <v>94</v>
      </c>
      <c r="B146" s="31" t="s">
        <v>213</v>
      </c>
      <c r="C146" s="33" t="s">
        <v>52</v>
      </c>
      <c r="D146" s="32">
        <v>1900</v>
      </c>
      <c r="E146" s="32">
        <v>-1900</v>
      </c>
      <c r="F146" s="31" t="s">
        <v>213</v>
      </c>
      <c r="G146" s="33" t="s">
        <v>52</v>
      </c>
      <c r="H146" s="33">
        <v>2</v>
      </c>
      <c r="I146" s="33">
        <v>-2</v>
      </c>
    </row>
    <row r="147" spans="1:9">
      <c r="A147" t="s">
        <v>94</v>
      </c>
      <c r="B147" s="31" t="s">
        <v>47</v>
      </c>
      <c r="C147" s="32">
        <v>44869</v>
      </c>
      <c r="D147" s="32">
        <v>879657</v>
      </c>
      <c r="E147" s="32">
        <v>-834788</v>
      </c>
      <c r="F147" s="31" t="s">
        <v>47</v>
      </c>
      <c r="G147" s="33">
        <v>66</v>
      </c>
      <c r="H147" s="32">
        <v>32334</v>
      </c>
      <c r="I147" s="32">
        <v>-32268</v>
      </c>
    </row>
    <row r="148" spans="1:9">
      <c r="A148" t="s">
        <v>94</v>
      </c>
      <c r="B148" s="31" t="s">
        <v>48</v>
      </c>
      <c r="C148" s="32">
        <v>7354409</v>
      </c>
      <c r="D148" s="32">
        <v>293564555</v>
      </c>
      <c r="E148" s="32">
        <v>-286210146</v>
      </c>
      <c r="F148" s="31" t="s">
        <v>48</v>
      </c>
      <c r="G148" s="32">
        <v>7939</v>
      </c>
      <c r="H148" s="32">
        <v>193803</v>
      </c>
      <c r="I148" s="32">
        <v>-185864</v>
      </c>
    </row>
    <row r="149" spans="1:9">
      <c r="A149" t="s">
        <v>94</v>
      </c>
      <c r="B149" s="31" t="s">
        <v>216</v>
      </c>
      <c r="C149" s="32">
        <v>11330018</v>
      </c>
      <c r="D149" s="32">
        <v>1468514</v>
      </c>
      <c r="E149" s="32">
        <v>9861504</v>
      </c>
      <c r="F149" s="31" t="s">
        <v>216</v>
      </c>
      <c r="G149" s="32">
        <v>3467</v>
      </c>
      <c r="H149" s="32">
        <v>2634</v>
      </c>
      <c r="I149" s="33">
        <v>833</v>
      </c>
    </row>
    <row r="150" spans="1:9">
      <c r="A150" t="s">
        <v>94</v>
      </c>
      <c r="B150" s="31" t="s">
        <v>274</v>
      </c>
      <c r="C150" s="32">
        <v>10332</v>
      </c>
      <c r="D150" s="32">
        <v>2630000</v>
      </c>
      <c r="E150" s="32">
        <v>-2619668</v>
      </c>
      <c r="F150" s="31" t="s">
        <v>274</v>
      </c>
      <c r="G150" s="33">
        <v>83</v>
      </c>
      <c r="H150" s="32">
        <v>1438</v>
      </c>
      <c r="I150" s="32">
        <v>-1355</v>
      </c>
    </row>
    <row r="151" spans="1:9">
      <c r="A151" t="s">
        <v>94</v>
      </c>
      <c r="B151" s="31" t="s">
        <v>275</v>
      </c>
      <c r="C151" s="33">
        <v>8</v>
      </c>
      <c r="D151" s="32">
        <v>16843</v>
      </c>
      <c r="E151" s="32">
        <v>-16835</v>
      </c>
      <c r="F151" s="31" t="s">
        <v>275</v>
      </c>
      <c r="G151" s="33">
        <v>0</v>
      </c>
      <c r="H151" s="33">
        <v>59</v>
      </c>
      <c r="I151" s="33">
        <v>-59</v>
      </c>
    </row>
    <row r="152" spans="1:9">
      <c r="A152" t="s">
        <v>94</v>
      </c>
      <c r="B152" s="31" t="s">
        <v>218</v>
      </c>
      <c r="C152" s="32">
        <v>8765</v>
      </c>
      <c r="D152" s="32">
        <v>410274</v>
      </c>
      <c r="E152" s="32">
        <v>-401509</v>
      </c>
      <c r="F152" s="31" t="s">
        <v>218</v>
      </c>
      <c r="G152" s="33">
        <v>6</v>
      </c>
      <c r="H152" s="33">
        <v>670</v>
      </c>
      <c r="I152" s="33">
        <v>-664</v>
      </c>
    </row>
    <row r="153" spans="1:9">
      <c r="A153" t="s">
        <v>94</v>
      </c>
      <c r="B153" s="31" t="s">
        <v>220</v>
      </c>
      <c r="C153" s="33" t="s">
        <v>52</v>
      </c>
      <c r="D153" s="33">
        <v>3</v>
      </c>
      <c r="E153" s="33">
        <v>-3</v>
      </c>
      <c r="F153" s="31" t="s">
        <v>220</v>
      </c>
      <c r="G153" s="33" t="s">
        <v>52</v>
      </c>
      <c r="H153" s="33">
        <v>1</v>
      </c>
      <c r="I153" s="33">
        <v>-1</v>
      </c>
    </row>
    <row r="154" spans="1:9">
      <c r="B154" s="34"/>
      <c r="C154" s="35">
        <v>2627505676</v>
      </c>
      <c r="D154" s="35">
        <v>7598535474</v>
      </c>
      <c r="E154" s="35">
        <v>-4971029799</v>
      </c>
      <c r="F154" s="34"/>
      <c r="G154" s="35">
        <v>2620560</v>
      </c>
      <c r="H154" s="35">
        <v>8471839</v>
      </c>
      <c r="I154" s="35">
        <v>-5851279</v>
      </c>
    </row>
    <row r="155" spans="1:9" ht="15.75">
      <c r="B155" s="36"/>
      <c r="F155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2:M239"/>
  <sheetViews>
    <sheetView zoomScale="85" workbookViewId="0"/>
  </sheetViews>
  <sheetFormatPr defaultRowHeight="15"/>
  <cols>
    <col min="1" max="1" width="16.5703125" bestFit="1" customWidth="1"/>
    <col min="2" max="2" width="32.1406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99</v>
      </c>
      <c r="B5" s="31" t="s">
        <v>51</v>
      </c>
      <c r="C5" s="32">
        <v>69964406</v>
      </c>
      <c r="D5" s="32">
        <v>9055663</v>
      </c>
      <c r="E5" s="32">
        <v>60908743</v>
      </c>
      <c r="F5" s="31" t="s">
        <v>51</v>
      </c>
      <c r="G5" s="32">
        <v>471745</v>
      </c>
      <c r="H5" s="32">
        <v>84665</v>
      </c>
      <c r="I5" s="32">
        <v>387080</v>
      </c>
    </row>
    <row r="6" spans="1:13">
      <c r="A6" t="s">
        <v>99</v>
      </c>
      <c r="B6" s="31" t="s">
        <v>53</v>
      </c>
      <c r="C6" s="32">
        <v>9939222</v>
      </c>
      <c r="D6" s="32">
        <v>2148513</v>
      </c>
      <c r="E6" s="32">
        <v>7790709</v>
      </c>
      <c r="F6" s="31" t="s">
        <v>53</v>
      </c>
      <c r="G6" s="32">
        <v>38457</v>
      </c>
      <c r="H6" s="32">
        <v>12213</v>
      </c>
      <c r="I6" s="32">
        <v>26244</v>
      </c>
    </row>
    <row r="7" spans="1:13">
      <c r="A7" t="s">
        <v>99</v>
      </c>
      <c r="B7" s="31" t="s">
        <v>54</v>
      </c>
      <c r="C7" s="32">
        <v>1930583323</v>
      </c>
      <c r="D7" s="32">
        <v>4517256405</v>
      </c>
      <c r="E7" s="32">
        <v>-2586673082</v>
      </c>
      <c r="F7" s="31" t="s">
        <v>54</v>
      </c>
      <c r="G7" s="32">
        <v>50150486</v>
      </c>
      <c r="H7" s="32">
        <v>95827902</v>
      </c>
      <c r="I7" s="32">
        <v>-45677416</v>
      </c>
    </row>
    <row r="8" spans="1:13">
      <c r="A8" t="s">
        <v>99</v>
      </c>
      <c r="B8" s="31" t="s">
        <v>55</v>
      </c>
      <c r="C8" s="32">
        <v>2073720</v>
      </c>
      <c r="D8" s="32">
        <v>39007</v>
      </c>
      <c r="E8" s="32">
        <v>2034713</v>
      </c>
      <c r="F8" s="31" t="s">
        <v>55</v>
      </c>
      <c r="G8" s="32">
        <v>15789</v>
      </c>
      <c r="H8" s="33">
        <v>871</v>
      </c>
      <c r="I8" s="32">
        <v>14918</v>
      </c>
    </row>
    <row r="9" spans="1:13">
      <c r="A9" t="s">
        <v>99</v>
      </c>
      <c r="B9" s="31" t="s">
        <v>56</v>
      </c>
      <c r="C9" s="32">
        <v>217423617</v>
      </c>
      <c r="D9" s="32">
        <v>154820937</v>
      </c>
      <c r="E9" s="32">
        <v>62602680</v>
      </c>
      <c r="F9" s="31" t="s">
        <v>56</v>
      </c>
      <c r="G9" s="32">
        <v>2093552</v>
      </c>
      <c r="H9" s="32">
        <v>18763432</v>
      </c>
      <c r="I9" s="32">
        <v>-16669880</v>
      </c>
    </row>
    <row r="10" spans="1:13">
      <c r="A10" t="s">
        <v>99</v>
      </c>
      <c r="B10" s="31" t="s">
        <v>277</v>
      </c>
      <c r="C10" s="32">
        <v>7366092</v>
      </c>
      <c r="D10" s="32">
        <v>5083</v>
      </c>
      <c r="E10" s="32">
        <v>7361009</v>
      </c>
      <c r="F10" s="31" t="s">
        <v>277</v>
      </c>
      <c r="G10" s="32">
        <v>77504</v>
      </c>
      <c r="H10" s="32">
        <v>3486</v>
      </c>
      <c r="I10" s="32">
        <v>74018</v>
      </c>
    </row>
    <row r="11" spans="1:13">
      <c r="A11" t="s">
        <v>99</v>
      </c>
      <c r="B11" s="31" t="s">
        <v>57</v>
      </c>
      <c r="C11" s="32">
        <v>20717755</v>
      </c>
      <c r="D11" s="32">
        <v>549442</v>
      </c>
      <c r="E11" s="32">
        <v>20168313</v>
      </c>
      <c r="F11" s="31" t="s">
        <v>57</v>
      </c>
      <c r="G11" s="32">
        <v>170037</v>
      </c>
      <c r="H11" s="32">
        <v>4956</v>
      </c>
      <c r="I11" s="32">
        <v>165081</v>
      </c>
    </row>
    <row r="12" spans="1:13">
      <c r="A12" t="s">
        <v>99</v>
      </c>
      <c r="B12" s="31" t="s">
        <v>227</v>
      </c>
      <c r="C12" s="32">
        <v>121972768</v>
      </c>
      <c r="D12" s="32">
        <v>16741733</v>
      </c>
      <c r="E12" s="32">
        <v>105231035</v>
      </c>
      <c r="F12" s="31" t="s">
        <v>227</v>
      </c>
      <c r="G12" s="32">
        <v>2728639</v>
      </c>
      <c r="H12" s="32">
        <v>787738</v>
      </c>
      <c r="I12" s="32">
        <v>1940901</v>
      </c>
    </row>
    <row r="13" spans="1:13">
      <c r="A13" t="s">
        <v>99</v>
      </c>
      <c r="B13" s="31" t="s">
        <v>58</v>
      </c>
      <c r="C13" s="32">
        <v>1143375367</v>
      </c>
      <c r="D13" s="32">
        <v>5017620161</v>
      </c>
      <c r="E13" s="32">
        <v>-3874244794</v>
      </c>
      <c r="F13" s="31" t="s">
        <v>58</v>
      </c>
      <c r="G13" s="32">
        <v>11845863</v>
      </c>
      <c r="H13" s="32">
        <v>54282796</v>
      </c>
      <c r="I13" s="32">
        <v>-42436933</v>
      </c>
    </row>
    <row r="14" spans="1:13">
      <c r="A14" t="s">
        <v>99</v>
      </c>
      <c r="B14" s="31" t="s">
        <v>59</v>
      </c>
      <c r="C14" s="32">
        <v>228116029</v>
      </c>
      <c r="D14" s="32">
        <v>4640417805</v>
      </c>
      <c r="E14" s="32">
        <v>-4412301776</v>
      </c>
      <c r="F14" s="31" t="s">
        <v>59</v>
      </c>
      <c r="G14" s="32">
        <v>1227838</v>
      </c>
      <c r="H14" s="32">
        <v>19351203</v>
      </c>
      <c r="I14" s="32">
        <v>-18123365</v>
      </c>
    </row>
    <row r="15" spans="1:13">
      <c r="A15" t="s">
        <v>99</v>
      </c>
      <c r="B15" s="31" t="s">
        <v>36</v>
      </c>
      <c r="C15" s="32">
        <v>930546523</v>
      </c>
      <c r="D15" s="32">
        <v>1374938768</v>
      </c>
      <c r="E15" s="32">
        <v>-444392245</v>
      </c>
      <c r="F15" s="31" t="s">
        <v>36</v>
      </c>
      <c r="G15" s="32">
        <v>6720433</v>
      </c>
      <c r="H15" s="32">
        <v>5680316</v>
      </c>
      <c r="I15" s="32">
        <v>1040117</v>
      </c>
    </row>
    <row r="16" spans="1:13">
      <c r="A16" t="s">
        <v>99</v>
      </c>
      <c r="B16" s="31" t="s">
        <v>60</v>
      </c>
      <c r="C16" s="32">
        <v>8324414</v>
      </c>
      <c r="D16" s="32">
        <v>4791562</v>
      </c>
      <c r="E16" s="32">
        <v>3532852</v>
      </c>
      <c r="F16" s="31" t="s">
        <v>60</v>
      </c>
      <c r="G16" s="32">
        <v>136679</v>
      </c>
      <c r="H16" s="32">
        <v>42909</v>
      </c>
      <c r="I16" s="32">
        <v>93770</v>
      </c>
    </row>
    <row r="17" spans="1:9">
      <c r="A17" t="s">
        <v>99</v>
      </c>
      <c r="B17" s="31" t="s">
        <v>61</v>
      </c>
      <c r="C17" s="32">
        <v>1302624105</v>
      </c>
      <c r="D17" s="32">
        <v>3014305844</v>
      </c>
      <c r="E17" s="32">
        <v>-1711681739</v>
      </c>
      <c r="F17" s="31" t="s">
        <v>61</v>
      </c>
      <c r="G17" s="32">
        <v>20948250</v>
      </c>
      <c r="H17" s="32">
        <v>10534826</v>
      </c>
      <c r="I17" s="32">
        <v>10413424</v>
      </c>
    </row>
    <row r="18" spans="1:9">
      <c r="A18" t="s">
        <v>99</v>
      </c>
      <c r="B18" s="31" t="s">
        <v>62</v>
      </c>
      <c r="C18" s="32">
        <v>59711118</v>
      </c>
      <c r="D18" s="32">
        <v>493502689</v>
      </c>
      <c r="E18" s="32">
        <v>-433791571</v>
      </c>
      <c r="F18" s="31" t="s">
        <v>62</v>
      </c>
      <c r="G18" s="32">
        <v>2400872</v>
      </c>
      <c r="H18" s="32">
        <v>7622171</v>
      </c>
      <c r="I18" s="32">
        <v>-5221299</v>
      </c>
    </row>
    <row r="19" spans="1:9">
      <c r="A19" t="s">
        <v>99</v>
      </c>
      <c r="B19" s="31" t="s">
        <v>63</v>
      </c>
      <c r="C19" s="32">
        <v>19242404</v>
      </c>
      <c r="D19" s="32">
        <v>403478539</v>
      </c>
      <c r="E19" s="32">
        <v>-384236135</v>
      </c>
      <c r="F19" s="31" t="s">
        <v>63</v>
      </c>
      <c r="G19" s="32">
        <v>228460</v>
      </c>
      <c r="H19" s="32">
        <v>4241422</v>
      </c>
      <c r="I19" s="32">
        <v>-4012962</v>
      </c>
    </row>
    <row r="20" spans="1:9">
      <c r="A20" t="s">
        <v>99</v>
      </c>
      <c r="B20" s="31" t="s">
        <v>64</v>
      </c>
      <c r="C20" s="32">
        <v>264221974</v>
      </c>
      <c r="D20" s="32">
        <v>123752820</v>
      </c>
      <c r="E20" s="32">
        <v>140469154</v>
      </c>
      <c r="F20" s="31" t="s">
        <v>64</v>
      </c>
      <c r="G20" s="32">
        <v>2696979</v>
      </c>
      <c r="H20" s="32">
        <v>595665</v>
      </c>
      <c r="I20" s="32">
        <v>2101314</v>
      </c>
    </row>
    <row r="21" spans="1:9">
      <c r="A21" t="s">
        <v>99</v>
      </c>
      <c r="B21" s="31" t="s">
        <v>65</v>
      </c>
      <c r="C21" s="32">
        <v>46927251</v>
      </c>
      <c r="D21" s="32">
        <v>47878540</v>
      </c>
      <c r="E21" s="32">
        <v>-951289</v>
      </c>
      <c r="F21" s="31" t="s">
        <v>65</v>
      </c>
      <c r="G21" s="32">
        <v>779352</v>
      </c>
      <c r="H21" s="32">
        <v>517141</v>
      </c>
      <c r="I21" s="32">
        <v>262211</v>
      </c>
    </row>
    <row r="22" spans="1:9">
      <c r="A22" t="s">
        <v>99</v>
      </c>
      <c r="B22" s="31" t="s">
        <v>66</v>
      </c>
      <c r="C22" s="32">
        <v>102331103</v>
      </c>
      <c r="D22" s="32">
        <v>358544953</v>
      </c>
      <c r="E22" s="32">
        <v>-256213850</v>
      </c>
      <c r="F22" s="31" t="s">
        <v>66</v>
      </c>
      <c r="G22" s="32">
        <v>458739</v>
      </c>
      <c r="H22" s="32">
        <v>3745482</v>
      </c>
      <c r="I22" s="32">
        <v>-3286743</v>
      </c>
    </row>
    <row r="23" spans="1:9">
      <c r="A23" t="s">
        <v>99</v>
      </c>
      <c r="B23" s="31" t="s">
        <v>67</v>
      </c>
      <c r="C23" s="32">
        <v>56390076</v>
      </c>
      <c r="D23" s="32">
        <v>1780282</v>
      </c>
      <c r="E23" s="32">
        <v>54609794</v>
      </c>
      <c r="F23" s="31" t="s">
        <v>67</v>
      </c>
      <c r="G23" s="32">
        <v>454596</v>
      </c>
      <c r="H23" s="32">
        <v>40797</v>
      </c>
      <c r="I23" s="32">
        <v>413799</v>
      </c>
    </row>
    <row r="24" spans="1:9">
      <c r="A24" t="s">
        <v>99</v>
      </c>
      <c r="B24" s="31" t="s">
        <v>68</v>
      </c>
      <c r="C24" s="32">
        <v>3604540099</v>
      </c>
      <c r="D24" s="32">
        <v>917418608</v>
      </c>
      <c r="E24" s="32">
        <v>2687121491</v>
      </c>
      <c r="F24" s="31" t="s">
        <v>68</v>
      </c>
      <c r="G24" s="32">
        <v>25768731</v>
      </c>
      <c r="H24" s="32">
        <v>17378436</v>
      </c>
      <c r="I24" s="32">
        <v>8390295</v>
      </c>
    </row>
    <row r="25" spans="1:9">
      <c r="A25" t="s">
        <v>99</v>
      </c>
      <c r="B25" s="31" t="s">
        <v>69</v>
      </c>
      <c r="C25" s="32">
        <v>31612200</v>
      </c>
      <c r="D25" s="32">
        <v>32688982</v>
      </c>
      <c r="E25" s="32">
        <v>-1076782</v>
      </c>
      <c r="F25" s="31" t="s">
        <v>69</v>
      </c>
      <c r="G25" s="32">
        <v>342567</v>
      </c>
      <c r="H25" s="32">
        <v>157137</v>
      </c>
      <c r="I25" s="32">
        <v>185430</v>
      </c>
    </row>
    <row r="26" spans="1:9">
      <c r="A26" t="s">
        <v>99</v>
      </c>
      <c r="B26" s="31" t="s">
        <v>70</v>
      </c>
      <c r="C26" s="32">
        <v>17492762</v>
      </c>
      <c r="D26" s="32">
        <v>19035</v>
      </c>
      <c r="E26" s="32">
        <v>17473727</v>
      </c>
      <c r="F26" s="31" t="s">
        <v>70</v>
      </c>
      <c r="G26" s="32">
        <v>832324</v>
      </c>
      <c r="H26" s="32">
        <v>31009</v>
      </c>
      <c r="I26" s="32">
        <v>801315</v>
      </c>
    </row>
    <row r="27" spans="1:9">
      <c r="A27" t="s">
        <v>99</v>
      </c>
      <c r="B27" s="31" t="s">
        <v>257</v>
      </c>
      <c r="C27" s="32">
        <v>60647182</v>
      </c>
      <c r="D27" s="32">
        <v>211181</v>
      </c>
      <c r="E27" s="32">
        <v>60436001</v>
      </c>
      <c r="F27" s="31" t="s">
        <v>257</v>
      </c>
      <c r="G27" s="32">
        <v>776461</v>
      </c>
      <c r="H27" s="32">
        <v>143736</v>
      </c>
      <c r="I27" s="32">
        <v>632725</v>
      </c>
    </row>
    <row r="28" spans="1:9">
      <c r="A28" t="s">
        <v>99</v>
      </c>
      <c r="B28" s="31" t="s">
        <v>71</v>
      </c>
      <c r="C28" s="32">
        <v>2981105</v>
      </c>
      <c r="D28" s="32">
        <v>10638984</v>
      </c>
      <c r="E28" s="32">
        <v>-7657879</v>
      </c>
      <c r="F28" s="31" t="s">
        <v>71</v>
      </c>
      <c r="G28" s="32">
        <v>122841</v>
      </c>
      <c r="H28" s="32">
        <v>1089093</v>
      </c>
      <c r="I28" s="32">
        <v>-966252</v>
      </c>
    </row>
    <row r="29" spans="1:9">
      <c r="A29" t="s">
        <v>99</v>
      </c>
      <c r="B29" s="31" t="s">
        <v>37</v>
      </c>
      <c r="C29" s="32">
        <v>23376641</v>
      </c>
      <c r="D29" s="32">
        <v>96666148</v>
      </c>
      <c r="E29" s="32">
        <v>-73289507</v>
      </c>
      <c r="F29" s="31" t="s">
        <v>37</v>
      </c>
      <c r="G29" s="32">
        <v>357963</v>
      </c>
      <c r="H29" s="32">
        <v>540427</v>
      </c>
      <c r="I29" s="32">
        <v>-182464</v>
      </c>
    </row>
    <row r="30" spans="1:9">
      <c r="A30" t="s">
        <v>99</v>
      </c>
      <c r="B30" s="31" t="s">
        <v>72</v>
      </c>
      <c r="C30" s="32">
        <v>2427677</v>
      </c>
      <c r="D30" s="32">
        <v>1303481</v>
      </c>
      <c r="E30" s="32">
        <v>1124196</v>
      </c>
      <c r="F30" s="31" t="s">
        <v>72</v>
      </c>
      <c r="G30" s="32">
        <v>31287</v>
      </c>
      <c r="H30" s="32">
        <v>24755</v>
      </c>
      <c r="I30" s="32">
        <v>6532</v>
      </c>
    </row>
    <row r="31" spans="1:9">
      <c r="A31" t="s">
        <v>99</v>
      </c>
      <c r="B31" s="31" t="s">
        <v>73</v>
      </c>
      <c r="C31" s="32">
        <v>374286</v>
      </c>
      <c r="D31" s="32">
        <v>1149715</v>
      </c>
      <c r="E31" s="32">
        <v>-775429</v>
      </c>
      <c r="F31" s="31" t="s">
        <v>73</v>
      </c>
      <c r="G31" s="32">
        <v>61106</v>
      </c>
      <c r="H31" s="32">
        <v>218840</v>
      </c>
      <c r="I31" s="32">
        <v>-157734</v>
      </c>
    </row>
    <row r="32" spans="1:9">
      <c r="A32" t="s">
        <v>99</v>
      </c>
      <c r="B32" s="31" t="s">
        <v>38</v>
      </c>
      <c r="C32" s="32">
        <v>4849469861</v>
      </c>
      <c r="D32" s="32">
        <v>4206370073</v>
      </c>
      <c r="E32" s="32">
        <v>643099788</v>
      </c>
      <c r="F32" s="31" t="s">
        <v>38</v>
      </c>
      <c r="G32" s="32">
        <v>29027443</v>
      </c>
      <c r="H32" s="32">
        <v>30060621</v>
      </c>
      <c r="I32" s="32">
        <v>-1033178</v>
      </c>
    </row>
    <row r="33" spans="1:9">
      <c r="A33" t="s">
        <v>99</v>
      </c>
      <c r="B33" s="31" t="s">
        <v>74</v>
      </c>
      <c r="C33" s="32">
        <v>3718315</v>
      </c>
      <c r="D33" s="32">
        <v>4287225</v>
      </c>
      <c r="E33" s="32">
        <v>-568910</v>
      </c>
      <c r="F33" s="31" t="s">
        <v>74</v>
      </c>
      <c r="G33" s="32">
        <v>106227</v>
      </c>
      <c r="H33" s="32">
        <v>121268</v>
      </c>
      <c r="I33" s="32">
        <v>-15041</v>
      </c>
    </row>
    <row r="34" spans="1:9">
      <c r="A34" t="s">
        <v>99</v>
      </c>
      <c r="B34" s="31" t="s">
        <v>75</v>
      </c>
      <c r="C34" s="32">
        <v>31274425</v>
      </c>
      <c r="D34" s="32">
        <v>25718770</v>
      </c>
      <c r="E34" s="32">
        <v>5555655</v>
      </c>
      <c r="F34" s="31" t="s">
        <v>75</v>
      </c>
      <c r="G34" s="32">
        <v>494180</v>
      </c>
      <c r="H34" s="32">
        <v>380214</v>
      </c>
      <c r="I34" s="32">
        <v>113966</v>
      </c>
    </row>
    <row r="35" spans="1:9">
      <c r="A35" t="s">
        <v>99</v>
      </c>
      <c r="B35" s="31" t="s">
        <v>228</v>
      </c>
      <c r="C35" s="32">
        <v>11727055</v>
      </c>
      <c r="D35" s="32">
        <v>36008</v>
      </c>
      <c r="E35" s="32">
        <v>11691047</v>
      </c>
      <c r="F35" s="31" t="s">
        <v>228</v>
      </c>
      <c r="G35" s="32">
        <v>23850</v>
      </c>
      <c r="H35" s="33">
        <v>584</v>
      </c>
      <c r="I35" s="32">
        <v>23266</v>
      </c>
    </row>
    <row r="36" spans="1:9">
      <c r="A36" t="s">
        <v>99</v>
      </c>
      <c r="B36" s="31" t="s">
        <v>279</v>
      </c>
      <c r="C36" s="32">
        <v>7038916</v>
      </c>
      <c r="D36" s="32">
        <v>791064</v>
      </c>
      <c r="E36" s="32">
        <v>6247852</v>
      </c>
      <c r="F36" s="31" t="s">
        <v>279</v>
      </c>
      <c r="G36" s="32">
        <v>6985</v>
      </c>
      <c r="H36" s="32">
        <v>2843</v>
      </c>
      <c r="I36" s="32">
        <v>4142</v>
      </c>
    </row>
    <row r="37" spans="1:9">
      <c r="A37" t="s">
        <v>99</v>
      </c>
      <c r="B37" s="31" t="s">
        <v>3</v>
      </c>
      <c r="C37" s="32">
        <v>2049</v>
      </c>
      <c r="D37" s="32">
        <v>90770</v>
      </c>
      <c r="E37" s="32">
        <v>-88721</v>
      </c>
      <c r="F37" s="31" t="s">
        <v>3</v>
      </c>
      <c r="G37" s="32">
        <v>3895</v>
      </c>
      <c r="H37" s="33">
        <v>420</v>
      </c>
      <c r="I37" s="32">
        <v>3475</v>
      </c>
    </row>
    <row r="38" spans="1:9">
      <c r="A38" t="s">
        <v>99</v>
      </c>
      <c r="B38" s="31" t="s">
        <v>76</v>
      </c>
      <c r="C38" s="32">
        <v>401337</v>
      </c>
      <c r="D38" s="32">
        <v>36792</v>
      </c>
      <c r="E38" s="32">
        <v>364545</v>
      </c>
      <c r="F38" s="31" t="s">
        <v>76</v>
      </c>
      <c r="G38" s="32">
        <v>11965</v>
      </c>
      <c r="H38" s="33">
        <v>396</v>
      </c>
      <c r="I38" s="32">
        <v>11569</v>
      </c>
    </row>
    <row r="39" spans="1:9">
      <c r="A39" t="s">
        <v>99</v>
      </c>
      <c r="B39" s="31" t="s">
        <v>258</v>
      </c>
      <c r="C39" s="32">
        <v>65220227</v>
      </c>
      <c r="D39" s="32">
        <v>416567</v>
      </c>
      <c r="E39" s="32">
        <v>64803660</v>
      </c>
      <c r="F39" s="31" t="s">
        <v>258</v>
      </c>
      <c r="G39" s="32">
        <v>706559</v>
      </c>
      <c r="H39" s="32">
        <v>17223</v>
      </c>
      <c r="I39" s="32">
        <v>689336</v>
      </c>
    </row>
    <row r="40" spans="1:9">
      <c r="A40" t="s">
        <v>99</v>
      </c>
      <c r="B40" s="31" t="s">
        <v>77</v>
      </c>
      <c r="C40" s="32">
        <v>6367788</v>
      </c>
      <c r="D40" s="32">
        <v>164915558</v>
      </c>
      <c r="E40" s="32">
        <v>-158547770</v>
      </c>
      <c r="F40" s="31" t="s">
        <v>77</v>
      </c>
      <c r="G40" s="32">
        <v>150269</v>
      </c>
      <c r="H40" s="32">
        <v>2409902</v>
      </c>
      <c r="I40" s="32">
        <v>-2259633</v>
      </c>
    </row>
    <row r="41" spans="1:9">
      <c r="A41" t="s">
        <v>99</v>
      </c>
      <c r="B41" s="31" t="s">
        <v>78</v>
      </c>
      <c r="C41" s="32">
        <v>16239666</v>
      </c>
      <c r="D41" s="32">
        <v>12208298</v>
      </c>
      <c r="E41" s="32">
        <v>4031368</v>
      </c>
      <c r="F41" s="31" t="s">
        <v>78</v>
      </c>
      <c r="G41" s="32">
        <v>123631</v>
      </c>
      <c r="H41" s="32">
        <v>626410</v>
      </c>
      <c r="I41" s="32">
        <v>-502779</v>
      </c>
    </row>
    <row r="42" spans="1:9">
      <c r="A42" t="s">
        <v>99</v>
      </c>
      <c r="B42" s="31" t="s">
        <v>79</v>
      </c>
      <c r="C42" s="32">
        <v>35717506889</v>
      </c>
      <c r="D42" s="32">
        <v>54155826511</v>
      </c>
      <c r="E42" s="32">
        <v>-18438319622</v>
      </c>
      <c r="F42" s="31" t="s">
        <v>79</v>
      </c>
      <c r="G42" s="32">
        <v>222424405</v>
      </c>
      <c r="H42" s="32">
        <v>334839541</v>
      </c>
      <c r="I42" s="32">
        <v>-112415136</v>
      </c>
    </row>
    <row r="43" spans="1:9">
      <c r="A43" t="s">
        <v>99</v>
      </c>
      <c r="B43" s="31" t="s">
        <v>80</v>
      </c>
      <c r="C43" s="32">
        <v>18745631</v>
      </c>
      <c r="D43" s="32">
        <v>5350232</v>
      </c>
      <c r="E43" s="32">
        <v>13395399</v>
      </c>
      <c r="F43" s="31" t="s">
        <v>80</v>
      </c>
      <c r="G43" s="32">
        <v>61158</v>
      </c>
      <c r="H43" s="32">
        <v>3320246</v>
      </c>
      <c r="I43" s="32">
        <v>-3259088</v>
      </c>
    </row>
    <row r="44" spans="1:9">
      <c r="A44" t="s">
        <v>99</v>
      </c>
      <c r="B44" s="31" t="s">
        <v>39</v>
      </c>
      <c r="C44" s="32">
        <v>1547196087</v>
      </c>
      <c r="D44" s="32">
        <v>1604359322</v>
      </c>
      <c r="E44" s="32">
        <v>-57163235</v>
      </c>
      <c r="F44" s="31" t="s">
        <v>39</v>
      </c>
      <c r="G44" s="32">
        <v>11366550</v>
      </c>
      <c r="H44" s="32">
        <v>8182237</v>
      </c>
      <c r="I44" s="32">
        <v>3184313</v>
      </c>
    </row>
    <row r="45" spans="1:9">
      <c r="A45" t="s">
        <v>99</v>
      </c>
      <c r="B45" s="31" t="s">
        <v>81</v>
      </c>
      <c r="C45" s="32">
        <v>10240201188</v>
      </c>
      <c r="D45" s="32">
        <v>20642804236</v>
      </c>
      <c r="E45" s="32">
        <v>-10402603048</v>
      </c>
      <c r="F45" s="31" t="s">
        <v>81</v>
      </c>
      <c r="G45" s="32">
        <v>67165862</v>
      </c>
      <c r="H45" s="32">
        <v>337504196</v>
      </c>
      <c r="I45" s="32">
        <v>-270338334</v>
      </c>
    </row>
    <row r="46" spans="1:9">
      <c r="A46" t="s">
        <v>99</v>
      </c>
      <c r="B46" s="31" t="s">
        <v>82</v>
      </c>
      <c r="C46" s="32">
        <v>2727153734</v>
      </c>
      <c r="D46" s="32">
        <v>2683721115</v>
      </c>
      <c r="E46" s="32">
        <v>43432619</v>
      </c>
      <c r="F46" s="31" t="s">
        <v>82</v>
      </c>
      <c r="G46" s="32">
        <v>23628107</v>
      </c>
      <c r="H46" s="32">
        <v>36203607</v>
      </c>
      <c r="I46" s="32">
        <v>-12575500</v>
      </c>
    </row>
    <row r="47" spans="1:9">
      <c r="A47" t="s">
        <v>99</v>
      </c>
      <c r="B47" s="31" t="s">
        <v>83</v>
      </c>
      <c r="C47" s="32">
        <v>16077829</v>
      </c>
      <c r="D47" s="32">
        <v>3637093</v>
      </c>
      <c r="E47" s="32">
        <v>12440736</v>
      </c>
      <c r="F47" s="31" t="s">
        <v>83</v>
      </c>
      <c r="G47" s="32">
        <v>204307</v>
      </c>
      <c r="H47" s="32">
        <v>13675</v>
      </c>
      <c r="I47" s="32">
        <v>190632</v>
      </c>
    </row>
    <row r="48" spans="1:9">
      <c r="A48" t="s">
        <v>99</v>
      </c>
      <c r="B48" s="31" t="s">
        <v>280</v>
      </c>
      <c r="C48" s="32">
        <v>247599</v>
      </c>
      <c r="D48" s="33">
        <v>4</v>
      </c>
      <c r="E48" s="32">
        <v>247595</v>
      </c>
      <c r="F48" s="31" t="s">
        <v>280</v>
      </c>
      <c r="G48" s="32">
        <v>9201</v>
      </c>
      <c r="H48" s="33">
        <v>287</v>
      </c>
      <c r="I48" s="32">
        <v>8914</v>
      </c>
    </row>
    <row r="49" spans="1:9">
      <c r="A49" t="s">
        <v>99</v>
      </c>
      <c r="B49" s="31" t="s">
        <v>259</v>
      </c>
      <c r="C49" s="32">
        <v>132321</v>
      </c>
      <c r="D49" s="32">
        <v>46538</v>
      </c>
      <c r="E49" s="32">
        <v>85783</v>
      </c>
      <c r="F49" s="31" t="s">
        <v>259</v>
      </c>
      <c r="G49" s="33">
        <v>928</v>
      </c>
      <c r="H49" s="33">
        <v>916</v>
      </c>
      <c r="I49" s="33">
        <v>12</v>
      </c>
    </row>
    <row r="50" spans="1:9">
      <c r="A50" t="s">
        <v>99</v>
      </c>
      <c r="B50" s="31" t="s">
        <v>40</v>
      </c>
      <c r="C50" s="32">
        <v>2337962939</v>
      </c>
      <c r="D50" s="32">
        <v>1174769486</v>
      </c>
      <c r="E50" s="32">
        <v>1163193453</v>
      </c>
      <c r="F50" s="31" t="s">
        <v>40</v>
      </c>
      <c r="G50" s="32">
        <v>10567646</v>
      </c>
      <c r="H50" s="32">
        <v>13058809</v>
      </c>
      <c r="I50" s="32">
        <v>-2491163</v>
      </c>
    </row>
    <row r="51" spans="1:9">
      <c r="A51" t="s">
        <v>99</v>
      </c>
      <c r="B51" s="31" t="s">
        <v>229</v>
      </c>
      <c r="C51" s="32">
        <v>35521</v>
      </c>
      <c r="D51" s="32">
        <v>123732</v>
      </c>
      <c r="E51" s="32">
        <v>-88211</v>
      </c>
      <c r="F51" s="31" t="s">
        <v>229</v>
      </c>
      <c r="G51" s="33">
        <v>419</v>
      </c>
      <c r="H51" s="33">
        <v>925</v>
      </c>
      <c r="I51" s="33">
        <v>-506</v>
      </c>
    </row>
    <row r="52" spans="1:9">
      <c r="A52" t="s">
        <v>99</v>
      </c>
      <c r="B52" s="31" t="s">
        <v>84</v>
      </c>
      <c r="C52" s="32">
        <v>44882272</v>
      </c>
      <c r="D52" s="32">
        <v>28018703</v>
      </c>
      <c r="E52" s="32">
        <v>16863569</v>
      </c>
      <c r="F52" s="31" t="s">
        <v>84</v>
      </c>
      <c r="G52" s="32">
        <v>183115</v>
      </c>
      <c r="H52" s="32">
        <v>5044287</v>
      </c>
      <c r="I52" s="32">
        <v>-4861172</v>
      </c>
    </row>
    <row r="53" spans="1:9">
      <c r="A53" t="s">
        <v>99</v>
      </c>
      <c r="B53" s="31" t="s">
        <v>281</v>
      </c>
      <c r="C53" s="32">
        <v>700366</v>
      </c>
      <c r="D53" s="32">
        <v>81182</v>
      </c>
      <c r="E53" s="32">
        <v>619184</v>
      </c>
      <c r="F53" s="31" t="s">
        <v>281</v>
      </c>
      <c r="G53" s="32">
        <v>2751</v>
      </c>
      <c r="H53" s="32">
        <v>1125</v>
      </c>
      <c r="I53" s="32">
        <v>1626</v>
      </c>
    </row>
    <row r="54" spans="1:9">
      <c r="A54" t="s">
        <v>99</v>
      </c>
      <c r="B54" s="31" t="s">
        <v>85</v>
      </c>
      <c r="C54" s="32">
        <v>4980069</v>
      </c>
      <c r="D54" s="33">
        <v>0</v>
      </c>
      <c r="E54" s="32">
        <v>4980069</v>
      </c>
      <c r="F54" s="31" t="s">
        <v>85</v>
      </c>
      <c r="G54" s="32">
        <v>52150</v>
      </c>
      <c r="H54" s="33">
        <v>0</v>
      </c>
      <c r="I54" s="32">
        <v>52150</v>
      </c>
    </row>
    <row r="55" spans="1:9">
      <c r="A55" t="s">
        <v>99</v>
      </c>
      <c r="B55" s="31" t="s">
        <v>86</v>
      </c>
      <c r="C55" s="32">
        <v>4382352673</v>
      </c>
      <c r="D55" s="32">
        <v>4107916685</v>
      </c>
      <c r="E55" s="32">
        <v>274435988</v>
      </c>
      <c r="F55" s="31" t="s">
        <v>86</v>
      </c>
      <c r="G55" s="32">
        <v>33074304</v>
      </c>
      <c r="H55" s="32">
        <v>46687381</v>
      </c>
      <c r="I55" s="32">
        <v>-13613077</v>
      </c>
    </row>
    <row r="56" spans="1:9">
      <c r="A56" t="s">
        <v>99</v>
      </c>
      <c r="B56" s="31" t="s">
        <v>87</v>
      </c>
      <c r="C56" s="32">
        <v>70774698</v>
      </c>
      <c r="D56" s="32">
        <v>278770405</v>
      </c>
      <c r="E56" s="32">
        <v>-207995707</v>
      </c>
      <c r="F56" s="31" t="s">
        <v>87</v>
      </c>
      <c r="G56" s="32">
        <v>246897</v>
      </c>
      <c r="H56" s="32">
        <v>1074921</v>
      </c>
      <c r="I56" s="32">
        <v>-828024</v>
      </c>
    </row>
    <row r="57" spans="1:9">
      <c r="A57" t="s">
        <v>99</v>
      </c>
      <c r="B57" s="31" t="s">
        <v>88</v>
      </c>
      <c r="C57" s="32">
        <v>920896402</v>
      </c>
      <c r="D57" s="32">
        <v>1970185126</v>
      </c>
      <c r="E57" s="32">
        <v>-1049288724</v>
      </c>
      <c r="F57" s="31" t="s">
        <v>88</v>
      </c>
      <c r="G57" s="32">
        <v>5047855</v>
      </c>
      <c r="H57" s="32">
        <v>3926436</v>
      </c>
      <c r="I57" s="32">
        <v>1121419</v>
      </c>
    </row>
    <row r="58" spans="1:9">
      <c r="A58" t="s">
        <v>99</v>
      </c>
      <c r="B58" s="31" t="s">
        <v>89</v>
      </c>
      <c r="C58" s="32">
        <v>14841872</v>
      </c>
      <c r="D58" s="32">
        <v>5988858</v>
      </c>
      <c r="E58" s="32">
        <v>8853014</v>
      </c>
      <c r="F58" s="31" t="s">
        <v>89</v>
      </c>
      <c r="G58" s="32">
        <v>448052</v>
      </c>
      <c r="H58" s="32">
        <v>269580</v>
      </c>
      <c r="I58" s="32">
        <v>178472</v>
      </c>
    </row>
    <row r="59" spans="1:9">
      <c r="A59" t="s">
        <v>99</v>
      </c>
      <c r="B59" s="31" t="s">
        <v>90</v>
      </c>
      <c r="C59" s="32">
        <v>325987225</v>
      </c>
      <c r="D59" s="33">
        <v>0</v>
      </c>
      <c r="E59" s="32">
        <v>325987225</v>
      </c>
      <c r="F59" s="31" t="s">
        <v>90</v>
      </c>
      <c r="G59" s="32">
        <v>717691</v>
      </c>
      <c r="H59" s="33">
        <v>33</v>
      </c>
      <c r="I59" s="32">
        <v>717658</v>
      </c>
    </row>
    <row r="60" spans="1:9">
      <c r="A60" t="s">
        <v>99</v>
      </c>
      <c r="B60" s="31" t="s">
        <v>91</v>
      </c>
      <c r="C60" s="32">
        <v>174439986</v>
      </c>
      <c r="D60" s="32">
        <v>172192356</v>
      </c>
      <c r="E60" s="32">
        <v>2247630</v>
      </c>
      <c r="F60" s="31" t="s">
        <v>91</v>
      </c>
      <c r="G60" s="32">
        <v>2461452</v>
      </c>
      <c r="H60" s="32">
        <v>6277063</v>
      </c>
      <c r="I60" s="32">
        <v>-3815611</v>
      </c>
    </row>
    <row r="61" spans="1:9">
      <c r="A61" t="s">
        <v>99</v>
      </c>
      <c r="B61" s="31" t="s">
        <v>230</v>
      </c>
      <c r="C61" s="32">
        <v>39448478</v>
      </c>
      <c r="D61" s="32">
        <v>423610</v>
      </c>
      <c r="E61" s="32">
        <v>39024868</v>
      </c>
      <c r="F61" s="31" t="s">
        <v>230</v>
      </c>
      <c r="G61" s="32">
        <v>139871</v>
      </c>
      <c r="H61" s="32">
        <v>7038</v>
      </c>
      <c r="I61" s="32">
        <v>132833</v>
      </c>
    </row>
    <row r="62" spans="1:9">
      <c r="A62" t="s">
        <v>99</v>
      </c>
      <c r="B62" s="31" t="s">
        <v>92</v>
      </c>
      <c r="C62" s="32">
        <v>19126685</v>
      </c>
      <c r="D62" s="32">
        <v>323465</v>
      </c>
      <c r="E62" s="32">
        <v>18803220</v>
      </c>
      <c r="F62" s="31" t="s">
        <v>92</v>
      </c>
      <c r="G62" s="32">
        <v>99843</v>
      </c>
      <c r="H62" s="32">
        <v>2320</v>
      </c>
      <c r="I62" s="32">
        <v>97523</v>
      </c>
    </row>
    <row r="63" spans="1:9">
      <c r="A63" t="s">
        <v>99</v>
      </c>
      <c r="B63" s="31" t="s">
        <v>41</v>
      </c>
      <c r="C63" s="32">
        <v>764262838</v>
      </c>
      <c r="D63" s="32">
        <v>1326791116</v>
      </c>
      <c r="E63" s="32">
        <v>-562528278</v>
      </c>
      <c r="F63" s="31" t="s">
        <v>41</v>
      </c>
      <c r="G63" s="32">
        <v>3150219</v>
      </c>
      <c r="H63" s="32">
        <v>9043814</v>
      </c>
      <c r="I63" s="32">
        <v>-5893595</v>
      </c>
    </row>
    <row r="64" spans="1:9">
      <c r="A64" t="s">
        <v>99</v>
      </c>
      <c r="B64" s="31" t="s">
        <v>93</v>
      </c>
      <c r="C64" s="32">
        <v>561148233</v>
      </c>
      <c r="D64" s="32">
        <v>209069309</v>
      </c>
      <c r="E64" s="32">
        <v>352078924</v>
      </c>
      <c r="F64" s="31" t="s">
        <v>93</v>
      </c>
      <c r="G64" s="32">
        <v>5969872</v>
      </c>
      <c r="H64" s="32">
        <v>2343549</v>
      </c>
      <c r="I64" s="32">
        <v>3626323</v>
      </c>
    </row>
    <row r="65" spans="1:9">
      <c r="A65" t="s">
        <v>99</v>
      </c>
      <c r="B65" s="31" t="s">
        <v>94</v>
      </c>
      <c r="C65" s="32">
        <v>660642275</v>
      </c>
      <c r="D65" s="32">
        <v>418618661</v>
      </c>
      <c r="E65" s="32">
        <v>242023614</v>
      </c>
      <c r="F65" s="31" t="s">
        <v>94</v>
      </c>
      <c r="G65" s="32">
        <v>2357423</v>
      </c>
      <c r="H65" s="32">
        <v>2227001</v>
      </c>
      <c r="I65" s="32">
        <v>130422</v>
      </c>
    </row>
    <row r="66" spans="1:9">
      <c r="A66" t="s">
        <v>99</v>
      </c>
      <c r="B66" s="31" t="s">
        <v>95</v>
      </c>
      <c r="C66" s="32">
        <v>775625346</v>
      </c>
      <c r="D66" s="32">
        <v>198288465</v>
      </c>
      <c r="E66" s="32">
        <v>577336881</v>
      </c>
      <c r="F66" s="31" t="s">
        <v>95</v>
      </c>
      <c r="G66" s="32">
        <v>14620081</v>
      </c>
      <c r="H66" s="32">
        <v>1267481</v>
      </c>
      <c r="I66" s="32">
        <v>13352600</v>
      </c>
    </row>
    <row r="67" spans="1:9">
      <c r="A67" t="s">
        <v>99</v>
      </c>
      <c r="B67" s="31" t="s">
        <v>260</v>
      </c>
      <c r="C67" s="32">
        <v>97765</v>
      </c>
      <c r="D67" s="33">
        <v>300</v>
      </c>
      <c r="E67" s="32">
        <v>97465</v>
      </c>
      <c r="F67" s="31" t="s">
        <v>260</v>
      </c>
      <c r="G67" s="32">
        <v>14717</v>
      </c>
      <c r="H67" s="33">
        <v>128</v>
      </c>
      <c r="I67" s="32">
        <v>14589</v>
      </c>
    </row>
    <row r="68" spans="1:9">
      <c r="A68" t="s">
        <v>99</v>
      </c>
      <c r="B68" s="31" t="s">
        <v>96</v>
      </c>
      <c r="C68" s="32">
        <v>16136212</v>
      </c>
      <c r="D68" s="32">
        <v>22347280</v>
      </c>
      <c r="E68" s="32">
        <v>-6211068</v>
      </c>
      <c r="F68" s="31" t="s">
        <v>96</v>
      </c>
      <c r="G68" s="32">
        <v>547627</v>
      </c>
      <c r="H68" s="32">
        <v>1294186</v>
      </c>
      <c r="I68" s="32">
        <v>-746559</v>
      </c>
    </row>
    <row r="69" spans="1:9">
      <c r="A69" t="s">
        <v>99</v>
      </c>
      <c r="B69" s="31" t="s">
        <v>97</v>
      </c>
      <c r="C69" s="32">
        <v>19361255</v>
      </c>
      <c r="D69" s="32">
        <v>22388340</v>
      </c>
      <c r="E69" s="32">
        <v>-3027085</v>
      </c>
      <c r="F69" s="31" t="s">
        <v>97</v>
      </c>
      <c r="G69" s="32">
        <v>292391</v>
      </c>
      <c r="H69" s="32">
        <v>465133</v>
      </c>
      <c r="I69" s="32">
        <v>-172742</v>
      </c>
    </row>
    <row r="70" spans="1:9">
      <c r="A70" t="s">
        <v>99</v>
      </c>
      <c r="B70" s="31" t="s">
        <v>98</v>
      </c>
      <c r="C70" s="32">
        <v>1419166422</v>
      </c>
      <c r="D70" s="32">
        <v>880821995</v>
      </c>
      <c r="E70" s="32">
        <v>538344427</v>
      </c>
      <c r="F70" s="31" t="s">
        <v>98</v>
      </c>
      <c r="G70" s="32">
        <v>11896556</v>
      </c>
      <c r="H70" s="32">
        <v>10971872</v>
      </c>
      <c r="I70" s="32">
        <v>924684</v>
      </c>
    </row>
    <row r="71" spans="1:9">
      <c r="A71" t="s">
        <v>99</v>
      </c>
      <c r="B71" s="31" t="s">
        <v>100</v>
      </c>
      <c r="C71" s="32">
        <v>12661319</v>
      </c>
      <c r="D71" s="32">
        <v>30855305</v>
      </c>
      <c r="E71" s="32">
        <v>-18193986</v>
      </c>
      <c r="F71" s="31" t="s">
        <v>100</v>
      </c>
      <c r="G71" s="32">
        <v>208657</v>
      </c>
      <c r="H71" s="32">
        <v>392523</v>
      </c>
      <c r="I71" s="32">
        <v>-183866</v>
      </c>
    </row>
    <row r="72" spans="1:9">
      <c r="A72" t="s">
        <v>99</v>
      </c>
      <c r="B72" s="31" t="s">
        <v>101</v>
      </c>
      <c r="C72" s="32">
        <v>67534992</v>
      </c>
      <c r="D72" s="32">
        <v>49534708</v>
      </c>
      <c r="E72" s="32">
        <v>18000284</v>
      </c>
      <c r="F72" s="31" t="s">
        <v>101</v>
      </c>
      <c r="G72" s="32">
        <v>299380</v>
      </c>
      <c r="H72" s="32">
        <v>152240</v>
      </c>
      <c r="I72" s="32">
        <v>147140</v>
      </c>
    </row>
    <row r="73" spans="1:9">
      <c r="A73" t="s">
        <v>99</v>
      </c>
      <c r="B73" s="31" t="s">
        <v>282</v>
      </c>
      <c r="C73" s="32">
        <v>948894</v>
      </c>
      <c r="D73" s="32">
        <v>3156077</v>
      </c>
      <c r="E73" s="32">
        <v>-2207183</v>
      </c>
      <c r="F73" s="31" t="s">
        <v>282</v>
      </c>
      <c r="G73" s="32">
        <v>14305</v>
      </c>
      <c r="H73" s="32">
        <v>16041</v>
      </c>
      <c r="I73" s="32">
        <v>-1736</v>
      </c>
    </row>
    <row r="74" spans="1:9">
      <c r="A74" t="s">
        <v>99</v>
      </c>
      <c r="B74" s="31" t="s">
        <v>102</v>
      </c>
      <c r="C74" s="32">
        <v>1393947182</v>
      </c>
      <c r="D74" s="32">
        <v>968848908</v>
      </c>
      <c r="E74" s="32">
        <v>425098274</v>
      </c>
      <c r="F74" s="31" t="s">
        <v>102</v>
      </c>
      <c r="G74" s="32">
        <v>7974485</v>
      </c>
      <c r="H74" s="32">
        <v>8700291</v>
      </c>
      <c r="I74" s="32">
        <v>-725806</v>
      </c>
    </row>
    <row r="75" spans="1:9">
      <c r="A75" t="s">
        <v>99</v>
      </c>
      <c r="B75" s="31" t="s">
        <v>103</v>
      </c>
      <c r="C75" s="32">
        <v>131265300</v>
      </c>
      <c r="D75" s="32">
        <v>1312764645</v>
      </c>
      <c r="E75" s="32">
        <v>-1181499345</v>
      </c>
      <c r="F75" s="31" t="s">
        <v>103</v>
      </c>
      <c r="G75" s="32">
        <v>3170787</v>
      </c>
      <c r="H75" s="32">
        <v>5857344</v>
      </c>
      <c r="I75" s="32">
        <v>-2686557</v>
      </c>
    </row>
    <row r="76" spans="1:9">
      <c r="A76" t="s">
        <v>99</v>
      </c>
      <c r="B76" s="31" t="s">
        <v>104</v>
      </c>
      <c r="C76" s="32">
        <v>1044063968</v>
      </c>
      <c r="D76" s="32">
        <v>1272262886</v>
      </c>
      <c r="E76" s="32">
        <v>-228198918</v>
      </c>
      <c r="F76" s="31" t="s">
        <v>104</v>
      </c>
      <c r="G76" s="32">
        <v>26748061</v>
      </c>
      <c r="H76" s="32">
        <v>43371784</v>
      </c>
      <c r="I76" s="32">
        <v>-16623723</v>
      </c>
    </row>
    <row r="77" spans="1:9">
      <c r="A77" t="s">
        <v>99</v>
      </c>
      <c r="B77" s="31" t="s">
        <v>105</v>
      </c>
      <c r="C77" s="32">
        <v>17674671</v>
      </c>
      <c r="D77" s="32">
        <v>356682552</v>
      </c>
      <c r="E77" s="32">
        <v>-339007881</v>
      </c>
      <c r="F77" s="31" t="s">
        <v>105</v>
      </c>
      <c r="G77" s="32">
        <v>280877</v>
      </c>
      <c r="H77" s="32">
        <v>2263513</v>
      </c>
      <c r="I77" s="32">
        <v>-1982636</v>
      </c>
    </row>
    <row r="78" spans="1:9">
      <c r="A78" t="s">
        <v>99</v>
      </c>
      <c r="B78" s="31" t="s">
        <v>231</v>
      </c>
      <c r="C78" s="32">
        <v>7268746</v>
      </c>
      <c r="D78" s="32">
        <v>22339</v>
      </c>
      <c r="E78" s="32">
        <v>7246407</v>
      </c>
      <c r="F78" s="31" t="s">
        <v>231</v>
      </c>
      <c r="G78" s="32">
        <v>27553</v>
      </c>
      <c r="H78" s="33">
        <v>638</v>
      </c>
      <c r="I78" s="32">
        <v>26915</v>
      </c>
    </row>
    <row r="79" spans="1:9">
      <c r="A79" t="s">
        <v>99</v>
      </c>
      <c r="B79" s="31" t="s">
        <v>106</v>
      </c>
      <c r="C79" s="32">
        <v>67672879</v>
      </c>
      <c r="D79" s="32">
        <v>68535028</v>
      </c>
      <c r="E79" s="32">
        <v>-862149</v>
      </c>
      <c r="F79" s="31" t="s">
        <v>106</v>
      </c>
      <c r="G79" s="32">
        <v>496129</v>
      </c>
      <c r="H79" s="32">
        <v>230655</v>
      </c>
      <c r="I79" s="32">
        <v>265474</v>
      </c>
    </row>
    <row r="80" spans="1:9">
      <c r="A80" t="s">
        <v>99</v>
      </c>
      <c r="B80" s="31" t="s">
        <v>107</v>
      </c>
      <c r="C80" s="32">
        <v>138392532</v>
      </c>
      <c r="D80" s="32">
        <v>31495966</v>
      </c>
      <c r="E80" s="32">
        <v>106896566</v>
      </c>
      <c r="F80" s="31" t="s">
        <v>107</v>
      </c>
      <c r="G80" s="32">
        <v>594361</v>
      </c>
      <c r="H80" s="32">
        <v>222358</v>
      </c>
      <c r="I80" s="32">
        <v>372003</v>
      </c>
    </row>
    <row r="81" spans="1:9">
      <c r="A81" t="s">
        <v>99</v>
      </c>
      <c r="B81" s="31" t="s">
        <v>232</v>
      </c>
      <c r="C81" s="32">
        <v>587938</v>
      </c>
      <c r="D81" s="33">
        <v>22</v>
      </c>
      <c r="E81" s="32">
        <v>587916</v>
      </c>
      <c r="F81" s="31" t="s">
        <v>232</v>
      </c>
      <c r="G81" s="32">
        <v>2640245</v>
      </c>
      <c r="H81" s="32">
        <v>1420</v>
      </c>
      <c r="I81" s="32">
        <v>2638825</v>
      </c>
    </row>
    <row r="82" spans="1:9">
      <c r="A82" t="s">
        <v>99</v>
      </c>
      <c r="B82" s="31" t="s">
        <v>108</v>
      </c>
      <c r="C82" s="32">
        <v>88882530</v>
      </c>
      <c r="D82" s="32">
        <v>430532957</v>
      </c>
      <c r="E82" s="32">
        <v>-341650427</v>
      </c>
      <c r="F82" s="31" t="s">
        <v>108</v>
      </c>
      <c r="G82" s="32">
        <v>1828181</v>
      </c>
      <c r="H82" s="32">
        <v>983692</v>
      </c>
      <c r="I82" s="32">
        <v>844489</v>
      </c>
    </row>
    <row r="83" spans="1:9">
      <c r="A83" t="s">
        <v>99</v>
      </c>
      <c r="B83" s="31" t="s">
        <v>109</v>
      </c>
      <c r="C83" s="32">
        <v>7561516</v>
      </c>
      <c r="D83" s="32">
        <v>726861</v>
      </c>
      <c r="E83" s="32">
        <v>6834655</v>
      </c>
      <c r="F83" s="31" t="s">
        <v>109</v>
      </c>
      <c r="G83" s="32">
        <v>81035</v>
      </c>
      <c r="H83" s="32">
        <v>7297</v>
      </c>
      <c r="I83" s="32">
        <v>73738</v>
      </c>
    </row>
    <row r="84" spans="1:9">
      <c r="A84" t="s">
        <v>99</v>
      </c>
      <c r="B84" s="31" t="s">
        <v>283</v>
      </c>
      <c r="C84" s="32">
        <v>72622</v>
      </c>
      <c r="D84" s="32">
        <v>714340</v>
      </c>
      <c r="E84" s="32">
        <v>-641718</v>
      </c>
      <c r="F84" s="31" t="s">
        <v>283</v>
      </c>
      <c r="G84" s="32">
        <v>34630</v>
      </c>
      <c r="H84" s="32">
        <v>7108</v>
      </c>
      <c r="I84" s="32">
        <v>27522</v>
      </c>
    </row>
    <row r="85" spans="1:9">
      <c r="A85" t="s">
        <v>99</v>
      </c>
      <c r="B85" s="31" t="s">
        <v>261</v>
      </c>
      <c r="C85" s="32">
        <v>9091018</v>
      </c>
      <c r="D85" s="32">
        <v>36691</v>
      </c>
      <c r="E85" s="32">
        <v>9054327</v>
      </c>
      <c r="F85" s="31" t="s">
        <v>261</v>
      </c>
      <c r="G85" s="32">
        <v>377797</v>
      </c>
      <c r="H85" s="32">
        <v>7028</v>
      </c>
      <c r="I85" s="32">
        <v>370769</v>
      </c>
    </row>
    <row r="86" spans="1:9">
      <c r="A86" t="s">
        <v>99</v>
      </c>
      <c r="B86" s="31" t="s">
        <v>110</v>
      </c>
      <c r="C86" s="32">
        <v>1236842318</v>
      </c>
      <c r="D86" s="32">
        <v>2452923198</v>
      </c>
      <c r="E86" s="32">
        <v>-1216080880</v>
      </c>
      <c r="F86" s="31" t="s">
        <v>110</v>
      </c>
      <c r="G86" s="32">
        <v>4493605</v>
      </c>
      <c r="H86" s="32">
        <v>3441541</v>
      </c>
      <c r="I86" s="32">
        <v>1052064</v>
      </c>
    </row>
    <row r="87" spans="1:9">
      <c r="A87" t="s">
        <v>99</v>
      </c>
      <c r="B87" s="31" t="s">
        <v>263</v>
      </c>
      <c r="C87" s="32">
        <v>1650158</v>
      </c>
      <c r="D87" s="33">
        <v>1</v>
      </c>
      <c r="E87" s="32">
        <v>1650157</v>
      </c>
      <c r="F87" s="31" t="s">
        <v>263</v>
      </c>
      <c r="G87" s="32">
        <v>17566</v>
      </c>
      <c r="H87" s="33">
        <v>135</v>
      </c>
      <c r="I87" s="32">
        <v>17431</v>
      </c>
    </row>
    <row r="88" spans="1:9">
      <c r="A88" t="s">
        <v>99</v>
      </c>
      <c r="B88" s="31" t="s">
        <v>111</v>
      </c>
      <c r="C88" s="32">
        <v>75162313</v>
      </c>
      <c r="D88" s="32">
        <v>540819</v>
      </c>
      <c r="E88" s="32">
        <v>74621494</v>
      </c>
      <c r="F88" s="31" t="s">
        <v>111</v>
      </c>
      <c r="G88" s="32">
        <v>99014</v>
      </c>
      <c r="H88" s="32">
        <v>105967</v>
      </c>
      <c r="I88" s="32">
        <v>-6953</v>
      </c>
    </row>
    <row r="89" spans="1:9">
      <c r="A89" t="s">
        <v>99</v>
      </c>
      <c r="B89" s="31" t="s">
        <v>112</v>
      </c>
      <c r="C89" s="32">
        <v>18399871</v>
      </c>
      <c r="D89" s="32">
        <v>2086</v>
      </c>
      <c r="E89" s="32">
        <v>18397785</v>
      </c>
      <c r="F89" s="31" t="s">
        <v>112</v>
      </c>
      <c r="G89" s="32">
        <v>184306</v>
      </c>
      <c r="H89" s="32">
        <v>3442852</v>
      </c>
      <c r="I89" s="32">
        <v>-3258546</v>
      </c>
    </row>
    <row r="90" spans="1:9">
      <c r="A90" t="s">
        <v>99</v>
      </c>
      <c r="B90" s="31" t="s">
        <v>233</v>
      </c>
      <c r="C90" s="32">
        <v>748953</v>
      </c>
      <c r="D90" s="33">
        <v>61</v>
      </c>
      <c r="E90" s="32">
        <v>748892</v>
      </c>
      <c r="F90" s="31" t="s">
        <v>233</v>
      </c>
      <c r="G90" s="32">
        <v>1940</v>
      </c>
      <c r="H90" s="33">
        <v>164</v>
      </c>
      <c r="I90" s="32">
        <v>1776</v>
      </c>
    </row>
    <row r="91" spans="1:9">
      <c r="A91" t="s">
        <v>99</v>
      </c>
      <c r="B91" s="31" t="s">
        <v>113</v>
      </c>
      <c r="C91" s="32">
        <v>35228490</v>
      </c>
      <c r="D91" s="32">
        <v>16530940</v>
      </c>
      <c r="E91" s="32">
        <v>18697550</v>
      </c>
      <c r="F91" s="31" t="s">
        <v>113</v>
      </c>
      <c r="G91" s="32">
        <v>281085</v>
      </c>
      <c r="H91" s="32">
        <v>145780</v>
      </c>
      <c r="I91" s="32">
        <v>135305</v>
      </c>
    </row>
    <row r="92" spans="1:9">
      <c r="A92" t="s">
        <v>99</v>
      </c>
      <c r="B92" s="31" t="s">
        <v>114</v>
      </c>
      <c r="C92" s="32">
        <v>468961096</v>
      </c>
      <c r="D92" s="32">
        <v>86917766</v>
      </c>
      <c r="E92" s="32">
        <v>382043330</v>
      </c>
      <c r="F92" s="31" t="s">
        <v>114</v>
      </c>
      <c r="G92" s="32">
        <v>921707</v>
      </c>
      <c r="H92" s="32">
        <v>449701</v>
      </c>
      <c r="I92" s="32">
        <v>472006</v>
      </c>
    </row>
    <row r="93" spans="1:9">
      <c r="A93" t="s">
        <v>99</v>
      </c>
      <c r="B93" s="31" t="s">
        <v>19</v>
      </c>
      <c r="C93" s="32">
        <v>22865</v>
      </c>
      <c r="D93" s="33">
        <v>0</v>
      </c>
      <c r="E93" s="32">
        <v>22865</v>
      </c>
      <c r="F93" s="31" t="s">
        <v>19</v>
      </c>
      <c r="G93" s="33">
        <v>305</v>
      </c>
      <c r="H93" s="33">
        <v>10</v>
      </c>
      <c r="I93" s="33">
        <v>295</v>
      </c>
    </row>
    <row r="94" spans="1:9">
      <c r="A94" t="s">
        <v>99</v>
      </c>
      <c r="B94" s="31" t="s">
        <v>115</v>
      </c>
      <c r="C94" s="32">
        <v>1253640755</v>
      </c>
      <c r="D94" s="32">
        <v>1224636591</v>
      </c>
      <c r="E94" s="32">
        <v>29004164</v>
      </c>
      <c r="F94" s="31" t="s">
        <v>115</v>
      </c>
      <c r="G94" s="32">
        <v>4699631</v>
      </c>
      <c r="H94" s="32">
        <v>4056712</v>
      </c>
      <c r="I94" s="32">
        <v>642919</v>
      </c>
    </row>
    <row r="95" spans="1:9">
      <c r="A95" t="s">
        <v>99</v>
      </c>
      <c r="B95" s="31" t="s">
        <v>234</v>
      </c>
      <c r="C95" s="32">
        <v>2361737665</v>
      </c>
      <c r="D95" s="32">
        <v>199399116</v>
      </c>
      <c r="E95" s="32">
        <v>2162338549</v>
      </c>
      <c r="F95" s="31" t="s">
        <v>234</v>
      </c>
      <c r="G95" s="32">
        <v>15880891</v>
      </c>
      <c r="H95" s="32">
        <v>6496273</v>
      </c>
      <c r="I95" s="32">
        <v>9384618</v>
      </c>
    </row>
    <row r="96" spans="1:9">
      <c r="A96" t="s">
        <v>99</v>
      </c>
      <c r="B96" s="31" t="s">
        <v>116</v>
      </c>
      <c r="C96" s="32">
        <v>31101554</v>
      </c>
      <c r="D96" s="32">
        <v>23177054</v>
      </c>
      <c r="E96" s="32">
        <v>7924500</v>
      </c>
      <c r="F96" s="31" t="s">
        <v>116</v>
      </c>
      <c r="G96" s="32">
        <v>1180384</v>
      </c>
      <c r="H96" s="32">
        <v>3111577</v>
      </c>
      <c r="I96" s="32">
        <v>-1931193</v>
      </c>
    </row>
    <row r="97" spans="1:9">
      <c r="A97" t="s">
        <v>99</v>
      </c>
      <c r="B97" s="31" t="s">
        <v>117</v>
      </c>
      <c r="C97" s="32">
        <v>1493978266</v>
      </c>
      <c r="D97" s="32">
        <v>3555742614</v>
      </c>
      <c r="E97" s="32">
        <v>-2061764348</v>
      </c>
      <c r="F97" s="31" t="s">
        <v>117</v>
      </c>
      <c r="G97" s="32">
        <v>17339829</v>
      </c>
      <c r="H97" s="32">
        <v>25865657</v>
      </c>
      <c r="I97" s="32">
        <v>-8525828</v>
      </c>
    </row>
    <row r="98" spans="1:9">
      <c r="A98" t="s">
        <v>99</v>
      </c>
      <c r="B98" s="31" t="s">
        <v>118</v>
      </c>
      <c r="C98" s="32">
        <v>1400597463</v>
      </c>
      <c r="D98" s="32">
        <v>2594676720</v>
      </c>
      <c r="E98" s="32">
        <v>-1194079257</v>
      </c>
      <c r="F98" s="31" t="s">
        <v>118</v>
      </c>
      <c r="G98" s="32">
        <v>5719373</v>
      </c>
      <c r="H98" s="32">
        <v>15659561</v>
      </c>
      <c r="I98" s="32">
        <v>-9940188</v>
      </c>
    </row>
    <row r="99" spans="1:9">
      <c r="A99" t="s">
        <v>99</v>
      </c>
      <c r="B99" s="31" t="s">
        <v>119</v>
      </c>
      <c r="C99" s="32">
        <v>161652907</v>
      </c>
      <c r="D99" s="32">
        <v>3210986100</v>
      </c>
      <c r="E99" s="32">
        <v>-3049333193</v>
      </c>
      <c r="F99" s="31" t="s">
        <v>119</v>
      </c>
      <c r="G99" s="32">
        <v>2078725</v>
      </c>
      <c r="H99" s="32">
        <v>21722468</v>
      </c>
      <c r="I99" s="32">
        <v>-19643743</v>
      </c>
    </row>
    <row r="100" spans="1:9">
      <c r="A100" t="s">
        <v>99</v>
      </c>
      <c r="B100" s="31" t="s">
        <v>120</v>
      </c>
      <c r="C100" s="32">
        <v>40377486</v>
      </c>
      <c r="D100" s="32">
        <v>4333930</v>
      </c>
      <c r="E100" s="32">
        <v>36043556</v>
      </c>
      <c r="F100" s="31" t="s">
        <v>120</v>
      </c>
      <c r="G100" s="32">
        <v>682390</v>
      </c>
      <c r="H100" s="32">
        <v>102203</v>
      </c>
      <c r="I100" s="32">
        <v>580187</v>
      </c>
    </row>
    <row r="101" spans="1:9">
      <c r="A101" t="s">
        <v>99</v>
      </c>
      <c r="B101" s="31" t="s">
        <v>121</v>
      </c>
      <c r="C101" s="32">
        <v>292964032</v>
      </c>
      <c r="D101" s="32">
        <v>88625308</v>
      </c>
      <c r="E101" s="32">
        <v>204338724</v>
      </c>
      <c r="F101" s="31" t="s">
        <v>121</v>
      </c>
      <c r="G101" s="32">
        <v>8080118</v>
      </c>
      <c r="H101" s="32">
        <v>31298115</v>
      </c>
      <c r="I101" s="32">
        <v>-23217997</v>
      </c>
    </row>
    <row r="102" spans="1:9">
      <c r="A102" t="s">
        <v>99</v>
      </c>
      <c r="B102" s="31" t="s">
        <v>235</v>
      </c>
      <c r="C102" s="32">
        <v>42353347</v>
      </c>
      <c r="D102" s="32">
        <v>58276064</v>
      </c>
      <c r="E102" s="32">
        <v>-15922717</v>
      </c>
      <c r="F102" s="31" t="s">
        <v>235</v>
      </c>
      <c r="G102" s="32">
        <v>629245</v>
      </c>
      <c r="H102" s="32">
        <v>3185486</v>
      </c>
      <c r="I102" s="32">
        <v>-2556241</v>
      </c>
    </row>
    <row r="103" spans="1:9">
      <c r="A103" t="s">
        <v>99</v>
      </c>
      <c r="B103" s="31" t="s">
        <v>122</v>
      </c>
      <c r="C103" s="32">
        <v>328280252</v>
      </c>
      <c r="D103" s="32">
        <v>29822380</v>
      </c>
      <c r="E103" s="32">
        <v>298457872</v>
      </c>
      <c r="F103" s="31" t="s">
        <v>122</v>
      </c>
      <c r="G103" s="32">
        <v>457477</v>
      </c>
      <c r="H103" s="32">
        <v>240069</v>
      </c>
      <c r="I103" s="32">
        <v>217408</v>
      </c>
    </row>
    <row r="104" spans="1:9">
      <c r="A104" t="s">
        <v>99</v>
      </c>
      <c r="B104" s="31" t="s">
        <v>288</v>
      </c>
      <c r="C104" s="32">
        <v>28443</v>
      </c>
      <c r="D104" s="32">
        <v>440160</v>
      </c>
      <c r="E104" s="32">
        <v>-411717</v>
      </c>
      <c r="F104" s="31" t="s">
        <v>288</v>
      </c>
      <c r="G104" s="33">
        <v>781</v>
      </c>
      <c r="H104" s="32">
        <v>7292</v>
      </c>
      <c r="I104" s="32">
        <v>-6511</v>
      </c>
    </row>
    <row r="105" spans="1:9">
      <c r="A105" t="s">
        <v>99</v>
      </c>
      <c r="B105" s="31" t="s">
        <v>123</v>
      </c>
      <c r="C105" s="32">
        <v>4737039</v>
      </c>
      <c r="D105" s="32">
        <v>3917769</v>
      </c>
      <c r="E105" s="32">
        <v>819270</v>
      </c>
      <c r="F105" s="31" t="s">
        <v>123</v>
      </c>
      <c r="G105" s="32">
        <v>24182</v>
      </c>
      <c r="H105" s="32">
        <v>20218</v>
      </c>
      <c r="I105" s="32">
        <v>3964</v>
      </c>
    </row>
    <row r="106" spans="1:9">
      <c r="A106" t="s">
        <v>99</v>
      </c>
      <c r="B106" s="31" t="s">
        <v>124</v>
      </c>
      <c r="C106" s="32">
        <v>689336759</v>
      </c>
      <c r="D106" s="32">
        <v>415623487</v>
      </c>
      <c r="E106" s="32">
        <v>273713272</v>
      </c>
      <c r="F106" s="31" t="s">
        <v>124</v>
      </c>
      <c r="G106" s="32">
        <v>10238077</v>
      </c>
      <c r="H106" s="32">
        <v>22264062</v>
      </c>
      <c r="I106" s="32">
        <v>-12025985</v>
      </c>
    </row>
    <row r="107" spans="1:9">
      <c r="A107" t="s">
        <v>99</v>
      </c>
      <c r="B107" s="31" t="s">
        <v>125</v>
      </c>
      <c r="C107" s="32">
        <v>1343351806</v>
      </c>
      <c r="D107" s="32">
        <v>1572199496</v>
      </c>
      <c r="E107" s="32">
        <v>-228847690</v>
      </c>
      <c r="F107" s="31" t="s">
        <v>125</v>
      </c>
      <c r="G107" s="32">
        <v>13896410</v>
      </c>
      <c r="H107" s="32">
        <v>36015199</v>
      </c>
      <c r="I107" s="32">
        <v>-22118789</v>
      </c>
    </row>
    <row r="108" spans="1:9">
      <c r="A108" t="s">
        <v>99</v>
      </c>
      <c r="B108" s="31" t="s">
        <v>126</v>
      </c>
      <c r="C108" s="32">
        <v>983068588</v>
      </c>
      <c r="D108" s="32">
        <v>499455609</v>
      </c>
      <c r="E108" s="32">
        <v>483612979</v>
      </c>
      <c r="F108" s="31" t="s">
        <v>126</v>
      </c>
      <c r="G108" s="32">
        <v>2557417</v>
      </c>
      <c r="H108" s="32">
        <v>704239</v>
      </c>
      <c r="I108" s="32">
        <v>1853178</v>
      </c>
    </row>
    <row r="109" spans="1:9">
      <c r="A109" t="s">
        <v>99</v>
      </c>
      <c r="B109" s="31" t="s">
        <v>127</v>
      </c>
      <c r="C109" s="32">
        <v>6114441000</v>
      </c>
      <c r="D109" s="32">
        <v>3551308709</v>
      </c>
      <c r="E109" s="32">
        <v>2563132291</v>
      </c>
      <c r="F109" s="31" t="s">
        <v>127</v>
      </c>
      <c r="G109" s="32">
        <v>61435173</v>
      </c>
      <c r="H109" s="32">
        <v>139112296</v>
      </c>
      <c r="I109" s="32">
        <v>-77677123</v>
      </c>
    </row>
    <row r="110" spans="1:9">
      <c r="A110" t="s">
        <v>99</v>
      </c>
      <c r="B110" s="31" t="s">
        <v>128</v>
      </c>
      <c r="C110" s="32">
        <v>156979257</v>
      </c>
      <c r="D110" s="32">
        <v>63027693</v>
      </c>
      <c r="E110" s="32">
        <v>93951564</v>
      </c>
      <c r="F110" s="31" t="s">
        <v>128</v>
      </c>
      <c r="G110" s="32">
        <v>904173</v>
      </c>
      <c r="H110" s="32">
        <v>1138502</v>
      </c>
      <c r="I110" s="32">
        <v>-234329</v>
      </c>
    </row>
    <row r="111" spans="1:9">
      <c r="A111" t="s">
        <v>99</v>
      </c>
      <c r="B111" s="31" t="s">
        <v>129</v>
      </c>
      <c r="C111" s="32">
        <v>32265154</v>
      </c>
      <c r="D111" s="32">
        <v>192596865</v>
      </c>
      <c r="E111" s="32">
        <v>-160331711</v>
      </c>
      <c r="F111" s="31" t="s">
        <v>129</v>
      </c>
      <c r="G111" s="32">
        <v>952034</v>
      </c>
      <c r="H111" s="32">
        <v>1571880</v>
      </c>
      <c r="I111" s="32">
        <v>-619846</v>
      </c>
    </row>
    <row r="112" spans="1:9">
      <c r="A112" t="s">
        <v>99</v>
      </c>
      <c r="B112" s="31" t="s">
        <v>130</v>
      </c>
      <c r="C112" s="32">
        <v>117905701</v>
      </c>
      <c r="D112" s="32">
        <v>34168406</v>
      </c>
      <c r="E112" s="32">
        <v>83737295</v>
      </c>
      <c r="F112" s="31" t="s">
        <v>130</v>
      </c>
      <c r="G112" s="32">
        <v>440769</v>
      </c>
      <c r="H112" s="32">
        <v>343512</v>
      </c>
      <c r="I112" s="32">
        <v>97257</v>
      </c>
    </row>
    <row r="113" spans="1:9">
      <c r="A113" t="s">
        <v>99</v>
      </c>
      <c r="B113" s="31" t="s">
        <v>131</v>
      </c>
      <c r="C113" s="32">
        <v>189361</v>
      </c>
      <c r="D113" s="32">
        <v>6285</v>
      </c>
      <c r="E113" s="32">
        <v>183076</v>
      </c>
      <c r="F113" s="31" t="s">
        <v>131</v>
      </c>
      <c r="G113" s="32">
        <v>7319</v>
      </c>
      <c r="H113" s="33">
        <v>948</v>
      </c>
      <c r="I113" s="32">
        <v>6371</v>
      </c>
    </row>
    <row r="114" spans="1:9">
      <c r="A114" t="s">
        <v>99</v>
      </c>
      <c r="B114" s="31" t="s">
        <v>132</v>
      </c>
      <c r="C114" s="32">
        <v>146573007</v>
      </c>
      <c r="D114" s="32">
        <v>986436368</v>
      </c>
      <c r="E114" s="32">
        <v>-839863361</v>
      </c>
      <c r="F114" s="31" t="s">
        <v>132</v>
      </c>
      <c r="G114" s="32">
        <v>2478045</v>
      </c>
      <c r="H114" s="32">
        <v>7281098</v>
      </c>
      <c r="I114" s="32">
        <v>-4803053</v>
      </c>
    </row>
    <row r="115" spans="1:9">
      <c r="A115" t="s">
        <v>99</v>
      </c>
      <c r="B115" s="31" t="s">
        <v>133</v>
      </c>
      <c r="C115" s="32">
        <v>4237416</v>
      </c>
      <c r="D115" s="32">
        <v>351542</v>
      </c>
      <c r="E115" s="32">
        <v>3885874</v>
      </c>
      <c r="F115" s="31" t="s">
        <v>133</v>
      </c>
      <c r="G115" s="32">
        <v>40517</v>
      </c>
      <c r="H115" s="32">
        <v>2499</v>
      </c>
      <c r="I115" s="32">
        <v>38018</v>
      </c>
    </row>
    <row r="116" spans="1:9">
      <c r="A116" t="s">
        <v>99</v>
      </c>
      <c r="B116" s="31" t="s">
        <v>134</v>
      </c>
      <c r="C116" s="32">
        <v>1233698</v>
      </c>
      <c r="D116" s="32">
        <v>7155519</v>
      </c>
      <c r="E116" s="32">
        <v>-5921821</v>
      </c>
      <c r="F116" s="31" t="s">
        <v>134</v>
      </c>
      <c r="G116" s="32">
        <v>17235</v>
      </c>
      <c r="H116" s="32">
        <v>41851</v>
      </c>
      <c r="I116" s="32">
        <v>-24616</v>
      </c>
    </row>
    <row r="117" spans="1:9">
      <c r="A117" t="s">
        <v>99</v>
      </c>
      <c r="B117" s="31" t="s">
        <v>135</v>
      </c>
      <c r="C117" s="32">
        <v>48883520</v>
      </c>
      <c r="D117" s="32">
        <v>7369871</v>
      </c>
      <c r="E117" s="32">
        <v>41513649</v>
      </c>
      <c r="F117" s="31" t="s">
        <v>135</v>
      </c>
      <c r="G117" s="32">
        <v>351121</v>
      </c>
      <c r="H117" s="32">
        <v>231279</v>
      </c>
      <c r="I117" s="32">
        <v>119842</v>
      </c>
    </row>
    <row r="118" spans="1:9">
      <c r="A118" t="s">
        <v>99</v>
      </c>
      <c r="B118" s="31" t="s">
        <v>136</v>
      </c>
      <c r="C118" s="32">
        <v>40487</v>
      </c>
      <c r="D118" s="32">
        <v>28884520</v>
      </c>
      <c r="E118" s="32">
        <v>-28844033</v>
      </c>
      <c r="F118" s="31" t="s">
        <v>136</v>
      </c>
      <c r="G118" s="32">
        <v>1300</v>
      </c>
      <c r="H118" s="32">
        <v>374096</v>
      </c>
      <c r="I118" s="32">
        <v>-372796</v>
      </c>
    </row>
    <row r="119" spans="1:9">
      <c r="A119" t="s">
        <v>99</v>
      </c>
      <c r="B119" s="31" t="s">
        <v>137</v>
      </c>
      <c r="C119" s="32">
        <v>95884896</v>
      </c>
      <c r="D119" s="32">
        <v>8089800</v>
      </c>
      <c r="E119" s="32">
        <v>87795096</v>
      </c>
      <c r="F119" s="31" t="s">
        <v>137</v>
      </c>
      <c r="G119" s="32">
        <v>1379702</v>
      </c>
      <c r="H119" s="32">
        <v>99029</v>
      </c>
      <c r="I119" s="32">
        <v>1280673</v>
      </c>
    </row>
    <row r="120" spans="1:9">
      <c r="A120" t="s">
        <v>99</v>
      </c>
      <c r="B120" s="31" t="s">
        <v>138</v>
      </c>
      <c r="C120" s="32">
        <v>46820404</v>
      </c>
      <c r="D120" s="32">
        <v>56318581</v>
      </c>
      <c r="E120" s="32">
        <v>-9498177</v>
      </c>
      <c r="F120" s="31" t="s">
        <v>138</v>
      </c>
      <c r="G120" s="32">
        <v>150982</v>
      </c>
      <c r="H120" s="32">
        <v>143463</v>
      </c>
      <c r="I120" s="32">
        <v>7519</v>
      </c>
    </row>
    <row r="121" spans="1:9">
      <c r="A121" t="s">
        <v>99</v>
      </c>
      <c r="B121" s="31" t="s">
        <v>139</v>
      </c>
      <c r="C121" s="32">
        <v>34582761</v>
      </c>
      <c r="D121" s="32">
        <v>1026112681</v>
      </c>
      <c r="E121" s="32">
        <v>-991529920</v>
      </c>
      <c r="F121" s="31" t="s">
        <v>139</v>
      </c>
      <c r="G121" s="32">
        <v>703497</v>
      </c>
      <c r="H121" s="32">
        <v>4369907</v>
      </c>
      <c r="I121" s="32">
        <v>-3666410</v>
      </c>
    </row>
    <row r="122" spans="1:9">
      <c r="A122" t="s">
        <v>99</v>
      </c>
      <c r="B122" s="31" t="s">
        <v>140</v>
      </c>
      <c r="C122" s="32">
        <v>296184</v>
      </c>
      <c r="D122" s="32">
        <v>8748905</v>
      </c>
      <c r="E122" s="32">
        <v>-8452721</v>
      </c>
      <c r="F122" s="31" t="s">
        <v>140</v>
      </c>
      <c r="G122" s="32">
        <v>24310</v>
      </c>
      <c r="H122" s="32">
        <v>244997</v>
      </c>
      <c r="I122" s="32">
        <v>-220687</v>
      </c>
    </row>
    <row r="123" spans="1:9">
      <c r="A123" t="s">
        <v>99</v>
      </c>
      <c r="B123" s="31" t="s">
        <v>141</v>
      </c>
      <c r="C123" s="32">
        <v>264256936</v>
      </c>
      <c r="D123" s="32">
        <v>8414666</v>
      </c>
      <c r="E123" s="32">
        <v>255842270</v>
      </c>
      <c r="F123" s="31" t="s">
        <v>141</v>
      </c>
      <c r="G123" s="32">
        <v>720933</v>
      </c>
      <c r="H123" s="32">
        <v>749562</v>
      </c>
      <c r="I123" s="32">
        <v>-28629</v>
      </c>
    </row>
    <row r="124" spans="1:9">
      <c r="A124" t="s">
        <v>99</v>
      </c>
      <c r="B124" s="31" t="s">
        <v>142</v>
      </c>
      <c r="C124" s="32">
        <v>26279640</v>
      </c>
      <c r="D124" s="32">
        <v>194219712</v>
      </c>
      <c r="E124" s="32">
        <v>-167940072</v>
      </c>
      <c r="F124" s="31" t="s">
        <v>142</v>
      </c>
      <c r="G124" s="32">
        <v>1028172</v>
      </c>
      <c r="H124" s="32">
        <v>526787</v>
      </c>
      <c r="I124" s="32">
        <v>501385</v>
      </c>
    </row>
    <row r="125" spans="1:9">
      <c r="A125" t="s">
        <v>99</v>
      </c>
      <c r="B125" s="31" t="s">
        <v>237</v>
      </c>
      <c r="C125" s="32">
        <v>3847468</v>
      </c>
      <c r="D125" s="32">
        <v>48026966</v>
      </c>
      <c r="E125" s="32">
        <v>-44179498</v>
      </c>
      <c r="F125" s="31" t="s">
        <v>237</v>
      </c>
      <c r="G125" s="32">
        <v>291852</v>
      </c>
      <c r="H125" s="32">
        <v>915196</v>
      </c>
      <c r="I125" s="32">
        <v>-623344</v>
      </c>
    </row>
    <row r="126" spans="1:9">
      <c r="A126" t="s">
        <v>99</v>
      </c>
      <c r="B126" s="31" t="s">
        <v>143</v>
      </c>
      <c r="C126" s="32">
        <v>3226589</v>
      </c>
      <c r="D126" s="32">
        <v>21932691</v>
      </c>
      <c r="E126" s="32">
        <v>-18706102</v>
      </c>
      <c r="F126" s="31" t="s">
        <v>143</v>
      </c>
      <c r="G126" s="32">
        <v>34073</v>
      </c>
      <c r="H126" s="32">
        <v>74026</v>
      </c>
      <c r="I126" s="32">
        <v>-39953</v>
      </c>
    </row>
    <row r="127" spans="1:9">
      <c r="A127" t="s">
        <v>99</v>
      </c>
      <c r="B127" s="31" t="s">
        <v>144</v>
      </c>
      <c r="C127" s="32">
        <v>10067161</v>
      </c>
      <c r="D127" s="32">
        <v>24949086</v>
      </c>
      <c r="E127" s="32">
        <v>-14881925</v>
      </c>
      <c r="F127" s="31" t="s">
        <v>144</v>
      </c>
      <c r="G127" s="32">
        <v>70159</v>
      </c>
      <c r="H127" s="32">
        <v>324242</v>
      </c>
      <c r="I127" s="32">
        <v>-254083</v>
      </c>
    </row>
    <row r="128" spans="1:9">
      <c r="A128" t="s">
        <v>99</v>
      </c>
      <c r="B128" s="31" t="s">
        <v>145</v>
      </c>
      <c r="C128" s="32">
        <v>779995472</v>
      </c>
      <c r="D128" s="32">
        <v>1953666503</v>
      </c>
      <c r="E128" s="32">
        <v>-1173671031</v>
      </c>
      <c r="F128" s="31" t="s">
        <v>145</v>
      </c>
      <c r="G128" s="32">
        <v>11494912</v>
      </c>
      <c r="H128" s="32">
        <v>30633398</v>
      </c>
      <c r="I128" s="32">
        <v>-19138486</v>
      </c>
    </row>
    <row r="129" spans="1:9">
      <c r="A129" t="s">
        <v>99</v>
      </c>
      <c r="B129" s="31" t="s">
        <v>146</v>
      </c>
      <c r="C129" s="32">
        <v>9169926</v>
      </c>
      <c r="D129" s="32">
        <v>21584799</v>
      </c>
      <c r="E129" s="32">
        <v>-12414873</v>
      </c>
      <c r="F129" s="31" t="s">
        <v>146</v>
      </c>
      <c r="G129" s="32">
        <v>44438</v>
      </c>
      <c r="H129" s="32">
        <v>52560</v>
      </c>
      <c r="I129" s="32">
        <v>-8122</v>
      </c>
    </row>
    <row r="130" spans="1:9">
      <c r="A130" t="s">
        <v>99</v>
      </c>
      <c r="B130" s="31" t="s">
        <v>147</v>
      </c>
      <c r="C130" s="32">
        <v>1281733</v>
      </c>
      <c r="D130" s="32">
        <v>267944</v>
      </c>
      <c r="E130" s="32">
        <v>1013789</v>
      </c>
      <c r="F130" s="31" t="s">
        <v>147</v>
      </c>
      <c r="G130" s="32">
        <v>19045</v>
      </c>
      <c r="H130" s="32">
        <v>3590</v>
      </c>
      <c r="I130" s="32">
        <v>15455</v>
      </c>
    </row>
    <row r="131" spans="1:9">
      <c r="A131" t="s">
        <v>99</v>
      </c>
      <c r="B131" s="31" t="s">
        <v>148</v>
      </c>
      <c r="C131" s="32">
        <v>7133716</v>
      </c>
      <c r="D131" s="32">
        <v>116625</v>
      </c>
      <c r="E131" s="32">
        <v>7017091</v>
      </c>
      <c r="F131" s="31" t="s">
        <v>148</v>
      </c>
      <c r="G131" s="32">
        <v>30259</v>
      </c>
      <c r="H131" s="32">
        <v>5124</v>
      </c>
      <c r="I131" s="32">
        <v>25135</v>
      </c>
    </row>
    <row r="132" spans="1:9">
      <c r="A132" t="s">
        <v>99</v>
      </c>
      <c r="B132" s="31" t="s">
        <v>149</v>
      </c>
      <c r="C132" s="32">
        <v>4920168</v>
      </c>
      <c r="D132" s="32">
        <v>1359968</v>
      </c>
      <c r="E132" s="32">
        <v>3560200</v>
      </c>
      <c r="F132" s="31" t="s">
        <v>149</v>
      </c>
      <c r="G132" s="32">
        <v>246195</v>
      </c>
      <c r="H132" s="32">
        <v>286661</v>
      </c>
      <c r="I132" s="32">
        <v>-40466</v>
      </c>
    </row>
    <row r="133" spans="1:9">
      <c r="A133" t="s">
        <v>99</v>
      </c>
      <c r="B133" s="31" t="s">
        <v>150</v>
      </c>
      <c r="C133" s="32">
        <v>408391990</v>
      </c>
      <c r="D133" s="32">
        <v>1012031406</v>
      </c>
      <c r="E133" s="32">
        <v>-603639416</v>
      </c>
      <c r="F133" s="31" t="s">
        <v>150</v>
      </c>
      <c r="G133" s="32">
        <v>1506475</v>
      </c>
      <c r="H133" s="32">
        <v>880286</v>
      </c>
      <c r="I133" s="32">
        <v>626189</v>
      </c>
    </row>
    <row r="134" spans="1:9">
      <c r="A134" t="s">
        <v>99</v>
      </c>
      <c r="B134" s="31" t="s">
        <v>264</v>
      </c>
      <c r="C134" s="32">
        <v>10646200</v>
      </c>
      <c r="D134" s="32">
        <v>16006</v>
      </c>
      <c r="E134" s="32">
        <v>10630194</v>
      </c>
      <c r="F134" s="31" t="s">
        <v>264</v>
      </c>
      <c r="G134" s="32">
        <v>286503</v>
      </c>
      <c r="H134" s="32">
        <v>7708</v>
      </c>
      <c r="I134" s="32">
        <v>278795</v>
      </c>
    </row>
    <row r="135" spans="1:9">
      <c r="A135" t="s">
        <v>99</v>
      </c>
      <c r="B135" s="31" t="s">
        <v>151</v>
      </c>
      <c r="C135" s="32">
        <v>1985448</v>
      </c>
      <c r="D135" s="32">
        <v>9522673</v>
      </c>
      <c r="E135" s="32">
        <v>-7537225</v>
      </c>
      <c r="F135" s="31" t="s">
        <v>151</v>
      </c>
      <c r="G135" s="32">
        <v>38657</v>
      </c>
      <c r="H135" s="32">
        <v>176195</v>
      </c>
      <c r="I135" s="32">
        <v>-137538</v>
      </c>
    </row>
    <row r="136" spans="1:9">
      <c r="A136" t="s">
        <v>99</v>
      </c>
      <c r="B136" s="31" t="s">
        <v>152</v>
      </c>
      <c r="C136" s="32">
        <v>7916780</v>
      </c>
      <c r="D136" s="32">
        <v>53651</v>
      </c>
      <c r="E136" s="32">
        <v>7863129</v>
      </c>
      <c r="F136" s="31" t="s">
        <v>152</v>
      </c>
      <c r="G136" s="32">
        <v>105340</v>
      </c>
      <c r="H136" s="32">
        <v>46274</v>
      </c>
      <c r="I136" s="32">
        <v>59066</v>
      </c>
    </row>
    <row r="137" spans="1:9">
      <c r="A137" t="s">
        <v>99</v>
      </c>
      <c r="B137" s="31" t="s">
        <v>265</v>
      </c>
      <c r="C137" s="33">
        <v>0</v>
      </c>
      <c r="D137" s="33">
        <v>28</v>
      </c>
      <c r="E137" s="33">
        <v>-28</v>
      </c>
      <c r="F137" s="31" t="s">
        <v>265</v>
      </c>
      <c r="G137" s="33">
        <v>55</v>
      </c>
      <c r="H137" s="33">
        <v>16</v>
      </c>
      <c r="I137" s="33">
        <v>39</v>
      </c>
    </row>
    <row r="138" spans="1:9">
      <c r="A138" t="s">
        <v>99</v>
      </c>
      <c r="B138" s="31" t="s">
        <v>153</v>
      </c>
      <c r="C138" s="32">
        <v>27211183024</v>
      </c>
      <c r="D138" s="32">
        <v>17440970688</v>
      </c>
      <c r="E138" s="32">
        <v>9770212336</v>
      </c>
      <c r="F138" s="31" t="s">
        <v>153</v>
      </c>
      <c r="G138" s="32">
        <v>131507404</v>
      </c>
      <c r="H138" s="32">
        <v>216328329</v>
      </c>
      <c r="I138" s="32">
        <v>-84820925</v>
      </c>
    </row>
    <row r="139" spans="1:9">
      <c r="A139" t="s">
        <v>99</v>
      </c>
      <c r="B139" s="31" t="s">
        <v>154</v>
      </c>
      <c r="C139" s="32">
        <v>10550535</v>
      </c>
      <c r="D139" s="32">
        <v>760704</v>
      </c>
      <c r="E139" s="32">
        <v>9789831</v>
      </c>
      <c r="F139" s="31" t="s">
        <v>154</v>
      </c>
      <c r="G139" s="32">
        <v>53916</v>
      </c>
      <c r="H139" s="32">
        <v>3553</v>
      </c>
      <c r="I139" s="32">
        <v>50363</v>
      </c>
    </row>
    <row r="140" spans="1:9">
      <c r="A140" t="s">
        <v>99</v>
      </c>
      <c r="B140" s="31" t="s">
        <v>155</v>
      </c>
      <c r="C140" s="32">
        <v>36141898</v>
      </c>
      <c r="D140" s="32">
        <v>791304</v>
      </c>
      <c r="E140" s="32">
        <v>35350594</v>
      </c>
      <c r="F140" s="31" t="s">
        <v>155</v>
      </c>
      <c r="G140" s="32">
        <v>61740</v>
      </c>
      <c r="H140" s="32">
        <v>12081</v>
      </c>
      <c r="I140" s="32">
        <v>49659</v>
      </c>
    </row>
    <row r="141" spans="1:9">
      <c r="A141" t="s">
        <v>99</v>
      </c>
      <c r="B141" s="31" t="s">
        <v>156</v>
      </c>
      <c r="C141" s="32">
        <v>759577</v>
      </c>
      <c r="D141" s="32">
        <v>195537</v>
      </c>
      <c r="E141" s="32">
        <v>564040</v>
      </c>
      <c r="F141" s="31" t="s">
        <v>156</v>
      </c>
      <c r="G141" s="32">
        <v>56786</v>
      </c>
      <c r="H141" s="32">
        <v>21762</v>
      </c>
      <c r="I141" s="32">
        <v>35024</v>
      </c>
    </row>
    <row r="142" spans="1:9">
      <c r="A142" t="s">
        <v>99</v>
      </c>
      <c r="B142" s="31" t="s">
        <v>157</v>
      </c>
      <c r="C142" s="32">
        <v>2589252</v>
      </c>
      <c r="D142" s="32">
        <v>3660281</v>
      </c>
      <c r="E142" s="32">
        <v>-1071029</v>
      </c>
      <c r="F142" s="31" t="s">
        <v>157</v>
      </c>
      <c r="G142" s="32">
        <v>56157</v>
      </c>
      <c r="H142" s="32">
        <v>52784</v>
      </c>
      <c r="I142" s="32">
        <v>3373</v>
      </c>
    </row>
    <row r="143" spans="1:9">
      <c r="A143" t="s">
        <v>99</v>
      </c>
      <c r="B143" s="31" t="s">
        <v>238</v>
      </c>
      <c r="C143" s="32">
        <v>7308325</v>
      </c>
      <c r="D143" s="32">
        <v>1154</v>
      </c>
      <c r="E143" s="32">
        <v>7307171</v>
      </c>
      <c r="F143" s="31" t="s">
        <v>238</v>
      </c>
      <c r="G143" s="32">
        <v>51007</v>
      </c>
      <c r="H143" s="33">
        <v>382</v>
      </c>
      <c r="I143" s="32">
        <v>50625</v>
      </c>
    </row>
    <row r="144" spans="1:9">
      <c r="A144" t="s">
        <v>99</v>
      </c>
      <c r="B144" s="31" t="s">
        <v>290</v>
      </c>
      <c r="C144" s="32">
        <v>919297</v>
      </c>
      <c r="D144" s="32">
        <v>4940</v>
      </c>
      <c r="E144" s="32">
        <v>914357</v>
      </c>
      <c r="F144" s="31" t="s">
        <v>290</v>
      </c>
      <c r="G144" s="32">
        <v>8042</v>
      </c>
      <c r="H144" s="33">
        <v>259</v>
      </c>
      <c r="I144" s="32">
        <v>7783</v>
      </c>
    </row>
    <row r="145" spans="1:9">
      <c r="A145" t="s">
        <v>99</v>
      </c>
      <c r="B145" s="31" t="s">
        <v>158</v>
      </c>
      <c r="C145" s="32">
        <v>47668405</v>
      </c>
      <c r="D145" s="32">
        <v>99599249</v>
      </c>
      <c r="E145" s="32">
        <v>-51930844</v>
      </c>
      <c r="F145" s="31" t="s">
        <v>158</v>
      </c>
      <c r="G145" s="32">
        <v>212452</v>
      </c>
      <c r="H145" s="32">
        <v>16799</v>
      </c>
      <c r="I145" s="32">
        <v>195653</v>
      </c>
    </row>
    <row r="146" spans="1:9">
      <c r="A146" t="s">
        <v>99</v>
      </c>
      <c r="B146" s="31" t="s">
        <v>159</v>
      </c>
      <c r="C146" s="32">
        <v>3340996</v>
      </c>
      <c r="D146" s="33">
        <v>0</v>
      </c>
      <c r="E146" s="32">
        <v>3340996</v>
      </c>
      <c r="F146" s="31" t="s">
        <v>159</v>
      </c>
      <c r="G146" s="32">
        <v>10499</v>
      </c>
      <c r="H146" s="33">
        <v>0</v>
      </c>
      <c r="I146" s="32">
        <v>10499</v>
      </c>
    </row>
    <row r="147" spans="1:9">
      <c r="A147" t="s">
        <v>99</v>
      </c>
      <c r="B147" s="31" t="s">
        <v>160</v>
      </c>
      <c r="C147" s="32">
        <v>4811940</v>
      </c>
      <c r="D147" s="32">
        <v>2336833</v>
      </c>
      <c r="E147" s="32">
        <v>2475107</v>
      </c>
      <c r="F147" s="31" t="s">
        <v>160</v>
      </c>
      <c r="G147" s="32">
        <v>271372</v>
      </c>
      <c r="H147" s="32">
        <v>301236</v>
      </c>
      <c r="I147" s="32">
        <v>-29864</v>
      </c>
    </row>
    <row r="148" spans="1:9">
      <c r="A148" t="s">
        <v>99</v>
      </c>
      <c r="B148" s="31" t="s">
        <v>266</v>
      </c>
      <c r="C148" s="32">
        <v>6111384</v>
      </c>
      <c r="D148" s="32">
        <v>16501</v>
      </c>
      <c r="E148" s="32">
        <v>6094883</v>
      </c>
      <c r="F148" s="31" t="s">
        <v>266</v>
      </c>
      <c r="G148" s="32">
        <v>11220</v>
      </c>
      <c r="H148" s="33">
        <v>745</v>
      </c>
      <c r="I148" s="32">
        <v>10475</v>
      </c>
    </row>
    <row r="149" spans="1:9">
      <c r="A149" t="s">
        <v>99</v>
      </c>
      <c r="B149" s="31" t="s">
        <v>267</v>
      </c>
      <c r="C149" s="32">
        <v>123803</v>
      </c>
      <c r="D149" s="32">
        <v>18685</v>
      </c>
      <c r="E149" s="32">
        <v>105118</v>
      </c>
      <c r="F149" s="31" t="s">
        <v>267</v>
      </c>
      <c r="G149" s="32">
        <v>3654</v>
      </c>
      <c r="H149" s="32">
        <v>2135</v>
      </c>
      <c r="I149" s="32">
        <v>1519</v>
      </c>
    </row>
    <row r="150" spans="1:9">
      <c r="A150" t="s">
        <v>99</v>
      </c>
      <c r="B150" s="31" t="s">
        <v>161</v>
      </c>
      <c r="C150" s="32">
        <v>6744715</v>
      </c>
      <c r="D150" s="32">
        <v>3478169</v>
      </c>
      <c r="E150" s="32">
        <v>3266546</v>
      </c>
      <c r="F150" s="31" t="s">
        <v>161</v>
      </c>
      <c r="G150" s="32">
        <v>27222</v>
      </c>
      <c r="H150" s="32">
        <v>84626</v>
      </c>
      <c r="I150" s="32">
        <v>-57404</v>
      </c>
    </row>
    <row r="151" spans="1:9">
      <c r="A151" t="s">
        <v>99</v>
      </c>
      <c r="B151" s="31" t="s">
        <v>162</v>
      </c>
      <c r="C151" s="32">
        <v>293752280</v>
      </c>
      <c r="D151" s="32">
        <v>309346175</v>
      </c>
      <c r="E151" s="32">
        <v>-15593895</v>
      </c>
      <c r="F151" s="31" t="s">
        <v>162</v>
      </c>
      <c r="G151" s="32">
        <v>1030493</v>
      </c>
      <c r="H151" s="32">
        <v>1707426</v>
      </c>
      <c r="I151" s="32">
        <v>-676933</v>
      </c>
    </row>
    <row r="152" spans="1:9">
      <c r="A152" t="s">
        <v>99</v>
      </c>
      <c r="B152" s="31" t="s">
        <v>163</v>
      </c>
      <c r="C152" s="32">
        <v>12514666</v>
      </c>
      <c r="D152" s="32">
        <v>66952</v>
      </c>
      <c r="E152" s="32">
        <v>12447714</v>
      </c>
      <c r="F152" s="31" t="s">
        <v>163</v>
      </c>
      <c r="G152" s="32">
        <v>45414</v>
      </c>
      <c r="H152" s="32">
        <v>44153</v>
      </c>
      <c r="I152" s="32">
        <v>1261</v>
      </c>
    </row>
    <row r="153" spans="1:9">
      <c r="A153" t="s">
        <v>99</v>
      </c>
      <c r="B153" s="31" t="s">
        <v>164</v>
      </c>
      <c r="C153" s="32">
        <v>262086437</v>
      </c>
      <c r="D153" s="32">
        <v>225064500</v>
      </c>
      <c r="E153" s="32">
        <v>37021937</v>
      </c>
      <c r="F153" s="31" t="s">
        <v>164</v>
      </c>
      <c r="G153" s="32">
        <v>3990659</v>
      </c>
      <c r="H153" s="32">
        <v>38236158</v>
      </c>
      <c r="I153" s="32">
        <v>-34245499</v>
      </c>
    </row>
    <row r="154" spans="1:9">
      <c r="A154" t="s">
        <v>99</v>
      </c>
      <c r="B154" s="31" t="s">
        <v>291</v>
      </c>
      <c r="C154" s="32">
        <v>124459</v>
      </c>
      <c r="D154" s="33">
        <v>25</v>
      </c>
      <c r="E154" s="32">
        <v>124434</v>
      </c>
      <c r="F154" s="31" t="s">
        <v>291</v>
      </c>
      <c r="G154" s="33">
        <v>466</v>
      </c>
      <c r="H154" s="33">
        <v>75</v>
      </c>
      <c r="I154" s="33">
        <v>391</v>
      </c>
    </row>
    <row r="155" spans="1:9">
      <c r="A155" t="s">
        <v>99</v>
      </c>
      <c r="B155" s="31" t="s">
        <v>165</v>
      </c>
      <c r="C155" s="33">
        <v>0</v>
      </c>
      <c r="D155" s="33" t="s">
        <v>52</v>
      </c>
      <c r="E155" s="33">
        <v>0</v>
      </c>
      <c r="F155" s="31" t="s">
        <v>165</v>
      </c>
      <c r="G155" s="32">
        <v>182997</v>
      </c>
      <c r="H155" s="33" t="s">
        <v>52</v>
      </c>
      <c r="I155" s="32">
        <v>182997</v>
      </c>
    </row>
    <row r="156" spans="1:9">
      <c r="A156" t="s">
        <v>99</v>
      </c>
      <c r="B156" s="31" t="s">
        <v>292</v>
      </c>
      <c r="C156" s="32">
        <v>2040881</v>
      </c>
      <c r="D156" s="33">
        <v>50</v>
      </c>
      <c r="E156" s="32">
        <v>2040831</v>
      </c>
      <c r="F156" s="31" t="s">
        <v>292</v>
      </c>
      <c r="G156" s="32">
        <v>3952</v>
      </c>
      <c r="H156" s="33">
        <v>35</v>
      </c>
      <c r="I156" s="32">
        <v>3917</v>
      </c>
    </row>
    <row r="157" spans="1:9">
      <c r="A157" t="s">
        <v>99</v>
      </c>
      <c r="B157" s="31" t="s">
        <v>166</v>
      </c>
      <c r="C157" s="32">
        <v>136616330</v>
      </c>
      <c r="D157" s="32">
        <v>910783395</v>
      </c>
      <c r="E157" s="32">
        <v>-774167065</v>
      </c>
      <c r="F157" s="31" t="s">
        <v>166</v>
      </c>
      <c r="G157" s="32">
        <v>3293756</v>
      </c>
      <c r="H157" s="32">
        <v>7521461</v>
      </c>
      <c r="I157" s="32">
        <v>-4227705</v>
      </c>
    </row>
    <row r="158" spans="1:9">
      <c r="A158" t="s">
        <v>99</v>
      </c>
      <c r="B158" s="31" t="s">
        <v>268</v>
      </c>
      <c r="C158" s="32">
        <v>10078401</v>
      </c>
      <c r="D158" s="32">
        <v>8374954</v>
      </c>
      <c r="E158" s="32">
        <v>1703447</v>
      </c>
      <c r="F158" s="31" t="s">
        <v>268</v>
      </c>
      <c r="G158" s="32">
        <v>86008</v>
      </c>
      <c r="H158" s="32">
        <v>50280</v>
      </c>
      <c r="I158" s="32">
        <v>35728</v>
      </c>
    </row>
    <row r="159" spans="1:9">
      <c r="A159" t="s">
        <v>99</v>
      </c>
      <c r="B159" s="31" t="s">
        <v>167</v>
      </c>
      <c r="C159" s="32">
        <v>265982579</v>
      </c>
      <c r="D159" s="32">
        <v>592471616</v>
      </c>
      <c r="E159" s="32">
        <v>-326489037</v>
      </c>
      <c r="F159" s="31" t="s">
        <v>167</v>
      </c>
      <c r="G159" s="32">
        <v>2443630</v>
      </c>
      <c r="H159" s="32">
        <v>3151773</v>
      </c>
      <c r="I159" s="32">
        <v>-708143</v>
      </c>
    </row>
    <row r="160" spans="1:9">
      <c r="A160" t="s">
        <v>99</v>
      </c>
      <c r="B160" s="31" t="s">
        <v>168</v>
      </c>
      <c r="C160" s="32">
        <v>120847740</v>
      </c>
      <c r="D160" s="32">
        <v>42883388</v>
      </c>
      <c r="E160" s="32">
        <v>77964352</v>
      </c>
      <c r="F160" s="31" t="s">
        <v>168</v>
      </c>
      <c r="G160" s="32">
        <v>1380394</v>
      </c>
      <c r="H160" s="32">
        <v>871395</v>
      </c>
      <c r="I160" s="32">
        <v>508999</v>
      </c>
    </row>
    <row r="161" spans="1:9">
      <c r="A161" t="s">
        <v>99</v>
      </c>
      <c r="B161" s="31" t="s">
        <v>293</v>
      </c>
      <c r="C161" s="33">
        <v>0</v>
      </c>
      <c r="D161" s="33" t="s">
        <v>52</v>
      </c>
      <c r="E161" s="33">
        <v>0</v>
      </c>
      <c r="F161" s="31" t="s">
        <v>293</v>
      </c>
      <c r="G161" s="33">
        <v>0</v>
      </c>
      <c r="H161" s="33" t="s">
        <v>52</v>
      </c>
      <c r="I161" s="33">
        <v>0</v>
      </c>
    </row>
    <row r="162" spans="1:9">
      <c r="A162" t="s">
        <v>99</v>
      </c>
      <c r="B162" s="31" t="s">
        <v>169</v>
      </c>
      <c r="C162" s="32">
        <v>3995173003</v>
      </c>
      <c r="D162" s="32">
        <v>1894493012</v>
      </c>
      <c r="E162" s="32">
        <v>2100679991</v>
      </c>
      <c r="F162" s="31" t="s">
        <v>169</v>
      </c>
      <c r="G162" s="32">
        <v>37076213</v>
      </c>
      <c r="H162" s="32">
        <v>21102447</v>
      </c>
      <c r="I162" s="32">
        <v>15973766</v>
      </c>
    </row>
    <row r="163" spans="1:9">
      <c r="A163" t="s">
        <v>99</v>
      </c>
      <c r="B163" s="31" t="s">
        <v>170</v>
      </c>
      <c r="C163" s="32">
        <v>319081078</v>
      </c>
      <c r="D163" s="32">
        <v>636812269</v>
      </c>
      <c r="E163" s="32">
        <v>-317731191</v>
      </c>
      <c r="F163" s="31" t="s">
        <v>170</v>
      </c>
      <c r="G163" s="32">
        <v>1967930</v>
      </c>
      <c r="H163" s="32">
        <v>3591952</v>
      </c>
      <c r="I163" s="32">
        <v>-1624022</v>
      </c>
    </row>
    <row r="164" spans="1:9">
      <c r="A164" t="s">
        <v>99</v>
      </c>
      <c r="B164" s="31" t="s">
        <v>171</v>
      </c>
      <c r="C164" s="32">
        <v>3992078</v>
      </c>
      <c r="D164" s="33">
        <v>0</v>
      </c>
      <c r="E164" s="32">
        <v>3992078</v>
      </c>
      <c r="F164" s="31" t="s">
        <v>171</v>
      </c>
      <c r="G164" s="32">
        <v>13842</v>
      </c>
      <c r="H164" s="32">
        <v>1138</v>
      </c>
      <c r="I164" s="32">
        <v>12704</v>
      </c>
    </row>
    <row r="165" spans="1:9">
      <c r="A165" t="s">
        <v>99</v>
      </c>
      <c r="B165" s="31" t="s">
        <v>239</v>
      </c>
      <c r="C165" s="33">
        <v>101</v>
      </c>
      <c r="D165" s="32">
        <v>1266329</v>
      </c>
      <c r="E165" s="32">
        <v>-1266228</v>
      </c>
      <c r="F165" s="31" t="s">
        <v>239</v>
      </c>
      <c r="G165" s="33">
        <v>328</v>
      </c>
      <c r="H165" s="32">
        <v>4896</v>
      </c>
      <c r="I165" s="32">
        <v>-4568</v>
      </c>
    </row>
    <row r="166" spans="1:9">
      <c r="A166" t="s">
        <v>99</v>
      </c>
      <c r="B166" s="31" t="s">
        <v>172</v>
      </c>
      <c r="C166" s="32">
        <v>594821916</v>
      </c>
      <c r="D166" s="32">
        <v>95242886</v>
      </c>
      <c r="E166" s="32">
        <v>499579030</v>
      </c>
      <c r="F166" s="31" t="s">
        <v>172</v>
      </c>
      <c r="G166" s="32">
        <v>4614686</v>
      </c>
      <c r="H166" s="32">
        <v>373660</v>
      </c>
      <c r="I166" s="32">
        <v>4241026</v>
      </c>
    </row>
    <row r="167" spans="1:9">
      <c r="A167" t="s">
        <v>99</v>
      </c>
      <c r="B167" s="31" t="s">
        <v>173</v>
      </c>
      <c r="C167" s="32">
        <v>36158999</v>
      </c>
      <c r="D167" s="32">
        <v>35907768</v>
      </c>
      <c r="E167" s="32">
        <v>251231</v>
      </c>
      <c r="F167" s="31" t="s">
        <v>173</v>
      </c>
      <c r="G167" s="32">
        <v>68055</v>
      </c>
      <c r="H167" s="32">
        <v>107146</v>
      </c>
      <c r="I167" s="32">
        <v>-39091</v>
      </c>
    </row>
    <row r="168" spans="1:9">
      <c r="A168" t="s">
        <v>99</v>
      </c>
      <c r="B168" s="31" t="s">
        <v>44</v>
      </c>
      <c r="C168" s="32">
        <v>37221552</v>
      </c>
      <c r="D168" s="32">
        <v>76889872</v>
      </c>
      <c r="E168" s="32">
        <v>-39668320</v>
      </c>
      <c r="F168" s="31" t="s">
        <v>44</v>
      </c>
      <c r="G168" s="32">
        <v>1497355</v>
      </c>
      <c r="H168" s="32">
        <v>81287</v>
      </c>
      <c r="I168" s="32">
        <v>1416068</v>
      </c>
    </row>
    <row r="169" spans="1:9">
      <c r="A169" t="s">
        <v>99</v>
      </c>
      <c r="B169" s="31" t="s">
        <v>45</v>
      </c>
      <c r="C169" s="32">
        <v>961890278</v>
      </c>
      <c r="D169" s="32">
        <v>796921954</v>
      </c>
      <c r="E169" s="32">
        <v>164968324</v>
      </c>
      <c r="F169" s="31" t="s">
        <v>45</v>
      </c>
      <c r="G169" s="32">
        <v>5686983</v>
      </c>
      <c r="H169" s="32">
        <v>5839886</v>
      </c>
      <c r="I169" s="32">
        <v>-152903</v>
      </c>
    </row>
    <row r="170" spans="1:9">
      <c r="A170" t="s">
        <v>99</v>
      </c>
      <c r="B170" s="31" t="s">
        <v>269</v>
      </c>
      <c r="C170" s="32">
        <v>348911</v>
      </c>
      <c r="D170" s="32">
        <v>66504</v>
      </c>
      <c r="E170" s="32">
        <v>282407</v>
      </c>
      <c r="F170" s="31" t="s">
        <v>269</v>
      </c>
      <c r="G170" s="32">
        <v>3771</v>
      </c>
      <c r="H170" s="33">
        <v>443</v>
      </c>
      <c r="I170" s="32">
        <v>3328</v>
      </c>
    </row>
    <row r="171" spans="1:9">
      <c r="A171" t="s">
        <v>99</v>
      </c>
      <c r="B171" s="31" t="s">
        <v>270</v>
      </c>
      <c r="C171" s="32">
        <v>31122317</v>
      </c>
      <c r="D171" s="32">
        <v>1039226</v>
      </c>
      <c r="E171" s="32">
        <v>30083091</v>
      </c>
      <c r="F171" s="31" t="s">
        <v>270</v>
      </c>
      <c r="G171" s="32">
        <v>125140</v>
      </c>
      <c r="H171" s="32">
        <v>72398</v>
      </c>
      <c r="I171" s="32">
        <v>52742</v>
      </c>
    </row>
    <row r="172" spans="1:9">
      <c r="A172" t="s">
        <v>99</v>
      </c>
      <c r="B172" s="31" t="s">
        <v>174</v>
      </c>
      <c r="C172" s="32">
        <v>158972201</v>
      </c>
      <c r="D172" s="32">
        <v>220296602</v>
      </c>
      <c r="E172" s="32">
        <v>-61324401</v>
      </c>
      <c r="F172" s="31" t="s">
        <v>174</v>
      </c>
      <c r="G172" s="32">
        <v>3981162</v>
      </c>
      <c r="H172" s="32">
        <v>2563489</v>
      </c>
      <c r="I172" s="32">
        <v>1417673</v>
      </c>
    </row>
    <row r="173" spans="1:9">
      <c r="A173" t="s">
        <v>99</v>
      </c>
      <c r="B173" s="31" t="s">
        <v>175</v>
      </c>
      <c r="C173" s="32">
        <v>152749820</v>
      </c>
      <c r="D173" s="32">
        <v>171075873</v>
      </c>
      <c r="E173" s="32">
        <v>-18326053</v>
      </c>
      <c r="F173" s="31" t="s">
        <v>175</v>
      </c>
      <c r="G173" s="32">
        <v>2514689</v>
      </c>
      <c r="H173" s="32">
        <v>2455991</v>
      </c>
      <c r="I173" s="32">
        <v>58698</v>
      </c>
    </row>
    <row r="174" spans="1:9">
      <c r="A174" t="s">
        <v>99</v>
      </c>
      <c r="B174" s="31" t="s">
        <v>176</v>
      </c>
      <c r="C174" s="32">
        <v>68344383</v>
      </c>
      <c r="D174" s="32">
        <v>6580364</v>
      </c>
      <c r="E174" s="32">
        <v>61764019</v>
      </c>
      <c r="F174" s="31" t="s">
        <v>176</v>
      </c>
      <c r="G174" s="32">
        <v>2945291</v>
      </c>
      <c r="H174" s="32">
        <v>484253</v>
      </c>
      <c r="I174" s="32">
        <v>2461038</v>
      </c>
    </row>
    <row r="175" spans="1:9">
      <c r="A175" t="s">
        <v>99</v>
      </c>
      <c r="B175" s="31" t="s">
        <v>177</v>
      </c>
      <c r="C175" s="32">
        <v>1728243530</v>
      </c>
      <c r="D175" s="32">
        <v>1646453340</v>
      </c>
      <c r="E175" s="32">
        <v>81790190</v>
      </c>
      <c r="F175" s="31" t="s">
        <v>177</v>
      </c>
      <c r="G175" s="32">
        <v>49061329</v>
      </c>
      <c r="H175" s="32">
        <v>58418587</v>
      </c>
      <c r="I175" s="32">
        <v>-9357258</v>
      </c>
    </row>
    <row r="176" spans="1:9">
      <c r="A176" t="s">
        <v>99</v>
      </c>
      <c r="B176" s="31" t="s">
        <v>178</v>
      </c>
      <c r="C176" s="32">
        <v>8121945</v>
      </c>
      <c r="D176" s="32">
        <v>171098</v>
      </c>
      <c r="E176" s="32">
        <v>7950847</v>
      </c>
      <c r="F176" s="31" t="s">
        <v>178</v>
      </c>
      <c r="G176" s="32">
        <v>23093</v>
      </c>
      <c r="H176" s="32">
        <v>8584</v>
      </c>
      <c r="I176" s="32">
        <v>14509</v>
      </c>
    </row>
    <row r="177" spans="1:9">
      <c r="A177" t="s">
        <v>99</v>
      </c>
      <c r="B177" s="31" t="s">
        <v>179</v>
      </c>
      <c r="C177" s="32">
        <v>40356449</v>
      </c>
      <c r="D177" s="32">
        <v>203048578</v>
      </c>
      <c r="E177" s="32">
        <v>-162692129</v>
      </c>
      <c r="F177" s="31" t="s">
        <v>179</v>
      </c>
      <c r="G177" s="32">
        <v>1222093</v>
      </c>
      <c r="H177" s="32">
        <v>2524424</v>
      </c>
      <c r="I177" s="32">
        <v>-1302331</v>
      </c>
    </row>
    <row r="178" spans="1:9">
      <c r="A178" t="s">
        <v>99</v>
      </c>
      <c r="B178" s="31" t="s">
        <v>180</v>
      </c>
      <c r="C178" s="32">
        <v>618949536</v>
      </c>
      <c r="D178" s="32">
        <v>1903530677</v>
      </c>
      <c r="E178" s="32">
        <v>-1284581141</v>
      </c>
      <c r="F178" s="31" t="s">
        <v>180</v>
      </c>
      <c r="G178" s="32">
        <v>6186321</v>
      </c>
      <c r="H178" s="32">
        <v>9958636</v>
      </c>
      <c r="I178" s="32">
        <v>-3772315</v>
      </c>
    </row>
    <row r="179" spans="1:9">
      <c r="A179" t="s">
        <v>99</v>
      </c>
      <c r="B179" s="31" t="s">
        <v>181</v>
      </c>
      <c r="C179" s="32">
        <v>40096058</v>
      </c>
      <c r="D179" s="32">
        <v>3595173</v>
      </c>
      <c r="E179" s="32">
        <v>36500885</v>
      </c>
      <c r="F179" s="31" t="s">
        <v>181</v>
      </c>
      <c r="G179" s="32">
        <v>125718</v>
      </c>
      <c r="H179" s="32">
        <v>266753</v>
      </c>
      <c r="I179" s="32">
        <v>-141035</v>
      </c>
    </row>
    <row r="180" spans="1:9">
      <c r="A180" t="s">
        <v>99</v>
      </c>
      <c r="B180" s="31" t="s">
        <v>182</v>
      </c>
      <c r="C180" s="32">
        <v>1289753831</v>
      </c>
      <c r="D180" s="32">
        <v>498220915</v>
      </c>
      <c r="E180" s="32">
        <v>791532916</v>
      </c>
      <c r="F180" s="31" t="s">
        <v>182</v>
      </c>
      <c r="G180" s="32">
        <v>6293517</v>
      </c>
      <c r="H180" s="32">
        <v>3953924</v>
      </c>
      <c r="I180" s="32">
        <v>2339593</v>
      </c>
    </row>
    <row r="181" spans="1:9">
      <c r="A181" t="s">
        <v>99</v>
      </c>
      <c r="B181" s="31" t="s">
        <v>271</v>
      </c>
      <c r="C181" s="32">
        <v>439241</v>
      </c>
      <c r="D181" s="32">
        <v>179311</v>
      </c>
      <c r="E181" s="32">
        <v>259930</v>
      </c>
      <c r="F181" s="31" t="s">
        <v>271</v>
      </c>
      <c r="G181" s="32">
        <v>7945</v>
      </c>
      <c r="H181" s="32">
        <v>3322</v>
      </c>
      <c r="I181" s="32">
        <v>4623</v>
      </c>
    </row>
    <row r="182" spans="1:9">
      <c r="A182" t="s">
        <v>99</v>
      </c>
      <c r="B182" s="31" t="s">
        <v>183</v>
      </c>
      <c r="C182" s="32">
        <v>90951153</v>
      </c>
      <c r="D182" s="32">
        <v>259425958</v>
      </c>
      <c r="E182" s="32">
        <v>-168474805</v>
      </c>
      <c r="F182" s="31" t="s">
        <v>183</v>
      </c>
      <c r="G182" s="32">
        <v>1008723</v>
      </c>
      <c r="H182" s="32">
        <v>1096002</v>
      </c>
      <c r="I182" s="32">
        <v>-87279</v>
      </c>
    </row>
    <row r="183" spans="1:9">
      <c r="A183" t="s">
        <v>99</v>
      </c>
      <c r="B183" s="31" t="s">
        <v>184</v>
      </c>
      <c r="C183" s="32">
        <v>1552266861</v>
      </c>
      <c r="D183" s="32">
        <v>2424016839</v>
      </c>
      <c r="E183" s="32">
        <v>-871749978</v>
      </c>
      <c r="F183" s="31" t="s">
        <v>184</v>
      </c>
      <c r="G183" s="32">
        <v>8936443</v>
      </c>
      <c r="H183" s="32">
        <v>26721294</v>
      </c>
      <c r="I183" s="32">
        <v>-17784851</v>
      </c>
    </row>
    <row r="184" spans="1:9">
      <c r="A184" t="s">
        <v>99</v>
      </c>
      <c r="B184" s="31" t="s">
        <v>241</v>
      </c>
      <c r="C184" s="32">
        <v>8982234</v>
      </c>
      <c r="D184" s="32">
        <v>2898908</v>
      </c>
      <c r="E184" s="32">
        <v>6083326</v>
      </c>
      <c r="F184" s="31" t="s">
        <v>241</v>
      </c>
      <c r="G184" s="32">
        <v>18704</v>
      </c>
      <c r="H184" s="32">
        <v>13706</v>
      </c>
      <c r="I184" s="32">
        <v>4998</v>
      </c>
    </row>
    <row r="185" spans="1:9">
      <c r="A185" t="s">
        <v>99</v>
      </c>
      <c r="B185" s="31" t="s">
        <v>185</v>
      </c>
      <c r="C185" s="32">
        <v>179110</v>
      </c>
      <c r="D185" s="32">
        <v>1069</v>
      </c>
      <c r="E185" s="32">
        <v>178041</v>
      </c>
      <c r="F185" s="31" t="s">
        <v>185</v>
      </c>
      <c r="G185" s="32">
        <v>3229</v>
      </c>
      <c r="H185" s="33">
        <v>137</v>
      </c>
      <c r="I185" s="32">
        <v>3092</v>
      </c>
    </row>
    <row r="186" spans="1:9">
      <c r="A186" t="s">
        <v>99</v>
      </c>
      <c r="B186" s="31" t="s">
        <v>294</v>
      </c>
      <c r="C186" s="32">
        <v>7323</v>
      </c>
      <c r="D186" s="33">
        <v>0</v>
      </c>
      <c r="E186" s="32">
        <v>7323</v>
      </c>
      <c r="F186" s="31" t="s">
        <v>294</v>
      </c>
      <c r="G186" s="33">
        <v>87</v>
      </c>
      <c r="H186" s="33">
        <v>4</v>
      </c>
      <c r="I186" s="33">
        <v>83</v>
      </c>
    </row>
    <row r="187" spans="1:9">
      <c r="A187" t="s">
        <v>99</v>
      </c>
      <c r="B187" s="31" t="s">
        <v>295</v>
      </c>
      <c r="C187" s="32">
        <v>427557</v>
      </c>
      <c r="D187" s="32">
        <v>324148</v>
      </c>
      <c r="E187" s="32">
        <v>103409</v>
      </c>
      <c r="F187" s="31" t="s">
        <v>295</v>
      </c>
      <c r="G187" s="32">
        <v>5241</v>
      </c>
      <c r="H187" s="32">
        <v>1232</v>
      </c>
      <c r="I187" s="32">
        <v>4009</v>
      </c>
    </row>
    <row r="188" spans="1:9">
      <c r="A188" t="s">
        <v>99</v>
      </c>
      <c r="B188" s="31" t="s">
        <v>296</v>
      </c>
      <c r="C188" s="32">
        <v>8893364</v>
      </c>
      <c r="D188" s="32">
        <v>165033</v>
      </c>
      <c r="E188" s="32">
        <v>8728331</v>
      </c>
      <c r="F188" s="31" t="s">
        <v>296</v>
      </c>
      <c r="G188" s="32">
        <v>13189</v>
      </c>
      <c r="H188" s="32">
        <v>4705</v>
      </c>
      <c r="I188" s="32">
        <v>8484</v>
      </c>
    </row>
    <row r="189" spans="1:9">
      <c r="A189" t="s">
        <v>99</v>
      </c>
      <c r="B189" s="31" t="s">
        <v>187</v>
      </c>
      <c r="C189" s="32">
        <v>1704056</v>
      </c>
      <c r="D189" s="32">
        <v>4448</v>
      </c>
      <c r="E189" s="32">
        <v>1699608</v>
      </c>
      <c r="F189" s="31" t="s">
        <v>187</v>
      </c>
      <c r="G189" s="32">
        <v>9164</v>
      </c>
      <c r="H189" s="33">
        <v>806</v>
      </c>
      <c r="I189" s="32">
        <v>8358</v>
      </c>
    </row>
    <row r="190" spans="1:9">
      <c r="A190" t="s">
        <v>99</v>
      </c>
      <c r="B190" s="31" t="s">
        <v>297</v>
      </c>
      <c r="C190" s="32">
        <v>158557</v>
      </c>
      <c r="D190" s="32">
        <v>172478</v>
      </c>
      <c r="E190" s="32">
        <v>-13921</v>
      </c>
      <c r="F190" s="31" t="s">
        <v>297</v>
      </c>
      <c r="G190" s="33">
        <v>401</v>
      </c>
      <c r="H190" s="32">
        <v>1039</v>
      </c>
      <c r="I190" s="33">
        <v>-638</v>
      </c>
    </row>
    <row r="191" spans="1:9">
      <c r="A191" t="s">
        <v>99</v>
      </c>
      <c r="B191" s="31" t="s">
        <v>188</v>
      </c>
      <c r="C191" s="32">
        <v>24789319</v>
      </c>
      <c r="D191" s="32">
        <v>416804</v>
      </c>
      <c r="E191" s="32">
        <v>24372515</v>
      </c>
      <c r="F191" s="31" t="s">
        <v>188</v>
      </c>
      <c r="G191" s="32">
        <v>81018</v>
      </c>
      <c r="H191" s="32">
        <v>1049</v>
      </c>
      <c r="I191" s="32">
        <v>79969</v>
      </c>
    </row>
    <row r="192" spans="1:9">
      <c r="A192" t="s">
        <v>99</v>
      </c>
      <c r="B192" s="31" t="s">
        <v>298</v>
      </c>
      <c r="C192" s="32">
        <v>221590</v>
      </c>
      <c r="D192" s="32">
        <v>436625</v>
      </c>
      <c r="E192" s="32">
        <v>-215035</v>
      </c>
      <c r="F192" s="31" t="s">
        <v>298</v>
      </c>
      <c r="G192" s="32">
        <v>2037</v>
      </c>
      <c r="H192" s="32">
        <v>10237</v>
      </c>
      <c r="I192" s="32">
        <v>-8200</v>
      </c>
    </row>
    <row r="193" spans="1:9">
      <c r="A193" t="s">
        <v>99</v>
      </c>
      <c r="B193" s="31" t="s">
        <v>189</v>
      </c>
      <c r="C193" s="32">
        <v>31224611</v>
      </c>
      <c r="D193" s="32">
        <v>4705526</v>
      </c>
      <c r="E193" s="32">
        <v>26519085</v>
      </c>
      <c r="F193" s="31" t="s">
        <v>189</v>
      </c>
      <c r="G193" s="32">
        <v>232208</v>
      </c>
      <c r="H193" s="32">
        <v>41549</v>
      </c>
      <c r="I193" s="32">
        <v>190659</v>
      </c>
    </row>
    <row r="194" spans="1:9">
      <c r="A194" t="s">
        <v>99</v>
      </c>
      <c r="B194" s="31" t="s">
        <v>190</v>
      </c>
      <c r="C194" s="32">
        <v>69808853</v>
      </c>
      <c r="D194" s="32">
        <v>728340</v>
      </c>
      <c r="E194" s="32">
        <v>69080513</v>
      </c>
      <c r="F194" s="31" t="s">
        <v>190</v>
      </c>
      <c r="G194" s="32">
        <v>134704</v>
      </c>
      <c r="H194" s="32">
        <v>17933</v>
      </c>
      <c r="I194" s="32">
        <v>116771</v>
      </c>
    </row>
    <row r="195" spans="1:9">
      <c r="A195" t="s">
        <v>99</v>
      </c>
      <c r="B195" s="31" t="s">
        <v>242</v>
      </c>
      <c r="C195" s="32">
        <v>8574404</v>
      </c>
      <c r="D195" s="32">
        <v>5687719</v>
      </c>
      <c r="E195" s="32">
        <v>2886685</v>
      </c>
      <c r="F195" s="31" t="s">
        <v>242</v>
      </c>
      <c r="G195" s="32">
        <v>198944</v>
      </c>
      <c r="H195" s="32">
        <v>71513</v>
      </c>
      <c r="I195" s="32">
        <v>127431</v>
      </c>
    </row>
    <row r="196" spans="1:9">
      <c r="A196" t="s">
        <v>99</v>
      </c>
      <c r="B196" s="31" t="s">
        <v>5</v>
      </c>
      <c r="C196" s="33">
        <v>0</v>
      </c>
      <c r="D196" s="33">
        <v>0</v>
      </c>
      <c r="E196" s="33">
        <v>0</v>
      </c>
      <c r="F196" s="31" t="s">
        <v>5</v>
      </c>
      <c r="G196" s="33">
        <v>0</v>
      </c>
      <c r="H196" s="33">
        <v>0</v>
      </c>
      <c r="I196" s="33">
        <v>0</v>
      </c>
    </row>
    <row r="197" spans="1:9">
      <c r="A197" t="s">
        <v>99</v>
      </c>
      <c r="B197" s="31" t="s">
        <v>191</v>
      </c>
      <c r="C197" s="32">
        <v>436154</v>
      </c>
      <c r="D197" s="32">
        <v>1585</v>
      </c>
      <c r="E197" s="32">
        <v>434569</v>
      </c>
      <c r="F197" s="31" t="s">
        <v>191</v>
      </c>
      <c r="G197" s="32">
        <v>24463</v>
      </c>
      <c r="H197" s="32">
        <v>5378</v>
      </c>
      <c r="I197" s="32">
        <v>19085</v>
      </c>
    </row>
    <row r="198" spans="1:9">
      <c r="A198" t="s">
        <v>99</v>
      </c>
      <c r="B198" s="31" t="s">
        <v>192</v>
      </c>
      <c r="C198" s="32">
        <v>13696986</v>
      </c>
      <c r="D198" s="32">
        <v>19830730</v>
      </c>
      <c r="E198" s="32">
        <v>-6133744</v>
      </c>
      <c r="F198" s="31" t="s">
        <v>192</v>
      </c>
      <c r="G198" s="32">
        <v>58030</v>
      </c>
      <c r="H198" s="32">
        <v>47743</v>
      </c>
      <c r="I198" s="32">
        <v>10287</v>
      </c>
    </row>
    <row r="199" spans="1:9">
      <c r="A199" t="s">
        <v>99</v>
      </c>
      <c r="B199" s="31" t="s">
        <v>193</v>
      </c>
      <c r="C199" s="32">
        <v>1462089553</v>
      </c>
      <c r="D199" s="32">
        <v>297991590</v>
      </c>
      <c r="E199" s="32">
        <v>1164097963</v>
      </c>
      <c r="F199" s="31" t="s">
        <v>193</v>
      </c>
      <c r="G199" s="32">
        <v>25655419</v>
      </c>
      <c r="H199" s="32">
        <v>15718438</v>
      </c>
      <c r="I199" s="32">
        <v>9936981</v>
      </c>
    </row>
    <row r="200" spans="1:9">
      <c r="A200" t="s">
        <v>99</v>
      </c>
      <c r="B200" s="31" t="s">
        <v>194</v>
      </c>
      <c r="C200" s="32">
        <v>49950965</v>
      </c>
      <c r="D200" s="32">
        <v>8258627</v>
      </c>
      <c r="E200" s="32">
        <v>41692338</v>
      </c>
      <c r="F200" s="31" t="s">
        <v>194</v>
      </c>
      <c r="G200" s="32">
        <v>405793</v>
      </c>
      <c r="H200" s="32">
        <v>352317</v>
      </c>
      <c r="I200" s="32">
        <v>53476</v>
      </c>
    </row>
    <row r="201" spans="1:9">
      <c r="A201" t="s">
        <v>99</v>
      </c>
      <c r="B201" s="31" t="s">
        <v>243</v>
      </c>
      <c r="C201" s="32">
        <v>37267394</v>
      </c>
      <c r="D201" s="32">
        <v>439651</v>
      </c>
      <c r="E201" s="32">
        <v>36827743</v>
      </c>
      <c r="F201" s="31" t="s">
        <v>243</v>
      </c>
      <c r="G201" s="32">
        <v>64341</v>
      </c>
      <c r="H201" s="33">
        <v>204</v>
      </c>
      <c r="I201" s="32">
        <v>64137</v>
      </c>
    </row>
    <row r="202" spans="1:9">
      <c r="A202" t="s">
        <v>99</v>
      </c>
      <c r="B202" s="31" t="s">
        <v>195</v>
      </c>
      <c r="C202" s="32">
        <v>65441280</v>
      </c>
      <c r="D202" s="32">
        <v>120557739</v>
      </c>
      <c r="E202" s="32">
        <v>-55116459</v>
      </c>
      <c r="F202" s="31" t="s">
        <v>195</v>
      </c>
      <c r="G202" s="32">
        <v>227641</v>
      </c>
      <c r="H202" s="32">
        <v>1957976</v>
      </c>
      <c r="I202" s="32">
        <v>-1730335</v>
      </c>
    </row>
    <row r="203" spans="1:9">
      <c r="A203" t="s">
        <v>99</v>
      </c>
      <c r="B203" s="31" t="s">
        <v>196</v>
      </c>
      <c r="C203" s="32">
        <v>9084983</v>
      </c>
      <c r="D203" s="32">
        <v>74292</v>
      </c>
      <c r="E203" s="32">
        <v>9010691</v>
      </c>
      <c r="F203" s="31" t="s">
        <v>196</v>
      </c>
      <c r="G203" s="32">
        <v>116684</v>
      </c>
      <c r="H203" s="32">
        <v>54280</v>
      </c>
      <c r="I203" s="32">
        <v>62404</v>
      </c>
    </row>
    <row r="204" spans="1:9">
      <c r="A204" t="s">
        <v>99</v>
      </c>
      <c r="B204" s="31" t="s">
        <v>197</v>
      </c>
      <c r="C204" s="32">
        <v>476815</v>
      </c>
      <c r="D204" s="32">
        <v>12270562</v>
      </c>
      <c r="E204" s="32">
        <v>-11793747</v>
      </c>
      <c r="F204" s="31" t="s">
        <v>197</v>
      </c>
      <c r="G204" s="32">
        <v>11615</v>
      </c>
      <c r="H204" s="32">
        <v>133871</v>
      </c>
      <c r="I204" s="32">
        <v>-122256</v>
      </c>
    </row>
    <row r="205" spans="1:9">
      <c r="A205" t="s">
        <v>99</v>
      </c>
      <c r="B205" s="31" t="s">
        <v>198</v>
      </c>
      <c r="C205" s="32">
        <v>61937970</v>
      </c>
      <c r="D205" s="32">
        <v>2928351</v>
      </c>
      <c r="E205" s="32">
        <v>59009619</v>
      </c>
      <c r="F205" s="31" t="s">
        <v>198</v>
      </c>
      <c r="G205" s="32">
        <v>143192</v>
      </c>
      <c r="H205" s="32">
        <v>5011</v>
      </c>
      <c r="I205" s="32">
        <v>138181</v>
      </c>
    </row>
    <row r="206" spans="1:9">
      <c r="A206" t="s">
        <v>99</v>
      </c>
      <c r="B206" s="31" t="s">
        <v>199</v>
      </c>
      <c r="C206" s="32">
        <v>235023809</v>
      </c>
      <c r="D206" s="32">
        <v>607351374</v>
      </c>
      <c r="E206" s="32">
        <v>-372327565</v>
      </c>
      <c r="F206" s="31" t="s">
        <v>199</v>
      </c>
      <c r="G206" s="32">
        <v>4656655</v>
      </c>
      <c r="H206" s="32">
        <v>12449889</v>
      </c>
      <c r="I206" s="32">
        <v>-7793234</v>
      </c>
    </row>
    <row r="207" spans="1:9">
      <c r="A207" t="s">
        <v>99</v>
      </c>
      <c r="B207" s="31" t="s">
        <v>200</v>
      </c>
      <c r="C207" s="32">
        <v>217307899</v>
      </c>
      <c r="D207" s="32">
        <v>251130806</v>
      </c>
      <c r="E207" s="32">
        <v>-33822907</v>
      </c>
      <c r="F207" s="31" t="s">
        <v>200</v>
      </c>
      <c r="G207" s="32">
        <v>20244477</v>
      </c>
      <c r="H207" s="32">
        <v>17715956</v>
      </c>
      <c r="I207" s="32">
        <v>2528521</v>
      </c>
    </row>
    <row r="208" spans="1:9">
      <c r="A208" t="s">
        <v>99</v>
      </c>
      <c r="B208" s="31" t="s">
        <v>201</v>
      </c>
      <c r="C208" s="32">
        <v>382322721</v>
      </c>
      <c r="D208" s="32">
        <v>269638990</v>
      </c>
      <c r="E208" s="32">
        <v>112683731</v>
      </c>
      <c r="F208" s="31" t="s">
        <v>201</v>
      </c>
      <c r="G208" s="32">
        <v>384314</v>
      </c>
      <c r="H208" s="32">
        <v>126284</v>
      </c>
      <c r="I208" s="32">
        <v>258030</v>
      </c>
    </row>
    <row r="209" spans="1:9">
      <c r="A209" t="s">
        <v>99</v>
      </c>
      <c r="B209" s="31" t="s">
        <v>272</v>
      </c>
      <c r="C209" s="32">
        <v>86284</v>
      </c>
      <c r="D209" s="33">
        <v>0</v>
      </c>
      <c r="E209" s="32">
        <v>86284</v>
      </c>
      <c r="F209" s="31" t="s">
        <v>272</v>
      </c>
      <c r="G209" s="32">
        <v>1538</v>
      </c>
      <c r="H209" s="33">
        <v>27</v>
      </c>
      <c r="I209" s="32">
        <v>1511</v>
      </c>
    </row>
    <row r="210" spans="1:9">
      <c r="A210" t="s">
        <v>99</v>
      </c>
      <c r="B210" s="31" t="s">
        <v>202</v>
      </c>
      <c r="C210" s="32">
        <v>1225472480</v>
      </c>
      <c r="D210" s="32">
        <v>2359529730</v>
      </c>
      <c r="E210" s="32">
        <v>-1134057250</v>
      </c>
      <c r="F210" s="31" t="s">
        <v>202</v>
      </c>
      <c r="G210" s="32">
        <v>8399990</v>
      </c>
      <c r="H210" s="32">
        <v>23487659</v>
      </c>
      <c r="I210" s="32">
        <v>-15087669</v>
      </c>
    </row>
    <row r="211" spans="1:9">
      <c r="A211" t="s">
        <v>99</v>
      </c>
      <c r="B211" s="31" t="s">
        <v>203</v>
      </c>
      <c r="C211" s="32">
        <v>5358699</v>
      </c>
      <c r="D211" s="32">
        <v>2786620</v>
      </c>
      <c r="E211" s="32">
        <v>2572079</v>
      </c>
      <c r="F211" s="31" t="s">
        <v>203</v>
      </c>
      <c r="G211" s="32">
        <v>50837</v>
      </c>
      <c r="H211" s="32">
        <v>8213</v>
      </c>
      <c r="I211" s="32">
        <v>42624</v>
      </c>
    </row>
    <row r="212" spans="1:9">
      <c r="A212" t="s">
        <v>99</v>
      </c>
      <c r="B212" s="31" t="s">
        <v>204</v>
      </c>
      <c r="C212" s="32">
        <v>52748527</v>
      </c>
      <c r="D212" s="32">
        <v>12218402</v>
      </c>
      <c r="E212" s="32">
        <v>40530125</v>
      </c>
      <c r="F212" s="31" t="s">
        <v>204</v>
      </c>
      <c r="G212" s="32">
        <v>165545</v>
      </c>
      <c r="H212" s="32">
        <v>53800</v>
      </c>
      <c r="I212" s="32">
        <v>111745</v>
      </c>
    </row>
    <row r="213" spans="1:9">
      <c r="A213" t="s">
        <v>99</v>
      </c>
      <c r="B213" s="31" t="s">
        <v>299</v>
      </c>
      <c r="C213" s="32">
        <v>129696</v>
      </c>
      <c r="D213" s="32">
        <v>31542</v>
      </c>
      <c r="E213" s="32">
        <v>98154</v>
      </c>
      <c r="F213" s="31" t="s">
        <v>299</v>
      </c>
      <c r="G213" s="32">
        <v>1337</v>
      </c>
      <c r="H213" s="32">
        <v>2093</v>
      </c>
      <c r="I213" s="33">
        <v>-756</v>
      </c>
    </row>
    <row r="214" spans="1:9">
      <c r="A214" t="s">
        <v>99</v>
      </c>
      <c r="B214" s="31" t="s">
        <v>28</v>
      </c>
      <c r="C214" s="32">
        <v>110865</v>
      </c>
      <c r="D214" s="33">
        <v>0</v>
      </c>
      <c r="E214" s="32">
        <v>110865</v>
      </c>
      <c r="F214" s="31" t="s">
        <v>28</v>
      </c>
      <c r="G214" s="33">
        <v>832</v>
      </c>
      <c r="H214" s="33">
        <v>496</v>
      </c>
      <c r="I214" s="33">
        <v>336</v>
      </c>
    </row>
    <row r="215" spans="1:9">
      <c r="A215" t="s">
        <v>99</v>
      </c>
      <c r="B215" s="31" t="s">
        <v>273</v>
      </c>
      <c r="C215" s="32">
        <v>1498665</v>
      </c>
      <c r="D215" s="33">
        <v>0</v>
      </c>
      <c r="E215" s="32">
        <v>1498665</v>
      </c>
      <c r="F215" s="31" t="s">
        <v>273</v>
      </c>
      <c r="G215" s="32">
        <v>4790</v>
      </c>
      <c r="H215" s="33">
        <v>24</v>
      </c>
      <c r="I215" s="32">
        <v>4766</v>
      </c>
    </row>
    <row r="216" spans="1:9">
      <c r="A216" t="s">
        <v>99</v>
      </c>
      <c r="B216" s="31" t="s">
        <v>205</v>
      </c>
      <c r="C216" s="32">
        <v>11836537</v>
      </c>
      <c r="D216" s="32">
        <v>3873992</v>
      </c>
      <c r="E216" s="32">
        <v>7962545</v>
      </c>
      <c r="F216" s="31" t="s">
        <v>205</v>
      </c>
      <c r="G216" s="32">
        <v>114345</v>
      </c>
      <c r="H216" s="32">
        <v>11127</v>
      </c>
      <c r="I216" s="32">
        <v>103218</v>
      </c>
    </row>
    <row r="217" spans="1:9">
      <c r="A217" t="s">
        <v>99</v>
      </c>
      <c r="B217" s="31" t="s">
        <v>300</v>
      </c>
      <c r="C217" s="32">
        <v>8748763</v>
      </c>
      <c r="D217" s="32">
        <v>376478</v>
      </c>
      <c r="E217" s="32">
        <v>8372285</v>
      </c>
      <c r="F217" s="31" t="s">
        <v>300</v>
      </c>
      <c r="G217" s="32">
        <v>36386</v>
      </c>
      <c r="H217" s="32">
        <v>5332</v>
      </c>
      <c r="I217" s="32">
        <v>31054</v>
      </c>
    </row>
    <row r="218" spans="1:9">
      <c r="A218" t="s">
        <v>99</v>
      </c>
      <c r="B218" s="31" t="s">
        <v>206</v>
      </c>
      <c r="C218" s="32">
        <v>5515706</v>
      </c>
      <c r="D218" s="32">
        <v>779357</v>
      </c>
      <c r="E218" s="32">
        <v>4736349</v>
      </c>
      <c r="F218" s="31" t="s">
        <v>206</v>
      </c>
      <c r="G218" s="32">
        <v>13443</v>
      </c>
      <c r="H218" s="32">
        <v>4470</v>
      </c>
      <c r="I218" s="32">
        <v>8973</v>
      </c>
    </row>
    <row r="219" spans="1:9">
      <c r="A219" t="s">
        <v>99</v>
      </c>
      <c r="B219" s="31" t="s">
        <v>207</v>
      </c>
      <c r="C219" s="32">
        <v>331141652</v>
      </c>
      <c r="D219" s="32">
        <v>43244601</v>
      </c>
      <c r="E219" s="32">
        <v>287897051</v>
      </c>
      <c r="F219" s="31" t="s">
        <v>207</v>
      </c>
      <c r="G219" s="32">
        <v>2146049</v>
      </c>
      <c r="H219" s="32">
        <v>8996359</v>
      </c>
      <c r="I219" s="32">
        <v>-6850310</v>
      </c>
    </row>
    <row r="220" spans="1:9">
      <c r="A220" t="s">
        <v>99</v>
      </c>
      <c r="B220" s="31" t="s">
        <v>208</v>
      </c>
      <c r="C220" s="32">
        <v>117725129</v>
      </c>
      <c r="D220" s="32">
        <v>67539290</v>
      </c>
      <c r="E220" s="32">
        <v>50185839</v>
      </c>
      <c r="F220" s="31" t="s">
        <v>208</v>
      </c>
      <c r="G220" s="32">
        <v>495135</v>
      </c>
      <c r="H220" s="32">
        <v>643434</v>
      </c>
      <c r="I220" s="32">
        <v>-148299</v>
      </c>
    </row>
    <row r="221" spans="1:9">
      <c r="A221" t="s">
        <v>99</v>
      </c>
      <c r="B221" s="31" t="s">
        <v>301</v>
      </c>
      <c r="C221" s="32">
        <v>26405439</v>
      </c>
      <c r="D221" s="32">
        <v>537853</v>
      </c>
      <c r="E221" s="32">
        <v>25867586</v>
      </c>
      <c r="F221" s="31" t="s">
        <v>301</v>
      </c>
      <c r="G221" s="32">
        <v>414866</v>
      </c>
      <c r="H221" s="32">
        <v>10319</v>
      </c>
      <c r="I221" s="32">
        <v>404547</v>
      </c>
    </row>
    <row r="222" spans="1:9">
      <c r="A222" t="s">
        <v>99</v>
      </c>
      <c r="B222" s="31" t="s">
        <v>209</v>
      </c>
      <c r="C222" s="32">
        <v>4103742</v>
      </c>
      <c r="D222" s="32">
        <v>7143965</v>
      </c>
      <c r="E222" s="32">
        <v>-3040223</v>
      </c>
      <c r="F222" s="31" t="s">
        <v>209</v>
      </c>
      <c r="G222" s="32">
        <v>57918</v>
      </c>
      <c r="H222" s="32">
        <v>139974</v>
      </c>
      <c r="I222" s="32">
        <v>-82056</v>
      </c>
    </row>
    <row r="223" spans="1:9">
      <c r="A223" t="s">
        <v>99</v>
      </c>
      <c r="B223" s="31" t="s">
        <v>210</v>
      </c>
      <c r="C223" s="32">
        <v>1726917674</v>
      </c>
      <c r="D223" s="32">
        <v>1275158875</v>
      </c>
      <c r="E223" s="32">
        <v>451758799</v>
      </c>
      <c r="F223" s="31" t="s">
        <v>210</v>
      </c>
      <c r="G223" s="32">
        <v>10277104</v>
      </c>
      <c r="H223" s="32">
        <v>4641102</v>
      </c>
      <c r="I223" s="32">
        <v>5636002</v>
      </c>
    </row>
    <row r="224" spans="1:9">
      <c r="A224" t="s">
        <v>99</v>
      </c>
      <c r="B224" s="31" t="s">
        <v>211</v>
      </c>
      <c r="C224" s="32">
        <v>1054</v>
      </c>
      <c r="D224" s="33">
        <v>324</v>
      </c>
      <c r="E224" s="33">
        <v>730</v>
      </c>
      <c r="F224" s="31" t="s">
        <v>211</v>
      </c>
      <c r="G224" s="33">
        <v>131</v>
      </c>
      <c r="H224" s="33">
        <v>88</v>
      </c>
      <c r="I224" s="33">
        <v>43</v>
      </c>
    </row>
    <row r="225" spans="1:9">
      <c r="A225" t="s">
        <v>99</v>
      </c>
      <c r="B225" s="31" t="s">
        <v>212</v>
      </c>
      <c r="C225" s="32">
        <v>317442925</v>
      </c>
      <c r="D225" s="32">
        <v>1352379437</v>
      </c>
      <c r="E225" s="32">
        <v>-1034936512</v>
      </c>
      <c r="F225" s="31" t="s">
        <v>212</v>
      </c>
      <c r="G225" s="32">
        <v>1797683</v>
      </c>
      <c r="H225" s="32">
        <v>2323379</v>
      </c>
      <c r="I225" s="32">
        <v>-525696</v>
      </c>
    </row>
    <row r="226" spans="1:9">
      <c r="A226" t="s">
        <v>99</v>
      </c>
      <c r="B226" s="31" t="s">
        <v>213</v>
      </c>
      <c r="C226" s="32">
        <v>14569479</v>
      </c>
      <c r="D226" s="32">
        <v>5452962</v>
      </c>
      <c r="E226" s="32">
        <v>9116517</v>
      </c>
      <c r="F226" s="31" t="s">
        <v>213</v>
      </c>
      <c r="G226" s="32">
        <v>78472</v>
      </c>
      <c r="H226" s="32">
        <v>52711</v>
      </c>
      <c r="I226" s="32">
        <v>25761</v>
      </c>
    </row>
    <row r="227" spans="1:9">
      <c r="A227" t="s">
        <v>99</v>
      </c>
      <c r="B227" s="31" t="s">
        <v>47</v>
      </c>
      <c r="C227" s="32">
        <v>74805860</v>
      </c>
      <c r="D227" s="32">
        <v>38168939</v>
      </c>
      <c r="E227" s="32">
        <v>36636921</v>
      </c>
      <c r="F227" s="31" t="s">
        <v>47</v>
      </c>
      <c r="G227" s="32">
        <v>772808</v>
      </c>
      <c r="H227" s="32">
        <v>243872</v>
      </c>
      <c r="I227" s="32">
        <v>528936</v>
      </c>
    </row>
    <row r="228" spans="1:9">
      <c r="A228" t="s">
        <v>99</v>
      </c>
      <c r="B228" s="31" t="s">
        <v>214</v>
      </c>
      <c r="C228" s="32">
        <v>1091112</v>
      </c>
      <c r="D228" s="32">
        <v>6046634</v>
      </c>
      <c r="E228" s="32">
        <v>-4955522</v>
      </c>
      <c r="F228" s="31" t="s">
        <v>214</v>
      </c>
      <c r="G228" s="32">
        <v>298888</v>
      </c>
      <c r="H228" s="32">
        <v>292206</v>
      </c>
      <c r="I228" s="32">
        <v>6682</v>
      </c>
    </row>
    <row r="229" spans="1:9">
      <c r="A229" t="s">
        <v>99</v>
      </c>
      <c r="B229" s="31" t="s">
        <v>215</v>
      </c>
      <c r="C229" s="32">
        <v>434271</v>
      </c>
      <c r="D229" s="32">
        <v>39419</v>
      </c>
      <c r="E229" s="32">
        <v>394852</v>
      </c>
      <c r="F229" s="31" t="s">
        <v>215</v>
      </c>
      <c r="G229" s="32">
        <v>63656</v>
      </c>
      <c r="H229" s="32">
        <v>1286</v>
      </c>
      <c r="I229" s="32">
        <v>62370</v>
      </c>
    </row>
    <row r="230" spans="1:9">
      <c r="A230" t="s">
        <v>99</v>
      </c>
      <c r="B230" s="31" t="s">
        <v>48</v>
      </c>
      <c r="C230" s="32">
        <v>3200121494</v>
      </c>
      <c r="D230" s="32">
        <v>3925661744</v>
      </c>
      <c r="E230" s="32">
        <v>-725540250</v>
      </c>
      <c r="F230" s="31" t="s">
        <v>48</v>
      </c>
      <c r="G230" s="32">
        <v>11829285</v>
      </c>
      <c r="H230" s="32">
        <v>50281167</v>
      </c>
      <c r="I230" s="32">
        <v>-38451882</v>
      </c>
    </row>
    <row r="231" spans="1:9">
      <c r="A231" t="s">
        <v>99</v>
      </c>
      <c r="B231" s="31" t="s">
        <v>216</v>
      </c>
      <c r="C231" s="32">
        <v>757547945</v>
      </c>
      <c r="D231" s="32">
        <v>949575689</v>
      </c>
      <c r="E231" s="32">
        <v>-192027744</v>
      </c>
      <c r="F231" s="31" t="s">
        <v>216</v>
      </c>
      <c r="G231" s="32">
        <v>2673020</v>
      </c>
      <c r="H231" s="32">
        <v>12610856</v>
      </c>
      <c r="I231" s="32">
        <v>-9937836</v>
      </c>
    </row>
    <row r="232" spans="1:9">
      <c r="A232" t="s">
        <v>99</v>
      </c>
      <c r="B232" s="31" t="s">
        <v>275</v>
      </c>
      <c r="C232" s="32">
        <v>19661938</v>
      </c>
      <c r="D232" s="32">
        <v>1022325</v>
      </c>
      <c r="E232" s="32">
        <v>18639613</v>
      </c>
      <c r="F232" s="31" t="s">
        <v>275</v>
      </c>
      <c r="G232" s="32">
        <v>287401</v>
      </c>
      <c r="H232" s="32">
        <v>10751</v>
      </c>
      <c r="I232" s="32">
        <v>276650</v>
      </c>
    </row>
    <row r="233" spans="1:9">
      <c r="A233" t="s">
        <v>99</v>
      </c>
      <c r="B233" s="31" t="s">
        <v>217</v>
      </c>
      <c r="C233" s="32">
        <v>15984118</v>
      </c>
      <c r="D233" s="32">
        <v>16650504</v>
      </c>
      <c r="E233" s="32">
        <v>-666386</v>
      </c>
      <c r="F233" s="31" t="s">
        <v>217</v>
      </c>
      <c r="G233" s="32">
        <v>51742</v>
      </c>
      <c r="H233" s="32">
        <v>161791</v>
      </c>
      <c r="I233" s="32">
        <v>-110049</v>
      </c>
    </row>
    <row r="234" spans="1:9">
      <c r="A234" t="s">
        <v>99</v>
      </c>
      <c r="B234" s="31" t="s">
        <v>24</v>
      </c>
      <c r="C234" s="32">
        <v>414130</v>
      </c>
      <c r="D234" s="33">
        <v>0</v>
      </c>
      <c r="E234" s="32">
        <v>414130</v>
      </c>
      <c r="F234" s="31" t="s">
        <v>24</v>
      </c>
      <c r="G234" s="33">
        <v>719</v>
      </c>
      <c r="H234" s="33">
        <v>4</v>
      </c>
      <c r="I234" s="33">
        <v>715</v>
      </c>
    </row>
    <row r="235" spans="1:9">
      <c r="A235" t="s">
        <v>99</v>
      </c>
      <c r="B235" s="31" t="s">
        <v>244</v>
      </c>
      <c r="C235" s="32">
        <v>36021792</v>
      </c>
      <c r="D235" s="32">
        <v>750311</v>
      </c>
      <c r="E235" s="32">
        <v>35271481</v>
      </c>
      <c r="F235" s="31" t="s">
        <v>244</v>
      </c>
      <c r="G235" s="32">
        <v>392462</v>
      </c>
      <c r="H235" s="32">
        <v>8261</v>
      </c>
      <c r="I235" s="32">
        <v>384201</v>
      </c>
    </row>
    <row r="236" spans="1:9">
      <c r="A236" t="s">
        <v>99</v>
      </c>
      <c r="B236" s="31" t="s">
        <v>219</v>
      </c>
      <c r="C236" s="32">
        <v>3199969</v>
      </c>
      <c r="D236" s="32">
        <v>2430565</v>
      </c>
      <c r="E236" s="32">
        <v>769404</v>
      </c>
      <c r="F236" s="31" t="s">
        <v>219</v>
      </c>
      <c r="G236" s="32">
        <v>75955</v>
      </c>
      <c r="H236" s="32">
        <v>51453</v>
      </c>
      <c r="I236" s="32">
        <v>24502</v>
      </c>
    </row>
    <row r="237" spans="1:9">
      <c r="A237" t="s">
        <v>99</v>
      </c>
      <c r="B237" s="31" t="s">
        <v>220</v>
      </c>
      <c r="C237" s="32">
        <v>76017539</v>
      </c>
      <c r="D237" s="32">
        <v>34729356</v>
      </c>
      <c r="E237" s="32">
        <v>41288183</v>
      </c>
      <c r="F237" s="31" t="s">
        <v>220</v>
      </c>
      <c r="G237" s="32">
        <v>91413</v>
      </c>
      <c r="H237" s="32">
        <v>112257</v>
      </c>
      <c r="I237" s="32">
        <v>-20844</v>
      </c>
    </row>
    <row r="238" spans="1:9">
      <c r="B238" s="34"/>
      <c r="C238" s="35">
        <v>152584667430</v>
      </c>
      <c r="D238" s="35">
        <v>187628799110</v>
      </c>
      <c r="E238" s="35">
        <v>-35044131680</v>
      </c>
      <c r="F238" s="34"/>
      <c r="G238" s="35">
        <v>1169823357</v>
      </c>
      <c r="H238" s="35">
        <v>2090481014</v>
      </c>
      <c r="I238" s="35">
        <v>-920657657</v>
      </c>
    </row>
    <row r="239" spans="1:9" ht="15.75">
      <c r="B239" s="36"/>
      <c r="F239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2:M130"/>
  <sheetViews>
    <sheetView zoomScale="85" workbookViewId="0"/>
  </sheetViews>
  <sheetFormatPr defaultRowHeight="15"/>
  <cols>
    <col min="1" max="1" width="10" bestFit="1" customWidth="1"/>
    <col min="2" max="2" width="22.85546875" bestFit="1" customWidth="1"/>
    <col min="3" max="5" width="20.28515625" bestFit="1" customWidth="1"/>
    <col min="6" max="6" width="22.8554687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2006</v>
      </c>
      <c r="D3" s="4">
        <v>2006</v>
      </c>
      <c r="E3" s="4">
        <v>2006</v>
      </c>
      <c r="F3" s="3"/>
      <c r="G3" s="4">
        <v>2006</v>
      </c>
      <c r="H3" s="4">
        <v>2006</v>
      </c>
      <c r="I3" s="4">
        <v>2006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727</v>
      </c>
      <c r="B5" s="31" t="s">
        <v>53</v>
      </c>
      <c r="C5" s="33" t="s">
        <v>52</v>
      </c>
      <c r="D5" s="33">
        <v>2</v>
      </c>
      <c r="E5" s="33">
        <v>-2</v>
      </c>
      <c r="F5" s="31" t="s">
        <v>53</v>
      </c>
      <c r="G5" s="33" t="s">
        <v>52</v>
      </c>
      <c r="H5" s="33">
        <v>0</v>
      </c>
      <c r="I5" s="33">
        <v>0</v>
      </c>
    </row>
    <row r="6" spans="1:13">
      <c r="A6" t="s">
        <v>727</v>
      </c>
      <c r="B6" s="31" t="s">
        <v>54</v>
      </c>
      <c r="C6" s="32">
        <v>12842</v>
      </c>
      <c r="D6" s="32">
        <v>1792703</v>
      </c>
      <c r="E6" s="32">
        <v>-1779861</v>
      </c>
      <c r="F6" s="31" t="s">
        <v>54</v>
      </c>
      <c r="G6" s="33">
        <v>93</v>
      </c>
      <c r="H6" s="32">
        <v>4763</v>
      </c>
      <c r="I6" s="32">
        <v>-4670</v>
      </c>
    </row>
    <row r="7" spans="1:13">
      <c r="A7" t="s">
        <v>727</v>
      </c>
      <c r="B7" s="31" t="s">
        <v>277</v>
      </c>
      <c r="C7" s="33">
        <v>27</v>
      </c>
      <c r="D7" s="33">
        <v>177</v>
      </c>
      <c r="E7" s="33">
        <v>-150</v>
      </c>
      <c r="F7" s="31" t="s">
        <v>277</v>
      </c>
      <c r="G7" s="33">
        <v>1</v>
      </c>
      <c r="H7" s="33">
        <v>4</v>
      </c>
      <c r="I7" s="33">
        <v>-3</v>
      </c>
    </row>
    <row r="8" spans="1:13">
      <c r="A8" t="s">
        <v>727</v>
      </c>
      <c r="B8" s="31" t="s">
        <v>57</v>
      </c>
      <c r="C8" s="32">
        <v>1586787</v>
      </c>
      <c r="D8" s="32">
        <v>237268</v>
      </c>
      <c r="E8" s="32">
        <v>1349519</v>
      </c>
      <c r="F8" s="31" t="s">
        <v>57</v>
      </c>
      <c r="G8" s="33">
        <v>947</v>
      </c>
      <c r="H8" s="33">
        <v>331</v>
      </c>
      <c r="I8" s="33">
        <v>616</v>
      </c>
    </row>
    <row r="9" spans="1:13">
      <c r="A9" t="s">
        <v>727</v>
      </c>
      <c r="B9" s="31" t="s">
        <v>227</v>
      </c>
      <c r="C9" s="32">
        <v>19978</v>
      </c>
      <c r="D9" s="32">
        <v>147533</v>
      </c>
      <c r="E9" s="32">
        <v>-127555</v>
      </c>
      <c r="F9" s="31" t="s">
        <v>227</v>
      </c>
      <c r="G9" s="33">
        <v>166</v>
      </c>
      <c r="H9" s="33">
        <v>586</v>
      </c>
      <c r="I9" s="33">
        <v>-420</v>
      </c>
    </row>
    <row r="10" spans="1:13">
      <c r="A10" t="s">
        <v>727</v>
      </c>
      <c r="B10" s="31" t="s">
        <v>58</v>
      </c>
      <c r="C10" s="33" t="s">
        <v>52</v>
      </c>
      <c r="D10" s="33">
        <v>5</v>
      </c>
      <c r="E10" s="33">
        <v>-5</v>
      </c>
      <c r="F10" s="31" t="s">
        <v>58</v>
      </c>
      <c r="G10" s="33" t="s">
        <v>52</v>
      </c>
      <c r="H10" s="33">
        <v>0</v>
      </c>
      <c r="I10" s="33">
        <v>0</v>
      </c>
    </row>
    <row r="11" spans="1:13">
      <c r="A11" t="s">
        <v>727</v>
      </c>
      <c r="B11" s="31" t="s">
        <v>36</v>
      </c>
      <c r="C11" s="33" t="s">
        <v>52</v>
      </c>
      <c r="D11" s="32">
        <v>434682</v>
      </c>
      <c r="E11" s="32">
        <v>-434682</v>
      </c>
      <c r="F11" s="31" t="s">
        <v>36</v>
      </c>
      <c r="G11" s="33" t="s">
        <v>52</v>
      </c>
      <c r="H11" s="33">
        <v>950</v>
      </c>
      <c r="I11" s="33">
        <v>-950</v>
      </c>
    </row>
    <row r="12" spans="1:13">
      <c r="A12" t="s">
        <v>727</v>
      </c>
      <c r="B12" s="31" t="s">
        <v>61</v>
      </c>
      <c r="C12" s="33" t="s">
        <v>52</v>
      </c>
      <c r="D12" s="32">
        <v>87188</v>
      </c>
      <c r="E12" s="32">
        <v>-87188</v>
      </c>
      <c r="F12" s="31" t="s">
        <v>61</v>
      </c>
      <c r="G12" s="33" t="s">
        <v>52</v>
      </c>
      <c r="H12" s="33">
        <v>178</v>
      </c>
      <c r="I12" s="33">
        <v>-178</v>
      </c>
    </row>
    <row r="13" spans="1:13">
      <c r="A13" t="s">
        <v>727</v>
      </c>
      <c r="B13" s="31" t="s">
        <v>62</v>
      </c>
      <c r="C13" s="33" t="s">
        <v>52</v>
      </c>
      <c r="D13" s="32">
        <v>139393</v>
      </c>
      <c r="E13" s="32">
        <v>-139393</v>
      </c>
      <c r="F13" s="31" t="s">
        <v>62</v>
      </c>
      <c r="G13" s="33" t="s">
        <v>52</v>
      </c>
      <c r="H13" s="33">
        <v>504</v>
      </c>
      <c r="I13" s="33">
        <v>-504</v>
      </c>
    </row>
    <row r="14" spans="1:13">
      <c r="A14" t="s">
        <v>727</v>
      </c>
      <c r="B14" s="31" t="s">
        <v>64</v>
      </c>
      <c r="C14" s="33">
        <v>11</v>
      </c>
      <c r="D14" s="32">
        <v>43519</v>
      </c>
      <c r="E14" s="32">
        <v>-43508</v>
      </c>
      <c r="F14" s="31" t="s">
        <v>64</v>
      </c>
      <c r="G14" s="33">
        <v>0</v>
      </c>
      <c r="H14" s="33">
        <v>68</v>
      </c>
      <c r="I14" s="33">
        <v>-68</v>
      </c>
    </row>
    <row r="15" spans="1:13">
      <c r="A15" t="s">
        <v>727</v>
      </c>
      <c r="B15" s="31" t="s">
        <v>66</v>
      </c>
      <c r="C15" s="33" t="s">
        <v>52</v>
      </c>
      <c r="D15" s="33">
        <v>577</v>
      </c>
      <c r="E15" s="33">
        <v>-577</v>
      </c>
      <c r="F15" s="31" t="s">
        <v>66</v>
      </c>
      <c r="G15" s="33" t="s">
        <v>52</v>
      </c>
      <c r="H15" s="33">
        <v>44</v>
      </c>
      <c r="I15" s="33">
        <v>-44</v>
      </c>
    </row>
    <row r="16" spans="1:13">
      <c r="A16" t="s">
        <v>727</v>
      </c>
      <c r="B16" s="31" t="s">
        <v>67</v>
      </c>
      <c r="C16" s="32">
        <v>467606</v>
      </c>
      <c r="D16" s="32">
        <v>16774298</v>
      </c>
      <c r="E16" s="32">
        <v>-16306692</v>
      </c>
      <c r="F16" s="31" t="s">
        <v>67</v>
      </c>
      <c r="G16" s="32">
        <v>1573</v>
      </c>
      <c r="H16" s="32">
        <v>6450</v>
      </c>
      <c r="I16" s="32">
        <v>-4877</v>
      </c>
    </row>
    <row r="17" spans="1:9">
      <c r="A17" t="s">
        <v>727</v>
      </c>
      <c r="B17" s="31" t="s">
        <v>68</v>
      </c>
      <c r="C17" s="32">
        <v>96524</v>
      </c>
      <c r="D17" s="32">
        <v>978994</v>
      </c>
      <c r="E17" s="32">
        <v>-882470</v>
      </c>
      <c r="F17" s="31" t="s">
        <v>68</v>
      </c>
      <c r="G17" s="33">
        <v>541</v>
      </c>
      <c r="H17" s="32">
        <v>1226</v>
      </c>
      <c r="I17" s="33">
        <v>-685</v>
      </c>
    </row>
    <row r="18" spans="1:9">
      <c r="A18" t="s">
        <v>727</v>
      </c>
      <c r="B18" s="31" t="s">
        <v>69</v>
      </c>
      <c r="C18" s="33">
        <v>80</v>
      </c>
      <c r="D18" s="32">
        <v>45630</v>
      </c>
      <c r="E18" s="32">
        <v>-45550</v>
      </c>
      <c r="F18" s="31" t="s">
        <v>69</v>
      </c>
      <c r="G18" s="33">
        <v>2</v>
      </c>
      <c r="H18" s="33">
        <v>170</v>
      </c>
      <c r="I18" s="33">
        <v>-168</v>
      </c>
    </row>
    <row r="19" spans="1:9">
      <c r="A19" t="s">
        <v>727</v>
      </c>
      <c r="B19" s="31" t="s">
        <v>257</v>
      </c>
      <c r="C19" s="33">
        <v>40</v>
      </c>
      <c r="D19" s="33">
        <v>519</v>
      </c>
      <c r="E19" s="33">
        <v>-479</v>
      </c>
      <c r="F19" s="31" t="s">
        <v>257</v>
      </c>
      <c r="G19" s="33">
        <v>1</v>
      </c>
      <c r="H19" s="33">
        <v>3</v>
      </c>
      <c r="I19" s="33">
        <v>-2</v>
      </c>
    </row>
    <row r="20" spans="1:9">
      <c r="A20" t="s">
        <v>727</v>
      </c>
      <c r="B20" s="31" t="s">
        <v>71</v>
      </c>
      <c r="C20" s="33" t="s">
        <v>52</v>
      </c>
      <c r="D20" s="33">
        <v>44</v>
      </c>
      <c r="E20" s="33">
        <v>-44</v>
      </c>
      <c r="F20" s="31" t="s">
        <v>71</v>
      </c>
      <c r="G20" s="33" t="s">
        <v>52</v>
      </c>
      <c r="H20" s="33">
        <v>0</v>
      </c>
      <c r="I20" s="33">
        <v>0</v>
      </c>
    </row>
    <row r="21" spans="1:9">
      <c r="A21" t="s">
        <v>727</v>
      </c>
      <c r="B21" s="31" t="s">
        <v>38</v>
      </c>
      <c r="C21" s="33" t="s">
        <v>52</v>
      </c>
      <c r="D21" s="32">
        <v>8439733</v>
      </c>
      <c r="E21" s="32">
        <v>-8439733</v>
      </c>
      <c r="F21" s="31" t="s">
        <v>38</v>
      </c>
      <c r="G21" s="33" t="s">
        <v>52</v>
      </c>
      <c r="H21" s="32">
        <v>7573</v>
      </c>
      <c r="I21" s="32">
        <v>-7573</v>
      </c>
    </row>
    <row r="22" spans="1:9">
      <c r="A22" t="s">
        <v>727</v>
      </c>
      <c r="B22" s="31" t="s">
        <v>75</v>
      </c>
      <c r="C22" s="33" t="s">
        <v>52</v>
      </c>
      <c r="D22" s="32">
        <v>23991</v>
      </c>
      <c r="E22" s="32">
        <v>-23991</v>
      </c>
      <c r="F22" s="31" t="s">
        <v>75</v>
      </c>
      <c r="G22" s="33" t="s">
        <v>52</v>
      </c>
      <c r="H22" s="33">
        <v>26</v>
      </c>
      <c r="I22" s="33">
        <v>-26</v>
      </c>
    </row>
    <row r="23" spans="1:9">
      <c r="A23" t="s">
        <v>727</v>
      </c>
      <c r="B23" s="31" t="s">
        <v>258</v>
      </c>
      <c r="C23" s="32">
        <v>7009</v>
      </c>
      <c r="D23" s="33">
        <v>182</v>
      </c>
      <c r="E23" s="32">
        <v>6827</v>
      </c>
      <c r="F23" s="31" t="s">
        <v>258</v>
      </c>
      <c r="G23" s="33">
        <v>15</v>
      </c>
      <c r="H23" s="33">
        <v>0</v>
      </c>
      <c r="I23" s="33">
        <v>15</v>
      </c>
    </row>
    <row r="24" spans="1:9">
      <c r="A24" t="s">
        <v>727</v>
      </c>
      <c r="B24" s="31" t="s">
        <v>77</v>
      </c>
      <c r="C24" s="33" t="s">
        <v>52</v>
      </c>
      <c r="D24" s="33">
        <v>5</v>
      </c>
      <c r="E24" s="33">
        <v>-5</v>
      </c>
      <c r="F24" s="31" t="s">
        <v>77</v>
      </c>
      <c r="G24" s="33" t="s">
        <v>52</v>
      </c>
      <c r="H24" s="33">
        <v>0</v>
      </c>
      <c r="I24" s="33">
        <v>0</v>
      </c>
    </row>
    <row r="25" spans="1:9">
      <c r="A25" t="s">
        <v>727</v>
      </c>
      <c r="B25" s="31" t="s">
        <v>78</v>
      </c>
      <c r="C25" s="33" t="s">
        <v>52</v>
      </c>
      <c r="D25" s="33">
        <v>122</v>
      </c>
      <c r="E25" s="33">
        <v>-122</v>
      </c>
      <c r="F25" s="31" t="s">
        <v>78</v>
      </c>
      <c r="G25" s="33" t="s">
        <v>52</v>
      </c>
      <c r="H25" s="33">
        <v>0</v>
      </c>
      <c r="I25" s="33">
        <v>0</v>
      </c>
    </row>
    <row r="26" spans="1:9">
      <c r="A26" t="s">
        <v>727</v>
      </c>
      <c r="B26" s="31" t="s">
        <v>79</v>
      </c>
      <c r="C26" s="32">
        <v>148096</v>
      </c>
      <c r="D26" s="32">
        <v>3301447</v>
      </c>
      <c r="E26" s="32">
        <v>-3153351</v>
      </c>
      <c r="F26" s="31" t="s">
        <v>79</v>
      </c>
      <c r="G26" s="33">
        <v>656</v>
      </c>
      <c r="H26" s="32">
        <v>7081</v>
      </c>
      <c r="I26" s="32">
        <v>-6425</v>
      </c>
    </row>
    <row r="27" spans="1:9">
      <c r="A27" t="s">
        <v>727</v>
      </c>
      <c r="B27" s="31" t="s">
        <v>719</v>
      </c>
      <c r="C27" s="33" t="s">
        <v>52</v>
      </c>
      <c r="D27" s="32">
        <v>15911</v>
      </c>
      <c r="E27" s="32">
        <v>-15911</v>
      </c>
      <c r="F27" s="31" t="s">
        <v>719</v>
      </c>
      <c r="G27" s="33" t="s">
        <v>52</v>
      </c>
      <c r="H27" s="33">
        <v>41</v>
      </c>
      <c r="I27" s="33">
        <v>-41</v>
      </c>
    </row>
    <row r="28" spans="1:9">
      <c r="A28" t="s">
        <v>727</v>
      </c>
      <c r="B28" s="31" t="s">
        <v>39</v>
      </c>
      <c r="C28" s="33" t="s">
        <v>52</v>
      </c>
      <c r="D28" s="32">
        <v>181307</v>
      </c>
      <c r="E28" s="32">
        <v>-181307</v>
      </c>
      <c r="F28" s="31" t="s">
        <v>39</v>
      </c>
      <c r="G28" s="33" t="s">
        <v>52</v>
      </c>
      <c r="H28" s="33">
        <v>670</v>
      </c>
      <c r="I28" s="33">
        <v>-670</v>
      </c>
    </row>
    <row r="29" spans="1:9">
      <c r="A29" t="s">
        <v>727</v>
      </c>
      <c r="B29" s="31" t="s">
        <v>81</v>
      </c>
      <c r="C29" s="32">
        <v>62791</v>
      </c>
      <c r="D29" s="32">
        <v>7291263</v>
      </c>
      <c r="E29" s="32">
        <v>-7228472</v>
      </c>
      <c r="F29" s="31" t="s">
        <v>81</v>
      </c>
      <c r="G29" s="33">
        <v>63</v>
      </c>
      <c r="H29" s="32">
        <v>15642</v>
      </c>
      <c r="I29" s="32">
        <v>-15579</v>
      </c>
    </row>
    <row r="30" spans="1:9">
      <c r="A30" t="s">
        <v>727</v>
      </c>
      <c r="B30" s="31" t="s">
        <v>82</v>
      </c>
      <c r="C30" s="32">
        <v>47520</v>
      </c>
      <c r="D30" s="32">
        <v>364539</v>
      </c>
      <c r="E30" s="32">
        <v>-317019</v>
      </c>
      <c r="F30" s="31" t="s">
        <v>82</v>
      </c>
      <c r="G30" s="33">
        <v>49</v>
      </c>
      <c r="H30" s="33">
        <v>961</v>
      </c>
      <c r="I30" s="33">
        <v>-912</v>
      </c>
    </row>
    <row r="31" spans="1:9">
      <c r="A31" t="s">
        <v>727</v>
      </c>
      <c r="B31" s="31" t="s">
        <v>83</v>
      </c>
      <c r="C31" s="33" t="s">
        <v>52</v>
      </c>
      <c r="D31" s="33">
        <v>314</v>
      </c>
      <c r="E31" s="33">
        <v>-314</v>
      </c>
      <c r="F31" s="31" t="s">
        <v>83</v>
      </c>
      <c r="G31" s="33" t="s">
        <v>52</v>
      </c>
      <c r="H31" s="33">
        <v>11</v>
      </c>
      <c r="I31" s="33">
        <v>-11</v>
      </c>
    </row>
    <row r="32" spans="1:9">
      <c r="A32" t="s">
        <v>727</v>
      </c>
      <c r="B32" s="31" t="s">
        <v>40</v>
      </c>
      <c r="C32" s="32">
        <v>1121</v>
      </c>
      <c r="D32" s="32">
        <v>748132</v>
      </c>
      <c r="E32" s="32">
        <v>-747011</v>
      </c>
      <c r="F32" s="31" t="s">
        <v>40</v>
      </c>
      <c r="G32" s="33">
        <v>39</v>
      </c>
      <c r="H32" s="32">
        <v>1105</v>
      </c>
      <c r="I32" s="32">
        <v>-1066</v>
      </c>
    </row>
    <row r="33" spans="1:9">
      <c r="A33" t="s">
        <v>727</v>
      </c>
      <c r="B33" s="31" t="s">
        <v>85</v>
      </c>
      <c r="C33" s="33" t="s">
        <v>52</v>
      </c>
      <c r="D33" s="32">
        <v>60305</v>
      </c>
      <c r="E33" s="32">
        <v>-60305</v>
      </c>
      <c r="F33" s="31" t="s">
        <v>85</v>
      </c>
      <c r="G33" s="33" t="s">
        <v>52</v>
      </c>
      <c r="H33" s="33">
        <v>275</v>
      </c>
      <c r="I33" s="33">
        <v>-275</v>
      </c>
    </row>
    <row r="34" spans="1:9">
      <c r="A34" t="s">
        <v>727</v>
      </c>
      <c r="B34" s="31" t="s">
        <v>86</v>
      </c>
      <c r="C34" s="33" t="s">
        <v>52</v>
      </c>
      <c r="D34" s="32">
        <v>552559</v>
      </c>
      <c r="E34" s="32">
        <v>-552559</v>
      </c>
      <c r="F34" s="31" t="s">
        <v>86</v>
      </c>
      <c r="G34" s="33" t="s">
        <v>52</v>
      </c>
      <c r="H34" s="32">
        <v>1901</v>
      </c>
      <c r="I34" s="32">
        <v>-1901</v>
      </c>
    </row>
    <row r="35" spans="1:9">
      <c r="A35" t="s">
        <v>727</v>
      </c>
      <c r="B35" s="31" t="s">
        <v>88</v>
      </c>
      <c r="C35" s="33" t="s">
        <v>52</v>
      </c>
      <c r="D35" s="32">
        <v>142431</v>
      </c>
      <c r="E35" s="32">
        <v>-142431</v>
      </c>
      <c r="F35" s="31" t="s">
        <v>88</v>
      </c>
      <c r="G35" s="33" t="s">
        <v>52</v>
      </c>
      <c r="H35" s="33">
        <v>454</v>
      </c>
      <c r="I35" s="33">
        <v>-454</v>
      </c>
    </row>
    <row r="36" spans="1:9">
      <c r="A36" t="s">
        <v>727</v>
      </c>
      <c r="B36" s="31" t="s">
        <v>90</v>
      </c>
      <c r="C36" s="33" t="s">
        <v>52</v>
      </c>
      <c r="D36" s="32">
        <v>30173</v>
      </c>
      <c r="E36" s="32">
        <v>-30173</v>
      </c>
      <c r="F36" s="31" t="s">
        <v>90</v>
      </c>
      <c r="G36" s="33" t="s">
        <v>52</v>
      </c>
      <c r="H36" s="33">
        <v>390</v>
      </c>
      <c r="I36" s="33">
        <v>-390</v>
      </c>
    </row>
    <row r="37" spans="1:9">
      <c r="A37" t="s">
        <v>727</v>
      </c>
      <c r="B37" s="31" t="s">
        <v>91</v>
      </c>
      <c r="C37" s="33">
        <v>465</v>
      </c>
      <c r="D37" s="32">
        <v>830236</v>
      </c>
      <c r="E37" s="32">
        <v>-829771</v>
      </c>
      <c r="F37" s="31" t="s">
        <v>91</v>
      </c>
      <c r="G37" s="33">
        <v>4</v>
      </c>
      <c r="H37" s="32">
        <v>1592</v>
      </c>
      <c r="I37" s="32">
        <v>-1588</v>
      </c>
    </row>
    <row r="38" spans="1:9">
      <c r="A38" t="s">
        <v>727</v>
      </c>
      <c r="B38" s="31" t="s">
        <v>92</v>
      </c>
      <c r="C38" s="32">
        <v>3991630</v>
      </c>
      <c r="D38" s="32">
        <v>151486</v>
      </c>
      <c r="E38" s="32">
        <v>3840144</v>
      </c>
      <c r="F38" s="31" t="s">
        <v>92</v>
      </c>
      <c r="G38" s="32">
        <v>2426</v>
      </c>
      <c r="H38" s="33">
        <v>364</v>
      </c>
      <c r="I38" s="32">
        <v>2062</v>
      </c>
    </row>
    <row r="39" spans="1:9">
      <c r="A39" t="s">
        <v>727</v>
      </c>
      <c r="B39" s="31" t="s">
        <v>41</v>
      </c>
      <c r="C39" s="33" t="s">
        <v>52</v>
      </c>
      <c r="D39" s="33">
        <v>46</v>
      </c>
      <c r="E39" s="33">
        <v>-46</v>
      </c>
      <c r="F39" s="31" t="s">
        <v>41</v>
      </c>
      <c r="G39" s="33" t="s">
        <v>52</v>
      </c>
      <c r="H39" s="33">
        <v>0</v>
      </c>
      <c r="I39" s="33">
        <v>0</v>
      </c>
    </row>
    <row r="40" spans="1:9">
      <c r="A40" t="s">
        <v>727</v>
      </c>
      <c r="B40" s="31" t="s">
        <v>93</v>
      </c>
      <c r="C40" s="33" t="s">
        <v>52</v>
      </c>
      <c r="D40" s="33">
        <v>68</v>
      </c>
      <c r="E40" s="33">
        <v>-68</v>
      </c>
      <c r="F40" s="31" t="s">
        <v>93</v>
      </c>
      <c r="G40" s="33" t="s">
        <v>52</v>
      </c>
      <c r="H40" s="33">
        <v>0</v>
      </c>
      <c r="I40" s="33">
        <v>0</v>
      </c>
    </row>
    <row r="41" spans="1:9">
      <c r="A41" t="s">
        <v>727</v>
      </c>
      <c r="B41" s="31" t="s">
        <v>94</v>
      </c>
      <c r="C41" s="33" t="s">
        <v>52</v>
      </c>
      <c r="D41" s="32">
        <v>1424</v>
      </c>
      <c r="E41" s="32">
        <v>-1424</v>
      </c>
      <c r="F41" s="31" t="s">
        <v>94</v>
      </c>
      <c r="G41" s="33" t="s">
        <v>52</v>
      </c>
      <c r="H41" s="33">
        <v>33</v>
      </c>
      <c r="I41" s="33">
        <v>-33</v>
      </c>
    </row>
    <row r="42" spans="1:9">
      <c r="A42" t="s">
        <v>727</v>
      </c>
      <c r="B42" s="31" t="s">
        <v>95</v>
      </c>
      <c r="C42" s="33" t="s">
        <v>52</v>
      </c>
      <c r="D42" s="32">
        <v>1020</v>
      </c>
      <c r="E42" s="32">
        <v>-1020</v>
      </c>
      <c r="F42" s="31" t="s">
        <v>95</v>
      </c>
      <c r="G42" s="33" t="s">
        <v>52</v>
      </c>
      <c r="H42" s="33">
        <v>4</v>
      </c>
      <c r="I42" s="33">
        <v>-4</v>
      </c>
    </row>
    <row r="43" spans="1:9">
      <c r="A43" t="s">
        <v>727</v>
      </c>
      <c r="B43" s="31" t="s">
        <v>96</v>
      </c>
      <c r="C43" s="33" t="s">
        <v>52</v>
      </c>
      <c r="D43" s="33">
        <v>770</v>
      </c>
      <c r="E43" s="33">
        <v>-770</v>
      </c>
      <c r="F43" s="31" t="s">
        <v>96</v>
      </c>
      <c r="G43" s="33" t="s">
        <v>52</v>
      </c>
      <c r="H43" s="33">
        <v>57</v>
      </c>
      <c r="I43" s="33">
        <v>-57</v>
      </c>
    </row>
    <row r="44" spans="1:9">
      <c r="A44" t="s">
        <v>727</v>
      </c>
      <c r="B44" s="31" t="s">
        <v>97</v>
      </c>
      <c r="C44" s="33" t="s">
        <v>52</v>
      </c>
      <c r="D44" s="33">
        <v>920</v>
      </c>
      <c r="E44" s="33">
        <v>-920</v>
      </c>
      <c r="F44" s="31" t="s">
        <v>97</v>
      </c>
      <c r="G44" s="33" t="s">
        <v>52</v>
      </c>
      <c r="H44" s="33">
        <v>10</v>
      </c>
      <c r="I44" s="33">
        <v>-10</v>
      </c>
    </row>
    <row r="45" spans="1:9">
      <c r="A45" t="s">
        <v>727</v>
      </c>
      <c r="B45" s="31" t="s">
        <v>98</v>
      </c>
      <c r="C45" s="33">
        <v>269</v>
      </c>
      <c r="D45" s="32">
        <v>336359</v>
      </c>
      <c r="E45" s="32">
        <v>-336090</v>
      </c>
      <c r="F45" s="31" t="s">
        <v>98</v>
      </c>
      <c r="G45" s="33">
        <v>1</v>
      </c>
      <c r="H45" s="33">
        <v>457</v>
      </c>
      <c r="I45" s="33">
        <v>-456</v>
      </c>
    </row>
    <row r="46" spans="1:9">
      <c r="A46" t="s">
        <v>727</v>
      </c>
      <c r="B46" s="31" t="s">
        <v>99</v>
      </c>
      <c r="C46" s="32">
        <v>612519</v>
      </c>
      <c r="D46" s="32">
        <v>28185853</v>
      </c>
      <c r="E46" s="32">
        <v>-27573334</v>
      </c>
      <c r="F46" s="31" t="s">
        <v>99</v>
      </c>
      <c r="G46" s="32">
        <v>7013</v>
      </c>
      <c r="H46" s="32">
        <v>116267</v>
      </c>
      <c r="I46" s="32">
        <v>-109254</v>
      </c>
    </row>
    <row r="47" spans="1:9">
      <c r="A47" t="s">
        <v>727</v>
      </c>
      <c r="B47" s="31" t="s">
        <v>102</v>
      </c>
      <c r="C47" s="33" t="s">
        <v>52</v>
      </c>
      <c r="D47" s="32">
        <v>6661</v>
      </c>
      <c r="E47" s="32">
        <v>-6661</v>
      </c>
      <c r="F47" s="31" t="s">
        <v>102</v>
      </c>
      <c r="G47" s="33" t="s">
        <v>52</v>
      </c>
      <c r="H47" s="33">
        <v>97</v>
      </c>
      <c r="I47" s="33">
        <v>-97</v>
      </c>
    </row>
    <row r="48" spans="1:9">
      <c r="A48" t="s">
        <v>727</v>
      </c>
      <c r="B48" s="31" t="s">
        <v>103</v>
      </c>
      <c r="C48" s="33">
        <v>8</v>
      </c>
      <c r="D48" s="32">
        <v>5641</v>
      </c>
      <c r="E48" s="32">
        <v>-5633</v>
      </c>
      <c r="F48" s="31" t="s">
        <v>103</v>
      </c>
      <c r="G48" s="33">
        <v>0</v>
      </c>
      <c r="H48" s="33">
        <v>191</v>
      </c>
      <c r="I48" s="33">
        <v>-191</v>
      </c>
    </row>
    <row r="49" spans="1:9">
      <c r="A49" t="s">
        <v>727</v>
      </c>
      <c r="B49" s="31" t="s">
        <v>104</v>
      </c>
      <c r="C49" s="33">
        <v>700</v>
      </c>
      <c r="D49" s="32">
        <v>781403</v>
      </c>
      <c r="E49" s="32">
        <v>-780703</v>
      </c>
      <c r="F49" s="31" t="s">
        <v>104</v>
      </c>
      <c r="G49" s="33">
        <v>5</v>
      </c>
      <c r="H49" s="32">
        <v>4044</v>
      </c>
      <c r="I49" s="32">
        <v>-4039</v>
      </c>
    </row>
    <row r="50" spans="1:9">
      <c r="A50" t="s">
        <v>727</v>
      </c>
      <c r="B50" s="31" t="s">
        <v>105</v>
      </c>
      <c r="C50" s="33" t="s">
        <v>52</v>
      </c>
      <c r="D50" s="33">
        <v>24</v>
      </c>
      <c r="E50" s="33">
        <v>-24</v>
      </c>
      <c r="F50" s="31" t="s">
        <v>105</v>
      </c>
      <c r="G50" s="33" t="s">
        <v>52</v>
      </c>
      <c r="H50" s="33">
        <v>1</v>
      </c>
      <c r="I50" s="33">
        <v>-1</v>
      </c>
    </row>
    <row r="51" spans="1:9">
      <c r="A51" t="s">
        <v>727</v>
      </c>
      <c r="B51" s="31" t="s">
        <v>231</v>
      </c>
      <c r="C51" s="33" t="s">
        <v>52</v>
      </c>
      <c r="D51" s="33">
        <v>995</v>
      </c>
      <c r="E51" s="33">
        <v>-995</v>
      </c>
      <c r="F51" s="31" t="s">
        <v>231</v>
      </c>
      <c r="G51" s="33" t="s">
        <v>52</v>
      </c>
      <c r="H51" s="33">
        <v>24</v>
      </c>
      <c r="I51" s="33">
        <v>-24</v>
      </c>
    </row>
    <row r="52" spans="1:9">
      <c r="A52" t="s">
        <v>727</v>
      </c>
      <c r="B52" s="31" t="s">
        <v>107</v>
      </c>
      <c r="C52" s="33" t="s">
        <v>52</v>
      </c>
      <c r="D52" s="33">
        <v>1</v>
      </c>
      <c r="E52" s="33">
        <v>-1</v>
      </c>
      <c r="F52" s="31" t="s">
        <v>107</v>
      </c>
      <c r="G52" s="33" t="s">
        <v>52</v>
      </c>
      <c r="H52" s="33">
        <v>0</v>
      </c>
      <c r="I52" s="33">
        <v>0</v>
      </c>
    </row>
    <row r="53" spans="1:9">
      <c r="A53" t="s">
        <v>727</v>
      </c>
      <c r="B53" s="31" t="s">
        <v>108</v>
      </c>
      <c r="C53" s="33" t="s">
        <v>52</v>
      </c>
      <c r="D53" s="33">
        <v>391</v>
      </c>
      <c r="E53" s="33">
        <v>-391</v>
      </c>
      <c r="F53" s="31" t="s">
        <v>108</v>
      </c>
      <c r="G53" s="33" t="s">
        <v>52</v>
      </c>
      <c r="H53" s="33">
        <v>2</v>
      </c>
      <c r="I53" s="33">
        <v>-2</v>
      </c>
    </row>
    <row r="54" spans="1:9">
      <c r="A54" t="s">
        <v>727</v>
      </c>
      <c r="B54" s="31" t="s">
        <v>261</v>
      </c>
      <c r="C54" s="33">
        <v>61</v>
      </c>
      <c r="D54" s="32">
        <v>17968</v>
      </c>
      <c r="E54" s="32">
        <v>-17907</v>
      </c>
      <c r="F54" s="31" t="s">
        <v>261</v>
      </c>
      <c r="G54" s="33">
        <v>0</v>
      </c>
      <c r="H54" s="33">
        <v>27</v>
      </c>
      <c r="I54" s="33">
        <v>-27</v>
      </c>
    </row>
    <row r="55" spans="1:9">
      <c r="A55" t="s">
        <v>727</v>
      </c>
      <c r="B55" s="31" t="s">
        <v>110</v>
      </c>
      <c r="C55" s="33" t="s">
        <v>52</v>
      </c>
      <c r="D55" s="32">
        <v>5935</v>
      </c>
      <c r="E55" s="32">
        <v>-5935</v>
      </c>
      <c r="F55" s="31" t="s">
        <v>110</v>
      </c>
      <c r="G55" s="33" t="s">
        <v>52</v>
      </c>
      <c r="H55" s="33">
        <v>57</v>
      </c>
      <c r="I55" s="33">
        <v>-57</v>
      </c>
    </row>
    <row r="56" spans="1:9">
      <c r="A56" t="s">
        <v>727</v>
      </c>
      <c r="B56" s="31" t="s">
        <v>111</v>
      </c>
      <c r="C56" s="33" t="s">
        <v>52</v>
      </c>
      <c r="D56" s="33">
        <v>11</v>
      </c>
      <c r="E56" s="33">
        <v>-11</v>
      </c>
      <c r="F56" s="31" t="s">
        <v>111</v>
      </c>
      <c r="G56" s="33" t="s">
        <v>52</v>
      </c>
      <c r="H56" s="33">
        <v>0</v>
      </c>
      <c r="I56" s="33">
        <v>0</v>
      </c>
    </row>
    <row r="57" spans="1:9">
      <c r="A57" t="s">
        <v>727</v>
      </c>
      <c r="B57" s="31" t="s">
        <v>113</v>
      </c>
      <c r="C57" s="32">
        <v>239966</v>
      </c>
      <c r="D57" s="32">
        <v>11448628</v>
      </c>
      <c r="E57" s="32">
        <v>-11208662</v>
      </c>
      <c r="F57" s="31" t="s">
        <v>113</v>
      </c>
      <c r="G57" s="33">
        <v>401</v>
      </c>
      <c r="H57" s="32">
        <v>3673</v>
      </c>
      <c r="I57" s="32">
        <v>-3272</v>
      </c>
    </row>
    <row r="58" spans="1:9">
      <c r="A58" t="s">
        <v>727</v>
      </c>
      <c r="B58" s="31" t="s">
        <v>114</v>
      </c>
      <c r="C58" s="33" t="s">
        <v>52</v>
      </c>
      <c r="D58" s="32">
        <v>3780</v>
      </c>
      <c r="E58" s="32">
        <v>-3780</v>
      </c>
      <c r="F58" s="31" t="s">
        <v>114</v>
      </c>
      <c r="G58" s="33" t="s">
        <v>52</v>
      </c>
      <c r="H58" s="33">
        <v>34</v>
      </c>
      <c r="I58" s="33">
        <v>-34</v>
      </c>
    </row>
    <row r="59" spans="1:9">
      <c r="A59" t="s">
        <v>727</v>
      </c>
      <c r="B59" s="31" t="s">
        <v>115</v>
      </c>
      <c r="C59" s="33" t="s">
        <v>52</v>
      </c>
      <c r="D59" s="32">
        <v>6510833</v>
      </c>
      <c r="E59" s="32">
        <v>-6510833</v>
      </c>
      <c r="F59" s="31" t="s">
        <v>115</v>
      </c>
      <c r="G59" s="33" t="s">
        <v>52</v>
      </c>
      <c r="H59" s="32">
        <v>4682</v>
      </c>
      <c r="I59" s="32">
        <v>-4682</v>
      </c>
    </row>
    <row r="60" spans="1:9">
      <c r="A60" t="s">
        <v>727</v>
      </c>
      <c r="B60" s="31" t="s">
        <v>234</v>
      </c>
      <c r="C60" s="33" t="s">
        <v>52</v>
      </c>
      <c r="D60" s="32">
        <v>97589</v>
      </c>
      <c r="E60" s="32">
        <v>-97589</v>
      </c>
      <c r="F60" s="31" t="s">
        <v>234</v>
      </c>
      <c r="G60" s="33" t="s">
        <v>52</v>
      </c>
      <c r="H60" s="33">
        <v>438</v>
      </c>
      <c r="I60" s="33">
        <v>-438</v>
      </c>
    </row>
    <row r="61" spans="1:9">
      <c r="A61" t="s">
        <v>727</v>
      </c>
      <c r="B61" s="31" t="s">
        <v>116</v>
      </c>
      <c r="C61" s="33" t="s">
        <v>52</v>
      </c>
      <c r="D61" s="32">
        <v>5301</v>
      </c>
      <c r="E61" s="32">
        <v>-5301</v>
      </c>
      <c r="F61" s="31" t="s">
        <v>116</v>
      </c>
      <c r="G61" s="33" t="s">
        <v>52</v>
      </c>
      <c r="H61" s="33">
        <v>52</v>
      </c>
      <c r="I61" s="33">
        <v>-52</v>
      </c>
    </row>
    <row r="62" spans="1:9">
      <c r="A62" t="s">
        <v>727</v>
      </c>
      <c r="B62" s="31" t="s">
        <v>117</v>
      </c>
      <c r="C62" s="32">
        <v>16159</v>
      </c>
      <c r="D62" s="32">
        <v>633881</v>
      </c>
      <c r="E62" s="32">
        <v>-617722</v>
      </c>
      <c r="F62" s="31" t="s">
        <v>117</v>
      </c>
      <c r="G62" s="33">
        <v>11</v>
      </c>
      <c r="H62" s="32">
        <v>1314</v>
      </c>
      <c r="I62" s="32">
        <v>-1303</v>
      </c>
    </row>
    <row r="63" spans="1:9">
      <c r="A63" t="s">
        <v>727</v>
      </c>
      <c r="B63" s="31" t="s">
        <v>118</v>
      </c>
      <c r="C63" s="33" t="s">
        <v>52</v>
      </c>
      <c r="D63" s="32">
        <v>184871</v>
      </c>
      <c r="E63" s="32">
        <v>-184871</v>
      </c>
      <c r="F63" s="31" t="s">
        <v>118</v>
      </c>
      <c r="G63" s="33" t="s">
        <v>52</v>
      </c>
      <c r="H63" s="33">
        <v>315</v>
      </c>
      <c r="I63" s="33">
        <v>-315</v>
      </c>
    </row>
    <row r="64" spans="1:9">
      <c r="A64" t="s">
        <v>727</v>
      </c>
      <c r="B64" s="31" t="s">
        <v>120</v>
      </c>
      <c r="C64" s="33" t="s">
        <v>52</v>
      </c>
      <c r="D64" s="32">
        <v>4208</v>
      </c>
      <c r="E64" s="32">
        <v>-4208</v>
      </c>
      <c r="F64" s="31" t="s">
        <v>120</v>
      </c>
      <c r="G64" s="33" t="s">
        <v>52</v>
      </c>
      <c r="H64" s="33">
        <v>41</v>
      </c>
      <c r="I64" s="33">
        <v>-41</v>
      </c>
    </row>
    <row r="65" spans="1:9">
      <c r="A65" t="s">
        <v>727</v>
      </c>
      <c r="B65" s="31" t="s">
        <v>121</v>
      </c>
      <c r="C65" s="33" t="s">
        <v>52</v>
      </c>
      <c r="D65" s="32">
        <v>33946</v>
      </c>
      <c r="E65" s="32">
        <v>-33946</v>
      </c>
      <c r="F65" s="31" t="s">
        <v>121</v>
      </c>
      <c r="G65" s="33" t="s">
        <v>52</v>
      </c>
      <c r="H65" s="33">
        <v>303</v>
      </c>
      <c r="I65" s="33">
        <v>-303</v>
      </c>
    </row>
    <row r="66" spans="1:9">
      <c r="A66" t="s">
        <v>727</v>
      </c>
      <c r="B66" s="31" t="s">
        <v>235</v>
      </c>
      <c r="C66" s="33">
        <v>144</v>
      </c>
      <c r="D66" s="33">
        <v>713</v>
      </c>
      <c r="E66" s="33">
        <v>-569</v>
      </c>
      <c r="F66" s="31" t="s">
        <v>235</v>
      </c>
      <c r="G66" s="33">
        <v>7</v>
      </c>
      <c r="H66" s="33">
        <v>21</v>
      </c>
      <c r="I66" s="33">
        <v>-14</v>
      </c>
    </row>
    <row r="67" spans="1:9">
      <c r="A67" t="s">
        <v>727</v>
      </c>
      <c r="B67" s="31" t="s">
        <v>122</v>
      </c>
      <c r="C67" s="33" t="s">
        <v>52</v>
      </c>
      <c r="D67" s="33">
        <v>355</v>
      </c>
      <c r="E67" s="33">
        <v>-355</v>
      </c>
      <c r="F67" s="31" t="s">
        <v>122</v>
      </c>
      <c r="G67" s="33" t="s">
        <v>52</v>
      </c>
      <c r="H67" s="33">
        <v>28</v>
      </c>
      <c r="I67" s="33">
        <v>-28</v>
      </c>
    </row>
    <row r="68" spans="1:9">
      <c r="A68" t="s">
        <v>727</v>
      </c>
      <c r="B68" s="31" t="s">
        <v>124</v>
      </c>
      <c r="C68" s="33" t="s">
        <v>52</v>
      </c>
      <c r="D68" s="33">
        <v>452</v>
      </c>
      <c r="E68" s="33">
        <v>-452</v>
      </c>
      <c r="F68" s="31" t="s">
        <v>124</v>
      </c>
      <c r="G68" s="33" t="s">
        <v>52</v>
      </c>
      <c r="H68" s="33">
        <v>33</v>
      </c>
      <c r="I68" s="33">
        <v>-33</v>
      </c>
    </row>
    <row r="69" spans="1:9">
      <c r="A69" t="s">
        <v>727</v>
      </c>
      <c r="B69" s="31" t="s">
        <v>125</v>
      </c>
      <c r="C69" s="33">
        <v>30</v>
      </c>
      <c r="D69" s="32">
        <v>926353</v>
      </c>
      <c r="E69" s="32">
        <v>-926323</v>
      </c>
      <c r="F69" s="31" t="s">
        <v>125</v>
      </c>
      <c r="G69" s="33">
        <v>2</v>
      </c>
      <c r="H69" s="32">
        <v>1501</v>
      </c>
      <c r="I69" s="32">
        <v>-1499</v>
      </c>
    </row>
    <row r="70" spans="1:9">
      <c r="A70" t="s">
        <v>727</v>
      </c>
      <c r="B70" s="31" t="s">
        <v>126</v>
      </c>
      <c r="C70" s="32">
        <v>286166</v>
      </c>
      <c r="D70" s="32">
        <v>639472</v>
      </c>
      <c r="E70" s="32">
        <v>-353306</v>
      </c>
      <c r="F70" s="31" t="s">
        <v>126</v>
      </c>
      <c r="G70" s="33">
        <v>596</v>
      </c>
      <c r="H70" s="32">
        <v>1789</v>
      </c>
      <c r="I70" s="32">
        <v>-1193</v>
      </c>
    </row>
    <row r="71" spans="1:9">
      <c r="A71" t="s">
        <v>727</v>
      </c>
      <c r="B71" s="31" t="s">
        <v>127</v>
      </c>
      <c r="C71" s="32">
        <v>11699</v>
      </c>
      <c r="D71" s="32">
        <v>2428836</v>
      </c>
      <c r="E71" s="32">
        <v>-2417137</v>
      </c>
      <c r="F71" s="31" t="s">
        <v>127</v>
      </c>
      <c r="G71" s="33">
        <v>396</v>
      </c>
      <c r="H71" s="32">
        <v>11803</v>
      </c>
      <c r="I71" s="32">
        <v>-11407</v>
      </c>
    </row>
    <row r="72" spans="1:9">
      <c r="A72" t="s">
        <v>727</v>
      </c>
      <c r="B72" s="31" t="s">
        <v>128</v>
      </c>
      <c r="C72" s="33" t="s">
        <v>52</v>
      </c>
      <c r="D72" s="33">
        <v>1</v>
      </c>
      <c r="E72" s="33">
        <v>-1</v>
      </c>
      <c r="F72" s="31" t="s">
        <v>128</v>
      </c>
      <c r="G72" s="33" t="s">
        <v>52</v>
      </c>
      <c r="H72" s="33">
        <v>0</v>
      </c>
      <c r="I72" s="33">
        <v>0</v>
      </c>
    </row>
    <row r="73" spans="1:9">
      <c r="A73" t="s">
        <v>727</v>
      </c>
      <c r="B73" s="31" t="s">
        <v>130</v>
      </c>
      <c r="C73" s="33" t="s">
        <v>52</v>
      </c>
      <c r="D73" s="33">
        <v>1</v>
      </c>
      <c r="E73" s="33">
        <v>-1</v>
      </c>
      <c r="F73" s="31" t="s">
        <v>130</v>
      </c>
      <c r="G73" s="33" t="s">
        <v>52</v>
      </c>
      <c r="H73" s="33">
        <v>0</v>
      </c>
      <c r="I73" s="33">
        <v>0</v>
      </c>
    </row>
    <row r="74" spans="1:9">
      <c r="A74" t="s">
        <v>727</v>
      </c>
      <c r="B74" s="31" t="s">
        <v>135</v>
      </c>
      <c r="C74" s="33" t="s">
        <v>52</v>
      </c>
      <c r="D74" s="33">
        <v>857</v>
      </c>
      <c r="E74" s="33">
        <v>-857</v>
      </c>
      <c r="F74" s="31" t="s">
        <v>135</v>
      </c>
      <c r="G74" s="33" t="s">
        <v>52</v>
      </c>
      <c r="H74" s="33">
        <v>5</v>
      </c>
      <c r="I74" s="33">
        <v>-5</v>
      </c>
    </row>
    <row r="75" spans="1:9">
      <c r="A75" t="s">
        <v>727</v>
      </c>
      <c r="B75" s="31" t="s">
        <v>137</v>
      </c>
      <c r="C75" s="33" t="s">
        <v>52</v>
      </c>
      <c r="D75" s="32">
        <v>5675</v>
      </c>
      <c r="E75" s="32">
        <v>-5675</v>
      </c>
      <c r="F75" s="31" t="s">
        <v>137</v>
      </c>
      <c r="G75" s="33" t="s">
        <v>52</v>
      </c>
      <c r="H75" s="33">
        <v>26</v>
      </c>
      <c r="I75" s="33">
        <v>-26</v>
      </c>
    </row>
    <row r="76" spans="1:9">
      <c r="A76" t="s">
        <v>727</v>
      </c>
      <c r="B76" s="31" t="s">
        <v>145</v>
      </c>
      <c r="C76" s="33" t="s">
        <v>52</v>
      </c>
      <c r="D76" s="32">
        <v>183574</v>
      </c>
      <c r="E76" s="32">
        <v>-183574</v>
      </c>
      <c r="F76" s="31" t="s">
        <v>145</v>
      </c>
      <c r="G76" s="33" t="s">
        <v>52</v>
      </c>
      <c r="H76" s="33">
        <v>671</v>
      </c>
      <c r="I76" s="33">
        <v>-671</v>
      </c>
    </row>
    <row r="77" spans="1:9">
      <c r="A77" t="s">
        <v>727</v>
      </c>
      <c r="B77" s="31" t="s">
        <v>146</v>
      </c>
      <c r="C77" s="33" t="s">
        <v>52</v>
      </c>
      <c r="D77" s="32">
        <v>11820</v>
      </c>
      <c r="E77" s="32">
        <v>-11820</v>
      </c>
      <c r="F77" s="31" t="s">
        <v>146</v>
      </c>
      <c r="G77" s="33" t="s">
        <v>52</v>
      </c>
      <c r="H77" s="33">
        <v>12</v>
      </c>
      <c r="I77" s="33">
        <v>-12</v>
      </c>
    </row>
    <row r="78" spans="1:9">
      <c r="A78" t="s">
        <v>727</v>
      </c>
      <c r="B78" s="31" t="s">
        <v>149</v>
      </c>
      <c r="C78" s="33" t="s">
        <v>52</v>
      </c>
      <c r="D78" s="33">
        <v>268</v>
      </c>
      <c r="E78" s="33">
        <v>-268</v>
      </c>
      <c r="F78" s="31" t="s">
        <v>149</v>
      </c>
      <c r="G78" s="33" t="s">
        <v>52</v>
      </c>
      <c r="H78" s="33">
        <v>9</v>
      </c>
      <c r="I78" s="33">
        <v>-9</v>
      </c>
    </row>
    <row r="79" spans="1:9">
      <c r="A79" t="s">
        <v>727</v>
      </c>
      <c r="B79" s="31" t="s">
        <v>150</v>
      </c>
      <c r="C79" s="33" t="s">
        <v>52</v>
      </c>
      <c r="D79" s="32">
        <v>9796</v>
      </c>
      <c r="E79" s="32">
        <v>-9796</v>
      </c>
      <c r="F79" s="31" t="s">
        <v>150</v>
      </c>
      <c r="G79" s="33" t="s">
        <v>52</v>
      </c>
      <c r="H79" s="33">
        <v>9</v>
      </c>
      <c r="I79" s="33">
        <v>-9</v>
      </c>
    </row>
    <row r="80" spans="1:9">
      <c r="A80" t="s">
        <v>727</v>
      </c>
      <c r="B80" s="31" t="s">
        <v>264</v>
      </c>
      <c r="C80" s="32">
        <v>136634</v>
      </c>
      <c r="D80" s="32">
        <v>323759</v>
      </c>
      <c r="E80" s="32">
        <v>-187125</v>
      </c>
      <c r="F80" s="31" t="s">
        <v>264</v>
      </c>
      <c r="G80" s="33">
        <v>616</v>
      </c>
      <c r="H80" s="33">
        <v>74</v>
      </c>
      <c r="I80" s="33">
        <v>542</v>
      </c>
    </row>
    <row r="81" spans="1:9">
      <c r="A81" t="s">
        <v>727</v>
      </c>
      <c r="B81" s="31" t="s">
        <v>153</v>
      </c>
      <c r="C81" s="33" t="s">
        <v>52</v>
      </c>
      <c r="D81" s="32">
        <v>599181</v>
      </c>
      <c r="E81" s="32">
        <v>-599181</v>
      </c>
      <c r="F81" s="31" t="s">
        <v>153</v>
      </c>
      <c r="G81" s="33" t="s">
        <v>52</v>
      </c>
      <c r="H81" s="32">
        <v>1875</v>
      </c>
      <c r="I81" s="32">
        <v>-1875</v>
      </c>
    </row>
    <row r="82" spans="1:9">
      <c r="A82" t="s">
        <v>727</v>
      </c>
      <c r="B82" s="31" t="s">
        <v>290</v>
      </c>
      <c r="C82" s="32">
        <v>184874</v>
      </c>
      <c r="D82" s="33">
        <v>1</v>
      </c>
      <c r="E82" s="32">
        <v>184873</v>
      </c>
      <c r="F82" s="31" t="s">
        <v>290</v>
      </c>
      <c r="G82" s="33">
        <v>105</v>
      </c>
      <c r="H82" s="33">
        <v>0</v>
      </c>
      <c r="I82" s="33">
        <v>105</v>
      </c>
    </row>
    <row r="83" spans="1:9">
      <c r="A83" t="s">
        <v>727</v>
      </c>
      <c r="B83" s="31" t="s">
        <v>160</v>
      </c>
      <c r="C83" s="33" t="s">
        <v>52</v>
      </c>
      <c r="D83" s="33">
        <v>704</v>
      </c>
      <c r="E83" s="33">
        <v>-704</v>
      </c>
      <c r="F83" s="31" t="s">
        <v>160</v>
      </c>
      <c r="G83" s="33" t="s">
        <v>52</v>
      </c>
      <c r="H83" s="33">
        <v>4</v>
      </c>
      <c r="I83" s="33">
        <v>-4</v>
      </c>
    </row>
    <row r="84" spans="1:9">
      <c r="A84" t="s">
        <v>727</v>
      </c>
      <c r="B84" s="31" t="s">
        <v>164</v>
      </c>
      <c r="C84" s="33">
        <v>79</v>
      </c>
      <c r="D84" s="33">
        <v>2</v>
      </c>
      <c r="E84" s="33">
        <v>77</v>
      </c>
      <c r="F84" s="31" t="s">
        <v>164</v>
      </c>
      <c r="G84" s="33">
        <v>2</v>
      </c>
      <c r="H84" s="33">
        <v>0</v>
      </c>
      <c r="I84" s="33">
        <v>2</v>
      </c>
    </row>
    <row r="85" spans="1:9">
      <c r="A85" t="s">
        <v>727</v>
      </c>
      <c r="B85" s="31" t="s">
        <v>165</v>
      </c>
      <c r="C85" s="33" t="s">
        <v>52</v>
      </c>
      <c r="D85" s="32">
        <v>67908</v>
      </c>
      <c r="E85" s="32">
        <v>-67908</v>
      </c>
      <c r="F85" s="31" t="s">
        <v>165</v>
      </c>
      <c r="G85" s="33" t="s">
        <v>52</v>
      </c>
      <c r="H85" s="33">
        <v>54</v>
      </c>
      <c r="I85" s="33">
        <v>-54</v>
      </c>
    </row>
    <row r="86" spans="1:9">
      <c r="A86" t="s">
        <v>727</v>
      </c>
      <c r="B86" s="31" t="s">
        <v>166</v>
      </c>
      <c r="C86" s="33" t="s">
        <v>52</v>
      </c>
      <c r="D86" s="32">
        <v>297483</v>
      </c>
      <c r="E86" s="32">
        <v>-297483</v>
      </c>
      <c r="F86" s="31" t="s">
        <v>166</v>
      </c>
      <c r="G86" s="33" t="s">
        <v>52</v>
      </c>
      <c r="H86" s="32">
        <v>1479</v>
      </c>
      <c r="I86" s="32">
        <v>-1479</v>
      </c>
    </row>
    <row r="87" spans="1:9">
      <c r="A87" t="s">
        <v>727</v>
      </c>
      <c r="B87" s="31" t="s">
        <v>268</v>
      </c>
      <c r="C87" s="33" t="s">
        <v>52</v>
      </c>
      <c r="D87" s="33">
        <v>13</v>
      </c>
      <c r="E87" s="33">
        <v>-13</v>
      </c>
      <c r="F87" s="31" t="s">
        <v>268</v>
      </c>
      <c r="G87" s="33" t="s">
        <v>52</v>
      </c>
      <c r="H87" s="33">
        <v>0</v>
      </c>
      <c r="I87" s="33">
        <v>0</v>
      </c>
    </row>
    <row r="88" spans="1:9">
      <c r="A88" t="s">
        <v>727</v>
      </c>
      <c r="B88" s="31" t="s">
        <v>167</v>
      </c>
      <c r="C88" s="32">
        <v>27000</v>
      </c>
      <c r="D88" s="32">
        <v>420468</v>
      </c>
      <c r="E88" s="32">
        <v>-393468</v>
      </c>
      <c r="F88" s="31" t="s">
        <v>167</v>
      </c>
      <c r="G88" s="33">
        <v>11</v>
      </c>
      <c r="H88" s="32">
        <v>1777</v>
      </c>
      <c r="I88" s="32">
        <v>-1766</v>
      </c>
    </row>
    <row r="89" spans="1:9">
      <c r="A89" t="s">
        <v>727</v>
      </c>
      <c r="B89" s="31" t="s">
        <v>168</v>
      </c>
      <c r="C89" s="33" t="s">
        <v>52</v>
      </c>
      <c r="D89" s="32">
        <v>18400</v>
      </c>
      <c r="E89" s="32">
        <v>-18400</v>
      </c>
      <c r="F89" s="31" t="s">
        <v>168</v>
      </c>
      <c r="G89" s="33" t="s">
        <v>52</v>
      </c>
      <c r="H89" s="33">
        <v>24</v>
      </c>
      <c r="I89" s="33">
        <v>-24</v>
      </c>
    </row>
    <row r="90" spans="1:9">
      <c r="A90" t="s">
        <v>727</v>
      </c>
      <c r="B90" s="31" t="s">
        <v>169</v>
      </c>
      <c r="C90" s="32">
        <v>361985</v>
      </c>
      <c r="D90" s="32">
        <v>3713725</v>
      </c>
      <c r="E90" s="32">
        <v>-3351740</v>
      </c>
      <c r="F90" s="31" t="s">
        <v>169</v>
      </c>
      <c r="G90" s="32">
        <v>1212</v>
      </c>
      <c r="H90" s="32">
        <v>4806</v>
      </c>
      <c r="I90" s="32">
        <v>-3594</v>
      </c>
    </row>
    <row r="91" spans="1:9">
      <c r="A91" t="s">
        <v>727</v>
      </c>
      <c r="B91" s="31" t="s">
        <v>170</v>
      </c>
      <c r="C91" s="33" t="s">
        <v>52</v>
      </c>
      <c r="D91" s="32">
        <v>10606</v>
      </c>
      <c r="E91" s="32">
        <v>-10606</v>
      </c>
      <c r="F91" s="31" t="s">
        <v>170</v>
      </c>
      <c r="G91" s="33" t="s">
        <v>52</v>
      </c>
      <c r="H91" s="33">
        <v>82</v>
      </c>
      <c r="I91" s="33">
        <v>-82</v>
      </c>
    </row>
    <row r="92" spans="1:9">
      <c r="A92" t="s">
        <v>727</v>
      </c>
      <c r="B92" s="31" t="s">
        <v>172</v>
      </c>
      <c r="C92" s="33">
        <v>1</v>
      </c>
      <c r="D92" s="32">
        <v>200090</v>
      </c>
      <c r="E92" s="32">
        <v>-200089</v>
      </c>
      <c r="F92" s="31" t="s">
        <v>172</v>
      </c>
      <c r="G92" s="33">
        <v>0</v>
      </c>
      <c r="H92" s="32">
        <v>1099</v>
      </c>
      <c r="I92" s="32">
        <v>-1099</v>
      </c>
    </row>
    <row r="93" spans="1:9">
      <c r="A93" t="s">
        <v>727</v>
      </c>
      <c r="B93" s="31" t="s">
        <v>45</v>
      </c>
      <c r="C93" s="33" t="s">
        <v>52</v>
      </c>
      <c r="D93" s="32">
        <v>11446</v>
      </c>
      <c r="E93" s="32">
        <v>-11446</v>
      </c>
      <c r="F93" s="31" t="s">
        <v>45</v>
      </c>
      <c r="G93" s="33" t="s">
        <v>52</v>
      </c>
      <c r="H93" s="33">
        <v>31</v>
      </c>
      <c r="I93" s="33">
        <v>-31</v>
      </c>
    </row>
    <row r="94" spans="1:9">
      <c r="A94" t="s">
        <v>727</v>
      </c>
      <c r="B94" s="31" t="s">
        <v>174</v>
      </c>
      <c r="C94" s="33">
        <v>6</v>
      </c>
      <c r="D94" s="32">
        <v>26153</v>
      </c>
      <c r="E94" s="32">
        <v>-26147</v>
      </c>
      <c r="F94" s="31" t="s">
        <v>174</v>
      </c>
      <c r="G94" s="33">
        <v>1</v>
      </c>
      <c r="H94" s="33">
        <v>24</v>
      </c>
      <c r="I94" s="33">
        <v>-23</v>
      </c>
    </row>
    <row r="95" spans="1:9">
      <c r="A95" t="s">
        <v>727</v>
      </c>
      <c r="B95" s="31" t="s">
        <v>175</v>
      </c>
      <c r="C95" s="33" t="s">
        <v>52</v>
      </c>
      <c r="D95" s="32">
        <v>6456</v>
      </c>
      <c r="E95" s="32">
        <v>-6456</v>
      </c>
      <c r="F95" s="31" t="s">
        <v>175</v>
      </c>
      <c r="G95" s="33" t="s">
        <v>52</v>
      </c>
      <c r="H95" s="33">
        <v>29</v>
      </c>
      <c r="I95" s="33">
        <v>-29</v>
      </c>
    </row>
    <row r="96" spans="1:9">
      <c r="A96" t="s">
        <v>727</v>
      </c>
      <c r="B96" s="31" t="s">
        <v>240</v>
      </c>
      <c r="C96" s="33">
        <v>45</v>
      </c>
      <c r="D96" s="32">
        <v>381198</v>
      </c>
      <c r="E96" s="32">
        <v>-381153</v>
      </c>
      <c r="F96" s="31" t="s">
        <v>240</v>
      </c>
      <c r="G96" s="33">
        <v>0</v>
      </c>
      <c r="H96" s="32">
        <v>1005</v>
      </c>
      <c r="I96" s="32">
        <v>-1005</v>
      </c>
    </row>
    <row r="97" spans="1:9">
      <c r="A97" t="s">
        <v>727</v>
      </c>
      <c r="B97" s="31" t="s">
        <v>177</v>
      </c>
      <c r="C97" s="32">
        <v>79181</v>
      </c>
      <c r="D97" s="32">
        <v>5391636</v>
      </c>
      <c r="E97" s="32">
        <v>-5312455</v>
      </c>
      <c r="F97" s="31" t="s">
        <v>177</v>
      </c>
      <c r="G97" s="33">
        <v>222</v>
      </c>
      <c r="H97" s="32">
        <v>16620</v>
      </c>
      <c r="I97" s="32">
        <v>-16398</v>
      </c>
    </row>
    <row r="98" spans="1:9">
      <c r="A98" t="s">
        <v>727</v>
      </c>
      <c r="B98" s="31" t="s">
        <v>180</v>
      </c>
      <c r="C98" s="33" t="s">
        <v>52</v>
      </c>
      <c r="D98" s="32">
        <v>65681</v>
      </c>
      <c r="E98" s="32">
        <v>-65681</v>
      </c>
      <c r="F98" s="31" t="s">
        <v>180</v>
      </c>
      <c r="G98" s="33" t="s">
        <v>52</v>
      </c>
      <c r="H98" s="33">
        <v>185</v>
      </c>
      <c r="I98" s="33">
        <v>-185</v>
      </c>
    </row>
    <row r="99" spans="1:9">
      <c r="A99" t="s">
        <v>727</v>
      </c>
      <c r="B99" s="31" t="s">
        <v>182</v>
      </c>
      <c r="C99" s="32">
        <v>19958</v>
      </c>
      <c r="D99" s="32">
        <v>6185305</v>
      </c>
      <c r="E99" s="32">
        <v>-6165347</v>
      </c>
      <c r="F99" s="31" t="s">
        <v>182</v>
      </c>
      <c r="G99" s="33">
        <v>110</v>
      </c>
      <c r="H99" s="32">
        <v>1341</v>
      </c>
      <c r="I99" s="32">
        <v>-1231</v>
      </c>
    </row>
    <row r="100" spans="1:9">
      <c r="A100" t="s">
        <v>727</v>
      </c>
      <c r="B100" s="31" t="s">
        <v>183</v>
      </c>
      <c r="C100" s="33" t="s">
        <v>52</v>
      </c>
      <c r="D100" s="32">
        <v>31130</v>
      </c>
      <c r="E100" s="32">
        <v>-31130</v>
      </c>
      <c r="F100" s="31" t="s">
        <v>183</v>
      </c>
      <c r="G100" s="33" t="s">
        <v>52</v>
      </c>
      <c r="H100" s="33">
        <v>24</v>
      </c>
      <c r="I100" s="33">
        <v>-24</v>
      </c>
    </row>
    <row r="101" spans="1:9">
      <c r="A101" t="s">
        <v>727</v>
      </c>
      <c r="B101" s="31" t="s">
        <v>185</v>
      </c>
      <c r="C101" s="33" t="s">
        <v>52</v>
      </c>
      <c r="D101" s="33">
        <v>250</v>
      </c>
      <c r="E101" s="33">
        <v>-250</v>
      </c>
      <c r="F101" s="31" t="s">
        <v>185</v>
      </c>
      <c r="G101" s="33" t="s">
        <v>52</v>
      </c>
      <c r="H101" s="33">
        <v>1</v>
      </c>
      <c r="I101" s="33">
        <v>-1</v>
      </c>
    </row>
    <row r="102" spans="1:9">
      <c r="A102" t="s">
        <v>727</v>
      </c>
      <c r="B102" s="31" t="s">
        <v>295</v>
      </c>
      <c r="C102" s="33" t="s">
        <v>52</v>
      </c>
      <c r="D102" s="33">
        <v>3</v>
      </c>
      <c r="E102" s="33">
        <v>-3</v>
      </c>
      <c r="F102" s="31" t="s">
        <v>295</v>
      </c>
      <c r="G102" s="33" t="s">
        <v>52</v>
      </c>
      <c r="H102" s="33">
        <v>0</v>
      </c>
      <c r="I102" s="33">
        <v>0</v>
      </c>
    </row>
    <row r="103" spans="1:9">
      <c r="A103" t="s">
        <v>727</v>
      </c>
      <c r="B103" s="31" t="s">
        <v>188</v>
      </c>
      <c r="C103" s="32">
        <v>411181</v>
      </c>
      <c r="D103" s="32">
        <v>1439287</v>
      </c>
      <c r="E103" s="32">
        <v>-1028106</v>
      </c>
      <c r="F103" s="31" t="s">
        <v>188</v>
      </c>
      <c r="G103" s="33">
        <v>890</v>
      </c>
      <c r="H103" s="32">
        <v>1037</v>
      </c>
      <c r="I103" s="33">
        <v>-147</v>
      </c>
    </row>
    <row r="104" spans="1:9">
      <c r="A104" t="s">
        <v>727</v>
      </c>
      <c r="B104" s="31" t="s">
        <v>189</v>
      </c>
      <c r="C104" s="32">
        <v>6685887</v>
      </c>
      <c r="D104" s="32">
        <v>1166308</v>
      </c>
      <c r="E104" s="32">
        <v>5519579</v>
      </c>
      <c r="F104" s="31" t="s">
        <v>189</v>
      </c>
      <c r="G104" s="32">
        <v>3347</v>
      </c>
      <c r="H104" s="32">
        <v>1986</v>
      </c>
      <c r="I104" s="32">
        <v>1361</v>
      </c>
    </row>
    <row r="105" spans="1:9">
      <c r="A105" t="s">
        <v>727</v>
      </c>
      <c r="B105" s="31" t="s">
        <v>192</v>
      </c>
      <c r="C105" s="33" t="s">
        <v>52</v>
      </c>
      <c r="D105" s="32">
        <v>1767</v>
      </c>
      <c r="E105" s="32">
        <v>-1767</v>
      </c>
      <c r="F105" s="31" t="s">
        <v>192</v>
      </c>
      <c r="G105" s="33" t="s">
        <v>52</v>
      </c>
      <c r="H105" s="33">
        <v>26</v>
      </c>
      <c r="I105" s="33">
        <v>-26</v>
      </c>
    </row>
    <row r="106" spans="1:9">
      <c r="A106" t="s">
        <v>727</v>
      </c>
      <c r="B106" s="31" t="s">
        <v>193</v>
      </c>
      <c r="C106" s="33" t="s">
        <v>52</v>
      </c>
      <c r="D106" s="32">
        <v>13401</v>
      </c>
      <c r="E106" s="32">
        <v>-13401</v>
      </c>
      <c r="F106" s="31" t="s">
        <v>193</v>
      </c>
      <c r="G106" s="33" t="s">
        <v>52</v>
      </c>
      <c r="H106" s="33">
        <v>126</v>
      </c>
      <c r="I106" s="33">
        <v>-126</v>
      </c>
    </row>
    <row r="107" spans="1:9">
      <c r="A107" t="s">
        <v>727</v>
      </c>
      <c r="B107" s="31" t="s">
        <v>194</v>
      </c>
      <c r="C107" s="33" t="s">
        <v>52</v>
      </c>
      <c r="D107" s="32">
        <v>6123</v>
      </c>
      <c r="E107" s="32">
        <v>-6123</v>
      </c>
      <c r="F107" s="31" t="s">
        <v>194</v>
      </c>
      <c r="G107" s="33" t="s">
        <v>52</v>
      </c>
      <c r="H107" s="33">
        <v>27</v>
      </c>
      <c r="I107" s="33">
        <v>-27</v>
      </c>
    </row>
    <row r="108" spans="1:9">
      <c r="A108" t="s">
        <v>727</v>
      </c>
      <c r="B108" s="31" t="s">
        <v>243</v>
      </c>
      <c r="C108" s="33" t="s">
        <v>52</v>
      </c>
      <c r="D108" s="33">
        <v>814</v>
      </c>
      <c r="E108" s="33">
        <v>-814</v>
      </c>
      <c r="F108" s="31" t="s">
        <v>243</v>
      </c>
      <c r="G108" s="33" t="s">
        <v>52</v>
      </c>
      <c r="H108" s="33">
        <v>4</v>
      </c>
      <c r="I108" s="33">
        <v>-4</v>
      </c>
    </row>
    <row r="109" spans="1:9">
      <c r="A109" t="s">
        <v>727</v>
      </c>
      <c r="B109" s="31" t="s">
        <v>195</v>
      </c>
      <c r="C109" s="33" t="s">
        <v>52</v>
      </c>
      <c r="D109" s="32">
        <v>8517</v>
      </c>
      <c r="E109" s="32">
        <v>-8517</v>
      </c>
      <c r="F109" s="31" t="s">
        <v>195</v>
      </c>
      <c r="G109" s="33" t="s">
        <v>52</v>
      </c>
      <c r="H109" s="33">
        <v>61</v>
      </c>
      <c r="I109" s="33">
        <v>-61</v>
      </c>
    </row>
    <row r="110" spans="1:9">
      <c r="A110" t="s">
        <v>727</v>
      </c>
      <c r="B110" s="31" t="s">
        <v>196</v>
      </c>
      <c r="C110" s="32">
        <v>3143614</v>
      </c>
      <c r="D110" s="32">
        <v>84368</v>
      </c>
      <c r="E110" s="32">
        <v>3059246</v>
      </c>
      <c r="F110" s="31" t="s">
        <v>196</v>
      </c>
      <c r="G110" s="32">
        <v>1855</v>
      </c>
      <c r="H110" s="33">
        <v>122</v>
      </c>
      <c r="I110" s="32">
        <v>1733</v>
      </c>
    </row>
    <row r="111" spans="1:9">
      <c r="A111" t="s">
        <v>727</v>
      </c>
      <c r="B111" s="31" t="s">
        <v>197</v>
      </c>
      <c r="C111" s="33" t="s">
        <v>52</v>
      </c>
      <c r="D111" s="33">
        <v>128</v>
      </c>
      <c r="E111" s="33">
        <v>-128</v>
      </c>
      <c r="F111" s="31" t="s">
        <v>197</v>
      </c>
      <c r="G111" s="33" t="s">
        <v>52</v>
      </c>
      <c r="H111" s="33">
        <v>1</v>
      </c>
      <c r="I111" s="33">
        <v>-1</v>
      </c>
    </row>
    <row r="112" spans="1:9">
      <c r="A112" t="s">
        <v>727</v>
      </c>
      <c r="B112" s="31" t="s">
        <v>198</v>
      </c>
      <c r="C112" s="33" t="s">
        <v>52</v>
      </c>
      <c r="D112" s="33">
        <v>13</v>
      </c>
      <c r="E112" s="33">
        <v>-13</v>
      </c>
      <c r="F112" s="31" t="s">
        <v>198</v>
      </c>
      <c r="G112" s="33" t="s">
        <v>52</v>
      </c>
      <c r="H112" s="33">
        <v>0</v>
      </c>
      <c r="I112" s="33">
        <v>0</v>
      </c>
    </row>
    <row r="113" spans="1:9">
      <c r="A113" t="s">
        <v>727</v>
      </c>
      <c r="B113" s="31" t="s">
        <v>199</v>
      </c>
      <c r="C113" s="33" t="s">
        <v>52</v>
      </c>
      <c r="D113" s="32">
        <v>83201</v>
      </c>
      <c r="E113" s="32">
        <v>-83201</v>
      </c>
      <c r="F113" s="31" t="s">
        <v>199</v>
      </c>
      <c r="G113" s="33" t="s">
        <v>52</v>
      </c>
      <c r="H113" s="32">
        <v>1301</v>
      </c>
      <c r="I113" s="32">
        <v>-1301</v>
      </c>
    </row>
    <row r="114" spans="1:9">
      <c r="A114" t="s">
        <v>727</v>
      </c>
      <c r="B114" s="31" t="s">
        <v>200</v>
      </c>
      <c r="C114" s="32">
        <v>2707</v>
      </c>
      <c r="D114" s="32">
        <v>58902</v>
      </c>
      <c r="E114" s="32">
        <v>-56195</v>
      </c>
      <c r="F114" s="31" t="s">
        <v>200</v>
      </c>
      <c r="G114" s="33">
        <v>17</v>
      </c>
      <c r="H114" s="33">
        <v>542</v>
      </c>
      <c r="I114" s="33">
        <v>-525</v>
      </c>
    </row>
    <row r="115" spans="1:9">
      <c r="A115" t="s">
        <v>727</v>
      </c>
      <c r="B115" s="31" t="s">
        <v>201</v>
      </c>
      <c r="C115" s="32">
        <v>40011</v>
      </c>
      <c r="D115" s="32">
        <v>287259</v>
      </c>
      <c r="E115" s="32">
        <v>-247248</v>
      </c>
      <c r="F115" s="31" t="s">
        <v>201</v>
      </c>
      <c r="G115" s="33">
        <v>69</v>
      </c>
      <c r="H115" s="33">
        <v>139</v>
      </c>
      <c r="I115" s="33">
        <v>-70</v>
      </c>
    </row>
    <row r="116" spans="1:9">
      <c r="A116" t="s">
        <v>727</v>
      </c>
      <c r="B116" s="31" t="s">
        <v>202</v>
      </c>
      <c r="C116" s="33">
        <v>15</v>
      </c>
      <c r="D116" s="32">
        <v>116995</v>
      </c>
      <c r="E116" s="32">
        <v>-116980</v>
      </c>
      <c r="F116" s="31" t="s">
        <v>202</v>
      </c>
      <c r="G116" s="33">
        <v>0</v>
      </c>
      <c r="H116" s="33">
        <v>478</v>
      </c>
      <c r="I116" s="33">
        <v>-478</v>
      </c>
    </row>
    <row r="117" spans="1:9">
      <c r="A117" t="s">
        <v>727</v>
      </c>
      <c r="B117" s="31" t="s">
        <v>300</v>
      </c>
      <c r="C117" s="33" t="s">
        <v>52</v>
      </c>
      <c r="D117" s="32">
        <v>1115</v>
      </c>
      <c r="E117" s="32">
        <v>-1115</v>
      </c>
      <c r="F117" s="31" t="s">
        <v>300</v>
      </c>
      <c r="G117" s="33" t="s">
        <v>52</v>
      </c>
      <c r="H117" s="33">
        <v>10</v>
      </c>
      <c r="I117" s="33">
        <v>-10</v>
      </c>
    </row>
    <row r="118" spans="1:9">
      <c r="A118" t="s">
        <v>727</v>
      </c>
      <c r="B118" s="31" t="s">
        <v>207</v>
      </c>
      <c r="C118" s="32">
        <v>754332</v>
      </c>
      <c r="D118" s="32">
        <v>100617359</v>
      </c>
      <c r="E118" s="32">
        <v>-99863027</v>
      </c>
      <c r="F118" s="31" t="s">
        <v>207</v>
      </c>
      <c r="G118" s="32">
        <v>1836</v>
      </c>
      <c r="H118" s="32">
        <v>57252</v>
      </c>
      <c r="I118" s="32">
        <v>-55416</v>
      </c>
    </row>
    <row r="119" spans="1:9">
      <c r="A119" t="s">
        <v>727</v>
      </c>
      <c r="B119" s="31" t="s">
        <v>208</v>
      </c>
      <c r="C119" s="33" t="s">
        <v>52</v>
      </c>
      <c r="D119" s="33">
        <v>40</v>
      </c>
      <c r="E119" s="33">
        <v>-40</v>
      </c>
      <c r="F119" s="31" t="s">
        <v>208</v>
      </c>
      <c r="G119" s="33" t="s">
        <v>52</v>
      </c>
      <c r="H119" s="33">
        <v>1</v>
      </c>
      <c r="I119" s="33">
        <v>-1</v>
      </c>
    </row>
    <row r="120" spans="1:9">
      <c r="A120" t="s">
        <v>727</v>
      </c>
      <c r="B120" s="31" t="s">
        <v>210</v>
      </c>
      <c r="C120" s="33" t="s">
        <v>52</v>
      </c>
      <c r="D120" s="32">
        <v>170232</v>
      </c>
      <c r="E120" s="32">
        <v>-170232</v>
      </c>
      <c r="F120" s="31" t="s">
        <v>210</v>
      </c>
      <c r="G120" s="33" t="s">
        <v>52</v>
      </c>
      <c r="H120" s="33">
        <v>263</v>
      </c>
      <c r="I120" s="33">
        <v>-263</v>
      </c>
    </row>
    <row r="121" spans="1:9">
      <c r="A121" t="s">
        <v>727</v>
      </c>
      <c r="B121" s="31" t="s">
        <v>212</v>
      </c>
      <c r="C121" s="33" t="s">
        <v>52</v>
      </c>
      <c r="D121" s="32">
        <v>3045</v>
      </c>
      <c r="E121" s="32">
        <v>-3045</v>
      </c>
      <c r="F121" s="31" t="s">
        <v>212</v>
      </c>
      <c r="G121" s="33" t="s">
        <v>52</v>
      </c>
      <c r="H121" s="33">
        <v>3</v>
      </c>
      <c r="I121" s="33">
        <v>-3</v>
      </c>
    </row>
    <row r="122" spans="1:9">
      <c r="A122" t="s">
        <v>727</v>
      </c>
      <c r="B122" s="31" t="s">
        <v>213</v>
      </c>
      <c r="C122" s="33" t="s">
        <v>52</v>
      </c>
      <c r="D122" s="33">
        <v>3</v>
      </c>
      <c r="E122" s="33">
        <v>-3</v>
      </c>
      <c r="F122" s="31" t="s">
        <v>213</v>
      </c>
      <c r="G122" s="33" t="s">
        <v>52</v>
      </c>
      <c r="H122" s="33">
        <v>0</v>
      </c>
      <c r="I122" s="33">
        <v>0</v>
      </c>
    </row>
    <row r="123" spans="1:9">
      <c r="A123" t="s">
        <v>727</v>
      </c>
      <c r="B123" s="31" t="s">
        <v>728</v>
      </c>
      <c r="C123" s="33" t="s">
        <v>52</v>
      </c>
      <c r="D123" s="33">
        <v>121</v>
      </c>
      <c r="E123" s="33">
        <v>-121</v>
      </c>
      <c r="F123" s="31" t="s">
        <v>728</v>
      </c>
      <c r="G123" s="33" t="s">
        <v>52</v>
      </c>
      <c r="H123" s="33">
        <v>0</v>
      </c>
      <c r="I123" s="33">
        <v>0</v>
      </c>
    </row>
    <row r="124" spans="1:9">
      <c r="A124" t="s">
        <v>727</v>
      </c>
      <c r="B124" s="31" t="s">
        <v>47</v>
      </c>
      <c r="C124" s="33" t="s">
        <v>52</v>
      </c>
      <c r="D124" s="32">
        <v>48593</v>
      </c>
      <c r="E124" s="32">
        <v>-48593</v>
      </c>
      <c r="F124" s="31" t="s">
        <v>47</v>
      </c>
      <c r="G124" s="33" t="s">
        <v>52</v>
      </c>
      <c r="H124" s="33">
        <v>52</v>
      </c>
      <c r="I124" s="33">
        <v>-52</v>
      </c>
    </row>
    <row r="125" spans="1:9">
      <c r="A125" t="s">
        <v>727</v>
      </c>
      <c r="B125" s="31" t="s">
        <v>48</v>
      </c>
      <c r="C125" s="33">
        <v>4</v>
      </c>
      <c r="D125" s="32">
        <v>2430429</v>
      </c>
      <c r="E125" s="32">
        <v>-2430425</v>
      </c>
      <c r="F125" s="31" t="s">
        <v>48</v>
      </c>
      <c r="G125" s="33">
        <v>0</v>
      </c>
      <c r="H125" s="32">
        <v>2759</v>
      </c>
      <c r="I125" s="32">
        <v>-2759</v>
      </c>
    </row>
    <row r="126" spans="1:9">
      <c r="A126" t="s">
        <v>727</v>
      </c>
      <c r="B126" s="31" t="s">
        <v>216</v>
      </c>
      <c r="C126" s="33" t="s">
        <v>52</v>
      </c>
      <c r="D126" s="32">
        <v>80329</v>
      </c>
      <c r="E126" s="32">
        <v>-80329</v>
      </c>
      <c r="F126" s="31" t="s">
        <v>216</v>
      </c>
      <c r="G126" s="33" t="s">
        <v>52</v>
      </c>
      <c r="H126" s="33">
        <v>59</v>
      </c>
      <c r="I126" s="33">
        <v>-59</v>
      </c>
    </row>
    <row r="127" spans="1:9">
      <c r="A127" t="s">
        <v>727</v>
      </c>
      <c r="B127" s="31" t="s">
        <v>274</v>
      </c>
      <c r="C127" s="33">
        <v>48</v>
      </c>
      <c r="D127" s="32">
        <v>1140</v>
      </c>
      <c r="E127" s="32">
        <v>-1092</v>
      </c>
      <c r="F127" s="31" t="s">
        <v>274</v>
      </c>
      <c r="G127" s="33">
        <v>1</v>
      </c>
      <c r="H127" s="33">
        <v>5</v>
      </c>
      <c r="I127" s="33">
        <v>-4</v>
      </c>
    </row>
    <row r="128" spans="1:9">
      <c r="A128" t="s">
        <v>727</v>
      </c>
      <c r="B128" s="31" t="s">
        <v>275</v>
      </c>
      <c r="C128" s="32">
        <v>3231</v>
      </c>
      <c r="D128" s="32">
        <v>12512</v>
      </c>
      <c r="E128" s="32">
        <v>-9281</v>
      </c>
      <c r="F128" s="31" t="s">
        <v>275</v>
      </c>
      <c r="G128" s="33">
        <v>27</v>
      </c>
      <c r="H128" s="33">
        <v>15</v>
      </c>
      <c r="I128" s="33">
        <v>12</v>
      </c>
    </row>
    <row r="129" spans="2:9">
      <c r="B129" s="34"/>
      <c r="C129" s="35">
        <v>19461041</v>
      </c>
      <c r="D129" s="35">
        <v>219676967</v>
      </c>
      <c r="E129" s="35">
        <v>-200215926</v>
      </c>
      <c r="F129" s="34"/>
      <c r="G129" s="35">
        <v>25329</v>
      </c>
      <c r="H129" s="35">
        <v>298196</v>
      </c>
      <c r="I129" s="35">
        <v>-272867</v>
      </c>
    </row>
    <row r="130" spans="2:9" ht="15.75">
      <c r="B130" s="36"/>
      <c r="F130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2:M157"/>
  <sheetViews>
    <sheetView zoomScale="85" workbookViewId="0"/>
  </sheetViews>
  <sheetFormatPr defaultRowHeight="15"/>
  <cols>
    <col min="1" max="1" width="12" bestFit="1" customWidth="1"/>
    <col min="2" max="2" width="29.7109375" bestFit="1" customWidth="1"/>
    <col min="3" max="5" width="20.28515625" bestFit="1" customWidth="1"/>
    <col min="6" max="6" width="29.710937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110</v>
      </c>
      <c r="B5" s="31" t="s">
        <v>51</v>
      </c>
      <c r="C5" s="33" t="s">
        <v>52</v>
      </c>
      <c r="D5" s="32">
        <v>40426</v>
      </c>
      <c r="E5" s="32">
        <v>-40426</v>
      </c>
      <c r="F5" s="31" t="s">
        <v>51</v>
      </c>
      <c r="G5" s="33" t="s">
        <v>52</v>
      </c>
      <c r="H5" s="33">
        <v>53</v>
      </c>
      <c r="I5" s="33">
        <v>-53</v>
      </c>
    </row>
    <row r="6" spans="1:13">
      <c r="A6" t="s">
        <v>110</v>
      </c>
      <c r="B6" s="31" t="s">
        <v>53</v>
      </c>
      <c r="C6" s="32">
        <v>2191</v>
      </c>
      <c r="D6" s="33" t="s">
        <v>52</v>
      </c>
      <c r="E6" s="32">
        <v>2191</v>
      </c>
      <c r="F6" s="31" t="s">
        <v>53</v>
      </c>
      <c r="G6" s="33">
        <v>7</v>
      </c>
      <c r="H6" s="33" t="s">
        <v>52</v>
      </c>
      <c r="I6" s="33">
        <v>7</v>
      </c>
    </row>
    <row r="7" spans="1:13">
      <c r="A7" t="s">
        <v>110</v>
      </c>
      <c r="B7" s="31" t="s">
        <v>54</v>
      </c>
      <c r="C7" s="32">
        <v>23549727</v>
      </c>
      <c r="D7" s="32">
        <v>35170117</v>
      </c>
      <c r="E7" s="32">
        <v>-11620390</v>
      </c>
      <c r="F7" s="31" t="s">
        <v>54</v>
      </c>
      <c r="G7" s="32">
        <v>67737</v>
      </c>
      <c r="H7" s="32">
        <v>187910</v>
      </c>
      <c r="I7" s="32">
        <v>-120173</v>
      </c>
    </row>
    <row r="8" spans="1:13">
      <c r="A8" t="s">
        <v>110</v>
      </c>
      <c r="B8" s="31" t="s">
        <v>55</v>
      </c>
      <c r="C8" s="33" t="s">
        <v>52</v>
      </c>
      <c r="D8" s="32">
        <v>1477</v>
      </c>
      <c r="E8" s="32">
        <v>-1477</v>
      </c>
      <c r="F8" s="31" t="s">
        <v>55</v>
      </c>
      <c r="G8" s="33" t="s">
        <v>52</v>
      </c>
      <c r="H8" s="33">
        <v>95</v>
      </c>
      <c r="I8" s="33">
        <v>-95</v>
      </c>
    </row>
    <row r="9" spans="1:13">
      <c r="A9" t="s">
        <v>110</v>
      </c>
      <c r="B9" s="31" t="s">
        <v>56</v>
      </c>
      <c r="C9" s="32">
        <v>6044</v>
      </c>
      <c r="D9" s="32">
        <v>12000001</v>
      </c>
      <c r="E9" s="32">
        <v>-11993957</v>
      </c>
      <c r="F9" s="31" t="s">
        <v>56</v>
      </c>
      <c r="G9" s="33">
        <v>75</v>
      </c>
      <c r="H9" s="32">
        <v>10836</v>
      </c>
      <c r="I9" s="32">
        <v>-10761</v>
      </c>
    </row>
    <row r="10" spans="1:13">
      <c r="A10" t="s">
        <v>110</v>
      </c>
      <c r="B10" s="31" t="s">
        <v>57</v>
      </c>
      <c r="C10" s="32">
        <v>988965</v>
      </c>
      <c r="D10" s="33" t="s">
        <v>52</v>
      </c>
      <c r="E10" s="32">
        <v>988965</v>
      </c>
      <c r="F10" s="31" t="s">
        <v>57</v>
      </c>
      <c r="G10" s="33">
        <v>330</v>
      </c>
      <c r="H10" s="33" t="s">
        <v>52</v>
      </c>
      <c r="I10" s="33">
        <v>330</v>
      </c>
    </row>
    <row r="11" spans="1:13">
      <c r="A11" t="s">
        <v>110</v>
      </c>
      <c r="B11" s="31" t="s">
        <v>58</v>
      </c>
      <c r="C11" s="32">
        <v>9386063</v>
      </c>
      <c r="D11" s="32">
        <v>3669984</v>
      </c>
      <c r="E11" s="32">
        <v>5716079</v>
      </c>
      <c r="F11" s="31" t="s">
        <v>58</v>
      </c>
      <c r="G11" s="32">
        <v>78163</v>
      </c>
      <c r="H11" s="32">
        <v>5637</v>
      </c>
      <c r="I11" s="32">
        <v>72526</v>
      </c>
    </row>
    <row r="12" spans="1:13">
      <c r="A12" t="s">
        <v>110</v>
      </c>
      <c r="B12" s="31" t="s">
        <v>59</v>
      </c>
      <c r="C12" s="33">
        <v>462</v>
      </c>
      <c r="D12" s="32">
        <v>9000</v>
      </c>
      <c r="E12" s="32">
        <v>-8538</v>
      </c>
      <c r="F12" s="31" t="s">
        <v>59</v>
      </c>
      <c r="G12" s="33">
        <v>0</v>
      </c>
      <c r="H12" s="33">
        <v>15</v>
      </c>
      <c r="I12" s="33">
        <v>-15</v>
      </c>
    </row>
    <row r="13" spans="1:13">
      <c r="A13" t="s">
        <v>110</v>
      </c>
      <c r="B13" s="31" t="s">
        <v>36</v>
      </c>
      <c r="C13" s="32">
        <v>1673404</v>
      </c>
      <c r="D13" s="32">
        <v>127489254</v>
      </c>
      <c r="E13" s="32">
        <v>-125815850</v>
      </c>
      <c r="F13" s="31" t="s">
        <v>36</v>
      </c>
      <c r="G13" s="32">
        <v>4293</v>
      </c>
      <c r="H13" s="32">
        <v>127999</v>
      </c>
      <c r="I13" s="32">
        <v>-123706</v>
      </c>
    </row>
    <row r="14" spans="1:13">
      <c r="A14" t="s">
        <v>110</v>
      </c>
      <c r="B14" s="31" t="s">
        <v>61</v>
      </c>
      <c r="C14" s="32">
        <v>986818</v>
      </c>
      <c r="D14" s="32">
        <v>14062817</v>
      </c>
      <c r="E14" s="32">
        <v>-13075999</v>
      </c>
      <c r="F14" s="31" t="s">
        <v>61</v>
      </c>
      <c r="G14" s="32">
        <v>2640</v>
      </c>
      <c r="H14" s="32">
        <v>31115</v>
      </c>
      <c r="I14" s="32">
        <v>-28475</v>
      </c>
    </row>
    <row r="15" spans="1:13">
      <c r="A15" t="s">
        <v>110</v>
      </c>
      <c r="B15" s="31" t="s">
        <v>62</v>
      </c>
      <c r="C15" s="32">
        <v>571817</v>
      </c>
      <c r="D15" s="32">
        <v>1298465</v>
      </c>
      <c r="E15" s="32">
        <v>-726648</v>
      </c>
      <c r="F15" s="31" t="s">
        <v>62</v>
      </c>
      <c r="G15" s="32">
        <v>1526</v>
      </c>
      <c r="H15" s="32">
        <v>6190</v>
      </c>
      <c r="I15" s="32">
        <v>-4664</v>
      </c>
    </row>
    <row r="16" spans="1:13">
      <c r="A16" t="s">
        <v>110</v>
      </c>
      <c r="B16" s="31" t="s">
        <v>64</v>
      </c>
      <c r="C16" s="32">
        <v>5903271</v>
      </c>
      <c r="D16" s="32">
        <v>20123693</v>
      </c>
      <c r="E16" s="32">
        <v>-14220422</v>
      </c>
      <c r="F16" s="31" t="s">
        <v>64</v>
      </c>
      <c r="G16" s="32">
        <v>1513</v>
      </c>
      <c r="H16" s="32">
        <v>25353</v>
      </c>
      <c r="I16" s="32">
        <v>-23840</v>
      </c>
    </row>
    <row r="17" spans="1:9">
      <c r="A17" t="s">
        <v>110</v>
      </c>
      <c r="B17" s="31" t="s">
        <v>65</v>
      </c>
      <c r="C17" s="32">
        <v>114700</v>
      </c>
      <c r="D17" s="33" t="s">
        <v>52</v>
      </c>
      <c r="E17" s="32">
        <v>114700</v>
      </c>
      <c r="F17" s="31" t="s">
        <v>65</v>
      </c>
      <c r="G17" s="33">
        <v>437</v>
      </c>
      <c r="H17" s="33" t="s">
        <v>52</v>
      </c>
      <c r="I17" s="33">
        <v>437</v>
      </c>
    </row>
    <row r="18" spans="1:9">
      <c r="A18" t="s">
        <v>110</v>
      </c>
      <c r="B18" s="31" t="s">
        <v>66</v>
      </c>
      <c r="C18" s="32">
        <v>1399267</v>
      </c>
      <c r="D18" s="32">
        <v>267494</v>
      </c>
      <c r="E18" s="32">
        <v>1131773</v>
      </c>
      <c r="F18" s="31" t="s">
        <v>66</v>
      </c>
      <c r="G18" s="32">
        <v>3486</v>
      </c>
      <c r="H18" s="33">
        <v>624</v>
      </c>
      <c r="I18" s="32">
        <v>2862</v>
      </c>
    </row>
    <row r="19" spans="1:9">
      <c r="A19" t="s">
        <v>110</v>
      </c>
      <c r="B19" s="31" t="s">
        <v>67</v>
      </c>
      <c r="C19" s="32">
        <v>4251330</v>
      </c>
      <c r="D19" s="32">
        <v>83968</v>
      </c>
      <c r="E19" s="32">
        <v>4167362</v>
      </c>
      <c r="F19" s="31" t="s">
        <v>67</v>
      </c>
      <c r="G19" s="32">
        <v>2080</v>
      </c>
      <c r="H19" s="33">
        <v>228</v>
      </c>
      <c r="I19" s="32">
        <v>1852</v>
      </c>
    </row>
    <row r="20" spans="1:9">
      <c r="A20" t="s">
        <v>110</v>
      </c>
      <c r="B20" s="31" t="s">
        <v>68</v>
      </c>
      <c r="C20" s="32">
        <v>20896142</v>
      </c>
      <c r="D20" s="32">
        <v>30733572</v>
      </c>
      <c r="E20" s="32">
        <v>-9837430</v>
      </c>
      <c r="F20" s="31" t="s">
        <v>68</v>
      </c>
      <c r="G20" s="32">
        <v>38104</v>
      </c>
      <c r="H20" s="32">
        <v>101199</v>
      </c>
      <c r="I20" s="32">
        <v>-63095</v>
      </c>
    </row>
    <row r="21" spans="1:9">
      <c r="A21" t="s">
        <v>110</v>
      </c>
      <c r="B21" s="31" t="s">
        <v>69</v>
      </c>
      <c r="C21" s="32">
        <v>48564829</v>
      </c>
      <c r="D21" s="32">
        <v>4147495</v>
      </c>
      <c r="E21" s="32">
        <v>44417334</v>
      </c>
      <c r="F21" s="31" t="s">
        <v>69</v>
      </c>
      <c r="G21" s="32">
        <v>50172</v>
      </c>
      <c r="H21" s="32">
        <v>2391</v>
      </c>
      <c r="I21" s="32">
        <v>47781</v>
      </c>
    </row>
    <row r="22" spans="1:9">
      <c r="A22" t="s">
        <v>110</v>
      </c>
      <c r="B22" s="31" t="s">
        <v>70</v>
      </c>
      <c r="C22" s="33">
        <v>102</v>
      </c>
      <c r="D22" s="33">
        <v>392</v>
      </c>
      <c r="E22" s="33">
        <v>-290</v>
      </c>
      <c r="F22" s="31" t="s">
        <v>70</v>
      </c>
      <c r="G22" s="33">
        <v>0</v>
      </c>
      <c r="H22" s="33">
        <v>92</v>
      </c>
      <c r="I22" s="33">
        <v>-92</v>
      </c>
    </row>
    <row r="23" spans="1:9">
      <c r="A23" t="s">
        <v>110</v>
      </c>
      <c r="B23" s="31" t="s">
        <v>257</v>
      </c>
      <c r="C23" s="32">
        <v>9644254</v>
      </c>
      <c r="D23" s="32">
        <v>17513</v>
      </c>
      <c r="E23" s="32">
        <v>9626741</v>
      </c>
      <c r="F23" s="31" t="s">
        <v>257</v>
      </c>
      <c r="G23" s="32">
        <v>5219</v>
      </c>
      <c r="H23" s="33">
        <v>62</v>
      </c>
      <c r="I23" s="32">
        <v>5157</v>
      </c>
    </row>
    <row r="24" spans="1:9">
      <c r="A24" t="s">
        <v>110</v>
      </c>
      <c r="B24" s="31" t="s">
        <v>37</v>
      </c>
      <c r="C24" s="32">
        <v>258255</v>
      </c>
      <c r="D24" s="32">
        <v>12853</v>
      </c>
      <c r="E24" s="32">
        <v>245402</v>
      </c>
      <c r="F24" s="31" t="s">
        <v>37</v>
      </c>
      <c r="G24" s="33">
        <v>649</v>
      </c>
      <c r="H24" s="33">
        <v>90</v>
      </c>
      <c r="I24" s="33">
        <v>559</v>
      </c>
    </row>
    <row r="25" spans="1:9">
      <c r="A25" t="s">
        <v>110</v>
      </c>
      <c r="B25" s="31" t="s">
        <v>72</v>
      </c>
      <c r="C25" s="32">
        <v>4006</v>
      </c>
      <c r="D25" s="33" t="s">
        <v>52</v>
      </c>
      <c r="E25" s="32">
        <v>4006</v>
      </c>
      <c r="F25" s="31" t="s">
        <v>72</v>
      </c>
      <c r="G25" s="33">
        <v>21</v>
      </c>
      <c r="H25" s="33" t="s">
        <v>52</v>
      </c>
      <c r="I25" s="33">
        <v>21</v>
      </c>
    </row>
    <row r="26" spans="1:9">
      <c r="A26" t="s">
        <v>110</v>
      </c>
      <c r="B26" s="31" t="s">
        <v>38</v>
      </c>
      <c r="C26" s="32">
        <v>8670407</v>
      </c>
      <c r="D26" s="32">
        <v>98001790</v>
      </c>
      <c r="E26" s="32">
        <v>-89331383</v>
      </c>
      <c r="F26" s="31" t="s">
        <v>38</v>
      </c>
      <c r="G26" s="32">
        <v>16046</v>
      </c>
      <c r="H26" s="32">
        <v>248852</v>
      </c>
      <c r="I26" s="32">
        <v>-232806</v>
      </c>
    </row>
    <row r="27" spans="1:9">
      <c r="A27" t="s">
        <v>110</v>
      </c>
      <c r="B27" s="31" t="s">
        <v>75</v>
      </c>
      <c r="C27" s="33" t="s">
        <v>52</v>
      </c>
      <c r="D27" s="32">
        <v>67558</v>
      </c>
      <c r="E27" s="32">
        <v>-67558</v>
      </c>
      <c r="F27" s="31" t="s">
        <v>75</v>
      </c>
      <c r="G27" s="33" t="s">
        <v>52</v>
      </c>
      <c r="H27" s="32">
        <v>2599</v>
      </c>
      <c r="I27" s="32">
        <v>-2599</v>
      </c>
    </row>
    <row r="28" spans="1:9">
      <c r="A28" t="s">
        <v>110</v>
      </c>
      <c r="B28" s="31" t="s">
        <v>76</v>
      </c>
      <c r="C28" s="32">
        <v>196000</v>
      </c>
      <c r="D28" s="33" t="s">
        <v>52</v>
      </c>
      <c r="E28" s="32">
        <v>196000</v>
      </c>
      <c r="F28" s="31" t="s">
        <v>76</v>
      </c>
      <c r="G28" s="33">
        <v>10</v>
      </c>
      <c r="H28" s="33" t="s">
        <v>52</v>
      </c>
      <c r="I28" s="33">
        <v>10</v>
      </c>
    </row>
    <row r="29" spans="1:9">
      <c r="A29" t="s">
        <v>110</v>
      </c>
      <c r="B29" s="31" t="s">
        <v>258</v>
      </c>
      <c r="C29" s="32">
        <v>8670</v>
      </c>
      <c r="D29" s="33" t="s">
        <v>52</v>
      </c>
      <c r="E29" s="32">
        <v>8670</v>
      </c>
      <c r="F29" s="31" t="s">
        <v>258</v>
      </c>
      <c r="G29" s="33">
        <v>7</v>
      </c>
      <c r="H29" s="33" t="s">
        <v>52</v>
      </c>
      <c r="I29" s="33">
        <v>7</v>
      </c>
    </row>
    <row r="30" spans="1:9">
      <c r="A30" t="s">
        <v>110</v>
      </c>
      <c r="B30" s="31" t="s">
        <v>77</v>
      </c>
      <c r="C30" s="33" t="s">
        <v>52</v>
      </c>
      <c r="D30" s="32">
        <v>2504</v>
      </c>
      <c r="E30" s="32">
        <v>-2504</v>
      </c>
      <c r="F30" s="31" t="s">
        <v>77</v>
      </c>
      <c r="G30" s="33" t="s">
        <v>52</v>
      </c>
      <c r="H30" s="33">
        <v>41</v>
      </c>
      <c r="I30" s="33">
        <v>-41</v>
      </c>
    </row>
    <row r="31" spans="1:9">
      <c r="A31" t="s">
        <v>110</v>
      </c>
      <c r="B31" s="31" t="s">
        <v>78</v>
      </c>
      <c r="C31" s="32">
        <v>33642</v>
      </c>
      <c r="D31" s="33">
        <v>801</v>
      </c>
      <c r="E31" s="32">
        <v>32841</v>
      </c>
      <c r="F31" s="31" t="s">
        <v>78</v>
      </c>
      <c r="G31" s="33">
        <v>94</v>
      </c>
      <c r="H31" s="33">
        <v>7</v>
      </c>
      <c r="I31" s="33">
        <v>87</v>
      </c>
    </row>
    <row r="32" spans="1:9">
      <c r="A32" t="s">
        <v>110</v>
      </c>
      <c r="B32" s="31" t="s">
        <v>79</v>
      </c>
      <c r="C32" s="32">
        <v>231514786</v>
      </c>
      <c r="D32" s="32">
        <v>290437154</v>
      </c>
      <c r="E32" s="32">
        <v>-58922368</v>
      </c>
      <c r="F32" s="31" t="s">
        <v>79</v>
      </c>
      <c r="G32" s="32">
        <v>103088</v>
      </c>
      <c r="H32" s="32">
        <v>169250</v>
      </c>
      <c r="I32" s="32">
        <v>-66162</v>
      </c>
    </row>
    <row r="33" spans="1:9">
      <c r="A33" t="s">
        <v>110</v>
      </c>
      <c r="B33" s="31" t="s">
        <v>39</v>
      </c>
      <c r="C33" s="32">
        <v>257258021</v>
      </c>
      <c r="D33" s="32">
        <v>246557584</v>
      </c>
      <c r="E33" s="32">
        <v>10700437</v>
      </c>
      <c r="F33" s="31" t="s">
        <v>39</v>
      </c>
      <c r="G33" s="32">
        <v>87315</v>
      </c>
      <c r="H33" s="32">
        <v>250712</v>
      </c>
      <c r="I33" s="32">
        <v>-163397</v>
      </c>
    </row>
    <row r="34" spans="1:9">
      <c r="A34" t="s">
        <v>110</v>
      </c>
      <c r="B34" s="31" t="s">
        <v>81</v>
      </c>
      <c r="C34" s="32">
        <v>29198398</v>
      </c>
      <c r="D34" s="32">
        <v>357924967</v>
      </c>
      <c r="E34" s="32">
        <v>-328726569</v>
      </c>
      <c r="F34" s="31" t="s">
        <v>81</v>
      </c>
      <c r="G34" s="32">
        <v>30345</v>
      </c>
      <c r="H34" s="32">
        <v>689618</v>
      </c>
      <c r="I34" s="32">
        <v>-659273</v>
      </c>
    </row>
    <row r="35" spans="1:9">
      <c r="A35" t="s">
        <v>110</v>
      </c>
      <c r="B35" s="31" t="s">
        <v>82</v>
      </c>
      <c r="C35" s="32">
        <v>39542137</v>
      </c>
      <c r="D35" s="32">
        <v>23699739</v>
      </c>
      <c r="E35" s="32">
        <v>15842398</v>
      </c>
      <c r="F35" s="31" t="s">
        <v>82</v>
      </c>
      <c r="G35" s="32">
        <v>19904</v>
      </c>
      <c r="H35" s="32">
        <v>84334</v>
      </c>
      <c r="I35" s="32">
        <v>-64430</v>
      </c>
    </row>
    <row r="36" spans="1:9">
      <c r="A36" t="s">
        <v>110</v>
      </c>
      <c r="B36" s="31" t="s">
        <v>40</v>
      </c>
      <c r="C36" s="32">
        <v>15667455</v>
      </c>
      <c r="D36" s="32">
        <v>564890581</v>
      </c>
      <c r="E36" s="32">
        <v>-549223126</v>
      </c>
      <c r="F36" s="31" t="s">
        <v>40</v>
      </c>
      <c r="G36" s="32">
        <v>18329</v>
      </c>
      <c r="H36" s="32">
        <v>269633</v>
      </c>
      <c r="I36" s="32">
        <v>-251304</v>
      </c>
    </row>
    <row r="37" spans="1:9">
      <c r="A37" t="s">
        <v>110</v>
      </c>
      <c r="B37" s="31" t="s">
        <v>85</v>
      </c>
      <c r="C37" s="32">
        <v>39501351</v>
      </c>
      <c r="D37" s="32">
        <v>5398</v>
      </c>
      <c r="E37" s="32">
        <v>39495953</v>
      </c>
      <c r="F37" s="31" t="s">
        <v>85</v>
      </c>
      <c r="G37" s="32">
        <v>9624</v>
      </c>
      <c r="H37" s="33">
        <v>120</v>
      </c>
      <c r="I37" s="32">
        <v>9504</v>
      </c>
    </row>
    <row r="38" spans="1:9">
      <c r="A38" t="s">
        <v>110</v>
      </c>
      <c r="B38" s="31" t="s">
        <v>86</v>
      </c>
      <c r="C38" s="32">
        <v>98612620</v>
      </c>
      <c r="D38" s="32">
        <v>112019727</v>
      </c>
      <c r="E38" s="32">
        <v>-13407107</v>
      </c>
      <c r="F38" s="31" t="s">
        <v>86</v>
      </c>
      <c r="G38" s="32">
        <v>30608</v>
      </c>
      <c r="H38" s="32">
        <v>157937</v>
      </c>
      <c r="I38" s="32">
        <v>-127329</v>
      </c>
    </row>
    <row r="39" spans="1:9">
      <c r="A39" t="s">
        <v>110</v>
      </c>
      <c r="B39" s="31" t="s">
        <v>87</v>
      </c>
      <c r="C39" s="33" t="s">
        <v>52</v>
      </c>
      <c r="D39" s="33">
        <v>533</v>
      </c>
      <c r="E39" s="33">
        <v>-533</v>
      </c>
      <c r="F39" s="31" t="s">
        <v>87</v>
      </c>
      <c r="G39" s="33" t="s">
        <v>52</v>
      </c>
      <c r="H39" s="33">
        <v>5</v>
      </c>
      <c r="I39" s="33">
        <v>-5</v>
      </c>
    </row>
    <row r="40" spans="1:9">
      <c r="A40" t="s">
        <v>110</v>
      </c>
      <c r="B40" s="31" t="s">
        <v>88</v>
      </c>
      <c r="C40" s="32">
        <v>231835505</v>
      </c>
      <c r="D40" s="32">
        <v>166276568</v>
      </c>
      <c r="E40" s="32">
        <v>65558937</v>
      </c>
      <c r="F40" s="31" t="s">
        <v>88</v>
      </c>
      <c r="G40" s="32">
        <v>317819</v>
      </c>
      <c r="H40" s="32">
        <v>416178</v>
      </c>
      <c r="I40" s="32">
        <v>-98359</v>
      </c>
    </row>
    <row r="41" spans="1:9">
      <c r="A41" t="s">
        <v>110</v>
      </c>
      <c r="B41" s="31" t="s">
        <v>89</v>
      </c>
      <c r="C41" s="32">
        <v>1280584</v>
      </c>
      <c r="D41" s="33" t="s">
        <v>52</v>
      </c>
      <c r="E41" s="32">
        <v>1280584</v>
      </c>
      <c r="F41" s="31" t="s">
        <v>89</v>
      </c>
      <c r="G41" s="33">
        <v>321</v>
      </c>
      <c r="H41" s="33" t="s">
        <v>52</v>
      </c>
      <c r="I41" s="33">
        <v>321</v>
      </c>
    </row>
    <row r="42" spans="1:9">
      <c r="A42" t="s">
        <v>110</v>
      </c>
      <c r="B42" s="31" t="s">
        <v>90</v>
      </c>
      <c r="C42" s="32">
        <v>13382983</v>
      </c>
      <c r="D42" s="32">
        <v>883445</v>
      </c>
      <c r="E42" s="32">
        <v>12499538</v>
      </c>
      <c r="F42" s="31" t="s">
        <v>90</v>
      </c>
      <c r="G42" s="32">
        <v>16160</v>
      </c>
      <c r="H42" s="32">
        <v>1816</v>
      </c>
      <c r="I42" s="32">
        <v>14344</v>
      </c>
    </row>
    <row r="43" spans="1:9">
      <c r="A43" t="s">
        <v>110</v>
      </c>
      <c r="B43" s="31" t="s">
        <v>91</v>
      </c>
      <c r="C43" s="32">
        <v>724016</v>
      </c>
      <c r="D43" s="32">
        <v>835013</v>
      </c>
      <c r="E43" s="32">
        <v>-110997</v>
      </c>
      <c r="F43" s="31" t="s">
        <v>91</v>
      </c>
      <c r="G43" s="32">
        <v>1737</v>
      </c>
      <c r="H43" s="32">
        <v>5417</v>
      </c>
      <c r="I43" s="32">
        <v>-3680</v>
      </c>
    </row>
    <row r="44" spans="1:9">
      <c r="A44" t="s">
        <v>110</v>
      </c>
      <c r="B44" s="31" t="s">
        <v>230</v>
      </c>
      <c r="C44" s="33" t="s">
        <v>52</v>
      </c>
      <c r="D44" s="32">
        <v>97248</v>
      </c>
      <c r="E44" s="32">
        <v>-97248</v>
      </c>
      <c r="F44" s="31" t="s">
        <v>230</v>
      </c>
      <c r="G44" s="33" t="s">
        <v>52</v>
      </c>
      <c r="H44" s="33">
        <v>55</v>
      </c>
      <c r="I44" s="33">
        <v>-55</v>
      </c>
    </row>
    <row r="45" spans="1:9">
      <c r="A45" t="s">
        <v>110</v>
      </c>
      <c r="B45" s="31" t="s">
        <v>92</v>
      </c>
      <c r="C45" s="32">
        <v>1833340</v>
      </c>
      <c r="D45" s="32">
        <v>1542</v>
      </c>
      <c r="E45" s="32">
        <v>1831798</v>
      </c>
      <c r="F45" s="31" t="s">
        <v>92</v>
      </c>
      <c r="G45" s="33">
        <v>931</v>
      </c>
      <c r="H45" s="33">
        <v>4</v>
      </c>
      <c r="I45" s="33">
        <v>927</v>
      </c>
    </row>
    <row r="46" spans="1:9">
      <c r="A46" t="s">
        <v>110</v>
      </c>
      <c r="B46" s="31" t="s">
        <v>41</v>
      </c>
      <c r="C46" s="32">
        <v>31102819</v>
      </c>
      <c r="D46" s="32">
        <v>264110991</v>
      </c>
      <c r="E46" s="32">
        <v>-233008172</v>
      </c>
      <c r="F46" s="31" t="s">
        <v>41</v>
      </c>
      <c r="G46" s="32">
        <v>9018</v>
      </c>
      <c r="H46" s="32">
        <v>119984</v>
      </c>
      <c r="I46" s="32">
        <v>-110966</v>
      </c>
    </row>
    <row r="47" spans="1:9">
      <c r="A47" t="s">
        <v>110</v>
      </c>
      <c r="B47" s="31" t="s">
        <v>93</v>
      </c>
      <c r="C47" s="32">
        <v>370718</v>
      </c>
      <c r="D47" s="32">
        <v>799220</v>
      </c>
      <c r="E47" s="32">
        <v>-428502</v>
      </c>
      <c r="F47" s="31" t="s">
        <v>93</v>
      </c>
      <c r="G47" s="32">
        <v>2231</v>
      </c>
      <c r="H47" s="32">
        <v>1019</v>
      </c>
      <c r="I47" s="32">
        <v>1212</v>
      </c>
    </row>
    <row r="48" spans="1:9">
      <c r="A48" t="s">
        <v>110</v>
      </c>
      <c r="B48" s="31" t="s">
        <v>94</v>
      </c>
      <c r="C48" s="32">
        <v>1200049356</v>
      </c>
      <c r="D48" s="32">
        <v>476185925</v>
      </c>
      <c r="E48" s="32">
        <v>723863431</v>
      </c>
      <c r="F48" s="31" t="s">
        <v>94</v>
      </c>
      <c r="G48" s="32">
        <v>901807</v>
      </c>
      <c r="H48" s="32">
        <v>632581</v>
      </c>
      <c r="I48" s="32">
        <v>269226</v>
      </c>
    </row>
    <row r="49" spans="1:9">
      <c r="A49" t="s">
        <v>110</v>
      </c>
      <c r="B49" s="31" t="s">
        <v>95</v>
      </c>
      <c r="C49" s="32">
        <v>3094809</v>
      </c>
      <c r="D49" s="32">
        <v>1046831</v>
      </c>
      <c r="E49" s="32">
        <v>2047978</v>
      </c>
      <c r="F49" s="31" t="s">
        <v>95</v>
      </c>
      <c r="G49" s="32">
        <v>19616</v>
      </c>
      <c r="H49" s="32">
        <v>1300</v>
      </c>
      <c r="I49" s="32">
        <v>18316</v>
      </c>
    </row>
    <row r="50" spans="1:9">
      <c r="A50" t="s">
        <v>110</v>
      </c>
      <c r="B50" s="31" t="s">
        <v>260</v>
      </c>
      <c r="C50" s="32">
        <v>20000</v>
      </c>
      <c r="D50" s="33" t="s">
        <v>52</v>
      </c>
      <c r="E50" s="32">
        <v>20000</v>
      </c>
      <c r="F50" s="31" t="s">
        <v>260</v>
      </c>
      <c r="G50" s="33">
        <v>1</v>
      </c>
      <c r="H50" s="33" t="s">
        <v>52</v>
      </c>
      <c r="I50" s="33">
        <v>1</v>
      </c>
    </row>
    <row r="51" spans="1:9">
      <c r="A51" t="s">
        <v>110</v>
      </c>
      <c r="B51" s="31" t="s">
        <v>96</v>
      </c>
      <c r="C51" s="32">
        <v>168258</v>
      </c>
      <c r="D51" s="32">
        <v>29608</v>
      </c>
      <c r="E51" s="32">
        <v>138650</v>
      </c>
      <c r="F51" s="31" t="s">
        <v>96</v>
      </c>
      <c r="G51" s="33">
        <v>41</v>
      </c>
      <c r="H51" s="33">
        <v>92</v>
      </c>
      <c r="I51" s="33">
        <v>-51</v>
      </c>
    </row>
    <row r="52" spans="1:9">
      <c r="A52" t="s">
        <v>110</v>
      </c>
      <c r="B52" s="31" t="s">
        <v>97</v>
      </c>
      <c r="C52" s="32">
        <v>19183</v>
      </c>
      <c r="D52" s="32">
        <v>64729</v>
      </c>
      <c r="E52" s="32">
        <v>-45546</v>
      </c>
      <c r="F52" s="31" t="s">
        <v>97</v>
      </c>
      <c r="G52" s="33">
        <v>53</v>
      </c>
      <c r="H52" s="33">
        <v>277</v>
      </c>
      <c r="I52" s="33">
        <v>-224</v>
      </c>
    </row>
    <row r="53" spans="1:9">
      <c r="A53" t="s">
        <v>110</v>
      </c>
      <c r="B53" s="31" t="s">
        <v>98</v>
      </c>
      <c r="C53" s="32">
        <v>6342169</v>
      </c>
      <c r="D53" s="32">
        <v>70427230</v>
      </c>
      <c r="E53" s="32">
        <v>-64085061</v>
      </c>
      <c r="F53" s="31" t="s">
        <v>98</v>
      </c>
      <c r="G53" s="32">
        <v>13645</v>
      </c>
      <c r="H53" s="32">
        <v>168033</v>
      </c>
      <c r="I53" s="32">
        <v>-154388</v>
      </c>
    </row>
    <row r="54" spans="1:9">
      <c r="A54" t="s">
        <v>110</v>
      </c>
      <c r="B54" s="31" t="s">
        <v>99</v>
      </c>
      <c r="C54" s="32">
        <v>2739718330</v>
      </c>
      <c r="D54" s="32">
        <v>4110261869</v>
      </c>
      <c r="E54" s="32">
        <v>-1370543539</v>
      </c>
      <c r="F54" s="31" t="s">
        <v>99</v>
      </c>
      <c r="G54" s="32">
        <v>1373665</v>
      </c>
      <c r="H54" s="32">
        <v>4690869</v>
      </c>
      <c r="I54" s="32">
        <v>-3317204</v>
      </c>
    </row>
    <row r="55" spans="1:9">
      <c r="A55" t="s">
        <v>110</v>
      </c>
      <c r="B55" s="31" t="s">
        <v>100</v>
      </c>
      <c r="C55" s="32">
        <v>383074</v>
      </c>
      <c r="D55" s="33" t="s">
        <v>52</v>
      </c>
      <c r="E55" s="32">
        <v>383074</v>
      </c>
      <c r="F55" s="31" t="s">
        <v>100</v>
      </c>
      <c r="G55" s="32">
        <v>1081</v>
      </c>
      <c r="H55" s="33" t="s">
        <v>52</v>
      </c>
      <c r="I55" s="32">
        <v>1081</v>
      </c>
    </row>
    <row r="56" spans="1:9">
      <c r="A56" t="s">
        <v>110</v>
      </c>
      <c r="B56" s="31" t="s">
        <v>101</v>
      </c>
      <c r="C56" s="32">
        <v>1080</v>
      </c>
      <c r="D56" s="32">
        <v>44547</v>
      </c>
      <c r="E56" s="32">
        <v>-43467</v>
      </c>
      <c r="F56" s="31" t="s">
        <v>101</v>
      </c>
      <c r="G56" s="33">
        <v>1</v>
      </c>
      <c r="H56" s="33">
        <v>55</v>
      </c>
      <c r="I56" s="33">
        <v>-54</v>
      </c>
    </row>
    <row r="57" spans="1:9">
      <c r="A57" t="s">
        <v>110</v>
      </c>
      <c r="B57" s="31" t="s">
        <v>102</v>
      </c>
      <c r="C57" s="32">
        <v>35103</v>
      </c>
      <c r="D57" s="32">
        <v>525880</v>
      </c>
      <c r="E57" s="32">
        <v>-490777</v>
      </c>
      <c r="F57" s="31" t="s">
        <v>102</v>
      </c>
      <c r="G57" s="33">
        <v>497</v>
      </c>
      <c r="H57" s="32">
        <v>2628</v>
      </c>
      <c r="I57" s="32">
        <v>-2131</v>
      </c>
    </row>
    <row r="58" spans="1:9">
      <c r="A58" t="s">
        <v>110</v>
      </c>
      <c r="B58" s="31" t="s">
        <v>103</v>
      </c>
      <c r="C58" s="32">
        <v>4677461</v>
      </c>
      <c r="D58" s="32">
        <v>1257213</v>
      </c>
      <c r="E58" s="32">
        <v>3420248</v>
      </c>
      <c r="F58" s="31" t="s">
        <v>103</v>
      </c>
      <c r="G58" s="32">
        <v>14499</v>
      </c>
      <c r="H58" s="32">
        <v>17180</v>
      </c>
      <c r="I58" s="32">
        <v>-2681</v>
      </c>
    </row>
    <row r="59" spans="1:9">
      <c r="A59" t="s">
        <v>110</v>
      </c>
      <c r="B59" s="31" t="s">
        <v>104</v>
      </c>
      <c r="C59" s="32">
        <v>47390748</v>
      </c>
      <c r="D59" s="32">
        <v>12088466</v>
      </c>
      <c r="E59" s="32">
        <v>35302282</v>
      </c>
      <c r="F59" s="31" t="s">
        <v>104</v>
      </c>
      <c r="G59" s="32">
        <v>29232</v>
      </c>
      <c r="H59" s="32">
        <v>51230</v>
      </c>
      <c r="I59" s="32">
        <v>-21998</v>
      </c>
    </row>
    <row r="60" spans="1:9">
      <c r="A60" t="s">
        <v>110</v>
      </c>
      <c r="B60" s="31" t="s">
        <v>105</v>
      </c>
      <c r="C60" s="33" t="s">
        <v>52</v>
      </c>
      <c r="D60" s="32">
        <v>87297</v>
      </c>
      <c r="E60" s="32">
        <v>-87297</v>
      </c>
      <c r="F60" s="31" t="s">
        <v>105</v>
      </c>
      <c r="G60" s="33" t="s">
        <v>52</v>
      </c>
      <c r="H60" s="33">
        <v>122</v>
      </c>
      <c r="I60" s="33">
        <v>-122</v>
      </c>
    </row>
    <row r="61" spans="1:9">
      <c r="A61" t="s">
        <v>110</v>
      </c>
      <c r="B61" s="31" t="s">
        <v>107</v>
      </c>
      <c r="C61" s="33" t="s">
        <v>52</v>
      </c>
      <c r="D61" s="33">
        <v>75</v>
      </c>
      <c r="E61" s="33">
        <v>-75</v>
      </c>
      <c r="F61" s="31" t="s">
        <v>107</v>
      </c>
      <c r="G61" s="33" t="s">
        <v>52</v>
      </c>
      <c r="H61" s="33">
        <v>1</v>
      </c>
      <c r="I61" s="33">
        <v>-1</v>
      </c>
    </row>
    <row r="62" spans="1:9">
      <c r="A62" t="s">
        <v>110</v>
      </c>
      <c r="B62" s="31" t="s">
        <v>108</v>
      </c>
      <c r="C62" s="32">
        <v>21638</v>
      </c>
      <c r="D62" s="32">
        <v>331225</v>
      </c>
      <c r="E62" s="32">
        <v>-309587</v>
      </c>
      <c r="F62" s="31" t="s">
        <v>108</v>
      </c>
      <c r="G62" s="33">
        <v>63</v>
      </c>
      <c r="H62" s="32">
        <v>2012</v>
      </c>
      <c r="I62" s="32">
        <v>-1949</v>
      </c>
    </row>
    <row r="63" spans="1:9">
      <c r="A63" t="s">
        <v>110</v>
      </c>
      <c r="B63" s="31" t="s">
        <v>109</v>
      </c>
      <c r="C63" s="32">
        <v>2370519</v>
      </c>
      <c r="D63" s="33" t="s">
        <v>52</v>
      </c>
      <c r="E63" s="32">
        <v>2370519</v>
      </c>
      <c r="F63" s="31" t="s">
        <v>109</v>
      </c>
      <c r="G63" s="33">
        <v>772</v>
      </c>
      <c r="H63" s="33" t="s">
        <v>52</v>
      </c>
      <c r="I63" s="33">
        <v>772</v>
      </c>
    </row>
    <row r="64" spans="1:9">
      <c r="A64" t="s">
        <v>110</v>
      </c>
      <c r="B64" s="31" t="s">
        <v>261</v>
      </c>
      <c r="C64" s="32">
        <v>22890</v>
      </c>
      <c r="D64" s="33" t="s">
        <v>52</v>
      </c>
      <c r="E64" s="32">
        <v>22890</v>
      </c>
      <c r="F64" s="31" t="s">
        <v>261</v>
      </c>
      <c r="G64" s="33">
        <v>303</v>
      </c>
      <c r="H64" s="33" t="s">
        <v>52</v>
      </c>
      <c r="I64" s="33">
        <v>303</v>
      </c>
    </row>
    <row r="65" spans="1:9">
      <c r="A65" t="s">
        <v>110</v>
      </c>
      <c r="B65" s="31" t="s">
        <v>111</v>
      </c>
      <c r="C65" s="33" t="s">
        <v>52</v>
      </c>
      <c r="D65" s="33">
        <v>6</v>
      </c>
      <c r="E65" s="33">
        <v>-6</v>
      </c>
      <c r="F65" s="31" t="s">
        <v>111</v>
      </c>
      <c r="G65" s="33" t="s">
        <v>52</v>
      </c>
      <c r="H65" s="33">
        <v>0</v>
      </c>
      <c r="I65" s="33">
        <v>0</v>
      </c>
    </row>
    <row r="66" spans="1:9">
      <c r="A66" t="s">
        <v>110</v>
      </c>
      <c r="B66" s="31" t="s">
        <v>113</v>
      </c>
      <c r="C66" s="32">
        <v>5596841</v>
      </c>
      <c r="D66" s="32">
        <v>4461199</v>
      </c>
      <c r="E66" s="32">
        <v>1135642</v>
      </c>
      <c r="F66" s="31" t="s">
        <v>113</v>
      </c>
      <c r="G66" s="32">
        <v>2551</v>
      </c>
      <c r="H66" s="33">
        <v>599</v>
      </c>
      <c r="I66" s="32">
        <v>1952</v>
      </c>
    </row>
    <row r="67" spans="1:9">
      <c r="A67" t="s">
        <v>110</v>
      </c>
      <c r="B67" s="31" t="s">
        <v>114</v>
      </c>
      <c r="C67" s="32">
        <v>46152068</v>
      </c>
      <c r="D67" s="33">
        <v>294</v>
      </c>
      <c r="E67" s="32">
        <v>46151774</v>
      </c>
      <c r="F67" s="31" t="s">
        <v>114</v>
      </c>
      <c r="G67" s="32">
        <v>15742</v>
      </c>
      <c r="H67" s="33">
        <v>7</v>
      </c>
      <c r="I67" s="32">
        <v>15735</v>
      </c>
    </row>
    <row r="68" spans="1:9">
      <c r="A68" t="s">
        <v>110</v>
      </c>
      <c r="B68" s="31" t="s">
        <v>19</v>
      </c>
      <c r="C68" s="33">
        <v>264</v>
      </c>
      <c r="D68" s="33" t="s">
        <v>52</v>
      </c>
      <c r="E68" s="33">
        <v>264</v>
      </c>
      <c r="F68" s="31" t="s">
        <v>19</v>
      </c>
      <c r="G68" s="33">
        <v>14</v>
      </c>
      <c r="H68" s="33" t="s">
        <v>52</v>
      </c>
      <c r="I68" s="33">
        <v>14</v>
      </c>
    </row>
    <row r="69" spans="1:9">
      <c r="A69" t="s">
        <v>110</v>
      </c>
      <c r="B69" s="31" t="s">
        <v>115</v>
      </c>
      <c r="C69" s="32">
        <v>650250782</v>
      </c>
      <c r="D69" s="32">
        <v>385945846</v>
      </c>
      <c r="E69" s="32">
        <v>264304936</v>
      </c>
      <c r="F69" s="31" t="s">
        <v>115</v>
      </c>
      <c r="G69" s="32">
        <v>693923</v>
      </c>
      <c r="H69" s="32">
        <v>322359</v>
      </c>
      <c r="I69" s="32">
        <v>371564</v>
      </c>
    </row>
    <row r="70" spans="1:9">
      <c r="A70" t="s">
        <v>110</v>
      </c>
      <c r="B70" s="31" t="s">
        <v>234</v>
      </c>
      <c r="C70" s="32">
        <v>9051027</v>
      </c>
      <c r="D70" s="32">
        <v>21240284</v>
      </c>
      <c r="E70" s="32">
        <v>-12189257</v>
      </c>
      <c r="F70" s="31" t="s">
        <v>234</v>
      </c>
      <c r="G70" s="32">
        <v>8812</v>
      </c>
      <c r="H70" s="32">
        <v>92660</v>
      </c>
      <c r="I70" s="32">
        <v>-83848</v>
      </c>
    </row>
    <row r="71" spans="1:9">
      <c r="A71" t="s">
        <v>110</v>
      </c>
      <c r="B71" s="31" t="s">
        <v>116</v>
      </c>
      <c r="C71" s="33">
        <v>86</v>
      </c>
      <c r="D71" s="32">
        <v>19631</v>
      </c>
      <c r="E71" s="32">
        <v>-19545</v>
      </c>
      <c r="F71" s="31" t="s">
        <v>116</v>
      </c>
      <c r="G71" s="33">
        <v>1</v>
      </c>
      <c r="H71" s="33">
        <v>525</v>
      </c>
      <c r="I71" s="33">
        <v>-524</v>
      </c>
    </row>
    <row r="72" spans="1:9">
      <c r="A72" t="s">
        <v>110</v>
      </c>
      <c r="B72" s="31" t="s">
        <v>117</v>
      </c>
      <c r="C72" s="32">
        <v>8127703</v>
      </c>
      <c r="D72" s="32">
        <v>24173018</v>
      </c>
      <c r="E72" s="32">
        <v>-16045315</v>
      </c>
      <c r="F72" s="31" t="s">
        <v>117</v>
      </c>
      <c r="G72" s="32">
        <v>12678</v>
      </c>
      <c r="H72" s="32">
        <v>100700</v>
      </c>
      <c r="I72" s="32">
        <v>-88022</v>
      </c>
    </row>
    <row r="73" spans="1:9">
      <c r="A73" t="s">
        <v>110</v>
      </c>
      <c r="B73" s="31" t="s">
        <v>118</v>
      </c>
      <c r="C73" s="32">
        <v>99054</v>
      </c>
      <c r="D73" s="32">
        <v>4926722</v>
      </c>
      <c r="E73" s="32">
        <v>-4827668</v>
      </c>
      <c r="F73" s="31" t="s">
        <v>118</v>
      </c>
      <c r="G73" s="33">
        <v>202</v>
      </c>
      <c r="H73" s="32">
        <v>11232</v>
      </c>
      <c r="I73" s="32">
        <v>-11030</v>
      </c>
    </row>
    <row r="74" spans="1:9">
      <c r="A74" t="s">
        <v>110</v>
      </c>
      <c r="B74" s="31" t="s">
        <v>120</v>
      </c>
      <c r="C74" s="33" t="s">
        <v>52</v>
      </c>
      <c r="D74" s="32">
        <v>429825</v>
      </c>
      <c r="E74" s="32">
        <v>-429825</v>
      </c>
      <c r="F74" s="31" t="s">
        <v>120</v>
      </c>
      <c r="G74" s="33" t="s">
        <v>52</v>
      </c>
      <c r="H74" s="33">
        <v>434</v>
      </c>
      <c r="I74" s="33">
        <v>-434</v>
      </c>
    </row>
    <row r="75" spans="1:9">
      <c r="A75" t="s">
        <v>110</v>
      </c>
      <c r="B75" s="31" t="s">
        <v>121</v>
      </c>
      <c r="C75" s="32">
        <v>8945318</v>
      </c>
      <c r="D75" s="32">
        <v>213634</v>
      </c>
      <c r="E75" s="32">
        <v>8731684</v>
      </c>
      <c r="F75" s="31" t="s">
        <v>121</v>
      </c>
      <c r="G75" s="32">
        <v>2943</v>
      </c>
      <c r="H75" s="32">
        <v>9109</v>
      </c>
      <c r="I75" s="32">
        <v>-6166</v>
      </c>
    </row>
    <row r="76" spans="1:9">
      <c r="A76" t="s">
        <v>110</v>
      </c>
      <c r="B76" s="31" t="s">
        <v>235</v>
      </c>
      <c r="C76" s="32">
        <v>1506614</v>
      </c>
      <c r="D76" s="32">
        <v>512027518</v>
      </c>
      <c r="E76" s="32">
        <v>-510520904</v>
      </c>
      <c r="F76" s="31" t="s">
        <v>235</v>
      </c>
      <c r="G76" s="33">
        <v>632</v>
      </c>
      <c r="H76" s="32">
        <v>460751</v>
      </c>
      <c r="I76" s="32">
        <v>-460119</v>
      </c>
    </row>
    <row r="77" spans="1:9">
      <c r="A77" t="s">
        <v>110</v>
      </c>
      <c r="B77" s="31" t="s">
        <v>122</v>
      </c>
      <c r="C77" s="32">
        <v>38265</v>
      </c>
      <c r="D77" s="33">
        <v>566</v>
      </c>
      <c r="E77" s="32">
        <v>37699</v>
      </c>
      <c r="F77" s="31" t="s">
        <v>122</v>
      </c>
      <c r="G77" s="33">
        <v>100</v>
      </c>
      <c r="H77" s="33">
        <v>7</v>
      </c>
      <c r="I77" s="33">
        <v>93</v>
      </c>
    </row>
    <row r="78" spans="1:9">
      <c r="A78" t="s">
        <v>110</v>
      </c>
      <c r="B78" s="31" t="s">
        <v>123</v>
      </c>
      <c r="C78" s="33">
        <v>96</v>
      </c>
      <c r="D78" s="33" t="s">
        <v>52</v>
      </c>
      <c r="E78" s="33">
        <v>96</v>
      </c>
      <c r="F78" s="31" t="s">
        <v>123</v>
      </c>
      <c r="G78" s="33">
        <v>1</v>
      </c>
      <c r="H78" s="33" t="s">
        <v>52</v>
      </c>
      <c r="I78" s="33">
        <v>1</v>
      </c>
    </row>
    <row r="79" spans="1:9">
      <c r="A79" t="s">
        <v>110</v>
      </c>
      <c r="B79" s="31" t="s">
        <v>124</v>
      </c>
      <c r="C79" s="32">
        <v>4763981</v>
      </c>
      <c r="D79" s="32">
        <v>4818987</v>
      </c>
      <c r="E79" s="32">
        <v>-55006</v>
      </c>
      <c r="F79" s="31" t="s">
        <v>124</v>
      </c>
      <c r="G79" s="32">
        <v>6247</v>
      </c>
      <c r="H79" s="32">
        <v>28041</v>
      </c>
      <c r="I79" s="32">
        <v>-21794</v>
      </c>
    </row>
    <row r="80" spans="1:9">
      <c r="A80" t="s">
        <v>110</v>
      </c>
      <c r="B80" s="31" t="s">
        <v>125</v>
      </c>
      <c r="C80" s="32">
        <v>40140118</v>
      </c>
      <c r="D80" s="32">
        <v>11095111</v>
      </c>
      <c r="E80" s="32">
        <v>29045007</v>
      </c>
      <c r="F80" s="31" t="s">
        <v>125</v>
      </c>
      <c r="G80" s="32">
        <v>58430</v>
      </c>
      <c r="H80" s="32">
        <v>77433</v>
      </c>
      <c r="I80" s="32">
        <v>-19003</v>
      </c>
    </row>
    <row r="81" spans="1:9">
      <c r="A81" t="s">
        <v>110</v>
      </c>
      <c r="B81" s="31" t="s">
        <v>126</v>
      </c>
      <c r="C81" s="32">
        <v>84246817</v>
      </c>
      <c r="D81" s="32">
        <v>3741864</v>
      </c>
      <c r="E81" s="32">
        <v>80504953</v>
      </c>
      <c r="F81" s="31" t="s">
        <v>126</v>
      </c>
      <c r="G81" s="32">
        <v>29933</v>
      </c>
      <c r="H81" s="32">
        <v>1608</v>
      </c>
      <c r="I81" s="32">
        <v>28325</v>
      </c>
    </row>
    <row r="82" spans="1:9">
      <c r="A82" t="s">
        <v>110</v>
      </c>
      <c r="B82" s="31" t="s">
        <v>127</v>
      </c>
      <c r="C82" s="32">
        <v>39255240</v>
      </c>
      <c r="D82" s="32">
        <v>90299648</v>
      </c>
      <c r="E82" s="32">
        <v>-51044408</v>
      </c>
      <c r="F82" s="31" t="s">
        <v>127</v>
      </c>
      <c r="G82" s="32">
        <v>109752</v>
      </c>
      <c r="H82" s="32">
        <v>337696</v>
      </c>
      <c r="I82" s="32">
        <v>-227944</v>
      </c>
    </row>
    <row r="83" spans="1:9">
      <c r="A83" t="s">
        <v>110</v>
      </c>
      <c r="B83" s="31" t="s">
        <v>128</v>
      </c>
      <c r="C83" s="32">
        <v>1372917</v>
      </c>
      <c r="D83" s="32">
        <v>321738</v>
      </c>
      <c r="E83" s="32">
        <v>1051179</v>
      </c>
      <c r="F83" s="31" t="s">
        <v>128</v>
      </c>
      <c r="G83" s="32">
        <v>19070</v>
      </c>
      <c r="H83" s="33">
        <v>516</v>
      </c>
      <c r="I83" s="32">
        <v>18554</v>
      </c>
    </row>
    <row r="84" spans="1:9">
      <c r="A84" t="s">
        <v>110</v>
      </c>
      <c r="B84" s="31" t="s">
        <v>129</v>
      </c>
      <c r="C84" s="33" t="s">
        <v>52</v>
      </c>
      <c r="D84" s="33">
        <v>572</v>
      </c>
      <c r="E84" s="33">
        <v>-572</v>
      </c>
      <c r="F84" s="31" t="s">
        <v>129</v>
      </c>
      <c r="G84" s="33" t="s">
        <v>52</v>
      </c>
      <c r="H84" s="33">
        <v>8</v>
      </c>
      <c r="I84" s="33">
        <v>-8</v>
      </c>
    </row>
    <row r="85" spans="1:9">
      <c r="A85" t="s">
        <v>110</v>
      </c>
      <c r="B85" s="31" t="s">
        <v>130</v>
      </c>
      <c r="C85" s="32">
        <v>176422</v>
      </c>
      <c r="D85" s="33">
        <v>544</v>
      </c>
      <c r="E85" s="32">
        <v>175878</v>
      </c>
      <c r="F85" s="31" t="s">
        <v>130</v>
      </c>
      <c r="G85" s="33">
        <v>57</v>
      </c>
      <c r="H85" s="33">
        <v>9</v>
      </c>
      <c r="I85" s="33">
        <v>48</v>
      </c>
    </row>
    <row r="86" spans="1:9">
      <c r="A86" t="s">
        <v>110</v>
      </c>
      <c r="B86" s="31" t="s">
        <v>132</v>
      </c>
      <c r="C86" s="32">
        <v>937215</v>
      </c>
      <c r="D86" s="33" t="s">
        <v>52</v>
      </c>
      <c r="E86" s="32">
        <v>937215</v>
      </c>
      <c r="F86" s="31" t="s">
        <v>132</v>
      </c>
      <c r="G86" s="32">
        <v>9577</v>
      </c>
      <c r="H86" s="33" t="s">
        <v>52</v>
      </c>
      <c r="I86" s="32">
        <v>9577</v>
      </c>
    </row>
    <row r="87" spans="1:9">
      <c r="A87" t="s">
        <v>110</v>
      </c>
      <c r="B87" s="31" t="s">
        <v>135</v>
      </c>
      <c r="C87" s="33" t="s">
        <v>52</v>
      </c>
      <c r="D87" s="32">
        <v>67124304</v>
      </c>
      <c r="E87" s="32">
        <v>-67124304</v>
      </c>
      <c r="F87" s="31" t="s">
        <v>135</v>
      </c>
      <c r="G87" s="33" t="s">
        <v>52</v>
      </c>
      <c r="H87" s="32">
        <v>37286</v>
      </c>
      <c r="I87" s="32">
        <v>-37286</v>
      </c>
    </row>
    <row r="88" spans="1:9">
      <c r="A88" t="s">
        <v>110</v>
      </c>
      <c r="B88" s="31" t="s">
        <v>137</v>
      </c>
      <c r="C88" s="32">
        <v>117320</v>
      </c>
      <c r="D88" s="33" t="s">
        <v>52</v>
      </c>
      <c r="E88" s="32">
        <v>117320</v>
      </c>
      <c r="F88" s="31" t="s">
        <v>137</v>
      </c>
      <c r="G88" s="33">
        <v>315</v>
      </c>
      <c r="H88" s="33" t="s">
        <v>52</v>
      </c>
      <c r="I88" s="33">
        <v>315</v>
      </c>
    </row>
    <row r="89" spans="1:9">
      <c r="A89" t="s">
        <v>110</v>
      </c>
      <c r="B89" s="31" t="s">
        <v>138</v>
      </c>
      <c r="C89" s="33" t="s">
        <v>52</v>
      </c>
      <c r="D89" s="32">
        <v>3123</v>
      </c>
      <c r="E89" s="32">
        <v>-3123</v>
      </c>
      <c r="F89" s="31" t="s">
        <v>138</v>
      </c>
      <c r="G89" s="33" t="s">
        <v>52</v>
      </c>
      <c r="H89" s="33">
        <v>15</v>
      </c>
      <c r="I89" s="33">
        <v>-15</v>
      </c>
    </row>
    <row r="90" spans="1:9">
      <c r="A90" t="s">
        <v>110</v>
      </c>
      <c r="B90" s="31" t="s">
        <v>141</v>
      </c>
      <c r="C90" s="33" t="s">
        <v>52</v>
      </c>
      <c r="D90" s="32">
        <v>1962</v>
      </c>
      <c r="E90" s="32">
        <v>-1962</v>
      </c>
      <c r="F90" s="31" t="s">
        <v>141</v>
      </c>
      <c r="G90" s="33" t="s">
        <v>52</v>
      </c>
      <c r="H90" s="33">
        <v>55</v>
      </c>
      <c r="I90" s="33">
        <v>-55</v>
      </c>
    </row>
    <row r="91" spans="1:9">
      <c r="A91" t="s">
        <v>110</v>
      </c>
      <c r="B91" s="31" t="s">
        <v>237</v>
      </c>
      <c r="C91" s="33" t="s">
        <v>52</v>
      </c>
      <c r="D91" s="33">
        <v>314</v>
      </c>
      <c r="E91" s="33">
        <v>-314</v>
      </c>
      <c r="F91" s="31" t="s">
        <v>237</v>
      </c>
      <c r="G91" s="33" t="s">
        <v>52</v>
      </c>
      <c r="H91" s="33">
        <v>7</v>
      </c>
      <c r="I91" s="33">
        <v>-7</v>
      </c>
    </row>
    <row r="92" spans="1:9">
      <c r="A92" t="s">
        <v>110</v>
      </c>
      <c r="B92" s="31" t="s">
        <v>143</v>
      </c>
      <c r="C92" s="33" t="s">
        <v>52</v>
      </c>
      <c r="D92" s="32">
        <v>1905</v>
      </c>
      <c r="E92" s="32">
        <v>-1905</v>
      </c>
      <c r="F92" s="31" t="s">
        <v>143</v>
      </c>
      <c r="G92" s="33" t="s">
        <v>52</v>
      </c>
      <c r="H92" s="33">
        <v>6</v>
      </c>
      <c r="I92" s="33">
        <v>-6</v>
      </c>
    </row>
    <row r="93" spans="1:9">
      <c r="A93" t="s">
        <v>110</v>
      </c>
      <c r="B93" s="31" t="s">
        <v>145</v>
      </c>
      <c r="C93" s="32">
        <v>4531888</v>
      </c>
      <c r="D93" s="32">
        <v>4362449</v>
      </c>
      <c r="E93" s="32">
        <v>169439</v>
      </c>
      <c r="F93" s="31" t="s">
        <v>145</v>
      </c>
      <c r="G93" s="32">
        <v>8261</v>
      </c>
      <c r="H93" s="32">
        <v>18571</v>
      </c>
      <c r="I93" s="32">
        <v>-10310</v>
      </c>
    </row>
    <row r="94" spans="1:9">
      <c r="A94" t="s">
        <v>110</v>
      </c>
      <c r="B94" s="31" t="s">
        <v>146</v>
      </c>
      <c r="C94" s="33" t="s">
        <v>52</v>
      </c>
      <c r="D94" s="33">
        <v>1</v>
      </c>
      <c r="E94" s="33">
        <v>-1</v>
      </c>
      <c r="F94" s="31" t="s">
        <v>146</v>
      </c>
      <c r="G94" s="33" t="s">
        <v>52</v>
      </c>
      <c r="H94" s="33">
        <v>0</v>
      </c>
      <c r="I94" s="33">
        <v>0</v>
      </c>
    </row>
    <row r="95" spans="1:9">
      <c r="A95" t="s">
        <v>110</v>
      </c>
      <c r="B95" s="31" t="s">
        <v>149</v>
      </c>
      <c r="C95" s="33" t="s">
        <v>52</v>
      </c>
      <c r="D95" s="32">
        <v>23432</v>
      </c>
      <c r="E95" s="32">
        <v>-23432</v>
      </c>
      <c r="F95" s="31" t="s">
        <v>149</v>
      </c>
      <c r="G95" s="33" t="s">
        <v>52</v>
      </c>
      <c r="H95" s="33">
        <v>393</v>
      </c>
      <c r="I95" s="33">
        <v>-393</v>
      </c>
    </row>
    <row r="96" spans="1:9">
      <c r="A96" t="s">
        <v>110</v>
      </c>
      <c r="B96" s="31" t="s">
        <v>150</v>
      </c>
      <c r="C96" s="32">
        <v>95755</v>
      </c>
      <c r="D96" s="32">
        <v>69567</v>
      </c>
      <c r="E96" s="32">
        <v>26188</v>
      </c>
      <c r="F96" s="31" t="s">
        <v>150</v>
      </c>
      <c r="G96" s="33">
        <v>263</v>
      </c>
      <c r="H96" s="33">
        <v>117</v>
      </c>
      <c r="I96" s="33">
        <v>146</v>
      </c>
    </row>
    <row r="97" spans="1:9">
      <c r="A97" t="s">
        <v>110</v>
      </c>
      <c r="B97" s="31" t="s">
        <v>153</v>
      </c>
      <c r="C97" s="32">
        <v>209276407</v>
      </c>
      <c r="D97" s="32">
        <v>787308992</v>
      </c>
      <c r="E97" s="32">
        <v>-578032585</v>
      </c>
      <c r="F97" s="31" t="s">
        <v>153</v>
      </c>
      <c r="G97" s="32">
        <v>253231</v>
      </c>
      <c r="H97" s="32">
        <v>1294553</v>
      </c>
      <c r="I97" s="32">
        <v>-1041322</v>
      </c>
    </row>
    <row r="98" spans="1:9">
      <c r="A98" t="s">
        <v>110</v>
      </c>
      <c r="B98" s="31" t="s">
        <v>156</v>
      </c>
      <c r="C98" s="33" t="s">
        <v>52</v>
      </c>
      <c r="D98" s="33">
        <v>18</v>
      </c>
      <c r="E98" s="33">
        <v>-18</v>
      </c>
      <c r="F98" s="31" t="s">
        <v>156</v>
      </c>
      <c r="G98" s="33" t="s">
        <v>52</v>
      </c>
      <c r="H98" s="33">
        <v>0</v>
      </c>
      <c r="I98" s="33">
        <v>0</v>
      </c>
    </row>
    <row r="99" spans="1:9">
      <c r="A99" t="s">
        <v>110</v>
      </c>
      <c r="B99" s="31" t="s">
        <v>290</v>
      </c>
      <c r="C99" s="32">
        <v>57677</v>
      </c>
      <c r="D99" s="33" t="s">
        <v>52</v>
      </c>
      <c r="E99" s="32">
        <v>57677</v>
      </c>
      <c r="F99" s="31" t="s">
        <v>290</v>
      </c>
      <c r="G99" s="33">
        <v>20</v>
      </c>
      <c r="H99" s="33" t="s">
        <v>52</v>
      </c>
      <c r="I99" s="33">
        <v>20</v>
      </c>
    </row>
    <row r="100" spans="1:9">
      <c r="A100" t="s">
        <v>110</v>
      </c>
      <c r="B100" s="31" t="s">
        <v>158</v>
      </c>
      <c r="C100" s="32">
        <v>1441</v>
      </c>
      <c r="D100" s="32">
        <v>211234</v>
      </c>
      <c r="E100" s="32">
        <v>-209793</v>
      </c>
      <c r="F100" s="31" t="s">
        <v>158</v>
      </c>
      <c r="G100" s="33">
        <v>0</v>
      </c>
      <c r="H100" s="33">
        <v>892</v>
      </c>
      <c r="I100" s="33">
        <v>-892</v>
      </c>
    </row>
    <row r="101" spans="1:9">
      <c r="A101" t="s">
        <v>110</v>
      </c>
      <c r="B101" s="31" t="s">
        <v>160</v>
      </c>
      <c r="C101" s="33">
        <v>90</v>
      </c>
      <c r="D101" s="33">
        <v>79</v>
      </c>
      <c r="E101" s="33">
        <v>11</v>
      </c>
      <c r="F101" s="31" t="s">
        <v>160</v>
      </c>
      <c r="G101" s="33">
        <v>0</v>
      </c>
      <c r="H101" s="33">
        <v>2</v>
      </c>
      <c r="I101" s="33">
        <v>-2</v>
      </c>
    </row>
    <row r="102" spans="1:9">
      <c r="A102" t="s">
        <v>110</v>
      </c>
      <c r="B102" s="31" t="s">
        <v>161</v>
      </c>
      <c r="C102" s="32">
        <v>21404</v>
      </c>
      <c r="D102" s="33">
        <v>63</v>
      </c>
      <c r="E102" s="32">
        <v>21341</v>
      </c>
      <c r="F102" s="31" t="s">
        <v>161</v>
      </c>
      <c r="G102" s="33">
        <v>48</v>
      </c>
      <c r="H102" s="33">
        <v>0</v>
      </c>
      <c r="I102" s="33">
        <v>48</v>
      </c>
    </row>
    <row r="103" spans="1:9">
      <c r="A103" t="s">
        <v>110</v>
      </c>
      <c r="B103" s="31" t="s">
        <v>162</v>
      </c>
      <c r="C103" s="32">
        <v>237827064</v>
      </c>
      <c r="D103" s="32">
        <v>61711355</v>
      </c>
      <c r="E103" s="32">
        <v>176115709</v>
      </c>
      <c r="F103" s="31" t="s">
        <v>162</v>
      </c>
      <c r="G103" s="32">
        <v>307249</v>
      </c>
      <c r="H103" s="32">
        <v>79936</v>
      </c>
      <c r="I103" s="32">
        <v>227313</v>
      </c>
    </row>
    <row r="104" spans="1:9">
      <c r="A104" t="s">
        <v>110</v>
      </c>
      <c r="B104" s="31" t="s">
        <v>164</v>
      </c>
      <c r="C104" s="33" t="s">
        <v>52</v>
      </c>
      <c r="D104" s="32">
        <v>46313765</v>
      </c>
      <c r="E104" s="32">
        <v>-46313765</v>
      </c>
      <c r="F104" s="31" t="s">
        <v>164</v>
      </c>
      <c r="G104" s="33" t="s">
        <v>52</v>
      </c>
      <c r="H104" s="32">
        <v>37712</v>
      </c>
      <c r="I104" s="32">
        <v>-37712</v>
      </c>
    </row>
    <row r="105" spans="1:9">
      <c r="A105" t="s">
        <v>110</v>
      </c>
      <c r="B105" s="31" t="s">
        <v>165</v>
      </c>
      <c r="C105" s="32">
        <v>1748842</v>
      </c>
      <c r="D105" s="32">
        <v>643324</v>
      </c>
      <c r="E105" s="32">
        <v>1105518</v>
      </c>
      <c r="F105" s="31" t="s">
        <v>165</v>
      </c>
      <c r="G105" s="32">
        <v>4389</v>
      </c>
      <c r="H105" s="32">
        <v>5067</v>
      </c>
      <c r="I105" s="33">
        <v>-678</v>
      </c>
    </row>
    <row r="106" spans="1:9">
      <c r="A106" t="s">
        <v>110</v>
      </c>
      <c r="B106" s="31" t="s">
        <v>166</v>
      </c>
      <c r="C106" s="32">
        <v>3874002</v>
      </c>
      <c r="D106" s="32">
        <v>78251172</v>
      </c>
      <c r="E106" s="32">
        <v>-74377170</v>
      </c>
      <c r="F106" s="31" t="s">
        <v>166</v>
      </c>
      <c r="G106" s="32">
        <v>10907</v>
      </c>
      <c r="H106" s="32">
        <v>60224</v>
      </c>
      <c r="I106" s="32">
        <v>-49317</v>
      </c>
    </row>
    <row r="107" spans="1:9">
      <c r="A107" t="s">
        <v>110</v>
      </c>
      <c r="B107" s="31" t="s">
        <v>268</v>
      </c>
      <c r="C107" s="33" t="s">
        <v>52</v>
      </c>
      <c r="D107" s="32">
        <v>20647</v>
      </c>
      <c r="E107" s="32">
        <v>-20647</v>
      </c>
      <c r="F107" s="31" t="s">
        <v>268</v>
      </c>
      <c r="G107" s="33" t="s">
        <v>52</v>
      </c>
      <c r="H107" s="33">
        <v>120</v>
      </c>
      <c r="I107" s="33">
        <v>-120</v>
      </c>
    </row>
    <row r="108" spans="1:9">
      <c r="A108" t="s">
        <v>110</v>
      </c>
      <c r="B108" s="31" t="s">
        <v>167</v>
      </c>
      <c r="C108" s="32">
        <v>358533</v>
      </c>
      <c r="D108" s="32">
        <v>4878295</v>
      </c>
      <c r="E108" s="32">
        <v>-4519762</v>
      </c>
      <c r="F108" s="31" t="s">
        <v>167</v>
      </c>
      <c r="G108" s="32">
        <v>1048</v>
      </c>
      <c r="H108" s="32">
        <v>17023</v>
      </c>
      <c r="I108" s="32">
        <v>-15975</v>
      </c>
    </row>
    <row r="109" spans="1:9">
      <c r="A109" t="s">
        <v>110</v>
      </c>
      <c r="B109" s="31" t="s">
        <v>168</v>
      </c>
      <c r="C109" s="32">
        <v>47900</v>
      </c>
      <c r="D109" s="33">
        <v>343</v>
      </c>
      <c r="E109" s="32">
        <v>47557</v>
      </c>
      <c r="F109" s="31" t="s">
        <v>168</v>
      </c>
      <c r="G109" s="33">
        <v>389</v>
      </c>
      <c r="H109" s="33">
        <v>27</v>
      </c>
      <c r="I109" s="33">
        <v>362</v>
      </c>
    </row>
    <row r="110" spans="1:9">
      <c r="A110" t="s">
        <v>110</v>
      </c>
      <c r="B110" s="31" t="s">
        <v>169</v>
      </c>
      <c r="C110" s="32">
        <v>84814599</v>
      </c>
      <c r="D110" s="32">
        <v>20173053</v>
      </c>
      <c r="E110" s="32">
        <v>64641546</v>
      </c>
      <c r="F110" s="31" t="s">
        <v>169</v>
      </c>
      <c r="G110" s="32">
        <v>93834</v>
      </c>
      <c r="H110" s="32">
        <v>65932</v>
      </c>
      <c r="I110" s="32">
        <v>27902</v>
      </c>
    </row>
    <row r="111" spans="1:9">
      <c r="A111" t="s">
        <v>110</v>
      </c>
      <c r="B111" s="31" t="s">
        <v>170</v>
      </c>
      <c r="C111" s="32">
        <v>790597</v>
      </c>
      <c r="D111" s="32">
        <v>4363293</v>
      </c>
      <c r="E111" s="32">
        <v>-3572696</v>
      </c>
      <c r="F111" s="31" t="s">
        <v>170</v>
      </c>
      <c r="G111" s="32">
        <v>7699</v>
      </c>
      <c r="H111" s="32">
        <v>13145</v>
      </c>
      <c r="I111" s="32">
        <v>-5446</v>
      </c>
    </row>
    <row r="112" spans="1:9">
      <c r="A112" t="s">
        <v>110</v>
      </c>
      <c r="B112" s="31" t="s">
        <v>172</v>
      </c>
      <c r="C112" s="32">
        <v>68497121</v>
      </c>
      <c r="D112" s="32">
        <v>116971953</v>
      </c>
      <c r="E112" s="32">
        <v>-48474832</v>
      </c>
      <c r="F112" s="31" t="s">
        <v>172</v>
      </c>
      <c r="G112" s="32">
        <v>123416</v>
      </c>
      <c r="H112" s="32">
        <v>398567</v>
      </c>
      <c r="I112" s="32">
        <v>-275151</v>
      </c>
    </row>
    <row r="113" spans="1:9">
      <c r="A113" t="s">
        <v>110</v>
      </c>
      <c r="B113" s="31" t="s">
        <v>44</v>
      </c>
      <c r="C113" s="32">
        <v>6911</v>
      </c>
      <c r="D113" s="32">
        <v>31800</v>
      </c>
      <c r="E113" s="32">
        <v>-24889</v>
      </c>
      <c r="F113" s="31" t="s">
        <v>44</v>
      </c>
      <c r="G113" s="33">
        <v>35</v>
      </c>
      <c r="H113" s="33">
        <v>958</v>
      </c>
      <c r="I113" s="33">
        <v>-923</v>
      </c>
    </row>
    <row r="114" spans="1:9">
      <c r="A114" t="s">
        <v>110</v>
      </c>
      <c r="B114" s="31" t="s">
        <v>45</v>
      </c>
      <c r="C114" s="32">
        <v>33532270</v>
      </c>
      <c r="D114" s="32">
        <v>212128572</v>
      </c>
      <c r="E114" s="32">
        <v>-178596302</v>
      </c>
      <c r="F114" s="31" t="s">
        <v>45</v>
      </c>
      <c r="G114" s="32">
        <v>26881</v>
      </c>
      <c r="H114" s="32">
        <v>173546</v>
      </c>
      <c r="I114" s="32">
        <v>-146665</v>
      </c>
    </row>
    <row r="115" spans="1:9">
      <c r="A115" t="s">
        <v>110</v>
      </c>
      <c r="B115" s="31" t="s">
        <v>269</v>
      </c>
      <c r="C115" s="33" t="s">
        <v>52</v>
      </c>
      <c r="D115" s="33">
        <v>859</v>
      </c>
      <c r="E115" s="33">
        <v>-859</v>
      </c>
      <c r="F115" s="31" t="s">
        <v>269</v>
      </c>
      <c r="G115" s="33" t="s">
        <v>52</v>
      </c>
      <c r="H115" s="33">
        <v>4</v>
      </c>
      <c r="I115" s="33">
        <v>-4</v>
      </c>
    </row>
    <row r="116" spans="1:9">
      <c r="A116" t="s">
        <v>110</v>
      </c>
      <c r="B116" s="31" t="s">
        <v>174</v>
      </c>
      <c r="C116" s="32">
        <v>1670081</v>
      </c>
      <c r="D116" s="32">
        <v>1390105</v>
      </c>
      <c r="E116" s="32">
        <v>279976</v>
      </c>
      <c r="F116" s="31" t="s">
        <v>174</v>
      </c>
      <c r="G116" s="32">
        <v>3680</v>
      </c>
      <c r="H116" s="32">
        <v>2615</v>
      </c>
      <c r="I116" s="32">
        <v>1065</v>
      </c>
    </row>
    <row r="117" spans="1:9">
      <c r="A117" t="s">
        <v>110</v>
      </c>
      <c r="B117" s="31" t="s">
        <v>175</v>
      </c>
      <c r="C117" s="32">
        <v>2150204</v>
      </c>
      <c r="D117" s="32">
        <v>1107801</v>
      </c>
      <c r="E117" s="32">
        <v>1042403</v>
      </c>
      <c r="F117" s="31" t="s">
        <v>175</v>
      </c>
      <c r="G117" s="32">
        <v>4074</v>
      </c>
      <c r="H117" s="32">
        <v>1624</v>
      </c>
      <c r="I117" s="32">
        <v>2450</v>
      </c>
    </row>
    <row r="118" spans="1:9">
      <c r="A118" t="s">
        <v>110</v>
      </c>
      <c r="B118" s="31" t="s">
        <v>240</v>
      </c>
      <c r="C118" s="32">
        <v>97378450</v>
      </c>
      <c r="D118" s="32">
        <v>132081223</v>
      </c>
      <c r="E118" s="32">
        <v>-34702773</v>
      </c>
      <c r="F118" s="31" t="s">
        <v>240</v>
      </c>
      <c r="G118" s="32">
        <v>22281</v>
      </c>
      <c r="H118" s="32">
        <v>96776</v>
      </c>
      <c r="I118" s="32">
        <v>-74495</v>
      </c>
    </row>
    <row r="119" spans="1:9">
      <c r="A119" t="s">
        <v>110</v>
      </c>
      <c r="B119" s="31" t="s">
        <v>176</v>
      </c>
      <c r="C119" s="32">
        <v>74139</v>
      </c>
      <c r="D119" s="33" t="s">
        <v>52</v>
      </c>
      <c r="E119" s="32">
        <v>74139</v>
      </c>
      <c r="F119" s="31" t="s">
        <v>176</v>
      </c>
      <c r="G119" s="33">
        <v>276</v>
      </c>
      <c r="H119" s="33" t="s">
        <v>52</v>
      </c>
      <c r="I119" s="33">
        <v>276</v>
      </c>
    </row>
    <row r="120" spans="1:9">
      <c r="A120" t="s">
        <v>110</v>
      </c>
      <c r="B120" s="31" t="s">
        <v>177</v>
      </c>
      <c r="C120" s="32">
        <v>36822564</v>
      </c>
      <c r="D120" s="32">
        <v>8764537</v>
      </c>
      <c r="E120" s="32">
        <v>28058027</v>
      </c>
      <c r="F120" s="31" t="s">
        <v>177</v>
      </c>
      <c r="G120" s="32">
        <v>15301</v>
      </c>
      <c r="H120" s="32">
        <v>45482</v>
      </c>
      <c r="I120" s="32">
        <v>-30181</v>
      </c>
    </row>
    <row r="121" spans="1:9">
      <c r="A121" t="s">
        <v>110</v>
      </c>
      <c r="B121" s="31" t="s">
        <v>179</v>
      </c>
      <c r="C121" s="32">
        <v>29860</v>
      </c>
      <c r="D121" s="32">
        <v>113974</v>
      </c>
      <c r="E121" s="32">
        <v>-84114</v>
      </c>
      <c r="F121" s="31" t="s">
        <v>179</v>
      </c>
      <c r="G121" s="33">
        <v>85</v>
      </c>
      <c r="H121" s="32">
        <v>1711</v>
      </c>
      <c r="I121" s="32">
        <v>-1626</v>
      </c>
    </row>
    <row r="122" spans="1:9">
      <c r="A122" t="s">
        <v>110</v>
      </c>
      <c r="B122" s="31" t="s">
        <v>180</v>
      </c>
      <c r="C122" s="32">
        <v>712671</v>
      </c>
      <c r="D122" s="32">
        <v>833688</v>
      </c>
      <c r="E122" s="32">
        <v>-121017</v>
      </c>
      <c r="F122" s="31" t="s">
        <v>180</v>
      </c>
      <c r="G122" s="32">
        <v>1913</v>
      </c>
      <c r="H122" s="32">
        <v>1622</v>
      </c>
      <c r="I122" s="33">
        <v>291</v>
      </c>
    </row>
    <row r="123" spans="1:9">
      <c r="A123" t="s">
        <v>110</v>
      </c>
      <c r="B123" s="31" t="s">
        <v>181</v>
      </c>
      <c r="C123" s="32">
        <v>3350</v>
      </c>
      <c r="D123" s="33">
        <v>577</v>
      </c>
      <c r="E123" s="32">
        <v>2773</v>
      </c>
      <c r="F123" s="31" t="s">
        <v>181</v>
      </c>
      <c r="G123" s="33">
        <v>112</v>
      </c>
      <c r="H123" s="33">
        <v>27</v>
      </c>
      <c r="I123" s="33">
        <v>85</v>
      </c>
    </row>
    <row r="124" spans="1:9">
      <c r="A124" t="s">
        <v>110</v>
      </c>
      <c r="B124" s="31" t="s">
        <v>182</v>
      </c>
      <c r="C124" s="32">
        <v>66163395</v>
      </c>
      <c r="D124" s="32">
        <v>107456844</v>
      </c>
      <c r="E124" s="32">
        <v>-41293449</v>
      </c>
      <c r="F124" s="31" t="s">
        <v>182</v>
      </c>
      <c r="G124" s="32">
        <v>72430</v>
      </c>
      <c r="H124" s="32">
        <v>20877</v>
      </c>
      <c r="I124" s="32">
        <v>51553</v>
      </c>
    </row>
    <row r="125" spans="1:9">
      <c r="A125" t="s">
        <v>110</v>
      </c>
      <c r="B125" s="31" t="s">
        <v>183</v>
      </c>
      <c r="C125" s="32">
        <v>169964</v>
      </c>
      <c r="D125" s="32">
        <v>29665122</v>
      </c>
      <c r="E125" s="32">
        <v>-29495158</v>
      </c>
      <c r="F125" s="31" t="s">
        <v>183</v>
      </c>
      <c r="G125" s="33">
        <v>384</v>
      </c>
      <c r="H125" s="32">
        <v>16087</v>
      </c>
      <c r="I125" s="32">
        <v>-15703</v>
      </c>
    </row>
    <row r="126" spans="1:9">
      <c r="A126" t="s">
        <v>110</v>
      </c>
      <c r="B126" s="31" t="s">
        <v>184</v>
      </c>
      <c r="C126" s="32">
        <v>1096891</v>
      </c>
      <c r="D126" s="32">
        <v>97548713</v>
      </c>
      <c r="E126" s="32">
        <v>-96451822</v>
      </c>
      <c r="F126" s="31" t="s">
        <v>184</v>
      </c>
      <c r="G126" s="32">
        <v>4078</v>
      </c>
      <c r="H126" s="32">
        <v>81857</v>
      </c>
      <c r="I126" s="32">
        <v>-77779</v>
      </c>
    </row>
    <row r="127" spans="1:9">
      <c r="A127" t="s">
        <v>110</v>
      </c>
      <c r="B127" s="31" t="s">
        <v>295</v>
      </c>
      <c r="C127" s="33" t="s">
        <v>52</v>
      </c>
      <c r="D127" s="33">
        <v>1</v>
      </c>
      <c r="E127" s="33">
        <v>-1</v>
      </c>
      <c r="F127" s="31" t="s">
        <v>295</v>
      </c>
      <c r="G127" s="33" t="s">
        <v>52</v>
      </c>
      <c r="H127" s="33">
        <v>0</v>
      </c>
      <c r="I127" s="33">
        <v>0</v>
      </c>
    </row>
    <row r="128" spans="1:9">
      <c r="A128" t="s">
        <v>110</v>
      </c>
      <c r="B128" s="31" t="s">
        <v>188</v>
      </c>
      <c r="C128" s="32">
        <v>1436821</v>
      </c>
      <c r="D128" s="33" t="s">
        <v>52</v>
      </c>
      <c r="E128" s="32">
        <v>1436821</v>
      </c>
      <c r="F128" s="31" t="s">
        <v>188</v>
      </c>
      <c r="G128" s="33">
        <v>491</v>
      </c>
      <c r="H128" s="33" t="s">
        <v>52</v>
      </c>
      <c r="I128" s="33">
        <v>491</v>
      </c>
    </row>
    <row r="129" spans="1:9">
      <c r="A129" t="s">
        <v>110</v>
      </c>
      <c r="B129" s="31" t="s">
        <v>298</v>
      </c>
      <c r="C129" s="33" t="s">
        <v>52</v>
      </c>
      <c r="D129" s="32">
        <v>2088</v>
      </c>
      <c r="E129" s="32">
        <v>-2088</v>
      </c>
      <c r="F129" s="31" t="s">
        <v>298</v>
      </c>
      <c r="G129" s="33" t="s">
        <v>52</v>
      </c>
      <c r="H129" s="33">
        <v>24</v>
      </c>
      <c r="I129" s="33">
        <v>-24</v>
      </c>
    </row>
    <row r="130" spans="1:9">
      <c r="A130" t="s">
        <v>110</v>
      </c>
      <c r="B130" s="31" t="s">
        <v>189</v>
      </c>
      <c r="C130" s="32">
        <v>3030311</v>
      </c>
      <c r="D130" s="33" t="s">
        <v>52</v>
      </c>
      <c r="E130" s="32">
        <v>3030311</v>
      </c>
      <c r="F130" s="31" t="s">
        <v>189</v>
      </c>
      <c r="G130" s="32">
        <v>1027</v>
      </c>
      <c r="H130" s="33" t="s">
        <v>52</v>
      </c>
      <c r="I130" s="32">
        <v>1027</v>
      </c>
    </row>
    <row r="131" spans="1:9">
      <c r="A131" t="s">
        <v>110</v>
      </c>
      <c r="B131" s="31" t="s">
        <v>190</v>
      </c>
      <c r="C131" s="33" t="s">
        <v>52</v>
      </c>
      <c r="D131" s="32">
        <v>55290</v>
      </c>
      <c r="E131" s="32">
        <v>-55290</v>
      </c>
      <c r="F131" s="31" t="s">
        <v>190</v>
      </c>
      <c r="G131" s="33" t="s">
        <v>52</v>
      </c>
      <c r="H131" s="33">
        <v>61</v>
      </c>
      <c r="I131" s="33">
        <v>-61</v>
      </c>
    </row>
    <row r="132" spans="1:9">
      <c r="A132" t="s">
        <v>110</v>
      </c>
      <c r="B132" s="31" t="s">
        <v>191</v>
      </c>
      <c r="C132" s="33" t="s">
        <v>52</v>
      </c>
      <c r="D132" s="32">
        <v>115754</v>
      </c>
      <c r="E132" s="32">
        <v>-115754</v>
      </c>
      <c r="F132" s="31" t="s">
        <v>191</v>
      </c>
      <c r="G132" s="33" t="s">
        <v>52</v>
      </c>
      <c r="H132" s="33">
        <v>104</v>
      </c>
      <c r="I132" s="33">
        <v>-104</v>
      </c>
    </row>
    <row r="133" spans="1:9">
      <c r="A133" t="s">
        <v>110</v>
      </c>
      <c r="B133" s="31" t="s">
        <v>193</v>
      </c>
      <c r="C133" s="32">
        <v>4325383</v>
      </c>
      <c r="D133" s="32">
        <v>35476544</v>
      </c>
      <c r="E133" s="32">
        <v>-31151161</v>
      </c>
      <c r="F133" s="31" t="s">
        <v>193</v>
      </c>
      <c r="G133" s="32">
        <v>13519</v>
      </c>
      <c r="H133" s="32">
        <v>26381</v>
      </c>
      <c r="I133" s="32">
        <v>-12862</v>
      </c>
    </row>
    <row r="134" spans="1:9">
      <c r="A134" t="s">
        <v>110</v>
      </c>
      <c r="B134" s="31" t="s">
        <v>194</v>
      </c>
      <c r="C134" s="32">
        <v>1141834</v>
      </c>
      <c r="D134" s="32">
        <v>75427</v>
      </c>
      <c r="E134" s="32">
        <v>1066407</v>
      </c>
      <c r="F134" s="31" t="s">
        <v>194</v>
      </c>
      <c r="G134" s="32">
        <v>24031</v>
      </c>
      <c r="H134" s="33">
        <v>101</v>
      </c>
      <c r="I134" s="32">
        <v>23930</v>
      </c>
    </row>
    <row r="135" spans="1:9">
      <c r="A135" t="s">
        <v>110</v>
      </c>
      <c r="B135" s="31" t="s">
        <v>195</v>
      </c>
      <c r="C135" s="33">
        <v>265</v>
      </c>
      <c r="D135" s="32">
        <v>293693</v>
      </c>
      <c r="E135" s="32">
        <v>-293428</v>
      </c>
      <c r="F135" s="31" t="s">
        <v>195</v>
      </c>
      <c r="G135" s="33">
        <v>4</v>
      </c>
      <c r="H135" s="33">
        <v>625</v>
      </c>
      <c r="I135" s="33">
        <v>-621</v>
      </c>
    </row>
    <row r="136" spans="1:9">
      <c r="A136" t="s">
        <v>110</v>
      </c>
      <c r="B136" s="31" t="s">
        <v>196</v>
      </c>
      <c r="C136" s="32">
        <v>1540652</v>
      </c>
      <c r="D136" s="33" t="s">
        <v>52</v>
      </c>
      <c r="E136" s="32">
        <v>1540652</v>
      </c>
      <c r="F136" s="31" t="s">
        <v>196</v>
      </c>
      <c r="G136" s="33">
        <v>480</v>
      </c>
      <c r="H136" s="33" t="s">
        <v>52</v>
      </c>
      <c r="I136" s="33">
        <v>480</v>
      </c>
    </row>
    <row r="137" spans="1:9">
      <c r="A137" t="s">
        <v>110</v>
      </c>
      <c r="B137" s="31" t="s">
        <v>197</v>
      </c>
      <c r="C137" s="32">
        <v>17518</v>
      </c>
      <c r="D137" s="32">
        <v>40577</v>
      </c>
      <c r="E137" s="32">
        <v>-23059</v>
      </c>
      <c r="F137" s="31" t="s">
        <v>197</v>
      </c>
      <c r="G137" s="33">
        <v>61</v>
      </c>
      <c r="H137" s="33">
        <v>740</v>
      </c>
      <c r="I137" s="33">
        <v>-679</v>
      </c>
    </row>
    <row r="138" spans="1:9">
      <c r="A138" t="s">
        <v>110</v>
      </c>
      <c r="B138" s="31" t="s">
        <v>198</v>
      </c>
      <c r="C138" s="32">
        <v>90274</v>
      </c>
      <c r="D138" s="32">
        <v>289345</v>
      </c>
      <c r="E138" s="32">
        <v>-199071</v>
      </c>
      <c r="F138" s="31" t="s">
        <v>198</v>
      </c>
      <c r="G138" s="33">
        <v>493</v>
      </c>
      <c r="H138" s="33">
        <v>296</v>
      </c>
      <c r="I138" s="33">
        <v>197</v>
      </c>
    </row>
    <row r="139" spans="1:9">
      <c r="A139" t="s">
        <v>110</v>
      </c>
      <c r="B139" s="31" t="s">
        <v>199</v>
      </c>
      <c r="C139" s="32">
        <v>2886002</v>
      </c>
      <c r="D139" s="32">
        <v>8714326</v>
      </c>
      <c r="E139" s="32">
        <v>-5828324</v>
      </c>
      <c r="F139" s="31" t="s">
        <v>199</v>
      </c>
      <c r="G139" s="32">
        <v>8088</v>
      </c>
      <c r="H139" s="32">
        <v>57157</v>
      </c>
      <c r="I139" s="32">
        <v>-49069</v>
      </c>
    </row>
    <row r="140" spans="1:9">
      <c r="A140" t="s">
        <v>110</v>
      </c>
      <c r="B140" s="31" t="s">
        <v>200</v>
      </c>
      <c r="C140" s="32">
        <v>43997589</v>
      </c>
      <c r="D140" s="32">
        <v>3446972</v>
      </c>
      <c r="E140" s="32">
        <v>40550617</v>
      </c>
      <c r="F140" s="31" t="s">
        <v>200</v>
      </c>
      <c r="G140" s="32">
        <v>35128</v>
      </c>
      <c r="H140" s="32">
        <v>32729</v>
      </c>
      <c r="I140" s="32">
        <v>2399</v>
      </c>
    </row>
    <row r="141" spans="1:9">
      <c r="A141" t="s">
        <v>110</v>
      </c>
      <c r="B141" s="31" t="s">
        <v>201</v>
      </c>
      <c r="C141" s="32">
        <v>5414601</v>
      </c>
      <c r="D141" s="33" t="s">
        <v>52</v>
      </c>
      <c r="E141" s="32">
        <v>5414601</v>
      </c>
      <c r="F141" s="31" t="s">
        <v>201</v>
      </c>
      <c r="G141" s="32">
        <v>2164</v>
      </c>
      <c r="H141" s="33" t="s">
        <v>52</v>
      </c>
      <c r="I141" s="32">
        <v>2164</v>
      </c>
    </row>
    <row r="142" spans="1:9">
      <c r="A142" t="s">
        <v>110</v>
      </c>
      <c r="B142" s="31" t="s">
        <v>202</v>
      </c>
      <c r="C142" s="32">
        <v>2168833</v>
      </c>
      <c r="D142" s="32">
        <v>19770229</v>
      </c>
      <c r="E142" s="32">
        <v>-17601396</v>
      </c>
      <c r="F142" s="31" t="s">
        <v>202</v>
      </c>
      <c r="G142" s="32">
        <v>1311</v>
      </c>
      <c r="H142" s="32">
        <v>96552</v>
      </c>
      <c r="I142" s="32">
        <v>-95241</v>
      </c>
    </row>
    <row r="143" spans="1:9">
      <c r="A143" t="s">
        <v>110</v>
      </c>
      <c r="B143" s="31" t="s">
        <v>205</v>
      </c>
      <c r="C143" s="32">
        <v>16499</v>
      </c>
      <c r="D143" s="33" t="s">
        <v>52</v>
      </c>
      <c r="E143" s="32">
        <v>16499</v>
      </c>
      <c r="F143" s="31" t="s">
        <v>205</v>
      </c>
      <c r="G143" s="33">
        <v>35</v>
      </c>
      <c r="H143" s="33" t="s">
        <v>52</v>
      </c>
      <c r="I143" s="33">
        <v>35</v>
      </c>
    </row>
    <row r="144" spans="1:9">
      <c r="A144" t="s">
        <v>110</v>
      </c>
      <c r="B144" s="31" t="s">
        <v>300</v>
      </c>
      <c r="C144" s="33" t="s">
        <v>52</v>
      </c>
      <c r="D144" s="32">
        <v>77752</v>
      </c>
      <c r="E144" s="32">
        <v>-77752</v>
      </c>
      <c r="F144" s="31" t="s">
        <v>300</v>
      </c>
      <c r="G144" s="33" t="s">
        <v>52</v>
      </c>
      <c r="H144" s="33">
        <v>64</v>
      </c>
      <c r="I144" s="33">
        <v>-64</v>
      </c>
    </row>
    <row r="145" spans="1:9">
      <c r="A145" t="s">
        <v>110</v>
      </c>
      <c r="B145" s="31" t="s">
        <v>207</v>
      </c>
      <c r="C145" s="32">
        <v>17265798</v>
      </c>
      <c r="D145" s="32">
        <v>27633007</v>
      </c>
      <c r="E145" s="32">
        <v>-10367209</v>
      </c>
      <c r="F145" s="31" t="s">
        <v>207</v>
      </c>
      <c r="G145" s="32">
        <v>8125</v>
      </c>
      <c r="H145" s="32">
        <v>20686</v>
      </c>
      <c r="I145" s="32">
        <v>-12561</v>
      </c>
    </row>
    <row r="146" spans="1:9">
      <c r="A146" t="s">
        <v>110</v>
      </c>
      <c r="B146" s="31" t="s">
        <v>210</v>
      </c>
      <c r="C146" s="32">
        <v>12256</v>
      </c>
      <c r="D146" s="32">
        <v>10374454</v>
      </c>
      <c r="E146" s="32">
        <v>-10362198</v>
      </c>
      <c r="F146" s="31" t="s">
        <v>210</v>
      </c>
      <c r="G146" s="33">
        <v>40</v>
      </c>
      <c r="H146" s="32">
        <v>15850</v>
      </c>
      <c r="I146" s="32">
        <v>-15810</v>
      </c>
    </row>
    <row r="147" spans="1:9">
      <c r="A147" t="s">
        <v>110</v>
      </c>
      <c r="B147" s="31" t="s">
        <v>212</v>
      </c>
      <c r="C147" s="32">
        <v>482560</v>
      </c>
      <c r="D147" s="32">
        <v>15137239</v>
      </c>
      <c r="E147" s="32">
        <v>-14654679</v>
      </c>
      <c r="F147" s="31" t="s">
        <v>212</v>
      </c>
      <c r="G147" s="33">
        <v>789</v>
      </c>
      <c r="H147" s="32">
        <v>14965</v>
      </c>
      <c r="I147" s="32">
        <v>-14176</v>
      </c>
    </row>
    <row r="148" spans="1:9">
      <c r="A148" t="s">
        <v>110</v>
      </c>
      <c r="B148" s="31" t="s">
        <v>213</v>
      </c>
      <c r="C148" s="33">
        <v>389</v>
      </c>
      <c r="D148" s="33" t="s">
        <v>52</v>
      </c>
      <c r="E148" s="33">
        <v>389</v>
      </c>
      <c r="F148" s="31" t="s">
        <v>213</v>
      </c>
      <c r="G148" s="33">
        <v>4</v>
      </c>
      <c r="H148" s="33" t="s">
        <v>52</v>
      </c>
      <c r="I148" s="33">
        <v>4</v>
      </c>
    </row>
    <row r="149" spans="1:9">
      <c r="A149" t="s">
        <v>110</v>
      </c>
      <c r="B149" s="31" t="s">
        <v>47</v>
      </c>
      <c r="C149" s="32">
        <v>1131987</v>
      </c>
      <c r="D149" s="32">
        <v>3810197</v>
      </c>
      <c r="E149" s="32">
        <v>-2678210</v>
      </c>
      <c r="F149" s="31" t="s">
        <v>47</v>
      </c>
      <c r="G149" s="32">
        <v>3076</v>
      </c>
      <c r="H149" s="32">
        <v>57294</v>
      </c>
      <c r="I149" s="32">
        <v>-54218</v>
      </c>
    </row>
    <row r="150" spans="1:9">
      <c r="A150" t="s">
        <v>110</v>
      </c>
      <c r="B150" s="31" t="s">
        <v>48</v>
      </c>
      <c r="C150" s="32">
        <v>19657314</v>
      </c>
      <c r="D150" s="32">
        <v>115728590</v>
      </c>
      <c r="E150" s="32">
        <v>-96071276</v>
      </c>
      <c r="F150" s="31" t="s">
        <v>48</v>
      </c>
      <c r="G150" s="32">
        <v>11097</v>
      </c>
      <c r="H150" s="32">
        <v>110976</v>
      </c>
      <c r="I150" s="32">
        <v>-99879</v>
      </c>
    </row>
    <row r="151" spans="1:9">
      <c r="A151" t="s">
        <v>110</v>
      </c>
      <c r="B151" s="31" t="s">
        <v>216</v>
      </c>
      <c r="C151" s="32">
        <v>5248086</v>
      </c>
      <c r="D151" s="32">
        <v>874634</v>
      </c>
      <c r="E151" s="32">
        <v>4373452</v>
      </c>
      <c r="F151" s="31" t="s">
        <v>216</v>
      </c>
      <c r="G151" s="33">
        <v>806</v>
      </c>
      <c r="H151" s="32">
        <v>3217</v>
      </c>
      <c r="I151" s="32">
        <v>-2411</v>
      </c>
    </row>
    <row r="152" spans="1:9">
      <c r="A152" t="s">
        <v>110</v>
      </c>
      <c r="B152" s="31" t="s">
        <v>274</v>
      </c>
      <c r="C152" s="32">
        <v>22722774</v>
      </c>
      <c r="D152" s="32">
        <v>1196</v>
      </c>
      <c r="E152" s="32">
        <v>22721578</v>
      </c>
      <c r="F152" s="31" t="s">
        <v>274</v>
      </c>
      <c r="G152" s="32">
        <v>3300</v>
      </c>
      <c r="H152" s="33">
        <v>4</v>
      </c>
      <c r="I152" s="32">
        <v>3296</v>
      </c>
    </row>
    <row r="153" spans="1:9">
      <c r="A153" t="s">
        <v>110</v>
      </c>
      <c r="B153" s="31" t="s">
        <v>275</v>
      </c>
      <c r="C153" s="32">
        <v>188995668</v>
      </c>
      <c r="D153" s="32">
        <v>15445</v>
      </c>
      <c r="E153" s="32">
        <v>188980223</v>
      </c>
      <c r="F153" s="31" t="s">
        <v>275</v>
      </c>
      <c r="G153" s="32">
        <v>52703</v>
      </c>
      <c r="H153" s="33">
        <v>39</v>
      </c>
      <c r="I153" s="32">
        <v>52664</v>
      </c>
    </row>
    <row r="154" spans="1:9">
      <c r="A154" t="s">
        <v>110</v>
      </c>
      <c r="B154" s="31" t="s">
        <v>244</v>
      </c>
      <c r="C154" s="32">
        <v>83794</v>
      </c>
      <c r="D154" s="33" t="s">
        <v>52</v>
      </c>
      <c r="E154" s="32">
        <v>83794</v>
      </c>
      <c r="F154" s="31" t="s">
        <v>244</v>
      </c>
      <c r="G154" s="33">
        <v>664</v>
      </c>
      <c r="H154" s="33" t="s">
        <v>52</v>
      </c>
      <c r="I154" s="33">
        <v>664</v>
      </c>
    </row>
    <row r="155" spans="1:9">
      <c r="A155" t="s">
        <v>110</v>
      </c>
      <c r="B155" s="31" t="s">
        <v>219</v>
      </c>
      <c r="C155" s="32">
        <v>1722</v>
      </c>
      <c r="D155" s="33">
        <v>299</v>
      </c>
      <c r="E155" s="32">
        <v>1423</v>
      </c>
      <c r="F155" s="31" t="s">
        <v>219</v>
      </c>
      <c r="G155" s="33">
        <v>6</v>
      </c>
      <c r="H155" s="33">
        <v>2</v>
      </c>
      <c r="I155" s="33">
        <v>4</v>
      </c>
    </row>
    <row r="156" spans="1:9">
      <c r="B156" s="34"/>
      <c r="C156" s="35">
        <v>7207450865</v>
      </c>
      <c r="D156" s="35">
        <v>10137300303</v>
      </c>
      <c r="E156" s="35">
        <v>-2929849438</v>
      </c>
      <c r="F156" s="34"/>
      <c r="G156" s="35">
        <v>5376021</v>
      </c>
      <c r="H156" s="35">
        <v>12838247</v>
      </c>
      <c r="I156" s="35">
        <v>-7462226</v>
      </c>
    </row>
    <row r="157" spans="1:9" ht="15.75">
      <c r="B157" s="36"/>
      <c r="F157" s="36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2:M138"/>
  <sheetViews>
    <sheetView zoomScale="85" workbookViewId="0"/>
  </sheetViews>
  <sheetFormatPr defaultRowHeight="15"/>
  <cols>
    <col min="2" max="2" width="32.1406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42</v>
      </c>
      <c r="B5" s="5" t="s">
        <v>54</v>
      </c>
      <c r="C5" s="6">
        <v>147053182</v>
      </c>
      <c r="D5" s="6">
        <v>24136176</v>
      </c>
      <c r="E5" s="6">
        <v>122917006</v>
      </c>
      <c r="F5" s="5" t="s">
        <v>54</v>
      </c>
      <c r="G5" s="6">
        <v>39162</v>
      </c>
      <c r="H5" s="6">
        <v>17335</v>
      </c>
      <c r="I5" s="6">
        <v>21827</v>
      </c>
      <c r="J5">
        <f>VLOOKUP(B5,NOME_BID!$A$8:$E$296,5,FALSE)</f>
        <v>26</v>
      </c>
      <c r="K5">
        <v>17</v>
      </c>
      <c r="L5" t="str">
        <f>CONCATENATE(J5,"-",K5)</f>
        <v>26-17</v>
      </c>
      <c r="M5" t="str">
        <f>CONCATENATE(K5,"-",J5)</f>
        <v>17-26</v>
      </c>
    </row>
    <row r="6" spans="1:13">
      <c r="A6" t="s">
        <v>42</v>
      </c>
      <c r="B6" s="5" t="s">
        <v>55</v>
      </c>
      <c r="C6" s="6">
        <v>100000</v>
      </c>
      <c r="D6" s="6">
        <v>22811</v>
      </c>
      <c r="E6" s="6">
        <v>77189</v>
      </c>
      <c r="F6" s="5" t="s">
        <v>55</v>
      </c>
      <c r="G6" s="7">
        <v>23</v>
      </c>
      <c r="H6" s="7">
        <v>13</v>
      </c>
      <c r="I6" s="7">
        <v>10</v>
      </c>
      <c r="J6">
        <f>VLOOKUP(B6,NOME_BID!$A$8:$E$296,5,FALSE)</f>
        <v>26</v>
      </c>
      <c r="K6">
        <v>17</v>
      </c>
      <c r="L6" t="str">
        <f>CONCATENATE(J6,"-",K6)</f>
        <v>26-17</v>
      </c>
      <c r="M6" t="str">
        <f>CONCATENATE(K6,"-",J6)</f>
        <v>17-26</v>
      </c>
    </row>
    <row r="7" spans="1:13">
      <c r="A7" t="s">
        <v>42</v>
      </c>
      <c r="B7" s="5" t="s">
        <v>277</v>
      </c>
      <c r="C7" s="6">
        <v>689077</v>
      </c>
      <c r="D7" s="7">
        <v>789</v>
      </c>
      <c r="E7" s="6">
        <v>688288</v>
      </c>
      <c r="F7" s="5" t="s">
        <v>277</v>
      </c>
      <c r="G7" s="6">
        <v>1060</v>
      </c>
      <c r="H7" s="7">
        <v>2</v>
      </c>
      <c r="I7" s="6">
        <v>1058</v>
      </c>
      <c r="J7">
        <f>VLOOKUP(B7,NOME_BID!$A$8:$E$296,5,FALSE)</f>
        <v>24</v>
      </c>
      <c r="K7">
        <v>17</v>
      </c>
      <c r="L7" t="str">
        <f t="shared" ref="L7:L70" si="0">CONCATENATE(J7,"-",K7)</f>
        <v>24-17</v>
      </c>
      <c r="M7" t="str">
        <f t="shared" ref="M7:M70" si="1">CONCATENATE(K7,"-",J7)</f>
        <v>17-24</v>
      </c>
    </row>
    <row r="8" spans="1:13">
      <c r="A8" t="s">
        <v>42</v>
      </c>
      <c r="B8" s="5" t="s">
        <v>57</v>
      </c>
      <c r="C8" s="6">
        <v>4102748</v>
      </c>
      <c r="D8" s="6">
        <v>59953</v>
      </c>
      <c r="E8" s="6">
        <v>4042795</v>
      </c>
      <c r="F8" s="5" t="s">
        <v>57</v>
      </c>
      <c r="G8" s="6">
        <v>4362</v>
      </c>
      <c r="H8" s="7">
        <v>107</v>
      </c>
      <c r="I8" s="6">
        <v>4255</v>
      </c>
      <c r="J8">
        <f>VLOOKUP(B8,NOME_BID!$A$8:$E$296,5,FALSE)</f>
        <v>24</v>
      </c>
      <c r="K8">
        <v>17</v>
      </c>
      <c r="L8" t="str">
        <f t="shared" si="0"/>
        <v>24-17</v>
      </c>
      <c r="M8" t="str">
        <f t="shared" si="1"/>
        <v>17-24</v>
      </c>
    </row>
    <row r="9" spans="1:13">
      <c r="A9" t="s">
        <v>42</v>
      </c>
      <c r="B9" s="5" t="s">
        <v>227</v>
      </c>
      <c r="C9" s="6">
        <v>11426618</v>
      </c>
      <c r="D9" s="6">
        <v>20210965</v>
      </c>
      <c r="E9" s="6">
        <v>-8784347</v>
      </c>
      <c r="F9" s="5" t="s">
        <v>227</v>
      </c>
      <c r="G9" s="6">
        <v>9572</v>
      </c>
      <c r="H9" s="6">
        <v>92284</v>
      </c>
      <c r="I9" s="6">
        <v>-82712</v>
      </c>
      <c r="J9">
        <f>VLOOKUP(B9,NOME_BID!$A$8:$E$296,5,FALSE)</f>
        <v>24</v>
      </c>
      <c r="K9">
        <v>17</v>
      </c>
      <c r="L9" t="str">
        <f t="shared" si="0"/>
        <v>24-17</v>
      </c>
      <c r="M9" t="str">
        <f t="shared" si="1"/>
        <v>17-24</v>
      </c>
    </row>
    <row r="10" spans="1:13">
      <c r="A10" t="s">
        <v>42</v>
      </c>
      <c r="B10" s="5" t="s">
        <v>58</v>
      </c>
      <c r="C10" s="6">
        <v>96400</v>
      </c>
      <c r="D10" s="6">
        <v>89655</v>
      </c>
      <c r="E10" s="6">
        <v>6745</v>
      </c>
      <c r="F10" s="5" t="s">
        <v>58</v>
      </c>
      <c r="G10" s="7">
        <v>175</v>
      </c>
      <c r="H10" s="7">
        <v>436</v>
      </c>
      <c r="I10" s="7">
        <v>-261</v>
      </c>
      <c r="J10">
        <f>VLOOKUP(B10,NOME_BID!$A$8:$E$296,5,FALSE)</f>
        <v>26</v>
      </c>
      <c r="K10">
        <v>17</v>
      </c>
      <c r="L10" t="str">
        <f t="shared" si="0"/>
        <v>26-17</v>
      </c>
      <c r="M10" t="str">
        <f t="shared" si="1"/>
        <v>17-26</v>
      </c>
    </row>
    <row r="11" spans="1:13">
      <c r="A11" t="s">
        <v>42</v>
      </c>
      <c r="B11" s="5" t="s">
        <v>36</v>
      </c>
      <c r="C11" s="7">
        <v>20</v>
      </c>
      <c r="D11" s="6">
        <v>701834</v>
      </c>
      <c r="E11" s="6">
        <v>-701814</v>
      </c>
      <c r="F11" s="5" t="s">
        <v>36</v>
      </c>
      <c r="G11" s="7">
        <v>0</v>
      </c>
      <c r="H11" s="6">
        <v>1262</v>
      </c>
      <c r="I11" s="6">
        <v>-1262</v>
      </c>
      <c r="J11">
        <f>VLOOKUP(B11,NOME_BID!$A$8:$E$296,5,FALSE)</f>
        <v>6</v>
      </c>
      <c r="K11">
        <v>17</v>
      </c>
      <c r="L11" t="str">
        <f t="shared" si="0"/>
        <v>6-17</v>
      </c>
      <c r="M11" t="str">
        <f t="shared" si="1"/>
        <v>17-6</v>
      </c>
    </row>
    <row r="12" spans="1:13">
      <c r="A12" t="s">
        <v>42</v>
      </c>
      <c r="B12" s="5" t="s">
        <v>60</v>
      </c>
      <c r="C12" s="7">
        <v>2</v>
      </c>
      <c r="D12" s="7" t="s">
        <v>52</v>
      </c>
      <c r="E12" s="7">
        <v>2</v>
      </c>
      <c r="F12" s="5" t="s">
        <v>60</v>
      </c>
      <c r="G12" s="7">
        <v>252</v>
      </c>
      <c r="H12" s="7" t="s">
        <v>52</v>
      </c>
      <c r="I12" s="7">
        <v>252</v>
      </c>
      <c r="J12">
        <f>VLOOKUP(B12,NOME_BID!$A$8:$E$296,5,FALSE)</f>
        <v>26</v>
      </c>
      <c r="K12">
        <v>17</v>
      </c>
      <c r="L12" t="str">
        <f t="shared" si="0"/>
        <v>26-17</v>
      </c>
      <c r="M12" t="str">
        <f t="shared" si="1"/>
        <v>17-26</v>
      </c>
    </row>
    <row r="13" spans="1:13">
      <c r="A13" t="s">
        <v>42</v>
      </c>
      <c r="B13" s="5" t="s">
        <v>61</v>
      </c>
      <c r="C13" s="6">
        <v>2923404</v>
      </c>
      <c r="D13" s="6">
        <v>819157</v>
      </c>
      <c r="E13" s="6">
        <v>2104247</v>
      </c>
      <c r="F13" s="5" t="s">
        <v>61</v>
      </c>
      <c r="G13" s="6">
        <v>1440</v>
      </c>
      <c r="H13" s="6">
        <v>1230</v>
      </c>
      <c r="I13" s="7">
        <v>210</v>
      </c>
      <c r="J13">
        <f>VLOOKUP(B13,NOME_BID!$A$8:$E$296,5,FALSE)</f>
        <v>25</v>
      </c>
      <c r="K13">
        <v>17</v>
      </c>
      <c r="L13" t="str">
        <f t="shared" si="0"/>
        <v>25-17</v>
      </c>
      <c r="M13" t="str">
        <f t="shared" si="1"/>
        <v>17-25</v>
      </c>
    </row>
    <row r="14" spans="1:13">
      <c r="A14" t="s">
        <v>42</v>
      </c>
      <c r="B14" s="5" t="s">
        <v>62</v>
      </c>
      <c r="C14" s="7" t="s">
        <v>52</v>
      </c>
      <c r="D14" s="6">
        <v>25170</v>
      </c>
      <c r="E14" s="6">
        <v>-25170</v>
      </c>
      <c r="F14" s="5" t="s">
        <v>62</v>
      </c>
      <c r="G14" s="7" t="s">
        <v>52</v>
      </c>
      <c r="H14" s="7">
        <v>168</v>
      </c>
      <c r="I14" s="7">
        <v>-168</v>
      </c>
      <c r="J14">
        <f>VLOOKUP(B14,NOME_BID!$A$8:$E$296,5,FALSE)</f>
        <v>26</v>
      </c>
      <c r="K14">
        <v>17</v>
      </c>
      <c r="L14" t="str">
        <f t="shared" si="0"/>
        <v>26-17</v>
      </c>
      <c r="M14" t="str">
        <f t="shared" si="1"/>
        <v>17-26</v>
      </c>
    </row>
    <row r="15" spans="1:13">
      <c r="A15" t="s">
        <v>42</v>
      </c>
      <c r="B15" s="5" t="s">
        <v>64</v>
      </c>
      <c r="C15" s="6">
        <v>1033501</v>
      </c>
      <c r="D15" s="6">
        <v>10214</v>
      </c>
      <c r="E15" s="6">
        <v>1023287</v>
      </c>
      <c r="F15" s="5" t="s">
        <v>64</v>
      </c>
      <c r="G15" s="7">
        <v>795</v>
      </c>
      <c r="H15" s="7">
        <v>88</v>
      </c>
      <c r="I15" s="7">
        <v>707</v>
      </c>
      <c r="J15">
        <f>VLOOKUP(B15,NOME_BID!$A$8:$E$296,5,FALSE)</f>
        <v>24</v>
      </c>
      <c r="K15">
        <v>17</v>
      </c>
      <c r="L15" t="str">
        <f t="shared" si="0"/>
        <v>24-17</v>
      </c>
      <c r="M15" t="str">
        <f t="shared" si="1"/>
        <v>17-24</v>
      </c>
    </row>
    <row r="16" spans="1:13">
      <c r="A16" t="s">
        <v>42</v>
      </c>
      <c r="B16" s="5" t="s">
        <v>65</v>
      </c>
      <c r="C16" s="6">
        <v>75280</v>
      </c>
      <c r="D16" s="6">
        <v>23362</v>
      </c>
      <c r="E16" s="6">
        <v>51918</v>
      </c>
      <c r="F16" s="5" t="s">
        <v>65</v>
      </c>
      <c r="G16" s="7">
        <v>71</v>
      </c>
      <c r="H16" s="7">
        <v>61</v>
      </c>
      <c r="I16" s="7">
        <v>10</v>
      </c>
      <c r="J16">
        <f>VLOOKUP(B16,NOME_BID!$A$8:$E$296,5,FALSE)</f>
        <v>26</v>
      </c>
      <c r="K16">
        <v>17</v>
      </c>
      <c r="L16" t="str">
        <f t="shared" si="0"/>
        <v>26-17</v>
      </c>
      <c r="M16" t="str">
        <f t="shared" si="1"/>
        <v>17-26</v>
      </c>
    </row>
    <row r="17" spans="1:13">
      <c r="A17" t="s">
        <v>42</v>
      </c>
      <c r="B17" s="5" t="s">
        <v>66</v>
      </c>
      <c r="C17" s="6">
        <v>2192258</v>
      </c>
      <c r="D17" s="6">
        <v>26482</v>
      </c>
      <c r="E17" s="6">
        <v>2165776</v>
      </c>
      <c r="F17" s="5" t="s">
        <v>66</v>
      </c>
      <c r="G17" s="7">
        <v>416</v>
      </c>
      <c r="H17" s="7">
        <v>24</v>
      </c>
      <c r="I17" s="7">
        <v>392</v>
      </c>
      <c r="J17">
        <f>VLOOKUP(B17,NOME_BID!$A$8:$E$296,5,FALSE)</f>
        <v>25</v>
      </c>
      <c r="K17">
        <v>17</v>
      </c>
      <c r="L17" t="str">
        <f t="shared" si="0"/>
        <v>25-17</v>
      </c>
      <c r="M17" t="str">
        <f t="shared" si="1"/>
        <v>17-25</v>
      </c>
    </row>
    <row r="18" spans="1:13">
      <c r="A18" t="s">
        <v>42</v>
      </c>
      <c r="B18" s="5" t="s">
        <v>67</v>
      </c>
      <c r="C18" s="6">
        <v>56690956</v>
      </c>
      <c r="D18" s="6">
        <v>66775224</v>
      </c>
      <c r="E18" s="6">
        <v>-10084268</v>
      </c>
      <c r="F18" s="5" t="s">
        <v>67</v>
      </c>
      <c r="G18" s="6">
        <v>16634</v>
      </c>
      <c r="H18" s="6">
        <v>12410</v>
      </c>
      <c r="I18" s="6">
        <v>4224</v>
      </c>
      <c r="J18">
        <f>VLOOKUP(B18,NOME_BID!$A$8:$E$296,5,FALSE)</f>
        <v>24</v>
      </c>
      <c r="K18">
        <v>17</v>
      </c>
      <c r="L18" t="str">
        <f t="shared" si="0"/>
        <v>24-17</v>
      </c>
      <c r="M18" t="str">
        <f t="shared" si="1"/>
        <v>17-24</v>
      </c>
    </row>
    <row r="19" spans="1:13">
      <c r="A19" t="s">
        <v>42</v>
      </c>
      <c r="B19" s="5" t="s">
        <v>68</v>
      </c>
      <c r="C19" s="6">
        <v>3541706</v>
      </c>
      <c r="D19" s="6">
        <v>3418739</v>
      </c>
      <c r="E19" s="6">
        <v>122967</v>
      </c>
      <c r="F19" s="5" t="s">
        <v>68</v>
      </c>
      <c r="G19" s="6">
        <v>27612</v>
      </c>
      <c r="H19" s="6">
        <v>3431</v>
      </c>
      <c r="I19" s="6">
        <v>24181</v>
      </c>
      <c r="J19">
        <f>VLOOKUP(B19,NOME_BID!$A$8:$E$296,5,FALSE)</f>
        <v>26</v>
      </c>
      <c r="K19">
        <v>17</v>
      </c>
      <c r="L19" t="str">
        <f t="shared" si="0"/>
        <v>26-17</v>
      </c>
      <c r="M19" t="str">
        <f t="shared" si="1"/>
        <v>17-26</v>
      </c>
    </row>
    <row r="20" spans="1:13">
      <c r="A20" t="s">
        <v>42</v>
      </c>
      <c r="B20" s="5" t="s">
        <v>69</v>
      </c>
      <c r="C20" s="6">
        <v>481606</v>
      </c>
      <c r="D20" s="6">
        <v>1611518</v>
      </c>
      <c r="E20" s="6">
        <v>-1129912</v>
      </c>
      <c r="F20" s="5" t="s">
        <v>69</v>
      </c>
      <c r="G20" s="7">
        <v>383</v>
      </c>
      <c r="H20" s="6">
        <v>1636</v>
      </c>
      <c r="I20" s="6">
        <v>-1253</v>
      </c>
      <c r="J20">
        <f>VLOOKUP(B20,NOME_BID!$A$8:$E$296,5,FALSE)</f>
        <v>24</v>
      </c>
      <c r="K20">
        <v>17</v>
      </c>
      <c r="L20" t="str">
        <f t="shared" si="0"/>
        <v>24-17</v>
      </c>
      <c r="M20" t="str">
        <f t="shared" si="1"/>
        <v>17-24</v>
      </c>
    </row>
    <row r="21" spans="1:13">
      <c r="A21" t="s">
        <v>42</v>
      </c>
      <c r="B21" s="5" t="s">
        <v>257</v>
      </c>
      <c r="C21" s="6">
        <v>62425</v>
      </c>
      <c r="D21" s="7" t="s">
        <v>52</v>
      </c>
      <c r="E21" s="6">
        <v>62425</v>
      </c>
      <c r="F21" s="5" t="s">
        <v>257</v>
      </c>
      <c r="G21" s="7">
        <v>69</v>
      </c>
      <c r="H21" s="7" t="s">
        <v>52</v>
      </c>
      <c r="I21" s="7">
        <v>69</v>
      </c>
      <c r="J21">
        <f>VLOOKUP(B21,NOME_BID!$A$8:$E$296,5,FALSE)</f>
        <v>24</v>
      </c>
      <c r="K21">
        <v>17</v>
      </c>
      <c r="L21" t="str">
        <f t="shared" si="0"/>
        <v>24-17</v>
      </c>
      <c r="M21" t="str">
        <f t="shared" si="1"/>
        <v>17-24</v>
      </c>
    </row>
    <row r="22" spans="1:13">
      <c r="A22" t="s">
        <v>42</v>
      </c>
      <c r="B22" s="5" t="s">
        <v>37</v>
      </c>
      <c r="C22" s="7" t="s">
        <v>52</v>
      </c>
      <c r="D22" s="6">
        <v>28419</v>
      </c>
      <c r="E22" s="6">
        <v>-28419</v>
      </c>
      <c r="F22" s="5" t="s">
        <v>37</v>
      </c>
      <c r="G22" s="7" t="s">
        <v>52</v>
      </c>
      <c r="H22" s="7">
        <v>8</v>
      </c>
      <c r="I22" s="7">
        <v>-8</v>
      </c>
      <c r="J22">
        <f>VLOOKUP(B22,NOME_BID!$A$8:$E$296,5,FALSE)</f>
        <v>10</v>
      </c>
      <c r="K22">
        <v>17</v>
      </c>
      <c r="L22" t="str">
        <f t="shared" si="0"/>
        <v>10-17</v>
      </c>
      <c r="M22" t="str">
        <f t="shared" si="1"/>
        <v>17-10</v>
      </c>
    </row>
    <row r="23" spans="1:13">
      <c r="A23" t="s">
        <v>42</v>
      </c>
      <c r="B23" s="5" t="s">
        <v>72</v>
      </c>
      <c r="C23" s="6">
        <v>23175</v>
      </c>
      <c r="D23" s="6">
        <v>38608</v>
      </c>
      <c r="E23" s="6">
        <v>-15433</v>
      </c>
      <c r="F23" s="5" t="s">
        <v>72</v>
      </c>
      <c r="G23" s="7">
        <v>13</v>
      </c>
      <c r="H23" s="7">
        <v>42</v>
      </c>
      <c r="I23" s="7">
        <v>-29</v>
      </c>
      <c r="J23">
        <f>VLOOKUP(B23,NOME_BID!$A$8:$E$296,5,FALSE)</f>
        <v>26</v>
      </c>
      <c r="K23">
        <v>17</v>
      </c>
      <c r="L23" t="str">
        <f t="shared" si="0"/>
        <v>26-17</v>
      </c>
      <c r="M23" t="str">
        <f t="shared" si="1"/>
        <v>17-26</v>
      </c>
    </row>
    <row r="24" spans="1:13">
      <c r="A24" t="s">
        <v>42</v>
      </c>
      <c r="B24" s="5" t="s">
        <v>73</v>
      </c>
      <c r="C24" s="7" t="s">
        <v>52</v>
      </c>
      <c r="D24" s="6">
        <v>1106</v>
      </c>
      <c r="E24" s="6">
        <v>-1106</v>
      </c>
      <c r="F24" s="5" t="s">
        <v>73</v>
      </c>
      <c r="G24" s="7" t="s">
        <v>52</v>
      </c>
      <c r="H24" s="7">
        <v>0</v>
      </c>
      <c r="I24" s="7">
        <v>0</v>
      </c>
      <c r="J24">
        <f>VLOOKUP(B24,NOME_BID!$A$8:$E$296,5,FALSE)</f>
        <v>22</v>
      </c>
      <c r="K24">
        <v>17</v>
      </c>
      <c r="L24" t="str">
        <f t="shared" si="0"/>
        <v>22-17</v>
      </c>
      <c r="M24" t="str">
        <f t="shared" si="1"/>
        <v>17-22</v>
      </c>
    </row>
    <row r="25" spans="1:13">
      <c r="A25" t="s">
        <v>42</v>
      </c>
      <c r="B25" s="5" t="s">
        <v>38</v>
      </c>
      <c r="C25" s="6">
        <v>4230155</v>
      </c>
      <c r="D25" s="6">
        <v>54688754</v>
      </c>
      <c r="E25" s="6">
        <v>-50458599</v>
      </c>
      <c r="F25" s="5" t="s">
        <v>38</v>
      </c>
      <c r="G25" s="7">
        <v>926</v>
      </c>
      <c r="H25" s="6">
        <v>17621</v>
      </c>
      <c r="I25" s="6">
        <v>-16695</v>
      </c>
      <c r="J25">
        <f>VLOOKUP(B25,NOME_BID!$A$8:$E$296,5,FALSE)</f>
        <v>999999</v>
      </c>
      <c r="K25">
        <v>17</v>
      </c>
      <c r="L25" t="str">
        <f t="shared" si="0"/>
        <v>999999-17</v>
      </c>
      <c r="M25" t="str">
        <f t="shared" si="1"/>
        <v>17-999999</v>
      </c>
    </row>
    <row r="26" spans="1:13">
      <c r="A26" t="s">
        <v>42</v>
      </c>
      <c r="B26" s="5" t="s">
        <v>75</v>
      </c>
      <c r="C26" s="7" t="s">
        <v>52</v>
      </c>
      <c r="D26" s="6">
        <v>13277</v>
      </c>
      <c r="E26" s="6">
        <v>-13277</v>
      </c>
      <c r="F26" s="5" t="s">
        <v>75</v>
      </c>
      <c r="G26" s="7" t="s">
        <v>52</v>
      </c>
      <c r="H26" s="7">
        <v>87</v>
      </c>
      <c r="I26" s="7">
        <v>-87</v>
      </c>
      <c r="J26">
        <f>VLOOKUP(B26,NOME_BID!$A$8:$E$296,5,FALSE)</f>
        <v>26</v>
      </c>
      <c r="K26">
        <v>17</v>
      </c>
      <c r="L26" t="str">
        <f t="shared" si="0"/>
        <v>26-17</v>
      </c>
      <c r="M26" t="str">
        <f t="shared" si="1"/>
        <v>17-26</v>
      </c>
    </row>
    <row r="27" spans="1:13">
      <c r="A27" t="s">
        <v>42</v>
      </c>
      <c r="B27" s="5" t="s">
        <v>76</v>
      </c>
      <c r="C27" s="7" t="s">
        <v>52</v>
      </c>
      <c r="D27" s="7">
        <v>100</v>
      </c>
      <c r="E27" s="7">
        <v>-100</v>
      </c>
      <c r="F27" s="5" t="s">
        <v>76</v>
      </c>
      <c r="G27" s="7" t="s">
        <v>52</v>
      </c>
      <c r="H27" s="7">
        <v>1</v>
      </c>
      <c r="I27" s="7">
        <v>-1</v>
      </c>
      <c r="J27">
        <f>VLOOKUP(B27,NOME_BID!$A$8:$E$296,5,FALSE)</f>
        <v>23</v>
      </c>
      <c r="K27">
        <v>17</v>
      </c>
      <c r="L27" t="str">
        <f t="shared" si="0"/>
        <v>23-17</v>
      </c>
      <c r="M27" t="str">
        <f t="shared" si="1"/>
        <v>17-23</v>
      </c>
    </row>
    <row r="28" spans="1:13">
      <c r="A28" t="s">
        <v>42</v>
      </c>
      <c r="B28" s="5" t="s">
        <v>258</v>
      </c>
      <c r="C28" s="6">
        <v>62045</v>
      </c>
      <c r="D28" s="7">
        <v>529</v>
      </c>
      <c r="E28" s="6">
        <v>61516</v>
      </c>
      <c r="F28" s="5" t="s">
        <v>258</v>
      </c>
      <c r="G28" s="7">
        <v>109</v>
      </c>
      <c r="H28" s="7">
        <v>1</v>
      </c>
      <c r="I28" s="7">
        <v>108</v>
      </c>
      <c r="J28">
        <f>VLOOKUP(B28,NOME_BID!$A$8:$E$296,5,FALSE)</f>
        <v>24</v>
      </c>
      <c r="K28">
        <v>17</v>
      </c>
      <c r="L28" t="str">
        <f t="shared" si="0"/>
        <v>24-17</v>
      </c>
      <c r="M28" t="str">
        <f t="shared" si="1"/>
        <v>17-24</v>
      </c>
    </row>
    <row r="29" spans="1:13">
      <c r="A29" t="s">
        <v>42</v>
      </c>
      <c r="B29" s="5" t="s">
        <v>78</v>
      </c>
      <c r="C29" s="7" t="s">
        <v>52</v>
      </c>
      <c r="D29" s="7">
        <v>567</v>
      </c>
      <c r="E29" s="7">
        <v>-567</v>
      </c>
      <c r="F29" s="5" t="s">
        <v>78</v>
      </c>
      <c r="G29" s="7" t="s">
        <v>52</v>
      </c>
      <c r="H29" s="7">
        <v>4</v>
      </c>
      <c r="I29" s="7">
        <v>-4</v>
      </c>
      <c r="J29">
        <f>VLOOKUP(B29,NOME_BID!$A$8:$E$296,5,FALSE)</f>
        <v>23</v>
      </c>
      <c r="K29">
        <v>17</v>
      </c>
      <c r="L29" t="str">
        <f t="shared" si="0"/>
        <v>23-17</v>
      </c>
      <c r="M29" t="str">
        <f t="shared" si="1"/>
        <v>17-23</v>
      </c>
    </row>
    <row r="30" spans="1:13">
      <c r="A30" t="s">
        <v>42</v>
      </c>
      <c r="B30" s="5" t="s">
        <v>79</v>
      </c>
      <c r="C30" s="6">
        <v>12504093</v>
      </c>
      <c r="D30" s="6">
        <v>23373159</v>
      </c>
      <c r="E30" s="6">
        <v>-10869066</v>
      </c>
      <c r="F30" s="5" t="s">
        <v>79</v>
      </c>
      <c r="G30" s="6">
        <v>187480</v>
      </c>
      <c r="H30" s="6">
        <v>18276</v>
      </c>
      <c r="I30" s="6">
        <v>169204</v>
      </c>
      <c r="J30">
        <f>VLOOKUP(B30,NOME_BID!$A$8:$E$296,5,FALSE)</f>
        <v>21</v>
      </c>
      <c r="K30">
        <v>17</v>
      </c>
      <c r="L30" t="str">
        <f t="shared" si="0"/>
        <v>21-17</v>
      </c>
      <c r="M30" t="str">
        <f t="shared" si="1"/>
        <v>17-21</v>
      </c>
    </row>
    <row r="31" spans="1:13">
      <c r="A31" t="s">
        <v>42</v>
      </c>
      <c r="B31" s="5" t="s">
        <v>39</v>
      </c>
      <c r="C31" s="6">
        <v>2533132</v>
      </c>
      <c r="D31" s="6">
        <v>290927</v>
      </c>
      <c r="E31" s="6">
        <v>2242205</v>
      </c>
      <c r="F31" s="5" t="s">
        <v>39</v>
      </c>
      <c r="G31" s="7">
        <v>634</v>
      </c>
      <c r="H31" s="7">
        <v>861</v>
      </c>
      <c r="I31" s="7">
        <v>-227</v>
      </c>
      <c r="J31">
        <f>VLOOKUP(B31,NOME_BID!$A$8:$E$296,5,FALSE)</f>
        <v>11</v>
      </c>
      <c r="K31">
        <v>17</v>
      </c>
      <c r="L31" t="str">
        <f t="shared" si="0"/>
        <v>11-17</v>
      </c>
      <c r="M31" t="str">
        <f t="shared" si="1"/>
        <v>17-11</v>
      </c>
    </row>
    <row r="32" spans="1:13">
      <c r="A32" t="s">
        <v>42</v>
      </c>
      <c r="B32" s="5" t="s">
        <v>81</v>
      </c>
      <c r="C32" s="6">
        <v>52767784</v>
      </c>
      <c r="D32" s="6">
        <v>40645767</v>
      </c>
      <c r="E32" s="6">
        <v>12122017</v>
      </c>
      <c r="F32" s="5" t="s">
        <v>81</v>
      </c>
      <c r="G32" s="6">
        <v>12846</v>
      </c>
      <c r="H32" s="6">
        <v>76165</v>
      </c>
      <c r="I32" s="6">
        <v>-63319</v>
      </c>
      <c r="J32">
        <f>VLOOKUP(B32,NOME_BID!$A$8:$E$296,5,FALSE)</f>
        <v>25</v>
      </c>
      <c r="K32">
        <v>17</v>
      </c>
      <c r="L32" t="str">
        <f t="shared" si="0"/>
        <v>25-17</v>
      </c>
      <c r="M32" t="str">
        <f t="shared" si="1"/>
        <v>17-25</v>
      </c>
    </row>
    <row r="33" spans="1:13">
      <c r="A33" t="s">
        <v>42</v>
      </c>
      <c r="B33" s="5" t="s">
        <v>82</v>
      </c>
      <c r="C33" s="6">
        <v>5064067</v>
      </c>
      <c r="D33" s="6">
        <v>673723</v>
      </c>
      <c r="E33" s="6">
        <v>4390344</v>
      </c>
      <c r="F33" s="5" t="s">
        <v>82</v>
      </c>
      <c r="G33" s="6">
        <v>1078</v>
      </c>
      <c r="H33" s="6">
        <v>2535</v>
      </c>
      <c r="I33" s="6">
        <v>-1457</v>
      </c>
      <c r="J33">
        <f>VLOOKUP(B33,NOME_BID!$A$8:$E$296,5,FALSE)</f>
        <v>25</v>
      </c>
      <c r="K33">
        <v>17</v>
      </c>
      <c r="L33" t="str">
        <f t="shared" si="0"/>
        <v>25-17</v>
      </c>
      <c r="M33" t="str">
        <f t="shared" si="1"/>
        <v>17-25</v>
      </c>
    </row>
    <row r="34" spans="1:13">
      <c r="A34" t="s">
        <v>42</v>
      </c>
      <c r="B34" s="5" t="s">
        <v>83</v>
      </c>
      <c r="C34" s="7" t="s">
        <v>52</v>
      </c>
      <c r="D34" s="6">
        <v>3160</v>
      </c>
      <c r="E34" s="6">
        <v>-3160</v>
      </c>
      <c r="F34" s="5" t="s">
        <v>83</v>
      </c>
      <c r="G34" s="7" t="s">
        <v>52</v>
      </c>
      <c r="H34" s="7">
        <v>13</v>
      </c>
      <c r="I34" s="7">
        <v>-13</v>
      </c>
      <c r="J34">
        <f>VLOOKUP(B34,NOME_BID!$A$8:$E$296,5,FALSE)</f>
        <v>26</v>
      </c>
      <c r="K34">
        <v>17</v>
      </c>
      <c r="L34" t="str">
        <f t="shared" si="0"/>
        <v>26-17</v>
      </c>
      <c r="M34" t="str">
        <f t="shared" si="1"/>
        <v>17-26</v>
      </c>
    </row>
    <row r="35" spans="1:13">
      <c r="A35" t="s">
        <v>42</v>
      </c>
      <c r="B35" s="5" t="s">
        <v>280</v>
      </c>
      <c r="C35" s="7" t="s">
        <v>52</v>
      </c>
      <c r="D35" s="6">
        <v>240205</v>
      </c>
      <c r="E35" s="6">
        <v>-240205</v>
      </c>
      <c r="F35" s="5" t="s">
        <v>280</v>
      </c>
      <c r="G35" s="7" t="s">
        <v>52</v>
      </c>
      <c r="H35" s="6">
        <v>1416</v>
      </c>
      <c r="I35" s="6">
        <v>-1416</v>
      </c>
      <c r="J35">
        <f>VLOOKUP(B35,NOME_BID!$A$8:$E$296,5,FALSE)</f>
        <v>26</v>
      </c>
      <c r="K35">
        <v>17</v>
      </c>
      <c r="L35" t="str">
        <f t="shared" si="0"/>
        <v>26-17</v>
      </c>
      <c r="M35" t="str">
        <f t="shared" si="1"/>
        <v>17-26</v>
      </c>
    </row>
    <row r="36" spans="1:13">
      <c r="A36" t="s">
        <v>42</v>
      </c>
      <c r="B36" s="5" t="s">
        <v>259</v>
      </c>
      <c r="C36" s="6">
        <v>4835</v>
      </c>
      <c r="D36" s="6">
        <v>26205</v>
      </c>
      <c r="E36" s="6">
        <v>-21370</v>
      </c>
      <c r="F36" s="5" t="s">
        <v>259</v>
      </c>
      <c r="G36" s="7">
        <v>0</v>
      </c>
      <c r="H36" s="7">
        <v>25</v>
      </c>
      <c r="I36" s="7">
        <v>-25</v>
      </c>
      <c r="J36">
        <f>VLOOKUP(B36,NOME_BID!$A$8:$E$296,5,FALSE)</f>
        <v>25</v>
      </c>
      <c r="K36">
        <v>17</v>
      </c>
      <c r="L36" t="str">
        <f t="shared" si="0"/>
        <v>25-17</v>
      </c>
      <c r="M36" t="str">
        <f t="shared" si="1"/>
        <v>17-25</v>
      </c>
    </row>
    <row r="37" spans="1:13">
      <c r="A37" t="s">
        <v>42</v>
      </c>
      <c r="B37" s="5" t="s">
        <v>40</v>
      </c>
      <c r="C37" s="6">
        <v>350154</v>
      </c>
      <c r="D37" s="6">
        <v>26386993</v>
      </c>
      <c r="E37" s="6">
        <v>-26036839</v>
      </c>
      <c r="F37" s="5" t="s">
        <v>40</v>
      </c>
      <c r="G37" s="7">
        <v>888</v>
      </c>
      <c r="H37" s="6">
        <v>9107</v>
      </c>
      <c r="I37" s="6">
        <v>-8219</v>
      </c>
      <c r="J37">
        <f>VLOOKUP(B37,NOME_BID!$A$8:$E$296,5,FALSE)</f>
        <v>12</v>
      </c>
      <c r="K37">
        <v>17</v>
      </c>
      <c r="L37" t="str">
        <f t="shared" si="0"/>
        <v>12-17</v>
      </c>
      <c r="M37" t="str">
        <f t="shared" si="1"/>
        <v>17-12</v>
      </c>
    </row>
    <row r="38" spans="1:13">
      <c r="A38" t="s">
        <v>42</v>
      </c>
      <c r="B38" s="5" t="s">
        <v>85</v>
      </c>
      <c r="C38" s="6">
        <v>50000</v>
      </c>
      <c r="D38" s="6">
        <v>190171</v>
      </c>
      <c r="E38" s="6">
        <v>-140171</v>
      </c>
      <c r="F38" s="5" t="s">
        <v>85</v>
      </c>
      <c r="G38" s="7">
        <v>2</v>
      </c>
      <c r="H38" s="7">
        <v>695</v>
      </c>
      <c r="I38" s="7">
        <v>-693</v>
      </c>
      <c r="J38">
        <f>VLOOKUP(B38,NOME_BID!$A$8:$E$296,5,FALSE)</f>
        <v>25</v>
      </c>
      <c r="K38">
        <v>17</v>
      </c>
      <c r="L38" t="str">
        <f t="shared" si="0"/>
        <v>25-17</v>
      </c>
      <c r="M38" t="str">
        <f t="shared" si="1"/>
        <v>17-25</v>
      </c>
    </row>
    <row r="39" spans="1:13">
      <c r="A39" t="s">
        <v>42</v>
      </c>
      <c r="B39" s="5" t="s">
        <v>86</v>
      </c>
      <c r="C39" s="6">
        <v>3302604</v>
      </c>
      <c r="D39" s="6">
        <v>1108851</v>
      </c>
      <c r="E39" s="6">
        <v>2193753</v>
      </c>
      <c r="F39" s="5" t="s">
        <v>86</v>
      </c>
      <c r="G39" s="7">
        <v>709</v>
      </c>
      <c r="H39" s="6">
        <v>4951</v>
      </c>
      <c r="I39" s="6">
        <v>-4242</v>
      </c>
      <c r="J39">
        <f>VLOOKUP(B39,NOME_BID!$A$8:$E$296,5,FALSE)</f>
        <v>25</v>
      </c>
      <c r="K39">
        <v>17</v>
      </c>
      <c r="L39" t="str">
        <f t="shared" si="0"/>
        <v>25-17</v>
      </c>
      <c r="M39" t="str">
        <f t="shared" si="1"/>
        <v>17-25</v>
      </c>
    </row>
    <row r="40" spans="1:13">
      <c r="A40" t="s">
        <v>42</v>
      </c>
      <c r="B40" s="5" t="s">
        <v>88</v>
      </c>
      <c r="C40" s="6">
        <v>16000</v>
      </c>
      <c r="D40" s="6">
        <v>1597183</v>
      </c>
      <c r="E40" s="6">
        <v>-1581183</v>
      </c>
      <c r="F40" s="5" t="s">
        <v>88</v>
      </c>
      <c r="G40" s="7">
        <v>17</v>
      </c>
      <c r="H40" s="6">
        <v>3881</v>
      </c>
      <c r="I40" s="6">
        <v>-3864</v>
      </c>
      <c r="J40">
        <f>VLOOKUP(B40,NOME_BID!$A$8:$E$296,5,FALSE)</f>
        <v>24</v>
      </c>
      <c r="K40">
        <v>17</v>
      </c>
      <c r="L40" t="str">
        <f t="shared" si="0"/>
        <v>24-17</v>
      </c>
      <c r="M40" t="str">
        <f t="shared" si="1"/>
        <v>17-24</v>
      </c>
    </row>
    <row r="41" spans="1:13">
      <c r="A41" t="s">
        <v>42</v>
      </c>
      <c r="B41" s="5" t="s">
        <v>90</v>
      </c>
      <c r="C41" s="6">
        <v>2066152</v>
      </c>
      <c r="D41" s="6">
        <v>149975</v>
      </c>
      <c r="E41" s="6">
        <v>1916177</v>
      </c>
      <c r="F41" s="5" t="s">
        <v>90</v>
      </c>
      <c r="G41" s="6">
        <v>1127</v>
      </c>
      <c r="H41" s="7">
        <v>34</v>
      </c>
      <c r="I41" s="6">
        <v>1093</v>
      </c>
      <c r="J41">
        <f>VLOOKUP(B41,NOME_BID!$A$8:$E$296,5,FALSE)</f>
        <v>24</v>
      </c>
      <c r="K41">
        <v>17</v>
      </c>
      <c r="L41" t="str">
        <f t="shared" si="0"/>
        <v>24-17</v>
      </c>
      <c r="M41" t="str">
        <f t="shared" si="1"/>
        <v>17-24</v>
      </c>
    </row>
    <row r="42" spans="1:13">
      <c r="A42" t="s">
        <v>42</v>
      </c>
      <c r="B42" s="5" t="s">
        <v>91</v>
      </c>
      <c r="C42" s="6">
        <v>119376</v>
      </c>
      <c r="D42" s="6">
        <v>449057</v>
      </c>
      <c r="E42" s="6">
        <v>-329681</v>
      </c>
      <c r="F42" s="5" t="s">
        <v>91</v>
      </c>
      <c r="G42" s="7">
        <v>17</v>
      </c>
      <c r="H42" s="6">
        <v>3682</v>
      </c>
      <c r="I42" s="6">
        <v>-3665</v>
      </c>
      <c r="J42">
        <f>VLOOKUP(B42,NOME_BID!$A$8:$E$296,5,FALSE)</f>
        <v>26</v>
      </c>
      <c r="K42">
        <v>17</v>
      </c>
      <c r="L42" t="str">
        <f t="shared" si="0"/>
        <v>26-17</v>
      </c>
      <c r="M42" t="str">
        <f t="shared" si="1"/>
        <v>17-26</v>
      </c>
    </row>
    <row r="43" spans="1:13">
      <c r="A43" t="s">
        <v>42</v>
      </c>
      <c r="B43" s="5" t="s">
        <v>92</v>
      </c>
      <c r="C43" s="6">
        <v>2205310</v>
      </c>
      <c r="D43" s="6">
        <v>6579021</v>
      </c>
      <c r="E43" s="6">
        <v>-4373711</v>
      </c>
      <c r="F43" s="5" t="s">
        <v>92</v>
      </c>
      <c r="G43" s="6">
        <v>2638</v>
      </c>
      <c r="H43" s="6">
        <v>2690</v>
      </c>
      <c r="I43" s="7">
        <v>-52</v>
      </c>
      <c r="J43">
        <f>VLOOKUP(B43,NOME_BID!$A$8:$E$296,5,FALSE)</f>
        <v>24</v>
      </c>
      <c r="K43">
        <v>17</v>
      </c>
      <c r="L43" t="str">
        <f t="shared" si="0"/>
        <v>24-17</v>
      </c>
      <c r="M43" t="str">
        <f t="shared" si="1"/>
        <v>17-24</v>
      </c>
    </row>
    <row r="44" spans="1:13">
      <c r="A44" t="s">
        <v>42</v>
      </c>
      <c r="B44" s="5" t="s">
        <v>41</v>
      </c>
      <c r="C44" s="7">
        <v>520</v>
      </c>
      <c r="D44" s="6">
        <v>21312</v>
      </c>
      <c r="E44" s="6">
        <v>-20792</v>
      </c>
      <c r="F44" s="5" t="s">
        <v>41</v>
      </c>
      <c r="G44" s="7">
        <v>8</v>
      </c>
      <c r="H44" s="7">
        <v>47</v>
      </c>
      <c r="I44" s="7">
        <v>-39</v>
      </c>
      <c r="J44">
        <f>VLOOKUP(B44,NOME_BID!$A$8:$E$296,5,FALSE)</f>
        <v>13</v>
      </c>
      <c r="K44">
        <v>17</v>
      </c>
      <c r="L44" t="str">
        <f t="shared" si="0"/>
        <v>13-17</v>
      </c>
      <c r="M44" t="str">
        <f t="shared" si="1"/>
        <v>17-13</v>
      </c>
    </row>
    <row r="45" spans="1:13">
      <c r="A45" t="s">
        <v>42</v>
      </c>
      <c r="B45" s="5" t="s">
        <v>93</v>
      </c>
      <c r="C45" s="7" t="s">
        <v>52</v>
      </c>
      <c r="D45" s="6">
        <v>8694</v>
      </c>
      <c r="E45" s="6">
        <v>-8694</v>
      </c>
      <c r="F45" s="5" t="s">
        <v>93</v>
      </c>
      <c r="G45" s="7" t="s">
        <v>52</v>
      </c>
      <c r="H45" s="7">
        <v>12</v>
      </c>
      <c r="I45" s="7">
        <v>-12</v>
      </c>
      <c r="J45">
        <f>VLOOKUP(B45,NOME_BID!$A$8:$E$296,5,FALSE)</f>
        <v>26</v>
      </c>
      <c r="K45">
        <v>17</v>
      </c>
      <c r="L45" t="str">
        <f t="shared" si="0"/>
        <v>26-17</v>
      </c>
      <c r="M45" t="str">
        <f t="shared" si="1"/>
        <v>17-26</v>
      </c>
    </row>
    <row r="46" spans="1:13">
      <c r="A46" t="s">
        <v>42</v>
      </c>
      <c r="B46" s="5" t="s">
        <v>94</v>
      </c>
      <c r="C46" s="7" t="s">
        <v>52</v>
      </c>
      <c r="D46" s="6">
        <v>242849</v>
      </c>
      <c r="E46" s="6">
        <v>-242849</v>
      </c>
      <c r="F46" s="5" t="s">
        <v>94</v>
      </c>
      <c r="G46" s="7" t="s">
        <v>52</v>
      </c>
      <c r="H46" s="7">
        <v>491</v>
      </c>
      <c r="I46" s="7">
        <v>-491</v>
      </c>
      <c r="J46">
        <f>VLOOKUP(B46,NOME_BID!$A$8:$E$296,5,FALSE)</f>
        <v>24</v>
      </c>
      <c r="K46">
        <v>17</v>
      </c>
      <c r="L46" t="str">
        <f t="shared" si="0"/>
        <v>24-17</v>
      </c>
      <c r="M46" t="str">
        <f t="shared" si="1"/>
        <v>17-24</v>
      </c>
    </row>
    <row r="47" spans="1:13">
      <c r="A47" t="s">
        <v>42</v>
      </c>
      <c r="B47" s="5" t="s">
        <v>95</v>
      </c>
      <c r="C47" s="6">
        <v>742527</v>
      </c>
      <c r="D47" s="6">
        <v>139188</v>
      </c>
      <c r="E47" s="6">
        <v>603339</v>
      </c>
      <c r="F47" s="5" t="s">
        <v>95</v>
      </c>
      <c r="G47" s="6">
        <v>2051</v>
      </c>
      <c r="H47" s="7">
        <v>719</v>
      </c>
      <c r="I47" s="6">
        <v>1332</v>
      </c>
      <c r="J47">
        <f>VLOOKUP(B47,NOME_BID!$A$8:$E$296,5,FALSE)</f>
        <v>26</v>
      </c>
      <c r="K47">
        <v>17</v>
      </c>
      <c r="L47" t="str">
        <f t="shared" si="0"/>
        <v>26-17</v>
      </c>
      <c r="M47" t="str">
        <f t="shared" si="1"/>
        <v>17-26</v>
      </c>
    </row>
    <row r="48" spans="1:13">
      <c r="A48" t="s">
        <v>42</v>
      </c>
      <c r="B48" s="5" t="s">
        <v>96</v>
      </c>
      <c r="C48" s="7" t="s">
        <v>52</v>
      </c>
      <c r="D48" s="6">
        <v>8870</v>
      </c>
      <c r="E48" s="6">
        <v>-8870</v>
      </c>
      <c r="F48" s="5" t="s">
        <v>96</v>
      </c>
      <c r="G48" s="7" t="s">
        <v>52</v>
      </c>
      <c r="H48" s="7">
        <v>8</v>
      </c>
      <c r="I48" s="7">
        <v>-8</v>
      </c>
      <c r="J48">
        <f>VLOOKUP(B48,NOME_BID!$A$8:$E$296,5,FALSE)</f>
        <v>26</v>
      </c>
      <c r="K48">
        <v>17</v>
      </c>
      <c r="L48" t="str">
        <f t="shared" si="0"/>
        <v>26-17</v>
      </c>
      <c r="M48" t="str">
        <f t="shared" si="1"/>
        <v>17-26</v>
      </c>
    </row>
    <row r="49" spans="1:13">
      <c r="A49" t="s">
        <v>42</v>
      </c>
      <c r="B49" s="5" t="s">
        <v>97</v>
      </c>
      <c r="C49" s="7" t="s">
        <v>52</v>
      </c>
      <c r="D49" s="7">
        <v>15</v>
      </c>
      <c r="E49" s="7">
        <v>-15</v>
      </c>
      <c r="F49" s="5" t="s">
        <v>97</v>
      </c>
      <c r="G49" s="7" t="s">
        <v>52</v>
      </c>
      <c r="H49" s="7">
        <v>1</v>
      </c>
      <c r="I49" s="7">
        <v>-1</v>
      </c>
      <c r="J49">
        <f>VLOOKUP(B49,NOME_BID!$A$8:$E$296,5,FALSE)</f>
        <v>26</v>
      </c>
      <c r="K49">
        <v>17</v>
      </c>
      <c r="L49" t="str">
        <f t="shared" si="0"/>
        <v>26-17</v>
      </c>
      <c r="M49" t="str">
        <f t="shared" si="1"/>
        <v>17-26</v>
      </c>
    </row>
    <row r="50" spans="1:13">
      <c r="A50" t="s">
        <v>42</v>
      </c>
      <c r="B50" s="5" t="s">
        <v>98</v>
      </c>
      <c r="C50" s="6">
        <v>79347430</v>
      </c>
      <c r="D50" s="6">
        <v>999207</v>
      </c>
      <c r="E50" s="6">
        <v>78348223</v>
      </c>
      <c r="F50" s="5" t="s">
        <v>98</v>
      </c>
      <c r="G50" s="6">
        <v>5420</v>
      </c>
      <c r="H50" s="7">
        <v>882</v>
      </c>
      <c r="I50" s="6">
        <v>4538</v>
      </c>
      <c r="J50">
        <f>VLOOKUP(B50,NOME_BID!$A$8:$E$296,5,FALSE)</f>
        <v>26</v>
      </c>
      <c r="K50">
        <v>17</v>
      </c>
      <c r="L50" t="str">
        <f t="shared" si="0"/>
        <v>26-17</v>
      </c>
      <c r="M50" t="str">
        <f t="shared" si="1"/>
        <v>17-26</v>
      </c>
    </row>
    <row r="51" spans="1:13">
      <c r="A51" t="s">
        <v>42</v>
      </c>
      <c r="B51" s="5" t="s">
        <v>99</v>
      </c>
      <c r="C51" s="6">
        <v>410935571</v>
      </c>
      <c r="D51" s="6">
        <v>150831653</v>
      </c>
      <c r="E51" s="6">
        <v>260103918</v>
      </c>
      <c r="F51" s="5" t="s">
        <v>99</v>
      </c>
      <c r="G51" s="6">
        <v>145251</v>
      </c>
      <c r="H51" s="6">
        <v>373466</v>
      </c>
      <c r="I51" s="6">
        <v>-228215</v>
      </c>
      <c r="J51">
        <f>VLOOKUP(B51,NOME_BID!$A$8:$E$296,5,FALSE)</f>
        <v>21</v>
      </c>
      <c r="K51">
        <v>17</v>
      </c>
      <c r="L51" t="str">
        <f t="shared" si="0"/>
        <v>21-17</v>
      </c>
      <c r="M51" t="str">
        <f t="shared" si="1"/>
        <v>17-21</v>
      </c>
    </row>
    <row r="52" spans="1:13">
      <c r="A52" t="s">
        <v>42</v>
      </c>
      <c r="B52" s="5" t="s">
        <v>101</v>
      </c>
      <c r="C52" s="7" t="s">
        <v>52</v>
      </c>
      <c r="D52" s="7">
        <v>6</v>
      </c>
      <c r="E52" s="7">
        <v>-6</v>
      </c>
      <c r="F52" s="5" t="s">
        <v>101</v>
      </c>
      <c r="G52" s="7" t="s">
        <v>52</v>
      </c>
      <c r="H52" s="7">
        <v>0</v>
      </c>
      <c r="I52" s="7">
        <v>0</v>
      </c>
      <c r="J52">
        <f>VLOOKUP(B52,NOME_BID!$A$8:$E$296,5,FALSE)</f>
        <v>22</v>
      </c>
      <c r="K52">
        <v>17</v>
      </c>
      <c r="L52" t="str">
        <f t="shared" si="0"/>
        <v>22-17</v>
      </c>
      <c r="M52" t="str">
        <f t="shared" si="1"/>
        <v>17-22</v>
      </c>
    </row>
    <row r="53" spans="1:13">
      <c r="A53" t="s">
        <v>42</v>
      </c>
      <c r="B53" s="5" t="s">
        <v>102</v>
      </c>
      <c r="C53" s="7">
        <v>550</v>
      </c>
      <c r="D53" s="6">
        <v>3434</v>
      </c>
      <c r="E53" s="6">
        <v>-2884</v>
      </c>
      <c r="F53" s="5" t="s">
        <v>102</v>
      </c>
      <c r="G53" s="7">
        <v>13</v>
      </c>
      <c r="H53" s="7">
        <v>17</v>
      </c>
      <c r="I53" s="7">
        <v>-4</v>
      </c>
      <c r="J53">
        <f>VLOOKUP(B53,NOME_BID!$A$8:$E$296,5,FALSE)</f>
        <v>25</v>
      </c>
      <c r="K53">
        <v>17</v>
      </c>
      <c r="L53" t="str">
        <f t="shared" si="0"/>
        <v>25-17</v>
      </c>
      <c r="M53" t="str">
        <f t="shared" si="1"/>
        <v>17-25</v>
      </c>
    </row>
    <row r="54" spans="1:13">
      <c r="A54" t="s">
        <v>42</v>
      </c>
      <c r="B54" s="5" t="s">
        <v>103</v>
      </c>
      <c r="C54" s="7" t="s">
        <v>52</v>
      </c>
      <c r="D54" s="6">
        <v>1364</v>
      </c>
      <c r="E54" s="6">
        <v>-1364</v>
      </c>
      <c r="F54" s="5" t="s">
        <v>103</v>
      </c>
      <c r="G54" s="7" t="s">
        <v>52</v>
      </c>
      <c r="H54" s="7">
        <v>163</v>
      </c>
      <c r="I54" s="7">
        <v>-163</v>
      </c>
      <c r="J54">
        <f>VLOOKUP(B54,NOME_BID!$A$8:$E$296,5,FALSE)</f>
        <v>26</v>
      </c>
      <c r="K54">
        <v>17</v>
      </c>
      <c r="L54" t="str">
        <f t="shared" si="0"/>
        <v>26-17</v>
      </c>
      <c r="M54" t="str">
        <f t="shared" si="1"/>
        <v>17-26</v>
      </c>
    </row>
    <row r="55" spans="1:13">
      <c r="A55" t="s">
        <v>42</v>
      </c>
      <c r="B55" s="5" t="s">
        <v>104</v>
      </c>
      <c r="C55" s="6">
        <v>7594693</v>
      </c>
      <c r="D55" s="6">
        <v>1815620</v>
      </c>
      <c r="E55" s="6">
        <v>5779073</v>
      </c>
      <c r="F55" s="5" t="s">
        <v>104</v>
      </c>
      <c r="G55" s="6">
        <v>5080</v>
      </c>
      <c r="H55" s="6">
        <v>1982</v>
      </c>
      <c r="I55" s="6">
        <v>3098</v>
      </c>
      <c r="J55">
        <f>VLOOKUP(B55,NOME_BID!$A$8:$E$296,5,FALSE)</f>
        <v>26</v>
      </c>
      <c r="K55">
        <v>17</v>
      </c>
      <c r="L55" t="str">
        <f t="shared" si="0"/>
        <v>26-17</v>
      </c>
      <c r="M55" t="str">
        <f t="shared" si="1"/>
        <v>17-26</v>
      </c>
    </row>
    <row r="56" spans="1:13">
      <c r="A56" t="s">
        <v>42</v>
      </c>
      <c r="B56" s="5" t="s">
        <v>105</v>
      </c>
      <c r="C56" s="7" t="s">
        <v>52</v>
      </c>
      <c r="D56" s="6">
        <v>18139</v>
      </c>
      <c r="E56" s="6">
        <v>-18139</v>
      </c>
      <c r="F56" s="5" t="s">
        <v>105</v>
      </c>
      <c r="G56" s="7" t="s">
        <v>52</v>
      </c>
      <c r="H56" s="7">
        <v>56</v>
      </c>
      <c r="I56" s="7">
        <v>-56</v>
      </c>
      <c r="J56">
        <f>VLOOKUP(B56,NOME_BID!$A$8:$E$296,5,FALSE)</f>
        <v>23</v>
      </c>
      <c r="K56">
        <v>17</v>
      </c>
      <c r="L56" t="str">
        <f t="shared" si="0"/>
        <v>23-17</v>
      </c>
      <c r="M56" t="str">
        <f t="shared" si="1"/>
        <v>17-23</v>
      </c>
    </row>
    <row r="57" spans="1:13">
      <c r="A57" t="s">
        <v>42</v>
      </c>
      <c r="B57" s="5" t="s">
        <v>231</v>
      </c>
      <c r="C57" s="6">
        <v>1078736</v>
      </c>
      <c r="D57" s="6">
        <v>3689</v>
      </c>
      <c r="E57" s="6">
        <v>1075047</v>
      </c>
      <c r="F57" s="5" t="s">
        <v>231</v>
      </c>
      <c r="G57" s="6">
        <v>1150</v>
      </c>
      <c r="H57" s="7">
        <v>15</v>
      </c>
      <c r="I57" s="6">
        <v>1135</v>
      </c>
      <c r="J57">
        <f>VLOOKUP(B57,NOME_BID!$A$8:$E$296,5,FALSE)</f>
        <v>23</v>
      </c>
      <c r="K57">
        <v>17</v>
      </c>
      <c r="L57" t="str">
        <f t="shared" si="0"/>
        <v>23-17</v>
      </c>
      <c r="M57" t="str">
        <f t="shared" si="1"/>
        <v>17-23</v>
      </c>
    </row>
    <row r="58" spans="1:13">
      <c r="A58" t="s">
        <v>42</v>
      </c>
      <c r="B58" s="5" t="s">
        <v>106</v>
      </c>
      <c r="C58" s="7" t="s">
        <v>52</v>
      </c>
      <c r="D58" s="7">
        <v>1</v>
      </c>
      <c r="E58" s="7">
        <v>-1</v>
      </c>
      <c r="F58" s="5" t="s">
        <v>106</v>
      </c>
      <c r="G58" s="7" t="s">
        <v>52</v>
      </c>
      <c r="H58" s="7">
        <v>0</v>
      </c>
      <c r="I58" s="7">
        <v>0</v>
      </c>
      <c r="J58">
        <f>VLOOKUP(B58,NOME_BID!$A$8:$E$296,5,FALSE)</f>
        <v>26</v>
      </c>
      <c r="K58">
        <v>17</v>
      </c>
      <c r="L58" t="str">
        <f t="shared" si="0"/>
        <v>26-17</v>
      </c>
      <c r="M58" t="str">
        <f t="shared" si="1"/>
        <v>17-26</v>
      </c>
    </row>
    <row r="59" spans="1:13">
      <c r="A59" t="s">
        <v>42</v>
      </c>
      <c r="B59" s="5" t="s">
        <v>232</v>
      </c>
      <c r="C59" s="7" t="s">
        <v>52</v>
      </c>
      <c r="D59" s="6">
        <v>1940</v>
      </c>
      <c r="E59" s="6">
        <v>-1940</v>
      </c>
      <c r="F59" s="5" t="s">
        <v>232</v>
      </c>
      <c r="G59" s="7" t="s">
        <v>52</v>
      </c>
      <c r="H59" s="7">
        <v>31</v>
      </c>
      <c r="I59" s="7">
        <v>-31</v>
      </c>
      <c r="J59">
        <f>VLOOKUP(B59,NOME_BID!$A$8:$E$296,5,FALSE)</f>
        <v>26</v>
      </c>
      <c r="K59">
        <v>17</v>
      </c>
      <c r="L59" t="str">
        <f t="shared" si="0"/>
        <v>26-17</v>
      </c>
      <c r="M59" t="str">
        <f t="shared" si="1"/>
        <v>17-26</v>
      </c>
    </row>
    <row r="60" spans="1:13">
      <c r="A60" t="s">
        <v>42</v>
      </c>
      <c r="B60" s="5" t="s">
        <v>108</v>
      </c>
      <c r="C60" s="7">
        <v>54</v>
      </c>
      <c r="D60" s="7" t="s">
        <v>52</v>
      </c>
      <c r="E60" s="7">
        <v>54</v>
      </c>
      <c r="F60" s="5" t="s">
        <v>108</v>
      </c>
      <c r="G60" s="7">
        <v>0</v>
      </c>
      <c r="H60" s="7" t="s">
        <v>52</v>
      </c>
      <c r="I60" s="7">
        <v>0</v>
      </c>
      <c r="J60">
        <f>VLOOKUP(B60,NOME_BID!$A$8:$E$296,5,FALSE)</f>
        <v>26</v>
      </c>
      <c r="K60">
        <v>17</v>
      </c>
      <c r="L60" t="str">
        <f t="shared" si="0"/>
        <v>26-17</v>
      </c>
      <c r="M60" t="str">
        <f t="shared" si="1"/>
        <v>17-26</v>
      </c>
    </row>
    <row r="61" spans="1:13">
      <c r="A61" t="s">
        <v>42</v>
      </c>
      <c r="B61" s="5" t="s">
        <v>109</v>
      </c>
      <c r="C61" s="6">
        <v>3566550</v>
      </c>
      <c r="D61" s="6">
        <v>317216</v>
      </c>
      <c r="E61" s="6">
        <v>3249334</v>
      </c>
      <c r="F61" s="5" t="s">
        <v>109</v>
      </c>
      <c r="G61" s="6">
        <v>3534</v>
      </c>
      <c r="H61" s="7">
        <v>546</v>
      </c>
      <c r="I61" s="6">
        <v>2988</v>
      </c>
      <c r="J61">
        <f>VLOOKUP(B61,NOME_BID!$A$8:$E$296,5,FALSE)</f>
        <v>24</v>
      </c>
      <c r="K61">
        <v>17</v>
      </c>
      <c r="L61" t="str">
        <f t="shared" si="0"/>
        <v>24-17</v>
      </c>
      <c r="M61" t="str">
        <f t="shared" si="1"/>
        <v>17-24</v>
      </c>
    </row>
    <row r="62" spans="1:13">
      <c r="A62" t="s">
        <v>42</v>
      </c>
      <c r="B62" s="5" t="s">
        <v>261</v>
      </c>
      <c r="C62" s="6">
        <v>211432</v>
      </c>
      <c r="D62" s="6">
        <v>116206</v>
      </c>
      <c r="E62" s="6">
        <v>95226</v>
      </c>
      <c r="F62" s="5" t="s">
        <v>261</v>
      </c>
      <c r="G62" s="6">
        <v>1319</v>
      </c>
      <c r="H62" s="7">
        <v>111</v>
      </c>
      <c r="I62" s="6">
        <v>1208</v>
      </c>
      <c r="J62">
        <f>VLOOKUP(B62,NOME_BID!$A$8:$E$296,5,FALSE)</f>
        <v>24</v>
      </c>
      <c r="K62">
        <v>17</v>
      </c>
      <c r="L62" t="str">
        <f t="shared" si="0"/>
        <v>24-17</v>
      </c>
      <c r="M62" t="str">
        <f t="shared" si="1"/>
        <v>17-24</v>
      </c>
    </row>
    <row r="63" spans="1:13">
      <c r="A63" t="s">
        <v>42</v>
      </c>
      <c r="B63" s="5" t="s">
        <v>110</v>
      </c>
      <c r="C63" s="6">
        <v>192535</v>
      </c>
      <c r="D63" s="6">
        <v>653609</v>
      </c>
      <c r="E63" s="6">
        <v>-461074</v>
      </c>
      <c r="F63" s="5" t="s">
        <v>110</v>
      </c>
      <c r="G63" s="7">
        <v>99</v>
      </c>
      <c r="H63" s="6">
        <v>1989</v>
      </c>
      <c r="I63" s="6">
        <v>-1890</v>
      </c>
      <c r="J63">
        <f>VLOOKUP(B63,NOME_BID!$A$8:$E$296,5,FALSE)</f>
        <v>24</v>
      </c>
      <c r="K63">
        <v>17</v>
      </c>
      <c r="L63" t="str">
        <f t="shared" si="0"/>
        <v>24-17</v>
      </c>
      <c r="M63" t="str">
        <f t="shared" si="1"/>
        <v>17-24</v>
      </c>
    </row>
    <row r="64" spans="1:13">
      <c r="A64" t="s">
        <v>42</v>
      </c>
      <c r="B64" s="5" t="s">
        <v>263</v>
      </c>
      <c r="C64" s="6">
        <v>3002</v>
      </c>
      <c r="D64" s="7">
        <v>450</v>
      </c>
      <c r="E64" s="6">
        <v>2552</v>
      </c>
      <c r="F64" s="5" t="s">
        <v>263</v>
      </c>
      <c r="G64" s="7">
        <v>11</v>
      </c>
      <c r="H64" s="7">
        <v>2</v>
      </c>
      <c r="I64" s="7">
        <v>9</v>
      </c>
      <c r="J64">
        <f>VLOOKUP(B64,NOME_BID!$A$8:$E$296,5,FALSE)</f>
        <v>17</v>
      </c>
      <c r="K64">
        <v>17</v>
      </c>
      <c r="L64" t="str">
        <f t="shared" si="0"/>
        <v>17-17</v>
      </c>
      <c r="M64" t="str">
        <f t="shared" si="1"/>
        <v>17-17</v>
      </c>
    </row>
    <row r="65" spans="1:13">
      <c r="A65" t="s">
        <v>42</v>
      </c>
      <c r="B65" s="5" t="s">
        <v>114</v>
      </c>
      <c r="C65" s="6">
        <v>5844678</v>
      </c>
      <c r="D65" s="6">
        <v>76471</v>
      </c>
      <c r="E65" s="6">
        <v>5768207</v>
      </c>
      <c r="F65" s="5" t="s">
        <v>114</v>
      </c>
      <c r="G65" s="6">
        <v>8478</v>
      </c>
      <c r="H65" s="7">
        <v>41</v>
      </c>
      <c r="I65" s="6">
        <v>8437</v>
      </c>
      <c r="J65">
        <f>VLOOKUP(B65,NOME_BID!$A$8:$E$296,5,FALSE)</f>
        <v>24</v>
      </c>
      <c r="K65">
        <v>17</v>
      </c>
      <c r="L65" t="str">
        <f t="shared" si="0"/>
        <v>24-17</v>
      </c>
      <c r="M65" t="str">
        <f t="shared" si="1"/>
        <v>17-24</v>
      </c>
    </row>
    <row r="66" spans="1:13">
      <c r="A66" t="s">
        <v>42</v>
      </c>
      <c r="B66" s="5" t="s">
        <v>19</v>
      </c>
      <c r="C66" s="7" t="s">
        <v>52</v>
      </c>
      <c r="D66" s="6">
        <v>20000</v>
      </c>
      <c r="E66" s="6">
        <v>-20000</v>
      </c>
      <c r="F66" s="5" t="s">
        <v>19</v>
      </c>
      <c r="G66" s="7" t="s">
        <v>52</v>
      </c>
      <c r="H66" s="7">
        <v>4</v>
      </c>
      <c r="I66" s="7">
        <v>-4</v>
      </c>
      <c r="J66">
        <f>VLOOKUP(B66,NOME_BID!$A$8:$E$296,5,FALSE)</f>
        <v>22</v>
      </c>
      <c r="K66">
        <v>17</v>
      </c>
      <c r="L66" t="str">
        <f t="shared" si="0"/>
        <v>22-17</v>
      </c>
      <c r="M66" t="str">
        <f t="shared" si="1"/>
        <v>17-22</v>
      </c>
    </row>
    <row r="67" spans="1:13">
      <c r="A67" t="s">
        <v>42</v>
      </c>
      <c r="B67" s="5" t="s">
        <v>115</v>
      </c>
      <c r="C67" s="7" t="s">
        <v>52</v>
      </c>
      <c r="D67" s="6">
        <v>6398</v>
      </c>
      <c r="E67" s="6">
        <v>-6398</v>
      </c>
      <c r="F67" s="5" t="s">
        <v>115</v>
      </c>
      <c r="G67" s="7" t="s">
        <v>52</v>
      </c>
      <c r="H67" s="7">
        <v>47</v>
      </c>
      <c r="I67" s="7">
        <v>-47</v>
      </c>
      <c r="J67">
        <f>VLOOKUP(B67,NOME_BID!$A$8:$E$296,5,FALSE)</f>
        <v>24</v>
      </c>
      <c r="K67">
        <v>17</v>
      </c>
      <c r="L67" t="str">
        <f t="shared" si="0"/>
        <v>24-17</v>
      </c>
      <c r="M67" t="str">
        <f t="shared" si="1"/>
        <v>17-24</v>
      </c>
    </row>
    <row r="68" spans="1:13">
      <c r="A68" t="s">
        <v>42</v>
      </c>
      <c r="B68" s="5" t="s">
        <v>234</v>
      </c>
      <c r="C68" s="6">
        <v>9564338</v>
      </c>
      <c r="D68" s="6">
        <v>1082194</v>
      </c>
      <c r="E68" s="6">
        <v>8482144</v>
      </c>
      <c r="F68" s="5" t="s">
        <v>234</v>
      </c>
      <c r="G68" s="6">
        <v>4217</v>
      </c>
      <c r="H68" s="6">
        <v>2629</v>
      </c>
      <c r="I68" s="6">
        <v>1588</v>
      </c>
      <c r="J68">
        <f>VLOOKUP(B68,NOME_BID!$A$8:$E$296,5,FALSE)</f>
        <v>26</v>
      </c>
      <c r="K68">
        <v>17</v>
      </c>
      <c r="L68" t="str">
        <f t="shared" si="0"/>
        <v>26-17</v>
      </c>
      <c r="M68" t="str">
        <f t="shared" si="1"/>
        <v>17-26</v>
      </c>
    </row>
    <row r="69" spans="1:13">
      <c r="A69" t="s">
        <v>42</v>
      </c>
      <c r="B69" s="5" t="s">
        <v>116</v>
      </c>
      <c r="C69" s="7" t="s">
        <v>52</v>
      </c>
      <c r="D69" s="6">
        <v>4446</v>
      </c>
      <c r="E69" s="6">
        <v>-4446</v>
      </c>
      <c r="F69" s="5" t="s">
        <v>116</v>
      </c>
      <c r="G69" s="7" t="s">
        <v>52</v>
      </c>
      <c r="H69" s="7">
        <v>96</v>
      </c>
      <c r="I69" s="7">
        <v>-96</v>
      </c>
      <c r="J69">
        <f>VLOOKUP(B69,NOME_BID!$A$8:$E$296,5,FALSE)</f>
        <v>26</v>
      </c>
      <c r="K69">
        <v>17</v>
      </c>
      <c r="L69" t="str">
        <f t="shared" si="0"/>
        <v>26-17</v>
      </c>
      <c r="M69" t="str">
        <f t="shared" si="1"/>
        <v>17-26</v>
      </c>
    </row>
    <row r="70" spans="1:13">
      <c r="A70" t="s">
        <v>42</v>
      </c>
      <c r="B70" s="5" t="s">
        <v>117</v>
      </c>
      <c r="C70" s="6">
        <v>29345794</v>
      </c>
      <c r="D70" s="6">
        <v>10528750</v>
      </c>
      <c r="E70" s="6">
        <v>18817044</v>
      </c>
      <c r="F70" s="5" t="s">
        <v>117</v>
      </c>
      <c r="G70" s="6">
        <v>6746</v>
      </c>
      <c r="H70" s="6">
        <v>21370</v>
      </c>
      <c r="I70" s="6">
        <v>-14624</v>
      </c>
      <c r="J70">
        <f>VLOOKUP(B70,NOME_BID!$A$8:$E$296,5,FALSE)</f>
        <v>25</v>
      </c>
      <c r="K70">
        <v>17</v>
      </c>
      <c r="L70" t="str">
        <f t="shared" si="0"/>
        <v>25-17</v>
      </c>
      <c r="M70" t="str">
        <f t="shared" si="1"/>
        <v>17-25</v>
      </c>
    </row>
    <row r="71" spans="1:13">
      <c r="A71" t="s">
        <v>42</v>
      </c>
      <c r="B71" s="5" t="s">
        <v>118</v>
      </c>
      <c r="C71" s="6">
        <v>134810</v>
      </c>
      <c r="D71" s="6">
        <v>249168</v>
      </c>
      <c r="E71" s="6">
        <v>-114358</v>
      </c>
      <c r="F71" s="5" t="s">
        <v>118</v>
      </c>
      <c r="G71" s="7">
        <v>21</v>
      </c>
      <c r="H71" s="7">
        <v>768</v>
      </c>
      <c r="I71" s="7">
        <v>-747</v>
      </c>
      <c r="J71">
        <f>VLOOKUP(B71,NOME_BID!$A$8:$E$296,5,FALSE)</f>
        <v>25</v>
      </c>
      <c r="K71">
        <v>17</v>
      </c>
      <c r="L71" t="str">
        <f t="shared" ref="L71:L134" si="2">CONCATENATE(J71,"-",K71)</f>
        <v>25-17</v>
      </c>
      <c r="M71" t="str">
        <f t="shared" ref="M71:M134" si="3">CONCATENATE(K71,"-",J71)</f>
        <v>17-25</v>
      </c>
    </row>
    <row r="72" spans="1:13">
      <c r="A72" t="s">
        <v>42</v>
      </c>
      <c r="B72" s="5" t="s">
        <v>120</v>
      </c>
      <c r="C72" s="7" t="s">
        <v>52</v>
      </c>
      <c r="D72" s="6">
        <v>734291</v>
      </c>
      <c r="E72" s="6">
        <v>-734291</v>
      </c>
      <c r="F72" s="5" t="s">
        <v>120</v>
      </c>
      <c r="G72" s="7" t="s">
        <v>52</v>
      </c>
      <c r="H72" s="7">
        <v>959</v>
      </c>
      <c r="I72" s="7">
        <v>-959</v>
      </c>
      <c r="J72">
        <f>VLOOKUP(B72,NOME_BID!$A$8:$E$296,5,FALSE)</f>
        <v>26</v>
      </c>
      <c r="K72">
        <v>17</v>
      </c>
      <c r="L72" t="str">
        <f t="shared" si="2"/>
        <v>26-17</v>
      </c>
      <c r="M72" t="str">
        <f t="shared" si="3"/>
        <v>17-26</v>
      </c>
    </row>
    <row r="73" spans="1:13">
      <c r="A73" t="s">
        <v>42</v>
      </c>
      <c r="B73" s="5" t="s">
        <v>121</v>
      </c>
      <c r="C73" s="6">
        <v>85611</v>
      </c>
      <c r="D73" s="6">
        <v>371838</v>
      </c>
      <c r="E73" s="6">
        <v>-286227</v>
      </c>
      <c r="F73" s="5" t="s">
        <v>121</v>
      </c>
      <c r="G73" s="7">
        <v>58</v>
      </c>
      <c r="H73" s="6">
        <v>1765</v>
      </c>
      <c r="I73" s="6">
        <v>-1707</v>
      </c>
      <c r="J73">
        <f>VLOOKUP(B73,NOME_BID!$A$8:$E$296,5,FALSE)</f>
        <v>26</v>
      </c>
      <c r="K73">
        <v>17</v>
      </c>
      <c r="L73" t="str">
        <f t="shared" si="2"/>
        <v>26-17</v>
      </c>
      <c r="M73" t="str">
        <f t="shared" si="3"/>
        <v>17-26</v>
      </c>
    </row>
    <row r="74" spans="1:13">
      <c r="A74" t="s">
        <v>42</v>
      </c>
      <c r="B74" s="5" t="s">
        <v>235</v>
      </c>
      <c r="C74" s="6">
        <v>1057165</v>
      </c>
      <c r="D74" s="6">
        <v>70000</v>
      </c>
      <c r="E74" s="6">
        <v>987165</v>
      </c>
      <c r="F74" s="5" t="s">
        <v>235</v>
      </c>
      <c r="G74" s="6">
        <v>1218</v>
      </c>
      <c r="H74" s="7">
        <v>104</v>
      </c>
      <c r="I74" s="6">
        <v>1114</v>
      </c>
      <c r="J74">
        <f>VLOOKUP(B74,NOME_BID!$A$8:$E$296,5,FALSE)</f>
        <v>24</v>
      </c>
      <c r="K74">
        <v>17</v>
      </c>
      <c r="L74" t="str">
        <f t="shared" si="2"/>
        <v>24-17</v>
      </c>
      <c r="M74" t="str">
        <f t="shared" si="3"/>
        <v>17-24</v>
      </c>
    </row>
    <row r="75" spans="1:13">
      <c r="A75" t="s">
        <v>42</v>
      </c>
      <c r="B75" s="5" t="s">
        <v>20</v>
      </c>
      <c r="C75" s="7">
        <v>260</v>
      </c>
      <c r="D75" s="7" t="s">
        <v>52</v>
      </c>
      <c r="E75" s="7">
        <v>260</v>
      </c>
      <c r="F75" s="5" t="s">
        <v>20</v>
      </c>
      <c r="G75" s="7">
        <v>0</v>
      </c>
      <c r="H75" s="7" t="s">
        <v>52</v>
      </c>
      <c r="I75" s="7">
        <v>0</v>
      </c>
      <c r="J75">
        <f>VLOOKUP(B75,NOME_BID!$A$8:$E$296,5,FALSE)</f>
        <v>23</v>
      </c>
      <c r="K75">
        <v>17</v>
      </c>
      <c r="L75" t="str">
        <f t="shared" si="2"/>
        <v>23-17</v>
      </c>
      <c r="M75" t="str">
        <f t="shared" si="3"/>
        <v>17-23</v>
      </c>
    </row>
    <row r="76" spans="1:13">
      <c r="A76" t="s">
        <v>42</v>
      </c>
      <c r="B76" s="5" t="s">
        <v>122</v>
      </c>
      <c r="C76" s="7" t="s">
        <v>52</v>
      </c>
      <c r="D76" s="6">
        <v>1599</v>
      </c>
      <c r="E76" s="6">
        <v>-1599</v>
      </c>
      <c r="F76" s="5" t="s">
        <v>122</v>
      </c>
      <c r="G76" s="7" t="s">
        <v>52</v>
      </c>
      <c r="H76" s="7">
        <v>8</v>
      </c>
      <c r="I76" s="7">
        <v>-8</v>
      </c>
      <c r="J76">
        <f>VLOOKUP(B76,NOME_BID!$A$8:$E$296,5,FALSE)</f>
        <v>21</v>
      </c>
      <c r="K76">
        <v>17</v>
      </c>
      <c r="L76" t="str">
        <f t="shared" si="2"/>
        <v>21-17</v>
      </c>
      <c r="M76" t="str">
        <f t="shared" si="3"/>
        <v>17-21</v>
      </c>
    </row>
    <row r="77" spans="1:13">
      <c r="A77" t="s">
        <v>42</v>
      </c>
      <c r="B77" s="5" t="s">
        <v>124</v>
      </c>
      <c r="C77" s="6">
        <v>50913</v>
      </c>
      <c r="D77" s="6">
        <v>14049</v>
      </c>
      <c r="E77" s="6">
        <v>36864</v>
      </c>
      <c r="F77" s="5" t="s">
        <v>124</v>
      </c>
      <c r="G77" s="6">
        <v>3447</v>
      </c>
      <c r="H77" s="7">
        <v>42</v>
      </c>
      <c r="I77" s="6">
        <v>3405</v>
      </c>
      <c r="J77">
        <f>VLOOKUP(B77,NOME_BID!$A$8:$E$296,5,FALSE)</f>
        <v>26</v>
      </c>
      <c r="K77">
        <v>17</v>
      </c>
      <c r="L77" t="str">
        <f t="shared" si="2"/>
        <v>26-17</v>
      </c>
      <c r="M77" t="str">
        <f t="shared" si="3"/>
        <v>17-26</v>
      </c>
    </row>
    <row r="78" spans="1:13">
      <c r="A78" t="s">
        <v>42</v>
      </c>
      <c r="B78" s="5" t="s">
        <v>125</v>
      </c>
      <c r="C78" s="6">
        <v>849612</v>
      </c>
      <c r="D78" s="6">
        <v>1196230</v>
      </c>
      <c r="E78" s="6">
        <v>-346618</v>
      </c>
      <c r="F78" s="5" t="s">
        <v>125</v>
      </c>
      <c r="G78" s="7">
        <v>246</v>
      </c>
      <c r="H78" s="6">
        <v>2728</v>
      </c>
      <c r="I78" s="6">
        <v>-2482</v>
      </c>
      <c r="J78">
        <f>VLOOKUP(B78,NOME_BID!$A$8:$E$296,5,FALSE)</f>
        <v>26</v>
      </c>
      <c r="K78">
        <v>17</v>
      </c>
      <c r="L78" t="str">
        <f t="shared" si="2"/>
        <v>26-17</v>
      </c>
      <c r="M78" t="str">
        <f t="shared" si="3"/>
        <v>17-26</v>
      </c>
    </row>
    <row r="79" spans="1:13">
      <c r="A79" t="s">
        <v>42</v>
      </c>
      <c r="B79" s="5" t="s">
        <v>126</v>
      </c>
      <c r="C79" s="6">
        <v>33111052</v>
      </c>
      <c r="D79" s="6">
        <v>8247251</v>
      </c>
      <c r="E79" s="6">
        <v>24863801</v>
      </c>
      <c r="F79" s="5" t="s">
        <v>126</v>
      </c>
      <c r="G79" s="6">
        <v>39983</v>
      </c>
      <c r="H79" s="6">
        <v>5742</v>
      </c>
      <c r="I79" s="6">
        <v>34241</v>
      </c>
      <c r="J79">
        <f>VLOOKUP(B79,NOME_BID!$A$8:$E$296,5,FALSE)</f>
        <v>24</v>
      </c>
      <c r="K79">
        <v>17</v>
      </c>
      <c r="L79" t="str">
        <f t="shared" si="2"/>
        <v>24-17</v>
      </c>
      <c r="M79" t="str">
        <f t="shared" si="3"/>
        <v>17-24</v>
      </c>
    </row>
    <row r="80" spans="1:13">
      <c r="A80" t="s">
        <v>42</v>
      </c>
      <c r="B80" s="5" t="s">
        <v>127</v>
      </c>
      <c r="C80" s="6">
        <v>16060295</v>
      </c>
      <c r="D80" s="6">
        <v>8262982</v>
      </c>
      <c r="E80" s="6">
        <v>7797313</v>
      </c>
      <c r="F80" s="5" t="s">
        <v>127</v>
      </c>
      <c r="G80" s="6">
        <v>5646</v>
      </c>
      <c r="H80" s="6">
        <v>40180</v>
      </c>
      <c r="I80" s="6">
        <v>-34534</v>
      </c>
      <c r="J80">
        <f>VLOOKUP(B80,NOME_BID!$A$8:$E$296,5,FALSE)</f>
        <v>25</v>
      </c>
      <c r="K80">
        <v>17</v>
      </c>
      <c r="L80" t="str">
        <f t="shared" si="2"/>
        <v>25-17</v>
      </c>
      <c r="M80" t="str">
        <f t="shared" si="3"/>
        <v>17-25</v>
      </c>
    </row>
    <row r="81" spans="1:13">
      <c r="A81" t="s">
        <v>42</v>
      </c>
      <c r="B81" s="5" t="s">
        <v>128</v>
      </c>
      <c r="C81" s="6">
        <v>20520</v>
      </c>
      <c r="D81" s="6">
        <v>126260</v>
      </c>
      <c r="E81" s="6">
        <v>-105740</v>
      </c>
      <c r="F81" s="5" t="s">
        <v>128</v>
      </c>
      <c r="G81" s="7">
        <v>51</v>
      </c>
      <c r="H81" s="7">
        <v>32</v>
      </c>
      <c r="I81" s="7">
        <v>19</v>
      </c>
      <c r="J81">
        <f>VLOOKUP(B81,NOME_BID!$A$8:$E$296,5,FALSE)</f>
        <v>26</v>
      </c>
      <c r="K81">
        <v>17</v>
      </c>
      <c r="L81" t="str">
        <f t="shared" si="2"/>
        <v>26-17</v>
      </c>
      <c r="M81" t="str">
        <f t="shared" si="3"/>
        <v>17-26</v>
      </c>
    </row>
    <row r="82" spans="1:13">
      <c r="A82" t="s">
        <v>42</v>
      </c>
      <c r="B82" s="5" t="s">
        <v>134</v>
      </c>
      <c r="C82" s="6">
        <v>28010</v>
      </c>
      <c r="D82" s="7" t="s">
        <v>52</v>
      </c>
      <c r="E82" s="6">
        <v>28010</v>
      </c>
      <c r="F82" s="5" t="s">
        <v>134</v>
      </c>
      <c r="G82" s="7">
        <v>19</v>
      </c>
      <c r="H82" s="7" t="s">
        <v>52</v>
      </c>
      <c r="I82" s="7">
        <v>19</v>
      </c>
      <c r="J82">
        <f>VLOOKUP(B82,NOME_BID!$A$8:$E$296,5,FALSE)</f>
        <v>25</v>
      </c>
      <c r="K82">
        <v>17</v>
      </c>
      <c r="L82" t="str">
        <f t="shared" si="2"/>
        <v>25-17</v>
      </c>
      <c r="M82" t="str">
        <f t="shared" si="3"/>
        <v>17-25</v>
      </c>
    </row>
    <row r="83" spans="1:13">
      <c r="A83" t="s">
        <v>42</v>
      </c>
      <c r="B83" s="5" t="s">
        <v>135</v>
      </c>
      <c r="C83" s="7" t="s">
        <v>52</v>
      </c>
      <c r="D83" s="7">
        <v>64</v>
      </c>
      <c r="E83" s="7">
        <v>-64</v>
      </c>
      <c r="F83" s="5" t="s">
        <v>135</v>
      </c>
      <c r="G83" s="7" t="s">
        <v>52</v>
      </c>
      <c r="H83" s="7">
        <v>5</v>
      </c>
      <c r="I83" s="7">
        <v>-5</v>
      </c>
      <c r="J83">
        <f>VLOOKUP(B83,NOME_BID!$A$8:$E$296,5,FALSE)</f>
        <v>26</v>
      </c>
      <c r="K83">
        <v>17</v>
      </c>
      <c r="L83" t="str">
        <f t="shared" si="2"/>
        <v>26-17</v>
      </c>
      <c r="M83" t="str">
        <f t="shared" si="3"/>
        <v>17-26</v>
      </c>
    </row>
    <row r="84" spans="1:13">
      <c r="A84" t="s">
        <v>42</v>
      </c>
      <c r="B84" s="5" t="s">
        <v>137</v>
      </c>
      <c r="C84" s="6">
        <v>80660</v>
      </c>
      <c r="D84" s="7">
        <v>960</v>
      </c>
      <c r="E84" s="6">
        <v>79700</v>
      </c>
      <c r="F84" s="5" t="s">
        <v>137</v>
      </c>
      <c r="G84" s="7">
        <v>220</v>
      </c>
      <c r="H84" s="7">
        <v>0</v>
      </c>
      <c r="I84" s="7">
        <v>220</v>
      </c>
      <c r="J84">
        <f>VLOOKUP(B84,NOME_BID!$A$8:$E$296,5,FALSE)</f>
        <v>26</v>
      </c>
      <c r="K84">
        <v>17</v>
      </c>
      <c r="L84" t="str">
        <f t="shared" si="2"/>
        <v>26-17</v>
      </c>
      <c r="M84" t="str">
        <f t="shared" si="3"/>
        <v>17-26</v>
      </c>
    </row>
    <row r="85" spans="1:13">
      <c r="A85" t="s">
        <v>42</v>
      </c>
      <c r="B85" s="5" t="s">
        <v>140</v>
      </c>
      <c r="C85" s="7" t="s">
        <v>52</v>
      </c>
      <c r="D85" s="7">
        <v>123</v>
      </c>
      <c r="E85" s="7">
        <v>-123</v>
      </c>
      <c r="F85" s="5" t="s">
        <v>140</v>
      </c>
      <c r="G85" s="7" t="s">
        <v>52</v>
      </c>
      <c r="H85" s="7">
        <v>18</v>
      </c>
      <c r="I85" s="7">
        <v>-18</v>
      </c>
      <c r="J85">
        <f>VLOOKUP(B85,NOME_BID!$A$8:$E$296,5,FALSE)</f>
        <v>26</v>
      </c>
      <c r="K85">
        <v>17</v>
      </c>
      <c r="L85" t="str">
        <f t="shared" si="2"/>
        <v>26-17</v>
      </c>
      <c r="M85" t="str">
        <f t="shared" si="3"/>
        <v>17-26</v>
      </c>
    </row>
    <row r="86" spans="1:13">
      <c r="A86" t="s">
        <v>42</v>
      </c>
      <c r="B86" s="5" t="s">
        <v>144</v>
      </c>
      <c r="C86" s="7">
        <v>300</v>
      </c>
      <c r="D86" s="7">
        <v>350</v>
      </c>
      <c r="E86" s="7">
        <v>-50</v>
      </c>
      <c r="F86" s="5" t="s">
        <v>144</v>
      </c>
      <c r="G86" s="7">
        <v>7</v>
      </c>
      <c r="H86" s="7">
        <v>2</v>
      </c>
      <c r="I86" s="7">
        <v>5</v>
      </c>
      <c r="J86">
        <f>VLOOKUP(B86,NOME_BID!$A$8:$E$296,5,FALSE)</f>
        <v>22</v>
      </c>
      <c r="K86">
        <v>17</v>
      </c>
      <c r="L86" t="str">
        <f t="shared" si="2"/>
        <v>22-17</v>
      </c>
      <c r="M86" t="str">
        <f t="shared" si="3"/>
        <v>17-22</v>
      </c>
    </row>
    <row r="87" spans="1:13">
      <c r="A87" t="s">
        <v>42</v>
      </c>
      <c r="B87" s="5" t="s">
        <v>145</v>
      </c>
      <c r="C87" s="6">
        <v>628204</v>
      </c>
      <c r="D87" s="6">
        <v>2989331</v>
      </c>
      <c r="E87" s="6">
        <v>-2361127</v>
      </c>
      <c r="F87" s="5" t="s">
        <v>145</v>
      </c>
      <c r="G87" s="7">
        <v>175</v>
      </c>
      <c r="H87" s="6">
        <v>7099</v>
      </c>
      <c r="I87" s="6">
        <v>-6924</v>
      </c>
      <c r="J87">
        <f>VLOOKUP(B87,NOME_BID!$A$8:$E$296,5,FALSE)</f>
        <v>25</v>
      </c>
      <c r="K87">
        <v>17</v>
      </c>
      <c r="L87" t="str">
        <f t="shared" si="2"/>
        <v>25-17</v>
      </c>
      <c r="M87" t="str">
        <f t="shared" si="3"/>
        <v>17-25</v>
      </c>
    </row>
    <row r="88" spans="1:13">
      <c r="A88" t="s">
        <v>42</v>
      </c>
      <c r="B88" s="5" t="s">
        <v>149</v>
      </c>
      <c r="C88" s="7" t="s">
        <v>52</v>
      </c>
      <c r="D88" s="6">
        <v>29209</v>
      </c>
      <c r="E88" s="6">
        <v>-29209</v>
      </c>
      <c r="F88" s="5" t="s">
        <v>149</v>
      </c>
      <c r="G88" s="7" t="s">
        <v>52</v>
      </c>
      <c r="H88" s="7">
        <v>366</v>
      </c>
      <c r="I88" s="7">
        <v>-366</v>
      </c>
      <c r="J88">
        <f>VLOOKUP(B88,NOME_BID!$A$8:$E$296,5,FALSE)</f>
        <v>26</v>
      </c>
      <c r="K88">
        <v>17</v>
      </c>
      <c r="L88" t="str">
        <f t="shared" si="2"/>
        <v>26-17</v>
      </c>
      <c r="M88" t="str">
        <f t="shared" si="3"/>
        <v>17-26</v>
      </c>
    </row>
    <row r="89" spans="1:13">
      <c r="A89" t="s">
        <v>42</v>
      </c>
      <c r="B89" s="5" t="s">
        <v>150</v>
      </c>
      <c r="C89" s="7" t="s">
        <v>52</v>
      </c>
      <c r="D89" s="6">
        <v>218399</v>
      </c>
      <c r="E89" s="6">
        <v>-218399</v>
      </c>
      <c r="F89" s="5" t="s">
        <v>150</v>
      </c>
      <c r="G89" s="7" t="s">
        <v>52</v>
      </c>
      <c r="H89" s="7">
        <v>448</v>
      </c>
      <c r="I89" s="7">
        <v>-448</v>
      </c>
      <c r="J89">
        <f>VLOOKUP(B89,NOME_BID!$A$8:$E$296,5,FALSE)</f>
        <v>26</v>
      </c>
      <c r="K89">
        <v>17</v>
      </c>
      <c r="L89" t="str">
        <f t="shared" si="2"/>
        <v>26-17</v>
      </c>
      <c r="M89" t="str">
        <f t="shared" si="3"/>
        <v>17-26</v>
      </c>
    </row>
    <row r="90" spans="1:13">
      <c r="A90" t="s">
        <v>42</v>
      </c>
      <c r="B90" s="5" t="s">
        <v>264</v>
      </c>
      <c r="C90" s="6">
        <v>894734</v>
      </c>
      <c r="D90" s="7" t="s">
        <v>52</v>
      </c>
      <c r="E90" s="6">
        <v>894734</v>
      </c>
      <c r="F90" s="5" t="s">
        <v>264</v>
      </c>
      <c r="G90" s="7">
        <v>733</v>
      </c>
      <c r="H90" s="7" t="s">
        <v>52</v>
      </c>
      <c r="I90" s="7">
        <v>733</v>
      </c>
      <c r="J90">
        <f>VLOOKUP(B90,NOME_BID!$A$8:$E$296,5,FALSE)</f>
        <v>24</v>
      </c>
      <c r="K90">
        <v>17</v>
      </c>
      <c r="L90" t="str">
        <f t="shared" si="2"/>
        <v>24-17</v>
      </c>
      <c r="M90" t="str">
        <f t="shared" si="3"/>
        <v>17-24</v>
      </c>
    </row>
    <row r="91" spans="1:13">
      <c r="A91" t="s">
        <v>42</v>
      </c>
      <c r="B91" s="5" t="s">
        <v>151</v>
      </c>
      <c r="C91" s="6">
        <v>387600</v>
      </c>
      <c r="D91" s="7" t="s">
        <v>52</v>
      </c>
      <c r="E91" s="6">
        <v>387600</v>
      </c>
      <c r="F91" s="5" t="s">
        <v>151</v>
      </c>
      <c r="G91" s="7">
        <v>351</v>
      </c>
      <c r="H91" s="7" t="s">
        <v>52</v>
      </c>
      <c r="I91" s="7">
        <v>351</v>
      </c>
      <c r="J91">
        <f>VLOOKUP(B91,NOME_BID!$A$8:$E$296,5,FALSE)</f>
        <v>22</v>
      </c>
      <c r="K91">
        <v>17</v>
      </c>
      <c r="L91" t="str">
        <f t="shared" si="2"/>
        <v>22-17</v>
      </c>
      <c r="M91" t="str">
        <f t="shared" si="3"/>
        <v>17-22</v>
      </c>
    </row>
    <row r="92" spans="1:13">
      <c r="A92" t="s">
        <v>42</v>
      </c>
      <c r="B92" s="5" t="s">
        <v>153</v>
      </c>
      <c r="C92" s="6">
        <v>10419852</v>
      </c>
      <c r="D92" s="6">
        <v>7340712</v>
      </c>
      <c r="E92" s="6">
        <v>3079140</v>
      </c>
      <c r="F92" s="5" t="s">
        <v>153</v>
      </c>
      <c r="G92" s="6">
        <v>3039</v>
      </c>
      <c r="H92" s="6">
        <v>8103</v>
      </c>
      <c r="I92" s="6">
        <v>-5064</v>
      </c>
      <c r="J92">
        <f>VLOOKUP(B92,NOME_BID!$A$8:$E$296,5,FALSE)</f>
        <v>24</v>
      </c>
      <c r="K92">
        <v>17</v>
      </c>
      <c r="L92" t="str">
        <f t="shared" si="2"/>
        <v>24-17</v>
      </c>
      <c r="M92" t="str">
        <f t="shared" si="3"/>
        <v>17-24</v>
      </c>
    </row>
    <row r="93" spans="1:13">
      <c r="A93" t="s">
        <v>42</v>
      </c>
      <c r="B93" s="5" t="s">
        <v>290</v>
      </c>
      <c r="C93" s="7">
        <v>625</v>
      </c>
      <c r="D93" s="7" t="s">
        <v>52</v>
      </c>
      <c r="E93" s="7">
        <v>625</v>
      </c>
      <c r="F93" s="5" t="s">
        <v>290</v>
      </c>
      <c r="G93" s="7">
        <v>9</v>
      </c>
      <c r="H93" s="7" t="s">
        <v>52</v>
      </c>
      <c r="I93" s="7">
        <v>9</v>
      </c>
      <c r="J93">
        <f>VLOOKUP(B93,NOME_BID!$A$8:$E$296,5,FALSE)</f>
        <v>24</v>
      </c>
      <c r="K93">
        <v>17</v>
      </c>
      <c r="L93" t="str">
        <f t="shared" si="2"/>
        <v>24-17</v>
      </c>
      <c r="M93" t="str">
        <f t="shared" si="3"/>
        <v>17-24</v>
      </c>
    </row>
    <row r="94" spans="1:13">
      <c r="A94" t="s">
        <v>42</v>
      </c>
      <c r="B94" s="5" t="s">
        <v>160</v>
      </c>
      <c r="C94" s="7">
        <v>981</v>
      </c>
      <c r="D94" s="6">
        <v>12799</v>
      </c>
      <c r="E94" s="6">
        <v>-11818</v>
      </c>
      <c r="F94" s="5" t="s">
        <v>160</v>
      </c>
      <c r="G94" s="7">
        <v>5</v>
      </c>
      <c r="H94" s="7">
        <v>20</v>
      </c>
      <c r="I94" s="7">
        <v>-15</v>
      </c>
      <c r="J94">
        <f>VLOOKUP(B94,NOME_BID!$A$8:$E$296,5,FALSE)</f>
        <v>23</v>
      </c>
      <c r="K94">
        <v>17</v>
      </c>
      <c r="L94" t="str">
        <f t="shared" si="2"/>
        <v>23-17</v>
      </c>
      <c r="M94" t="str">
        <f t="shared" si="3"/>
        <v>17-23</v>
      </c>
    </row>
    <row r="95" spans="1:13">
      <c r="A95" t="s">
        <v>42</v>
      </c>
      <c r="B95" s="5" t="s">
        <v>267</v>
      </c>
      <c r="C95" s="7" t="s">
        <v>52</v>
      </c>
      <c r="D95" s="7">
        <v>34</v>
      </c>
      <c r="E95" s="7">
        <v>-34</v>
      </c>
      <c r="F95" s="5" t="s">
        <v>267</v>
      </c>
      <c r="G95" s="7" t="s">
        <v>52</v>
      </c>
      <c r="H95" s="7">
        <v>0</v>
      </c>
      <c r="I95" s="7">
        <v>0</v>
      </c>
      <c r="J95">
        <f>VLOOKUP(B95,NOME_BID!$A$8:$E$296,5,FALSE)</f>
        <v>25</v>
      </c>
      <c r="K95">
        <v>17</v>
      </c>
      <c r="L95" t="str">
        <f t="shared" si="2"/>
        <v>25-17</v>
      </c>
      <c r="M95" t="str">
        <f t="shared" si="3"/>
        <v>17-25</v>
      </c>
    </row>
    <row r="96" spans="1:13">
      <c r="A96" t="s">
        <v>42</v>
      </c>
      <c r="B96" s="5" t="s">
        <v>164</v>
      </c>
      <c r="C96" s="7" t="s">
        <v>52</v>
      </c>
      <c r="D96" s="7">
        <v>200</v>
      </c>
      <c r="E96" s="7">
        <v>-200</v>
      </c>
      <c r="F96" s="5" t="s">
        <v>164</v>
      </c>
      <c r="G96" s="7" t="s">
        <v>52</v>
      </c>
      <c r="H96" s="7">
        <v>1</v>
      </c>
      <c r="I96" s="7">
        <v>-1</v>
      </c>
      <c r="J96">
        <f>VLOOKUP(B96,NOME_BID!$A$8:$E$296,5,FALSE)</f>
        <v>23</v>
      </c>
      <c r="K96">
        <v>17</v>
      </c>
      <c r="L96" t="str">
        <f t="shared" si="2"/>
        <v>23-17</v>
      </c>
      <c r="M96" t="str">
        <f t="shared" si="3"/>
        <v>17-23</v>
      </c>
    </row>
    <row r="97" spans="1:13">
      <c r="A97" t="s">
        <v>42</v>
      </c>
      <c r="B97" s="5" t="s">
        <v>166</v>
      </c>
      <c r="C97" s="6">
        <v>45877</v>
      </c>
      <c r="D97" s="6">
        <v>55035</v>
      </c>
      <c r="E97" s="6">
        <v>-9158</v>
      </c>
      <c r="F97" s="5" t="s">
        <v>166</v>
      </c>
      <c r="G97" s="7">
        <v>58</v>
      </c>
      <c r="H97" s="7">
        <v>156</v>
      </c>
      <c r="I97" s="7">
        <v>-98</v>
      </c>
      <c r="J97">
        <f>VLOOKUP(B97,NOME_BID!$A$8:$E$296,5,FALSE)</f>
        <v>26</v>
      </c>
      <c r="K97">
        <v>17</v>
      </c>
      <c r="L97" t="str">
        <f t="shared" si="2"/>
        <v>26-17</v>
      </c>
      <c r="M97" t="str">
        <f t="shared" si="3"/>
        <v>17-26</v>
      </c>
    </row>
    <row r="98" spans="1:13">
      <c r="A98" t="s">
        <v>42</v>
      </c>
      <c r="B98" s="5" t="s">
        <v>268</v>
      </c>
      <c r="C98" s="6">
        <v>19570</v>
      </c>
      <c r="D98" s="7" t="s">
        <v>52</v>
      </c>
      <c r="E98" s="6">
        <v>19570</v>
      </c>
      <c r="F98" s="5" t="s">
        <v>268</v>
      </c>
      <c r="G98" s="7">
        <v>13</v>
      </c>
      <c r="H98" s="7" t="s">
        <v>52</v>
      </c>
      <c r="I98" s="7">
        <v>13</v>
      </c>
      <c r="J98">
        <f>VLOOKUP(B98,NOME_BID!$A$8:$E$296,5,FALSE)</f>
        <v>25</v>
      </c>
      <c r="K98">
        <v>17</v>
      </c>
      <c r="L98" t="str">
        <f t="shared" si="2"/>
        <v>25-17</v>
      </c>
      <c r="M98" t="str">
        <f t="shared" si="3"/>
        <v>17-25</v>
      </c>
    </row>
    <row r="99" spans="1:13">
      <c r="A99" t="s">
        <v>42</v>
      </c>
      <c r="B99" s="5" t="s">
        <v>167</v>
      </c>
      <c r="C99" s="6">
        <v>2878934</v>
      </c>
      <c r="D99" s="6">
        <v>2316237</v>
      </c>
      <c r="E99" s="6">
        <v>562697</v>
      </c>
      <c r="F99" s="5" t="s">
        <v>167</v>
      </c>
      <c r="G99" s="6">
        <v>2143</v>
      </c>
      <c r="H99" s="6">
        <v>14979</v>
      </c>
      <c r="I99" s="6">
        <v>-12836</v>
      </c>
      <c r="J99">
        <f>VLOOKUP(B99,NOME_BID!$A$8:$E$296,5,FALSE)</f>
        <v>25</v>
      </c>
      <c r="K99">
        <v>17</v>
      </c>
      <c r="L99" t="str">
        <f t="shared" si="2"/>
        <v>25-17</v>
      </c>
      <c r="M99" t="str">
        <f t="shared" si="3"/>
        <v>17-25</v>
      </c>
    </row>
    <row r="100" spans="1:13">
      <c r="A100" t="s">
        <v>42</v>
      </c>
      <c r="B100" s="5" t="s">
        <v>168</v>
      </c>
      <c r="C100" s="7" t="s">
        <v>52</v>
      </c>
      <c r="D100" s="6">
        <v>7758</v>
      </c>
      <c r="E100" s="6">
        <v>-7758</v>
      </c>
      <c r="F100" s="5" t="s">
        <v>168</v>
      </c>
      <c r="G100" s="7" t="s">
        <v>52</v>
      </c>
      <c r="H100" s="7">
        <v>11</v>
      </c>
      <c r="I100" s="7">
        <v>-11</v>
      </c>
      <c r="J100">
        <f>VLOOKUP(B100,NOME_BID!$A$8:$E$296,5,FALSE)</f>
        <v>26</v>
      </c>
      <c r="K100">
        <v>17</v>
      </c>
      <c r="L100" t="str">
        <f t="shared" si="2"/>
        <v>26-17</v>
      </c>
      <c r="M100" t="str">
        <f t="shared" si="3"/>
        <v>17-26</v>
      </c>
    </row>
    <row r="101" spans="1:13">
      <c r="A101" t="s">
        <v>42</v>
      </c>
      <c r="B101" s="5" t="s">
        <v>169</v>
      </c>
      <c r="C101" s="6">
        <v>24356656</v>
      </c>
      <c r="D101" s="6">
        <v>66936296</v>
      </c>
      <c r="E101" s="6">
        <v>-42579640</v>
      </c>
      <c r="F101" s="5" t="s">
        <v>169</v>
      </c>
      <c r="G101" s="6">
        <v>39858</v>
      </c>
      <c r="H101" s="6">
        <v>23920</v>
      </c>
      <c r="I101" s="6">
        <v>15938</v>
      </c>
      <c r="J101">
        <f>VLOOKUP(B101,NOME_BID!$A$8:$E$296,5,FALSE)</f>
        <v>26</v>
      </c>
      <c r="K101">
        <v>17</v>
      </c>
      <c r="L101" t="str">
        <f t="shared" si="2"/>
        <v>26-17</v>
      </c>
      <c r="M101" t="str">
        <f t="shared" si="3"/>
        <v>17-26</v>
      </c>
    </row>
    <row r="102" spans="1:13">
      <c r="A102" t="s">
        <v>42</v>
      </c>
      <c r="B102" s="5" t="s">
        <v>170</v>
      </c>
      <c r="C102" s="6">
        <v>21290</v>
      </c>
      <c r="D102" s="6">
        <v>304384</v>
      </c>
      <c r="E102" s="6">
        <v>-283094</v>
      </c>
      <c r="F102" s="5" t="s">
        <v>170</v>
      </c>
      <c r="G102" s="7">
        <v>84</v>
      </c>
      <c r="H102" s="6">
        <v>1282</v>
      </c>
      <c r="I102" s="6">
        <v>-1198</v>
      </c>
      <c r="J102">
        <f>VLOOKUP(B102,NOME_BID!$A$8:$E$296,5,FALSE)</f>
        <v>25</v>
      </c>
      <c r="K102">
        <v>17</v>
      </c>
      <c r="L102" t="str">
        <f t="shared" si="2"/>
        <v>25-17</v>
      </c>
      <c r="M102" t="str">
        <f t="shared" si="3"/>
        <v>17-25</v>
      </c>
    </row>
    <row r="103" spans="1:13">
      <c r="A103" t="s">
        <v>42</v>
      </c>
      <c r="B103" s="5" t="s">
        <v>172</v>
      </c>
      <c r="C103" s="6">
        <v>3606965</v>
      </c>
      <c r="D103" s="6">
        <v>3735218</v>
      </c>
      <c r="E103" s="6">
        <v>-128253</v>
      </c>
      <c r="F103" s="5" t="s">
        <v>172</v>
      </c>
      <c r="G103" s="6">
        <v>4740</v>
      </c>
      <c r="H103" s="6">
        <v>7692</v>
      </c>
      <c r="I103" s="6">
        <v>-2952</v>
      </c>
      <c r="J103">
        <f>VLOOKUP(B103,NOME_BID!$A$8:$E$296,5,FALSE)</f>
        <v>24</v>
      </c>
      <c r="K103">
        <v>17</v>
      </c>
      <c r="L103" t="str">
        <f t="shared" si="2"/>
        <v>24-17</v>
      </c>
      <c r="M103" t="str">
        <f t="shared" si="3"/>
        <v>17-24</v>
      </c>
    </row>
    <row r="104" spans="1:13">
      <c r="A104" t="s">
        <v>42</v>
      </c>
      <c r="B104" s="5" t="s">
        <v>45</v>
      </c>
      <c r="C104" s="7">
        <v>1</v>
      </c>
      <c r="D104" s="6">
        <v>1747110</v>
      </c>
      <c r="E104" s="6">
        <v>-1747109</v>
      </c>
      <c r="F104" s="5" t="s">
        <v>45</v>
      </c>
      <c r="G104" s="7">
        <v>0</v>
      </c>
      <c r="H104" s="6">
        <v>2852</v>
      </c>
      <c r="I104" s="6">
        <v>-2852</v>
      </c>
      <c r="J104">
        <f>VLOOKUP(B104,NOME_BID!$A$8:$E$296,5,FALSE)</f>
        <v>15</v>
      </c>
      <c r="K104">
        <v>17</v>
      </c>
      <c r="L104" t="str">
        <f t="shared" si="2"/>
        <v>15-17</v>
      </c>
      <c r="M104" t="str">
        <f t="shared" si="3"/>
        <v>17-15</v>
      </c>
    </row>
    <row r="105" spans="1:13">
      <c r="A105" t="s">
        <v>42</v>
      </c>
      <c r="B105" s="5" t="s">
        <v>174</v>
      </c>
      <c r="C105" s="6">
        <v>1546880</v>
      </c>
      <c r="D105" s="6">
        <v>5626</v>
      </c>
      <c r="E105" s="6">
        <v>1541254</v>
      </c>
      <c r="F105" s="5" t="s">
        <v>174</v>
      </c>
      <c r="G105" s="6">
        <v>1851</v>
      </c>
      <c r="H105" s="7">
        <v>83</v>
      </c>
      <c r="I105" s="6">
        <v>1768</v>
      </c>
      <c r="J105">
        <f>VLOOKUP(B105,NOME_BID!$A$8:$E$296,5,FALSE)</f>
        <v>26</v>
      </c>
      <c r="K105">
        <v>17</v>
      </c>
      <c r="L105" t="str">
        <f t="shared" si="2"/>
        <v>26-17</v>
      </c>
      <c r="M105" t="str">
        <f t="shared" si="3"/>
        <v>17-26</v>
      </c>
    </row>
    <row r="106" spans="1:13">
      <c r="A106" t="s">
        <v>42</v>
      </c>
      <c r="B106" s="5" t="s">
        <v>175</v>
      </c>
      <c r="C106" s="6">
        <v>5006590</v>
      </c>
      <c r="D106" s="7">
        <v>65</v>
      </c>
      <c r="E106" s="6">
        <v>5006525</v>
      </c>
      <c r="F106" s="5" t="s">
        <v>175</v>
      </c>
      <c r="G106" s="6">
        <v>16518</v>
      </c>
      <c r="H106" s="7">
        <v>4</v>
      </c>
      <c r="I106" s="6">
        <v>16514</v>
      </c>
      <c r="J106">
        <f>VLOOKUP(B106,NOME_BID!$A$8:$E$296,5,FALSE)</f>
        <v>26</v>
      </c>
      <c r="K106">
        <v>17</v>
      </c>
      <c r="L106" t="str">
        <f t="shared" si="2"/>
        <v>26-17</v>
      </c>
      <c r="M106" t="str">
        <f t="shared" si="3"/>
        <v>17-26</v>
      </c>
    </row>
    <row r="107" spans="1:13">
      <c r="A107" t="s">
        <v>42</v>
      </c>
      <c r="B107" s="5" t="s">
        <v>240</v>
      </c>
      <c r="C107" s="7">
        <v>341</v>
      </c>
      <c r="D107" s="6">
        <v>596796</v>
      </c>
      <c r="E107" s="6">
        <v>-596455</v>
      </c>
      <c r="F107" s="5" t="s">
        <v>240</v>
      </c>
      <c r="G107" s="7">
        <v>4</v>
      </c>
      <c r="H107" s="6">
        <v>3041</v>
      </c>
      <c r="I107" s="6">
        <v>-3037</v>
      </c>
      <c r="J107">
        <f>VLOOKUP(B107,NOME_BID!$A$8:$E$296,5,FALSE)</f>
        <v>24</v>
      </c>
      <c r="K107">
        <v>17</v>
      </c>
      <c r="L107" t="str">
        <f t="shared" si="2"/>
        <v>24-17</v>
      </c>
      <c r="M107" t="str">
        <f t="shared" si="3"/>
        <v>17-24</v>
      </c>
    </row>
    <row r="108" spans="1:13">
      <c r="A108" t="s">
        <v>42</v>
      </c>
      <c r="B108" s="5" t="s">
        <v>176</v>
      </c>
      <c r="C108" s="6">
        <v>49018</v>
      </c>
      <c r="D108" s="7">
        <v>20</v>
      </c>
      <c r="E108" s="6">
        <v>48998</v>
      </c>
      <c r="F108" s="5" t="s">
        <v>176</v>
      </c>
      <c r="G108" s="7">
        <v>14</v>
      </c>
      <c r="H108" s="7">
        <v>0</v>
      </c>
      <c r="I108" s="7">
        <v>14</v>
      </c>
      <c r="J108">
        <f>VLOOKUP(B108,NOME_BID!$A$8:$E$296,5,FALSE)</f>
        <v>26</v>
      </c>
      <c r="K108">
        <v>17</v>
      </c>
      <c r="L108" t="str">
        <f t="shared" si="2"/>
        <v>26-17</v>
      </c>
      <c r="M108" t="str">
        <f t="shared" si="3"/>
        <v>17-26</v>
      </c>
    </row>
    <row r="109" spans="1:13">
      <c r="A109" t="s">
        <v>42</v>
      </c>
      <c r="B109" s="5" t="s">
        <v>177</v>
      </c>
      <c r="C109" s="6">
        <v>103143667</v>
      </c>
      <c r="D109" s="6">
        <v>18730821</v>
      </c>
      <c r="E109" s="6">
        <v>84412846</v>
      </c>
      <c r="F109" s="5" t="s">
        <v>177</v>
      </c>
      <c r="G109" s="6">
        <v>112799</v>
      </c>
      <c r="H109" s="6">
        <v>50115</v>
      </c>
      <c r="I109" s="6">
        <v>62684</v>
      </c>
      <c r="J109">
        <f>VLOOKUP(B109,NOME_BID!$A$8:$E$296,5,FALSE)</f>
        <v>26</v>
      </c>
      <c r="K109">
        <v>17</v>
      </c>
      <c r="L109" t="str">
        <f t="shared" si="2"/>
        <v>26-17</v>
      </c>
      <c r="M109" t="str">
        <f t="shared" si="3"/>
        <v>17-26</v>
      </c>
    </row>
    <row r="110" spans="1:13">
      <c r="A110" t="s">
        <v>42</v>
      </c>
      <c r="B110" s="5" t="s">
        <v>179</v>
      </c>
      <c r="C110" s="7">
        <v>616</v>
      </c>
      <c r="D110" s="6">
        <v>81267</v>
      </c>
      <c r="E110" s="6">
        <v>-80651</v>
      </c>
      <c r="F110" s="5" t="s">
        <v>179</v>
      </c>
      <c r="G110" s="7">
        <v>8</v>
      </c>
      <c r="H110" s="7">
        <v>153</v>
      </c>
      <c r="I110" s="7">
        <v>-145</v>
      </c>
      <c r="J110">
        <f>VLOOKUP(B110,NOME_BID!$A$8:$E$296,5,FALSE)</f>
        <v>26</v>
      </c>
      <c r="K110">
        <v>17</v>
      </c>
      <c r="L110" t="str">
        <f t="shared" si="2"/>
        <v>26-17</v>
      </c>
      <c r="M110" t="str">
        <f t="shared" si="3"/>
        <v>17-26</v>
      </c>
    </row>
    <row r="111" spans="1:13">
      <c r="A111" t="s">
        <v>42</v>
      </c>
      <c r="B111" s="5" t="s">
        <v>180</v>
      </c>
      <c r="C111" s="6">
        <v>354840</v>
      </c>
      <c r="D111" s="6">
        <v>199365</v>
      </c>
      <c r="E111" s="6">
        <v>155475</v>
      </c>
      <c r="F111" s="5" t="s">
        <v>180</v>
      </c>
      <c r="G111" s="7">
        <v>122</v>
      </c>
      <c r="H111" s="7">
        <v>360</v>
      </c>
      <c r="I111" s="7">
        <v>-238</v>
      </c>
      <c r="J111">
        <f>VLOOKUP(B111,NOME_BID!$A$8:$E$296,5,FALSE)</f>
        <v>22</v>
      </c>
      <c r="K111">
        <v>17</v>
      </c>
      <c r="L111" t="str">
        <f t="shared" si="2"/>
        <v>22-17</v>
      </c>
      <c r="M111" t="str">
        <f t="shared" si="3"/>
        <v>17-22</v>
      </c>
    </row>
    <row r="112" spans="1:13">
      <c r="A112" t="s">
        <v>42</v>
      </c>
      <c r="B112" s="5" t="s">
        <v>182</v>
      </c>
      <c r="C112" s="6">
        <v>2213290</v>
      </c>
      <c r="D112" s="6">
        <v>51953113</v>
      </c>
      <c r="E112" s="6">
        <v>-49739823</v>
      </c>
      <c r="F112" s="5" t="s">
        <v>182</v>
      </c>
      <c r="G112" s="6">
        <v>1492</v>
      </c>
      <c r="H112" s="6">
        <v>17157</v>
      </c>
      <c r="I112" s="6">
        <v>-15665</v>
      </c>
      <c r="J112">
        <f>VLOOKUP(B112,NOME_BID!$A$8:$E$296,5,FALSE)</f>
        <v>24</v>
      </c>
      <c r="K112">
        <v>17</v>
      </c>
      <c r="L112" t="str">
        <f t="shared" si="2"/>
        <v>24-17</v>
      </c>
      <c r="M112" t="str">
        <f t="shared" si="3"/>
        <v>17-24</v>
      </c>
    </row>
    <row r="113" spans="1:13">
      <c r="A113" t="s">
        <v>42</v>
      </c>
      <c r="B113" s="5" t="s">
        <v>271</v>
      </c>
      <c r="C113" s="6">
        <v>17664</v>
      </c>
      <c r="D113" s="7">
        <v>163</v>
      </c>
      <c r="E113" s="6">
        <v>17501</v>
      </c>
      <c r="F113" s="5" t="s">
        <v>271</v>
      </c>
      <c r="G113" s="7">
        <v>41</v>
      </c>
      <c r="H113" s="7">
        <v>12</v>
      </c>
      <c r="I113" s="7">
        <v>29</v>
      </c>
      <c r="J113">
        <f>VLOOKUP(B113,NOME_BID!$A$8:$E$296,5,FALSE)</f>
        <v>22</v>
      </c>
      <c r="K113">
        <v>17</v>
      </c>
      <c r="L113" t="str">
        <f t="shared" si="2"/>
        <v>22-17</v>
      </c>
      <c r="M113" t="str">
        <f t="shared" si="3"/>
        <v>17-22</v>
      </c>
    </row>
    <row r="114" spans="1:13">
      <c r="A114" t="s">
        <v>42</v>
      </c>
      <c r="B114" s="5" t="s">
        <v>183</v>
      </c>
      <c r="C114" s="7" t="s">
        <v>52</v>
      </c>
      <c r="D114" s="6">
        <v>5919</v>
      </c>
      <c r="E114" s="6">
        <v>-5919</v>
      </c>
      <c r="F114" s="5" t="s">
        <v>183</v>
      </c>
      <c r="G114" s="7" t="s">
        <v>52</v>
      </c>
      <c r="H114" s="7">
        <v>20</v>
      </c>
      <c r="I114" s="7">
        <v>-20</v>
      </c>
      <c r="J114">
        <f>VLOOKUP(B114,NOME_BID!$A$8:$E$296,5,FALSE)</f>
        <v>26</v>
      </c>
      <c r="K114">
        <v>17</v>
      </c>
      <c r="L114" t="str">
        <f t="shared" si="2"/>
        <v>26-17</v>
      </c>
      <c r="M114" t="str">
        <f t="shared" si="3"/>
        <v>17-26</v>
      </c>
    </row>
    <row r="115" spans="1:13">
      <c r="A115" t="s">
        <v>42</v>
      </c>
      <c r="B115" s="5" t="s">
        <v>184</v>
      </c>
      <c r="C115" s="6">
        <v>26192</v>
      </c>
      <c r="D115" s="6">
        <v>9000</v>
      </c>
      <c r="E115" s="6">
        <v>17192</v>
      </c>
      <c r="F115" s="5" t="s">
        <v>184</v>
      </c>
      <c r="G115" s="7">
        <v>87</v>
      </c>
      <c r="H115" s="7">
        <v>21</v>
      </c>
      <c r="I115" s="7">
        <v>66</v>
      </c>
      <c r="J115">
        <f>VLOOKUP(B115,NOME_BID!$A$8:$E$296,5,FALSE)</f>
        <v>25</v>
      </c>
      <c r="K115">
        <v>17</v>
      </c>
      <c r="L115" t="str">
        <f t="shared" si="2"/>
        <v>25-17</v>
      </c>
      <c r="M115" t="str">
        <f t="shared" si="3"/>
        <v>17-25</v>
      </c>
    </row>
    <row r="116" spans="1:13">
      <c r="A116" t="s">
        <v>42</v>
      </c>
      <c r="B116" s="5" t="s">
        <v>188</v>
      </c>
      <c r="C116" s="6">
        <v>4746219</v>
      </c>
      <c r="D116" s="6">
        <v>267733</v>
      </c>
      <c r="E116" s="6">
        <v>4478486</v>
      </c>
      <c r="F116" s="5" t="s">
        <v>188</v>
      </c>
      <c r="G116" s="6">
        <v>3228</v>
      </c>
      <c r="H116" s="7">
        <v>389</v>
      </c>
      <c r="I116" s="6">
        <v>2839</v>
      </c>
      <c r="J116">
        <f>VLOOKUP(B116,NOME_BID!$A$8:$E$296,5,FALSE)</f>
        <v>24</v>
      </c>
      <c r="K116">
        <v>17</v>
      </c>
      <c r="L116" t="str">
        <f t="shared" si="2"/>
        <v>24-17</v>
      </c>
      <c r="M116" t="str">
        <f t="shared" si="3"/>
        <v>17-24</v>
      </c>
    </row>
    <row r="117" spans="1:13">
      <c r="A117" t="s">
        <v>42</v>
      </c>
      <c r="B117" s="5" t="s">
        <v>189</v>
      </c>
      <c r="C117" s="6">
        <v>6048030</v>
      </c>
      <c r="D117" s="6">
        <v>770325</v>
      </c>
      <c r="E117" s="6">
        <v>5277705</v>
      </c>
      <c r="F117" s="5" t="s">
        <v>189</v>
      </c>
      <c r="G117" s="6">
        <v>4181</v>
      </c>
      <c r="H117" s="6">
        <v>1110</v>
      </c>
      <c r="I117" s="6">
        <v>3071</v>
      </c>
      <c r="J117">
        <f>VLOOKUP(B117,NOME_BID!$A$8:$E$296,5,FALSE)</f>
        <v>24</v>
      </c>
      <c r="K117">
        <v>17</v>
      </c>
      <c r="L117" t="str">
        <f t="shared" si="2"/>
        <v>24-17</v>
      </c>
      <c r="M117" t="str">
        <f t="shared" si="3"/>
        <v>17-24</v>
      </c>
    </row>
    <row r="118" spans="1:13">
      <c r="A118" t="s">
        <v>42</v>
      </c>
      <c r="B118" s="5" t="s">
        <v>193</v>
      </c>
      <c r="C118" s="6">
        <v>28418714</v>
      </c>
      <c r="D118" s="6">
        <v>21700154</v>
      </c>
      <c r="E118" s="6">
        <v>6718560</v>
      </c>
      <c r="F118" s="5" t="s">
        <v>193</v>
      </c>
      <c r="G118" s="6">
        <v>5467</v>
      </c>
      <c r="H118" s="6">
        <v>4342</v>
      </c>
      <c r="I118" s="6">
        <v>1125</v>
      </c>
      <c r="J118">
        <f>VLOOKUP(B118,NOME_BID!$A$8:$E$296,5,FALSE)</f>
        <v>25</v>
      </c>
      <c r="K118">
        <v>17</v>
      </c>
      <c r="L118" t="str">
        <f t="shared" si="2"/>
        <v>25-17</v>
      </c>
      <c r="M118" t="str">
        <f t="shared" si="3"/>
        <v>17-25</v>
      </c>
    </row>
    <row r="119" spans="1:13">
      <c r="A119" t="s">
        <v>42</v>
      </c>
      <c r="B119" s="5" t="s">
        <v>195</v>
      </c>
      <c r="C119" s="7" t="s">
        <v>52</v>
      </c>
      <c r="D119" s="6">
        <v>134657</v>
      </c>
      <c r="E119" s="6">
        <v>-134657</v>
      </c>
      <c r="F119" s="5" t="s">
        <v>195</v>
      </c>
      <c r="G119" s="7" t="s">
        <v>52</v>
      </c>
      <c r="H119" s="7">
        <v>427</v>
      </c>
      <c r="I119" s="7">
        <v>-427</v>
      </c>
      <c r="J119">
        <f>VLOOKUP(B119,NOME_BID!$A$8:$E$296,5,FALSE)</f>
        <v>25</v>
      </c>
      <c r="K119">
        <v>17</v>
      </c>
      <c r="L119" t="str">
        <f t="shared" si="2"/>
        <v>25-17</v>
      </c>
      <c r="M119" t="str">
        <f t="shared" si="3"/>
        <v>17-25</v>
      </c>
    </row>
    <row r="120" spans="1:13">
      <c r="A120" t="s">
        <v>42</v>
      </c>
      <c r="B120" s="5" t="s">
        <v>196</v>
      </c>
      <c r="C120" s="6">
        <v>2238035</v>
      </c>
      <c r="D120" s="6">
        <v>73899</v>
      </c>
      <c r="E120" s="6">
        <v>2164136</v>
      </c>
      <c r="F120" s="5" t="s">
        <v>196</v>
      </c>
      <c r="G120" s="6">
        <v>1951</v>
      </c>
      <c r="H120" s="7">
        <v>159</v>
      </c>
      <c r="I120" s="6">
        <v>1792</v>
      </c>
      <c r="J120">
        <f>VLOOKUP(B120,NOME_BID!$A$8:$E$296,5,FALSE)</f>
        <v>24</v>
      </c>
      <c r="K120">
        <v>17</v>
      </c>
      <c r="L120" t="str">
        <f t="shared" si="2"/>
        <v>24-17</v>
      </c>
      <c r="M120" t="str">
        <f t="shared" si="3"/>
        <v>17-24</v>
      </c>
    </row>
    <row r="121" spans="1:13">
      <c r="A121" t="s">
        <v>42</v>
      </c>
      <c r="B121" s="5" t="s">
        <v>197</v>
      </c>
      <c r="C121" s="7" t="s">
        <v>52</v>
      </c>
      <c r="D121" s="6">
        <v>223464</v>
      </c>
      <c r="E121" s="6">
        <v>-223464</v>
      </c>
      <c r="F121" s="5" t="s">
        <v>197</v>
      </c>
      <c r="G121" s="7" t="s">
        <v>52</v>
      </c>
      <c r="H121" s="6">
        <v>1849</v>
      </c>
      <c r="I121" s="6">
        <v>-1849</v>
      </c>
      <c r="J121">
        <f>VLOOKUP(B121,NOME_BID!$A$8:$E$296,5,FALSE)</f>
        <v>22</v>
      </c>
      <c r="K121">
        <v>17</v>
      </c>
      <c r="L121" t="str">
        <f t="shared" si="2"/>
        <v>22-17</v>
      </c>
      <c r="M121" t="str">
        <f t="shared" si="3"/>
        <v>17-22</v>
      </c>
    </row>
    <row r="122" spans="1:13">
      <c r="A122" t="s">
        <v>42</v>
      </c>
      <c r="B122" s="5" t="s">
        <v>199</v>
      </c>
      <c r="C122" s="7">
        <v>20</v>
      </c>
      <c r="D122" s="6">
        <v>11159229</v>
      </c>
      <c r="E122" s="6">
        <v>-11159209</v>
      </c>
      <c r="F122" s="5" t="s">
        <v>199</v>
      </c>
      <c r="G122" s="7">
        <v>3</v>
      </c>
      <c r="H122" s="6">
        <v>4252</v>
      </c>
      <c r="I122" s="6">
        <v>-4249</v>
      </c>
      <c r="J122">
        <f>VLOOKUP(B122,NOME_BID!$A$8:$E$296,5,FALSE)</f>
        <v>26</v>
      </c>
      <c r="K122">
        <v>17</v>
      </c>
      <c r="L122" t="str">
        <f t="shared" si="2"/>
        <v>26-17</v>
      </c>
      <c r="M122" t="str">
        <f t="shared" si="3"/>
        <v>17-26</v>
      </c>
    </row>
    <row r="123" spans="1:13">
      <c r="A123" t="s">
        <v>42</v>
      </c>
      <c r="B123" s="5" t="s">
        <v>200</v>
      </c>
      <c r="C123" s="6">
        <v>68700</v>
      </c>
      <c r="D123" s="6">
        <v>1681778</v>
      </c>
      <c r="E123" s="6">
        <v>-1613078</v>
      </c>
      <c r="F123" s="5" t="s">
        <v>200</v>
      </c>
      <c r="G123" s="7">
        <v>174</v>
      </c>
      <c r="H123" s="6">
        <v>1917</v>
      </c>
      <c r="I123" s="6">
        <v>-1743</v>
      </c>
      <c r="J123">
        <f>VLOOKUP(B123,NOME_BID!$A$8:$E$296,5,FALSE)</f>
        <v>26</v>
      </c>
      <c r="K123">
        <v>17</v>
      </c>
      <c r="L123" t="str">
        <f t="shared" si="2"/>
        <v>26-17</v>
      </c>
      <c r="M123" t="str">
        <f t="shared" si="3"/>
        <v>17-26</v>
      </c>
    </row>
    <row r="124" spans="1:13">
      <c r="A124" t="s">
        <v>42</v>
      </c>
      <c r="B124" s="5" t="s">
        <v>201</v>
      </c>
      <c r="C124" s="6">
        <v>7613751</v>
      </c>
      <c r="D124" s="6">
        <v>54917659</v>
      </c>
      <c r="E124" s="6">
        <v>-47303908</v>
      </c>
      <c r="F124" s="5" t="s">
        <v>201</v>
      </c>
      <c r="G124" s="6">
        <v>5156</v>
      </c>
      <c r="H124" s="6">
        <v>33316</v>
      </c>
      <c r="I124" s="6">
        <v>-28160</v>
      </c>
      <c r="J124">
        <f>VLOOKUP(B124,NOME_BID!$A$8:$E$296,5,FALSE)</f>
        <v>17</v>
      </c>
      <c r="K124">
        <v>17</v>
      </c>
      <c r="L124" t="str">
        <f t="shared" si="2"/>
        <v>17-17</v>
      </c>
      <c r="M124" t="str">
        <f t="shared" si="3"/>
        <v>17-17</v>
      </c>
    </row>
    <row r="125" spans="1:13">
      <c r="A125" t="s">
        <v>42</v>
      </c>
      <c r="B125" s="5" t="s">
        <v>202</v>
      </c>
      <c r="C125" s="6">
        <v>1562777</v>
      </c>
      <c r="D125" s="6">
        <v>1792707</v>
      </c>
      <c r="E125" s="6">
        <v>-229930</v>
      </c>
      <c r="F125" s="5" t="s">
        <v>202</v>
      </c>
      <c r="G125" s="7">
        <v>311</v>
      </c>
      <c r="H125" s="6">
        <v>4092</v>
      </c>
      <c r="I125" s="6">
        <v>-3781</v>
      </c>
      <c r="J125">
        <f>VLOOKUP(B125,NOME_BID!$A$8:$E$296,5,FALSE)</f>
        <v>25</v>
      </c>
      <c r="K125">
        <v>17</v>
      </c>
      <c r="L125" t="str">
        <f t="shared" si="2"/>
        <v>25-17</v>
      </c>
      <c r="M125" t="str">
        <f t="shared" si="3"/>
        <v>17-25</v>
      </c>
    </row>
    <row r="126" spans="1:13">
      <c r="A126" t="s">
        <v>42</v>
      </c>
      <c r="B126" s="5" t="s">
        <v>299</v>
      </c>
      <c r="C126" s="7" t="s">
        <v>52</v>
      </c>
      <c r="D126" s="6">
        <v>2487</v>
      </c>
      <c r="E126" s="6">
        <v>-2487</v>
      </c>
      <c r="F126" s="5" t="s">
        <v>299</v>
      </c>
      <c r="G126" s="7" t="s">
        <v>52</v>
      </c>
      <c r="H126" s="7">
        <v>89</v>
      </c>
      <c r="I126" s="7">
        <v>-89</v>
      </c>
      <c r="J126">
        <f>VLOOKUP(B126,NOME_BID!$A$8:$E$296,5,FALSE)</f>
        <v>22</v>
      </c>
      <c r="K126">
        <v>17</v>
      </c>
      <c r="L126" t="str">
        <f t="shared" si="2"/>
        <v>22-17</v>
      </c>
      <c r="M126" t="str">
        <f t="shared" si="3"/>
        <v>17-22</v>
      </c>
    </row>
    <row r="127" spans="1:13">
      <c r="A127" t="s">
        <v>42</v>
      </c>
      <c r="B127" s="5" t="s">
        <v>207</v>
      </c>
      <c r="C127" s="6">
        <v>65293403</v>
      </c>
      <c r="D127" s="6">
        <v>167142390</v>
      </c>
      <c r="E127" s="6">
        <v>-101848987</v>
      </c>
      <c r="F127" s="5" t="s">
        <v>207</v>
      </c>
      <c r="G127" s="6">
        <v>35060</v>
      </c>
      <c r="H127" s="6">
        <v>410801</v>
      </c>
      <c r="I127" s="6">
        <v>-375741</v>
      </c>
      <c r="J127">
        <f>VLOOKUP(B127,NOME_BID!$A$8:$E$296,5,FALSE)</f>
        <v>24</v>
      </c>
      <c r="K127">
        <v>17</v>
      </c>
      <c r="L127" t="str">
        <f t="shared" si="2"/>
        <v>24-17</v>
      </c>
      <c r="M127" t="str">
        <f t="shared" si="3"/>
        <v>17-24</v>
      </c>
    </row>
    <row r="128" spans="1:13">
      <c r="A128" t="s">
        <v>42</v>
      </c>
      <c r="B128" s="5" t="s">
        <v>301</v>
      </c>
      <c r="C128" s="6">
        <v>228778</v>
      </c>
      <c r="D128" s="6">
        <v>5214</v>
      </c>
      <c r="E128" s="6">
        <v>223564</v>
      </c>
      <c r="F128" s="5" t="s">
        <v>301</v>
      </c>
      <c r="G128" s="7">
        <v>236</v>
      </c>
      <c r="H128" s="7">
        <v>1</v>
      </c>
      <c r="I128" s="7">
        <v>235</v>
      </c>
      <c r="J128">
        <f>VLOOKUP(B128,NOME_BID!$A$8:$E$296,5,FALSE)</f>
        <v>24</v>
      </c>
      <c r="K128">
        <v>17</v>
      </c>
      <c r="L128" t="str">
        <f t="shared" si="2"/>
        <v>24-17</v>
      </c>
      <c r="M128" t="str">
        <f t="shared" si="3"/>
        <v>17-24</v>
      </c>
    </row>
    <row r="129" spans="1:13">
      <c r="A129" t="s">
        <v>42</v>
      </c>
      <c r="B129" s="5" t="s">
        <v>210</v>
      </c>
      <c r="C129" s="6">
        <v>56455</v>
      </c>
      <c r="D129" s="6">
        <v>860163</v>
      </c>
      <c r="E129" s="6">
        <v>-803708</v>
      </c>
      <c r="F129" s="5" t="s">
        <v>210</v>
      </c>
      <c r="G129" s="7">
        <v>45</v>
      </c>
      <c r="H129" s="6">
        <v>2761</v>
      </c>
      <c r="I129" s="6">
        <v>-2716</v>
      </c>
      <c r="J129">
        <f>VLOOKUP(B129,NOME_BID!$A$8:$E$296,5,FALSE)</f>
        <v>26</v>
      </c>
      <c r="K129">
        <v>17</v>
      </c>
      <c r="L129" t="str">
        <f t="shared" si="2"/>
        <v>26-17</v>
      </c>
      <c r="M129" t="str">
        <f t="shared" si="3"/>
        <v>17-26</v>
      </c>
    </row>
    <row r="130" spans="1:13">
      <c r="A130" t="s">
        <v>42</v>
      </c>
      <c r="B130" s="5" t="s">
        <v>212</v>
      </c>
      <c r="C130" s="6">
        <v>79175303</v>
      </c>
      <c r="D130" s="6">
        <v>2231509</v>
      </c>
      <c r="E130" s="6">
        <v>76943794</v>
      </c>
      <c r="F130" s="5" t="s">
        <v>212</v>
      </c>
      <c r="G130" s="6">
        <v>45242</v>
      </c>
      <c r="H130" s="6">
        <v>2258</v>
      </c>
      <c r="I130" s="6">
        <v>42984</v>
      </c>
      <c r="J130">
        <f>VLOOKUP(B130,NOME_BID!$A$8:$E$296,5,FALSE)</f>
        <v>26</v>
      </c>
      <c r="K130">
        <v>17</v>
      </c>
      <c r="L130" t="str">
        <f t="shared" si="2"/>
        <v>26-17</v>
      </c>
      <c r="M130" t="str">
        <f t="shared" si="3"/>
        <v>17-26</v>
      </c>
    </row>
    <row r="131" spans="1:13">
      <c r="A131" t="s">
        <v>42</v>
      </c>
      <c r="B131" s="5" t="s">
        <v>47</v>
      </c>
      <c r="C131" s="6">
        <v>25995</v>
      </c>
      <c r="D131" s="6">
        <v>872017</v>
      </c>
      <c r="E131" s="6">
        <v>-846022</v>
      </c>
      <c r="F131" s="5" t="s">
        <v>47</v>
      </c>
      <c r="G131" s="7">
        <v>3</v>
      </c>
      <c r="H131" s="6">
        <v>1186</v>
      </c>
      <c r="I131" s="6">
        <v>-1183</v>
      </c>
      <c r="J131">
        <f>VLOOKUP(B131,NOME_BID!$A$8:$E$296,5,FALSE)</f>
        <v>16</v>
      </c>
      <c r="K131">
        <v>17</v>
      </c>
      <c r="L131" t="str">
        <f t="shared" si="2"/>
        <v>16-17</v>
      </c>
      <c r="M131" t="str">
        <f t="shared" si="3"/>
        <v>17-16</v>
      </c>
    </row>
    <row r="132" spans="1:13">
      <c r="A132" t="s">
        <v>42</v>
      </c>
      <c r="B132" s="5" t="s">
        <v>48</v>
      </c>
      <c r="C132" s="6">
        <v>1379724</v>
      </c>
      <c r="D132" s="6">
        <v>37153237</v>
      </c>
      <c r="E132" s="6">
        <v>-35773513</v>
      </c>
      <c r="F132" s="5" t="s">
        <v>48</v>
      </c>
      <c r="G132" s="6">
        <v>1518</v>
      </c>
      <c r="H132" s="6">
        <v>79225</v>
      </c>
      <c r="I132" s="6">
        <v>-77707</v>
      </c>
      <c r="J132">
        <f>VLOOKUP(B132,NOME_BID!$A$8:$E$296,5,FALSE)</f>
        <v>17</v>
      </c>
      <c r="K132">
        <v>17</v>
      </c>
      <c r="L132" t="str">
        <f t="shared" si="2"/>
        <v>17-17</v>
      </c>
      <c r="M132" t="str">
        <f t="shared" si="3"/>
        <v>17-17</v>
      </c>
    </row>
    <row r="133" spans="1:13">
      <c r="A133" t="s">
        <v>42</v>
      </c>
      <c r="B133" s="5" t="s">
        <v>216</v>
      </c>
      <c r="C133" s="6">
        <v>8923700</v>
      </c>
      <c r="D133" s="6">
        <v>88219</v>
      </c>
      <c r="E133" s="6">
        <v>8835481</v>
      </c>
      <c r="F133" s="5" t="s">
        <v>216</v>
      </c>
      <c r="G133" s="6">
        <v>1131</v>
      </c>
      <c r="H133" s="7">
        <v>214</v>
      </c>
      <c r="I133" s="7">
        <v>917</v>
      </c>
      <c r="J133">
        <f>VLOOKUP(B133,NOME_BID!$A$8:$E$296,5,FALSE)</f>
        <v>25</v>
      </c>
      <c r="K133">
        <v>17</v>
      </c>
      <c r="L133" t="str">
        <f t="shared" si="2"/>
        <v>25-17</v>
      </c>
      <c r="M133" t="str">
        <f t="shared" si="3"/>
        <v>17-25</v>
      </c>
    </row>
    <row r="134" spans="1:13">
      <c r="A134" t="s">
        <v>42</v>
      </c>
      <c r="B134" s="5" t="s">
        <v>274</v>
      </c>
      <c r="C134" s="6">
        <v>617059</v>
      </c>
      <c r="D134" s="7" t="s">
        <v>52</v>
      </c>
      <c r="E134" s="6">
        <v>617059</v>
      </c>
      <c r="F134" s="5" t="s">
        <v>274</v>
      </c>
      <c r="G134" s="7">
        <v>274</v>
      </c>
      <c r="H134" s="7" t="s">
        <v>52</v>
      </c>
      <c r="I134" s="7">
        <v>274</v>
      </c>
      <c r="J134">
        <f>VLOOKUP(B134,NOME_BID!$A$8:$E$296,5,FALSE)</f>
        <v>24</v>
      </c>
      <c r="K134">
        <v>17</v>
      </c>
      <c r="L134" t="str">
        <f t="shared" si="2"/>
        <v>24-17</v>
      </c>
      <c r="M134" t="str">
        <f t="shared" si="3"/>
        <v>17-24</v>
      </c>
    </row>
    <row r="135" spans="1:13">
      <c r="A135" t="s">
        <v>42</v>
      </c>
      <c r="B135" s="5" t="s">
        <v>275</v>
      </c>
      <c r="C135" s="6">
        <v>343365</v>
      </c>
      <c r="D135" s="6">
        <v>69267</v>
      </c>
      <c r="E135" s="6">
        <v>274098</v>
      </c>
      <c r="F135" s="5" t="s">
        <v>275</v>
      </c>
      <c r="G135" s="7">
        <v>294</v>
      </c>
      <c r="H135" s="7">
        <v>299</v>
      </c>
      <c r="I135" s="7">
        <v>-5</v>
      </c>
      <c r="J135">
        <f>VLOOKUP(B135,NOME_BID!$A$8:$E$296,5,FALSE)</f>
        <v>24</v>
      </c>
      <c r="K135">
        <v>17</v>
      </c>
      <c r="L135" t="str">
        <f>CONCATENATE(J135,"-",K135)</f>
        <v>24-17</v>
      </c>
      <c r="M135" t="str">
        <f>CONCATENATE(K135,"-",J135)</f>
        <v>17-24</v>
      </c>
    </row>
    <row r="136" spans="1:13">
      <c r="A136" t="s">
        <v>42</v>
      </c>
      <c r="B136" s="5" t="s">
        <v>244</v>
      </c>
      <c r="C136" s="6">
        <v>35568</v>
      </c>
      <c r="D136" s="6">
        <v>14833</v>
      </c>
      <c r="E136" s="6">
        <v>20735</v>
      </c>
      <c r="F136" s="5" t="s">
        <v>244</v>
      </c>
      <c r="G136" s="7">
        <v>688</v>
      </c>
      <c r="H136" s="7">
        <v>49</v>
      </c>
      <c r="I136" s="7">
        <v>639</v>
      </c>
      <c r="J136">
        <f>VLOOKUP(B136,NOME_BID!$A$8:$E$296,5,FALSE)</f>
        <v>26</v>
      </c>
      <c r="K136">
        <v>17</v>
      </c>
      <c r="L136" t="str">
        <f>CONCATENATE(J136,"-",K136)</f>
        <v>26-17</v>
      </c>
      <c r="M136" t="str">
        <f>CONCATENATE(K136,"-",J136)</f>
        <v>17-26</v>
      </c>
    </row>
    <row r="137" spans="1:13">
      <c r="B137" s="4"/>
      <c r="C137" s="8">
        <v>1278071666</v>
      </c>
      <c r="D137" s="8">
        <v>919030510</v>
      </c>
      <c r="E137" s="8">
        <v>359041156</v>
      </c>
      <c r="F137" s="4"/>
      <c r="G137" s="8">
        <v>833909</v>
      </c>
      <c r="H137" s="8">
        <v>1416291</v>
      </c>
      <c r="I137" s="8">
        <v>-582382</v>
      </c>
    </row>
    <row r="138" spans="1:13" ht="15.75">
      <c r="B138" s="9"/>
      <c r="F138" s="9"/>
    </row>
  </sheetData>
  <autoFilter ref="A4:K4"/>
  <phoneticPr fontId="4" type="noConversion"/>
  <pageMargins left="0.75" right="0.75" top="1" bottom="1" header="0.49212598499999999" footer="0.49212598499999999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2:M136"/>
  <sheetViews>
    <sheetView workbookViewId="0"/>
  </sheetViews>
  <sheetFormatPr defaultRowHeight="15"/>
  <cols>
    <col min="1" max="1" width="9.42578125" bestFit="1" customWidth="1"/>
    <col min="2" max="2" width="27.28515625" bestFit="1" customWidth="1"/>
    <col min="3" max="5" width="20.28515625" bestFit="1" customWidth="1"/>
    <col min="6" max="6" width="27.285156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729</v>
      </c>
      <c r="B5" s="37" t="s">
        <v>51</v>
      </c>
      <c r="C5" s="38" t="s">
        <v>52</v>
      </c>
      <c r="D5" s="38">
        <v>375</v>
      </c>
      <c r="E5" s="38">
        <v>-375</v>
      </c>
      <c r="F5" s="37" t="s">
        <v>51</v>
      </c>
      <c r="G5" s="38" t="s">
        <v>52</v>
      </c>
      <c r="H5" s="38">
        <v>12</v>
      </c>
      <c r="I5" s="38">
        <v>-12</v>
      </c>
    </row>
    <row r="6" spans="1:13">
      <c r="A6" t="s">
        <v>729</v>
      </c>
      <c r="B6" s="37" t="s">
        <v>53</v>
      </c>
      <c r="C6" s="38">
        <v>1</v>
      </c>
      <c r="D6" s="38">
        <v>29262</v>
      </c>
      <c r="E6" s="38">
        <v>-29261</v>
      </c>
      <c r="F6" s="37" t="s">
        <v>53</v>
      </c>
      <c r="G6" s="38">
        <v>1</v>
      </c>
      <c r="H6" s="38">
        <v>58</v>
      </c>
      <c r="I6" s="38">
        <v>-57</v>
      </c>
    </row>
    <row r="7" spans="1:13">
      <c r="A7" t="s">
        <v>729</v>
      </c>
      <c r="B7" s="37" t="s">
        <v>54</v>
      </c>
      <c r="C7" s="38">
        <v>64708785</v>
      </c>
      <c r="D7" s="38">
        <v>14479825</v>
      </c>
      <c r="E7" s="38">
        <v>50228960</v>
      </c>
      <c r="F7" s="37" t="s">
        <v>54</v>
      </c>
      <c r="G7" s="38">
        <v>169131</v>
      </c>
      <c r="H7" s="38">
        <v>126960</v>
      </c>
      <c r="I7" s="38">
        <v>42171</v>
      </c>
    </row>
    <row r="8" spans="1:13">
      <c r="A8" t="s">
        <v>729</v>
      </c>
      <c r="B8" s="37" t="s">
        <v>55</v>
      </c>
      <c r="C8" s="38" t="s">
        <v>52</v>
      </c>
      <c r="D8" s="38">
        <v>104333</v>
      </c>
      <c r="E8" s="38">
        <v>-104333</v>
      </c>
      <c r="F8" s="37" t="s">
        <v>55</v>
      </c>
      <c r="G8" s="38" t="s">
        <v>52</v>
      </c>
      <c r="H8" s="38">
        <v>122</v>
      </c>
      <c r="I8" s="38">
        <v>-122</v>
      </c>
    </row>
    <row r="9" spans="1:13">
      <c r="A9" t="s">
        <v>729</v>
      </c>
      <c r="B9" s="37" t="s">
        <v>56</v>
      </c>
      <c r="C9" s="38">
        <v>309</v>
      </c>
      <c r="D9" s="38">
        <v>8658798</v>
      </c>
      <c r="E9" s="38">
        <v>-8658489</v>
      </c>
      <c r="F9" s="37" t="s">
        <v>56</v>
      </c>
      <c r="G9" s="38">
        <v>16</v>
      </c>
      <c r="H9" s="38">
        <v>6925</v>
      </c>
      <c r="I9" s="38">
        <v>-6909</v>
      </c>
    </row>
    <row r="10" spans="1:13">
      <c r="A10" t="s">
        <v>729</v>
      </c>
      <c r="B10" s="37" t="s">
        <v>57</v>
      </c>
      <c r="C10" s="38">
        <v>5940543</v>
      </c>
      <c r="D10" s="38">
        <v>1970</v>
      </c>
      <c r="E10" s="38">
        <v>5938573</v>
      </c>
      <c r="F10" s="37" t="s">
        <v>57</v>
      </c>
      <c r="G10" s="38">
        <v>2138</v>
      </c>
      <c r="H10" s="38">
        <v>12</v>
      </c>
      <c r="I10" s="38">
        <v>2126</v>
      </c>
    </row>
    <row r="11" spans="1:13">
      <c r="A11" t="s">
        <v>729</v>
      </c>
      <c r="B11" s="37" t="s">
        <v>227</v>
      </c>
      <c r="C11" s="38">
        <v>9688409</v>
      </c>
      <c r="D11" s="38">
        <v>174660327</v>
      </c>
      <c r="E11" s="38">
        <v>-164971918</v>
      </c>
      <c r="F11" s="37" t="s">
        <v>227</v>
      </c>
      <c r="G11" s="38">
        <v>3694</v>
      </c>
      <c r="H11" s="38">
        <v>164763</v>
      </c>
      <c r="I11" s="38">
        <v>-161069</v>
      </c>
    </row>
    <row r="12" spans="1:13">
      <c r="A12" t="s">
        <v>729</v>
      </c>
      <c r="B12" s="37" t="s">
        <v>58</v>
      </c>
      <c r="C12" s="38">
        <v>13241882</v>
      </c>
      <c r="D12" s="38">
        <v>3435109</v>
      </c>
      <c r="E12" s="38">
        <v>9806773</v>
      </c>
      <c r="F12" s="37" t="s">
        <v>58</v>
      </c>
      <c r="G12" s="38">
        <v>10646</v>
      </c>
      <c r="H12" s="38">
        <v>3585</v>
      </c>
      <c r="I12" s="38">
        <v>7061</v>
      </c>
    </row>
    <row r="13" spans="1:13">
      <c r="A13" t="s">
        <v>729</v>
      </c>
      <c r="B13" s="37" t="s">
        <v>36</v>
      </c>
      <c r="C13" s="38">
        <v>28641</v>
      </c>
      <c r="D13" s="38">
        <v>31448183</v>
      </c>
      <c r="E13" s="38">
        <v>-31419542</v>
      </c>
      <c r="F13" s="37" t="s">
        <v>36</v>
      </c>
      <c r="G13" s="38">
        <v>194</v>
      </c>
      <c r="H13" s="38">
        <v>49745</v>
      </c>
      <c r="I13" s="38">
        <v>-49551</v>
      </c>
    </row>
    <row r="14" spans="1:13">
      <c r="A14" t="s">
        <v>729</v>
      </c>
      <c r="B14" s="37" t="s">
        <v>60</v>
      </c>
      <c r="C14" s="38">
        <v>20</v>
      </c>
      <c r="D14" s="38">
        <v>5280</v>
      </c>
      <c r="E14" s="38">
        <v>-5260</v>
      </c>
      <c r="F14" s="37" t="s">
        <v>60</v>
      </c>
      <c r="G14" s="38">
        <v>0</v>
      </c>
      <c r="H14" s="38">
        <v>97</v>
      </c>
      <c r="I14" s="38">
        <v>-97</v>
      </c>
    </row>
    <row r="15" spans="1:13">
      <c r="A15" t="s">
        <v>729</v>
      </c>
      <c r="B15" s="37" t="s">
        <v>61</v>
      </c>
      <c r="C15" s="38">
        <v>1042413</v>
      </c>
      <c r="D15" s="38">
        <v>8119520</v>
      </c>
      <c r="E15" s="38">
        <v>-7077107</v>
      </c>
      <c r="F15" s="37" t="s">
        <v>61</v>
      </c>
      <c r="G15" s="38">
        <v>2979</v>
      </c>
      <c r="H15" s="38">
        <v>9003</v>
      </c>
      <c r="I15" s="38">
        <v>-6024</v>
      </c>
    </row>
    <row r="16" spans="1:13">
      <c r="A16" t="s">
        <v>729</v>
      </c>
      <c r="B16" s="37" t="s">
        <v>62</v>
      </c>
      <c r="C16" s="38">
        <v>634363</v>
      </c>
      <c r="D16" s="38">
        <v>1005414</v>
      </c>
      <c r="E16" s="38">
        <v>-371051</v>
      </c>
      <c r="F16" s="37" t="s">
        <v>62</v>
      </c>
      <c r="G16" s="38">
        <v>1557</v>
      </c>
      <c r="H16" s="38">
        <v>5047</v>
      </c>
      <c r="I16" s="38">
        <v>-3490</v>
      </c>
    </row>
    <row r="17" spans="1:9">
      <c r="A17" t="s">
        <v>729</v>
      </c>
      <c r="B17" s="37" t="s">
        <v>64</v>
      </c>
      <c r="C17" s="38">
        <v>94710</v>
      </c>
      <c r="D17" s="38">
        <v>23357937</v>
      </c>
      <c r="E17" s="38">
        <v>-23263227</v>
      </c>
      <c r="F17" s="37" t="s">
        <v>64</v>
      </c>
      <c r="G17" s="38">
        <v>488</v>
      </c>
      <c r="H17" s="38">
        <v>30215</v>
      </c>
      <c r="I17" s="38">
        <v>-29727</v>
      </c>
    </row>
    <row r="18" spans="1:9">
      <c r="A18" t="s">
        <v>729</v>
      </c>
      <c r="B18" s="37" t="s">
        <v>66</v>
      </c>
      <c r="C18" s="38" t="s">
        <v>52</v>
      </c>
      <c r="D18" s="38">
        <v>314955</v>
      </c>
      <c r="E18" s="38">
        <v>-314955</v>
      </c>
      <c r="F18" s="37" t="s">
        <v>66</v>
      </c>
      <c r="G18" s="38" t="s">
        <v>52</v>
      </c>
      <c r="H18" s="38">
        <v>693</v>
      </c>
      <c r="I18" s="38">
        <v>-693</v>
      </c>
    </row>
    <row r="19" spans="1:9">
      <c r="A19" t="s">
        <v>729</v>
      </c>
      <c r="B19" s="37" t="s">
        <v>67</v>
      </c>
      <c r="C19" s="38">
        <v>6787089</v>
      </c>
      <c r="D19" s="38">
        <v>28677186</v>
      </c>
      <c r="E19" s="38">
        <v>-21890097</v>
      </c>
      <c r="F19" s="37" t="s">
        <v>67</v>
      </c>
      <c r="G19" s="38">
        <v>4727</v>
      </c>
      <c r="H19" s="38">
        <v>29539</v>
      </c>
      <c r="I19" s="38">
        <v>-24812</v>
      </c>
    </row>
    <row r="20" spans="1:9">
      <c r="A20" t="s">
        <v>729</v>
      </c>
      <c r="B20" s="37" t="s">
        <v>68</v>
      </c>
      <c r="C20" s="38">
        <v>119325016</v>
      </c>
      <c r="D20" s="38">
        <v>10505990</v>
      </c>
      <c r="E20" s="38">
        <v>108819026</v>
      </c>
      <c r="F20" s="37" t="s">
        <v>68</v>
      </c>
      <c r="G20" s="38">
        <v>151902</v>
      </c>
      <c r="H20" s="38">
        <v>16876</v>
      </c>
      <c r="I20" s="38">
        <v>135026</v>
      </c>
    </row>
    <row r="21" spans="1:9">
      <c r="A21" t="s">
        <v>729</v>
      </c>
      <c r="B21" s="37" t="s">
        <v>69</v>
      </c>
      <c r="C21" s="38">
        <v>13310166</v>
      </c>
      <c r="D21" s="38">
        <v>106399</v>
      </c>
      <c r="E21" s="38">
        <v>13203767</v>
      </c>
      <c r="F21" s="37" t="s">
        <v>69</v>
      </c>
      <c r="G21" s="38">
        <v>12404</v>
      </c>
      <c r="H21" s="38">
        <v>152</v>
      </c>
      <c r="I21" s="38">
        <v>12252</v>
      </c>
    </row>
    <row r="22" spans="1:9">
      <c r="A22" t="s">
        <v>729</v>
      </c>
      <c r="B22" s="37" t="s">
        <v>37</v>
      </c>
      <c r="C22" s="38">
        <v>392538</v>
      </c>
      <c r="D22" s="38">
        <v>71368</v>
      </c>
      <c r="E22" s="38">
        <v>321170</v>
      </c>
      <c r="F22" s="37" t="s">
        <v>37</v>
      </c>
      <c r="G22" s="38">
        <v>4</v>
      </c>
      <c r="H22" s="38">
        <v>301</v>
      </c>
      <c r="I22" s="38">
        <v>-297</v>
      </c>
    </row>
    <row r="23" spans="1:9">
      <c r="A23" t="s">
        <v>729</v>
      </c>
      <c r="B23" s="37" t="s">
        <v>38</v>
      </c>
      <c r="C23" s="38">
        <v>2699334</v>
      </c>
      <c r="D23" s="38">
        <v>90547450</v>
      </c>
      <c r="E23" s="38">
        <v>-87848116</v>
      </c>
      <c r="F23" s="37" t="s">
        <v>38</v>
      </c>
      <c r="G23" s="38">
        <v>3961</v>
      </c>
      <c r="H23" s="38">
        <v>148986</v>
      </c>
      <c r="I23" s="38">
        <v>-145025</v>
      </c>
    </row>
    <row r="24" spans="1:9">
      <c r="A24" t="s">
        <v>729</v>
      </c>
      <c r="B24" s="37" t="s">
        <v>75</v>
      </c>
      <c r="C24" s="38">
        <v>477202</v>
      </c>
      <c r="D24" s="38">
        <v>176758</v>
      </c>
      <c r="E24" s="38">
        <v>300444</v>
      </c>
      <c r="F24" s="37" t="s">
        <v>75</v>
      </c>
      <c r="G24" s="38">
        <v>1332</v>
      </c>
      <c r="H24" s="38">
        <v>847</v>
      </c>
      <c r="I24" s="38">
        <v>485</v>
      </c>
    </row>
    <row r="25" spans="1:9">
      <c r="A25" t="s">
        <v>729</v>
      </c>
      <c r="B25" s="37" t="s">
        <v>279</v>
      </c>
      <c r="C25" s="38" t="s">
        <v>52</v>
      </c>
      <c r="D25" s="38">
        <v>1815</v>
      </c>
      <c r="E25" s="38">
        <v>-1815</v>
      </c>
      <c r="F25" s="37" t="s">
        <v>279</v>
      </c>
      <c r="G25" s="38" t="s">
        <v>52</v>
      </c>
      <c r="H25" s="38">
        <v>21</v>
      </c>
      <c r="I25" s="38">
        <v>-21</v>
      </c>
    </row>
    <row r="26" spans="1:9">
      <c r="A26" t="s">
        <v>729</v>
      </c>
      <c r="B26" s="37" t="s">
        <v>76</v>
      </c>
      <c r="C26" s="38" t="s">
        <v>52</v>
      </c>
      <c r="D26" s="38">
        <v>9247</v>
      </c>
      <c r="E26" s="38">
        <v>-9247</v>
      </c>
      <c r="F26" s="37" t="s">
        <v>76</v>
      </c>
      <c r="G26" s="38" t="s">
        <v>52</v>
      </c>
      <c r="H26" s="38">
        <v>26</v>
      </c>
      <c r="I26" s="38">
        <v>-26</v>
      </c>
    </row>
    <row r="27" spans="1:9">
      <c r="A27" t="s">
        <v>729</v>
      </c>
      <c r="B27" s="37" t="s">
        <v>78</v>
      </c>
      <c r="C27" s="38" t="s">
        <v>52</v>
      </c>
      <c r="D27" s="38">
        <v>22893</v>
      </c>
      <c r="E27" s="38">
        <v>-22893</v>
      </c>
      <c r="F27" s="37" t="s">
        <v>78</v>
      </c>
      <c r="G27" s="38" t="s">
        <v>52</v>
      </c>
      <c r="H27" s="38">
        <v>128</v>
      </c>
      <c r="I27" s="38">
        <v>-128</v>
      </c>
    </row>
    <row r="28" spans="1:9">
      <c r="A28" t="s">
        <v>729</v>
      </c>
      <c r="B28" s="37" t="s">
        <v>79</v>
      </c>
      <c r="C28" s="38">
        <v>13348832</v>
      </c>
      <c r="D28" s="38">
        <v>51713314</v>
      </c>
      <c r="E28" s="38">
        <v>-38364482</v>
      </c>
      <c r="F28" s="37" t="s">
        <v>79</v>
      </c>
      <c r="G28" s="38">
        <v>12594</v>
      </c>
      <c r="H28" s="38">
        <v>50316</v>
      </c>
      <c r="I28" s="38">
        <v>-37722</v>
      </c>
    </row>
    <row r="29" spans="1:9">
      <c r="A29" t="s">
        <v>729</v>
      </c>
      <c r="B29" s="37" t="s">
        <v>39</v>
      </c>
      <c r="C29" s="38">
        <v>2673823</v>
      </c>
      <c r="D29" s="38">
        <v>68856679</v>
      </c>
      <c r="E29" s="38">
        <v>-66182856</v>
      </c>
      <c r="F29" s="37" t="s">
        <v>39</v>
      </c>
      <c r="G29" s="38">
        <v>1104</v>
      </c>
      <c r="H29" s="38">
        <v>91345</v>
      </c>
      <c r="I29" s="38">
        <v>-90241</v>
      </c>
    </row>
    <row r="30" spans="1:9">
      <c r="A30" t="s">
        <v>729</v>
      </c>
      <c r="B30" s="37" t="s">
        <v>81</v>
      </c>
      <c r="C30" s="38">
        <v>40191662</v>
      </c>
      <c r="D30" s="38">
        <v>198017333</v>
      </c>
      <c r="E30" s="38">
        <v>-157825671</v>
      </c>
      <c r="F30" s="37" t="s">
        <v>81</v>
      </c>
      <c r="G30" s="38">
        <v>33291</v>
      </c>
      <c r="H30" s="38">
        <v>284585</v>
      </c>
      <c r="I30" s="38">
        <v>-251294</v>
      </c>
    </row>
    <row r="31" spans="1:9">
      <c r="A31" t="s">
        <v>729</v>
      </c>
      <c r="B31" s="37" t="s">
        <v>82</v>
      </c>
      <c r="C31" s="38">
        <v>58118142</v>
      </c>
      <c r="D31" s="38">
        <v>103880001</v>
      </c>
      <c r="E31" s="38">
        <v>-45761859</v>
      </c>
      <c r="F31" s="37" t="s">
        <v>82</v>
      </c>
      <c r="G31" s="38">
        <v>22979</v>
      </c>
      <c r="H31" s="38">
        <v>44297</v>
      </c>
      <c r="I31" s="38">
        <v>-21318</v>
      </c>
    </row>
    <row r="32" spans="1:9">
      <c r="A32" t="s">
        <v>729</v>
      </c>
      <c r="B32" s="37" t="s">
        <v>83</v>
      </c>
      <c r="C32" s="38">
        <v>2219</v>
      </c>
      <c r="D32" s="38" t="s">
        <v>52</v>
      </c>
      <c r="E32" s="38">
        <v>2219</v>
      </c>
      <c r="F32" s="37" t="s">
        <v>83</v>
      </c>
      <c r="G32" s="38">
        <v>22</v>
      </c>
      <c r="H32" s="38" t="s">
        <v>52</v>
      </c>
      <c r="I32" s="38">
        <v>22</v>
      </c>
    </row>
    <row r="33" spans="1:9">
      <c r="A33" t="s">
        <v>729</v>
      </c>
      <c r="B33" s="37" t="s">
        <v>280</v>
      </c>
      <c r="C33" s="38" t="s">
        <v>52</v>
      </c>
      <c r="D33" s="38">
        <v>4500</v>
      </c>
      <c r="E33" s="38">
        <v>-4500</v>
      </c>
      <c r="F33" s="37" t="s">
        <v>280</v>
      </c>
      <c r="G33" s="38" t="s">
        <v>52</v>
      </c>
      <c r="H33" s="38">
        <v>7</v>
      </c>
      <c r="I33" s="38">
        <v>-7</v>
      </c>
    </row>
    <row r="34" spans="1:9">
      <c r="A34" t="s">
        <v>729</v>
      </c>
      <c r="B34" s="37" t="s">
        <v>40</v>
      </c>
      <c r="C34" s="38">
        <v>9106875</v>
      </c>
      <c r="D34" s="38">
        <v>141457167</v>
      </c>
      <c r="E34" s="38">
        <v>-132350292</v>
      </c>
      <c r="F34" s="37" t="s">
        <v>40</v>
      </c>
      <c r="G34" s="38">
        <v>3117</v>
      </c>
      <c r="H34" s="38">
        <v>114736</v>
      </c>
      <c r="I34" s="38">
        <v>-111619</v>
      </c>
    </row>
    <row r="35" spans="1:9">
      <c r="A35" t="s">
        <v>729</v>
      </c>
      <c r="B35" s="37" t="s">
        <v>86</v>
      </c>
      <c r="C35" s="38">
        <v>7233139</v>
      </c>
      <c r="D35" s="38">
        <v>23647822</v>
      </c>
      <c r="E35" s="38">
        <v>-16414683</v>
      </c>
      <c r="F35" s="37" t="s">
        <v>86</v>
      </c>
      <c r="G35" s="38">
        <v>11843</v>
      </c>
      <c r="H35" s="38">
        <v>66365</v>
      </c>
      <c r="I35" s="38">
        <v>-54522</v>
      </c>
    </row>
    <row r="36" spans="1:9">
      <c r="A36" t="s">
        <v>729</v>
      </c>
      <c r="B36" s="37" t="s">
        <v>88</v>
      </c>
      <c r="C36" s="38">
        <v>58530883</v>
      </c>
      <c r="D36" s="38">
        <v>126645234</v>
      </c>
      <c r="E36" s="38">
        <v>-68114351</v>
      </c>
      <c r="F36" s="37" t="s">
        <v>88</v>
      </c>
      <c r="G36" s="38">
        <v>68673</v>
      </c>
      <c r="H36" s="38">
        <v>341981</v>
      </c>
      <c r="I36" s="38">
        <v>-273308</v>
      </c>
    </row>
    <row r="37" spans="1:9">
      <c r="A37" t="s">
        <v>729</v>
      </c>
      <c r="B37" s="37" t="s">
        <v>89</v>
      </c>
      <c r="C37" s="38">
        <v>169</v>
      </c>
      <c r="D37" s="38" t="s">
        <v>52</v>
      </c>
      <c r="E37" s="38">
        <v>169</v>
      </c>
      <c r="F37" s="37" t="s">
        <v>89</v>
      </c>
      <c r="G37" s="38">
        <v>4</v>
      </c>
      <c r="H37" s="38" t="s">
        <v>52</v>
      </c>
      <c r="I37" s="38">
        <v>4</v>
      </c>
    </row>
    <row r="38" spans="1:9">
      <c r="A38" t="s">
        <v>729</v>
      </c>
      <c r="B38" s="37" t="s">
        <v>90</v>
      </c>
      <c r="C38" s="38">
        <v>3303932</v>
      </c>
      <c r="D38" s="38">
        <v>31110417</v>
      </c>
      <c r="E38" s="38">
        <v>-27806485</v>
      </c>
      <c r="F38" s="37" t="s">
        <v>90</v>
      </c>
      <c r="G38" s="38">
        <v>4571</v>
      </c>
      <c r="H38" s="38">
        <v>22243</v>
      </c>
      <c r="I38" s="38">
        <v>-17672</v>
      </c>
    </row>
    <row r="39" spans="1:9">
      <c r="A39" t="s">
        <v>729</v>
      </c>
      <c r="B39" s="37" t="s">
        <v>91</v>
      </c>
      <c r="C39" s="38">
        <v>2626459</v>
      </c>
      <c r="D39" s="38">
        <v>1092587</v>
      </c>
      <c r="E39" s="38">
        <v>1533872</v>
      </c>
      <c r="F39" s="37" t="s">
        <v>91</v>
      </c>
      <c r="G39" s="38">
        <v>7922</v>
      </c>
      <c r="H39" s="38">
        <v>5049</v>
      </c>
      <c r="I39" s="38">
        <v>2873</v>
      </c>
    </row>
    <row r="40" spans="1:9">
      <c r="A40" t="s">
        <v>729</v>
      </c>
      <c r="B40" s="37" t="s">
        <v>92</v>
      </c>
      <c r="C40" s="38">
        <v>29967</v>
      </c>
      <c r="D40" s="38">
        <v>1742</v>
      </c>
      <c r="E40" s="38">
        <v>28225</v>
      </c>
      <c r="F40" s="37" t="s">
        <v>92</v>
      </c>
      <c r="G40" s="38">
        <v>151</v>
      </c>
      <c r="H40" s="38">
        <v>11</v>
      </c>
      <c r="I40" s="38">
        <v>140</v>
      </c>
    </row>
    <row r="41" spans="1:9">
      <c r="A41" t="s">
        <v>729</v>
      </c>
      <c r="B41" s="37" t="s">
        <v>41</v>
      </c>
      <c r="C41" s="38">
        <v>7150891</v>
      </c>
      <c r="D41" s="38">
        <v>171908795</v>
      </c>
      <c r="E41" s="38">
        <v>-164757904</v>
      </c>
      <c r="F41" s="37" t="s">
        <v>41</v>
      </c>
      <c r="G41" s="38">
        <v>2603</v>
      </c>
      <c r="H41" s="38">
        <v>238907</v>
      </c>
      <c r="I41" s="38">
        <v>-236304</v>
      </c>
    </row>
    <row r="42" spans="1:9">
      <c r="A42" t="s">
        <v>729</v>
      </c>
      <c r="B42" s="37" t="s">
        <v>93</v>
      </c>
      <c r="C42" s="38">
        <v>193</v>
      </c>
      <c r="D42" s="38">
        <v>7395</v>
      </c>
      <c r="E42" s="38">
        <v>-7202</v>
      </c>
      <c r="F42" s="37" t="s">
        <v>93</v>
      </c>
      <c r="G42" s="38">
        <v>6</v>
      </c>
      <c r="H42" s="38">
        <v>20</v>
      </c>
      <c r="I42" s="38">
        <v>-14</v>
      </c>
    </row>
    <row r="43" spans="1:9">
      <c r="A43" t="s">
        <v>729</v>
      </c>
      <c r="B43" s="37" t="s">
        <v>94</v>
      </c>
      <c r="C43" s="38">
        <v>369691852</v>
      </c>
      <c r="D43" s="38">
        <v>486916887</v>
      </c>
      <c r="E43" s="38">
        <v>-117225035</v>
      </c>
      <c r="F43" s="37" t="s">
        <v>94</v>
      </c>
      <c r="G43" s="38">
        <v>289420</v>
      </c>
      <c r="H43" s="38">
        <v>463941</v>
      </c>
      <c r="I43" s="38">
        <v>-174521</v>
      </c>
    </row>
    <row r="44" spans="1:9">
      <c r="A44" t="s">
        <v>729</v>
      </c>
      <c r="B44" s="37" t="s">
        <v>95</v>
      </c>
      <c r="C44" s="38">
        <v>277</v>
      </c>
      <c r="D44" s="38">
        <v>397725</v>
      </c>
      <c r="E44" s="38">
        <v>-397448</v>
      </c>
      <c r="F44" s="37" t="s">
        <v>95</v>
      </c>
      <c r="G44" s="38">
        <v>7</v>
      </c>
      <c r="H44" s="38">
        <v>755</v>
      </c>
      <c r="I44" s="38">
        <v>-748</v>
      </c>
    </row>
    <row r="45" spans="1:9">
      <c r="A45" t="s">
        <v>729</v>
      </c>
      <c r="B45" s="37" t="s">
        <v>96</v>
      </c>
      <c r="C45" s="38">
        <v>292917</v>
      </c>
      <c r="D45" s="38">
        <v>58567</v>
      </c>
      <c r="E45" s="38">
        <v>234350</v>
      </c>
      <c r="F45" s="37" t="s">
        <v>96</v>
      </c>
      <c r="G45" s="38">
        <v>1410</v>
      </c>
      <c r="H45" s="38">
        <v>1101</v>
      </c>
      <c r="I45" s="38">
        <v>309</v>
      </c>
    </row>
    <row r="46" spans="1:9">
      <c r="A46" t="s">
        <v>729</v>
      </c>
      <c r="B46" s="37" t="s">
        <v>97</v>
      </c>
      <c r="C46" s="38">
        <v>25</v>
      </c>
      <c r="D46" s="38" t="s">
        <v>52</v>
      </c>
      <c r="E46" s="38">
        <v>25</v>
      </c>
      <c r="F46" s="37" t="s">
        <v>97</v>
      </c>
      <c r="G46" s="38">
        <v>17</v>
      </c>
      <c r="H46" s="38" t="s">
        <v>52</v>
      </c>
      <c r="I46" s="38">
        <v>17</v>
      </c>
    </row>
    <row r="47" spans="1:9">
      <c r="A47" t="s">
        <v>729</v>
      </c>
      <c r="B47" s="37" t="s">
        <v>98</v>
      </c>
      <c r="C47" s="38">
        <v>12710662</v>
      </c>
      <c r="D47" s="38">
        <v>24172182</v>
      </c>
      <c r="E47" s="38">
        <v>-11461520</v>
      </c>
      <c r="F47" s="37" t="s">
        <v>98</v>
      </c>
      <c r="G47" s="38">
        <v>37218</v>
      </c>
      <c r="H47" s="38">
        <v>85740</v>
      </c>
      <c r="I47" s="38">
        <v>-48522</v>
      </c>
    </row>
    <row r="48" spans="1:9">
      <c r="A48" t="s">
        <v>729</v>
      </c>
      <c r="B48" s="37" t="s">
        <v>99</v>
      </c>
      <c r="C48" s="38">
        <v>1126158121</v>
      </c>
      <c r="D48" s="38">
        <v>2652179137</v>
      </c>
      <c r="E48" s="38">
        <v>-1526021016</v>
      </c>
      <c r="F48" s="37" t="s">
        <v>99</v>
      </c>
      <c r="G48" s="38">
        <v>1226439</v>
      </c>
      <c r="H48" s="38">
        <v>3028420</v>
      </c>
      <c r="I48" s="38">
        <v>-1801981</v>
      </c>
    </row>
    <row r="49" spans="1:9">
      <c r="A49" t="s">
        <v>729</v>
      </c>
      <c r="B49" s="37" t="s">
        <v>100</v>
      </c>
      <c r="C49" s="38">
        <v>268440</v>
      </c>
      <c r="D49" s="38">
        <v>870023</v>
      </c>
      <c r="E49" s="38">
        <v>-601583</v>
      </c>
      <c r="F49" s="37" t="s">
        <v>100</v>
      </c>
      <c r="G49" s="38">
        <v>765</v>
      </c>
      <c r="H49" s="38">
        <v>370</v>
      </c>
      <c r="I49" s="38">
        <v>395</v>
      </c>
    </row>
    <row r="50" spans="1:9">
      <c r="A50" t="s">
        <v>729</v>
      </c>
      <c r="B50" s="37" t="s">
        <v>101</v>
      </c>
      <c r="C50" s="38">
        <v>132810</v>
      </c>
      <c r="D50" s="38" t="s">
        <v>52</v>
      </c>
      <c r="E50" s="38">
        <v>132810</v>
      </c>
      <c r="F50" s="37" t="s">
        <v>101</v>
      </c>
      <c r="G50" s="38">
        <v>2</v>
      </c>
      <c r="H50" s="38" t="s">
        <v>52</v>
      </c>
      <c r="I50" s="38">
        <v>2</v>
      </c>
    </row>
    <row r="51" spans="1:9">
      <c r="A51" t="s">
        <v>729</v>
      </c>
      <c r="B51" s="37" t="s">
        <v>102</v>
      </c>
      <c r="C51" s="38">
        <v>471041</v>
      </c>
      <c r="D51" s="38">
        <v>167779</v>
      </c>
      <c r="E51" s="38">
        <v>303262</v>
      </c>
      <c r="F51" s="37" t="s">
        <v>102</v>
      </c>
      <c r="G51" s="38">
        <v>626</v>
      </c>
      <c r="H51" s="38">
        <v>1676</v>
      </c>
      <c r="I51" s="38">
        <v>-1050</v>
      </c>
    </row>
    <row r="52" spans="1:9">
      <c r="A52" t="s">
        <v>729</v>
      </c>
      <c r="B52" s="37" t="s">
        <v>103</v>
      </c>
      <c r="C52" s="38">
        <v>3388286</v>
      </c>
      <c r="D52" s="38">
        <v>517245</v>
      </c>
      <c r="E52" s="38">
        <v>2871041</v>
      </c>
      <c r="F52" s="37" t="s">
        <v>103</v>
      </c>
      <c r="G52" s="38">
        <v>9900</v>
      </c>
      <c r="H52" s="38">
        <v>12762</v>
      </c>
      <c r="I52" s="38">
        <v>-2862</v>
      </c>
    </row>
    <row r="53" spans="1:9">
      <c r="A53" t="s">
        <v>729</v>
      </c>
      <c r="B53" s="37" t="s">
        <v>104</v>
      </c>
      <c r="C53" s="38">
        <v>6018562</v>
      </c>
      <c r="D53" s="38">
        <v>3052725</v>
      </c>
      <c r="E53" s="38">
        <v>2965837</v>
      </c>
      <c r="F53" s="37" t="s">
        <v>104</v>
      </c>
      <c r="G53" s="38">
        <v>19149</v>
      </c>
      <c r="H53" s="38">
        <v>39640</v>
      </c>
      <c r="I53" s="38">
        <v>-20491</v>
      </c>
    </row>
    <row r="54" spans="1:9">
      <c r="A54" t="s">
        <v>729</v>
      </c>
      <c r="B54" s="37" t="s">
        <v>231</v>
      </c>
      <c r="C54" s="38" t="s">
        <v>52</v>
      </c>
      <c r="D54" s="38">
        <v>3780</v>
      </c>
      <c r="E54" s="38">
        <v>-3780</v>
      </c>
      <c r="F54" s="37" t="s">
        <v>231</v>
      </c>
      <c r="G54" s="38" t="s">
        <v>52</v>
      </c>
      <c r="H54" s="38">
        <v>8</v>
      </c>
      <c r="I54" s="38">
        <v>-8</v>
      </c>
    </row>
    <row r="55" spans="1:9">
      <c r="A55" t="s">
        <v>729</v>
      </c>
      <c r="B55" s="37" t="s">
        <v>106</v>
      </c>
      <c r="C55" s="38" t="s">
        <v>52</v>
      </c>
      <c r="D55" s="38">
        <v>86</v>
      </c>
      <c r="E55" s="38">
        <v>-86</v>
      </c>
      <c r="F55" s="37" t="s">
        <v>106</v>
      </c>
      <c r="G55" s="38" t="s">
        <v>52</v>
      </c>
      <c r="H55" s="38">
        <v>2</v>
      </c>
      <c r="I55" s="38">
        <v>-2</v>
      </c>
    </row>
    <row r="56" spans="1:9">
      <c r="A56" t="s">
        <v>729</v>
      </c>
      <c r="B56" s="37" t="s">
        <v>107</v>
      </c>
      <c r="C56" s="38">
        <v>1067</v>
      </c>
      <c r="D56" s="38">
        <v>432</v>
      </c>
      <c r="E56" s="38">
        <v>635</v>
      </c>
      <c r="F56" s="37" t="s">
        <v>107</v>
      </c>
      <c r="G56" s="38">
        <v>6</v>
      </c>
      <c r="H56" s="38">
        <v>3</v>
      </c>
      <c r="I56" s="38">
        <v>3</v>
      </c>
    </row>
    <row r="57" spans="1:9">
      <c r="A57" t="s">
        <v>729</v>
      </c>
      <c r="B57" s="37" t="s">
        <v>108</v>
      </c>
      <c r="C57" s="38">
        <v>86960</v>
      </c>
      <c r="D57" s="38">
        <v>672839</v>
      </c>
      <c r="E57" s="38">
        <v>-585879</v>
      </c>
      <c r="F57" s="37" t="s">
        <v>108</v>
      </c>
      <c r="G57" s="38">
        <v>339</v>
      </c>
      <c r="H57" s="38">
        <v>387</v>
      </c>
      <c r="I57" s="38">
        <v>-48</v>
      </c>
    </row>
    <row r="58" spans="1:9">
      <c r="A58" t="s">
        <v>729</v>
      </c>
      <c r="B58" s="37" t="s">
        <v>261</v>
      </c>
      <c r="C58" s="38">
        <v>137380</v>
      </c>
      <c r="D58" s="38" t="s">
        <v>52</v>
      </c>
      <c r="E58" s="38">
        <v>137380</v>
      </c>
      <c r="F58" s="37" t="s">
        <v>261</v>
      </c>
      <c r="G58" s="38">
        <v>54</v>
      </c>
      <c r="H58" s="38" t="s">
        <v>52</v>
      </c>
      <c r="I58" s="38">
        <v>54</v>
      </c>
    </row>
    <row r="59" spans="1:9">
      <c r="A59" t="s">
        <v>729</v>
      </c>
      <c r="B59" s="37" t="s">
        <v>110</v>
      </c>
      <c r="C59" s="38">
        <v>453934029</v>
      </c>
      <c r="D59" s="38">
        <v>631173639</v>
      </c>
      <c r="E59" s="38">
        <v>-177239610</v>
      </c>
      <c r="F59" s="37" t="s">
        <v>110</v>
      </c>
      <c r="G59" s="38">
        <v>367250</v>
      </c>
      <c r="H59" s="38">
        <v>781517</v>
      </c>
      <c r="I59" s="38">
        <v>-414267</v>
      </c>
    </row>
    <row r="60" spans="1:9">
      <c r="A60" t="s">
        <v>729</v>
      </c>
      <c r="B60" s="37" t="s">
        <v>111</v>
      </c>
      <c r="C60" s="38" t="s">
        <v>52</v>
      </c>
      <c r="D60" s="38">
        <v>472</v>
      </c>
      <c r="E60" s="38">
        <v>-472</v>
      </c>
      <c r="F60" s="37" t="s">
        <v>111</v>
      </c>
      <c r="G60" s="38" t="s">
        <v>52</v>
      </c>
      <c r="H60" s="38">
        <v>138</v>
      </c>
      <c r="I60" s="38">
        <v>-138</v>
      </c>
    </row>
    <row r="61" spans="1:9">
      <c r="A61" t="s">
        <v>729</v>
      </c>
      <c r="B61" s="37" t="s">
        <v>114</v>
      </c>
      <c r="C61" s="38">
        <v>5335393</v>
      </c>
      <c r="D61" s="38">
        <v>557</v>
      </c>
      <c r="E61" s="38">
        <v>5334836</v>
      </c>
      <c r="F61" s="37" t="s">
        <v>114</v>
      </c>
      <c r="G61" s="38">
        <v>7642</v>
      </c>
      <c r="H61" s="38">
        <v>9</v>
      </c>
      <c r="I61" s="38">
        <v>7633</v>
      </c>
    </row>
    <row r="62" spans="1:9">
      <c r="A62" t="s">
        <v>729</v>
      </c>
      <c r="B62" s="37" t="s">
        <v>234</v>
      </c>
      <c r="C62" s="38">
        <v>3778697</v>
      </c>
      <c r="D62" s="38">
        <v>7032728</v>
      </c>
      <c r="E62" s="38">
        <v>-3254031</v>
      </c>
      <c r="F62" s="37" t="s">
        <v>234</v>
      </c>
      <c r="G62" s="38">
        <v>3531</v>
      </c>
      <c r="H62" s="38">
        <v>23614</v>
      </c>
      <c r="I62" s="38">
        <v>-20083</v>
      </c>
    </row>
    <row r="63" spans="1:9">
      <c r="A63" t="s">
        <v>729</v>
      </c>
      <c r="B63" s="37" t="s">
        <v>116</v>
      </c>
      <c r="C63" s="38">
        <v>427</v>
      </c>
      <c r="D63" s="38">
        <v>142777</v>
      </c>
      <c r="E63" s="38">
        <v>-142350</v>
      </c>
      <c r="F63" s="37" t="s">
        <v>116</v>
      </c>
      <c r="G63" s="38">
        <v>8</v>
      </c>
      <c r="H63" s="38">
        <v>916</v>
      </c>
      <c r="I63" s="38">
        <v>-908</v>
      </c>
    </row>
    <row r="64" spans="1:9">
      <c r="A64" t="s">
        <v>729</v>
      </c>
      <c r="B64" s="37" t="s">
        <v>117</v>
      </c>
      <c r="C64" s="38">
        <v>8191927</v>
      </c>
      <c r="D64" s="38">
        <v>14150788</v>
      </c>
      <c r="E64" s="38">
        <v>-5958861</v>
      </c>
      <c r="F64" s="37" t="s">
        <v>117</v>
      </c>
      <c r="G64" s="38">
        <v>4269</v>
      </c>
      <c r="H64" s="38">
        <v>56286</v>
      </c>
      <c r="I64" s="38">
        <v>-52017</v>
      </c>
    </row>
    <row r="65" spans="1:9">
      <c r="A65" t="s">
        <v>729</v>
      </c>
      <c r="B65" s="37" t="s">
        <v>118</v>
      </c>
      <c r="C65" s="38">
        <v>433253</v>
      </c>
      <c r="D65" s="38">
        <v>2025116</v>
      </c>
      <c r="E65" s="38">
        <v>-1591863</v>
      </c>
      <c r="F65" s="37" t="s">
        <v>118</v>
      </c>
      <c r="G65" s="38">
        <v>105</v>
      </c>
      <c r="H65" s="38">
        <v>5656</v>
      </c>
      <c r="I65" s="38">
        <v>-5551</v>
      </c>
    </row>
    <row r="66" spans="1:9">
      <c r="A66" t="s">
        <v>729</v>
      </c>
      <c r="B66" s="37" t="s">
        <v>119</v>
      </c>
      <c r="C66" s="38" t="s">
        <v>52</v>
      </c>
      <c r="D66" s="38">
        <v>67</v>
      </c>
      <c r="E66" s="38">
        <v>-67</v>
      </c>
      <c r="F66" s="37" t="s">
        <v>119</v>
      </c>
      <c r="G66" s="38" t="s">
        <v>52</v>
      </c>
      <c r="H66" s="38">
        <v>11</v>
      </c>
      <c r="I66" s="38">
        <v>-11</v>
      </c>
    </row>
    <row r="67" spans="1:9">
      <c r="A67" t="s">
        <v>729</v>
      </c>
      <c r="B67" s="37" t="s">
        <v>120</v>
      </c>
      <c r="C67" s="38">
        <v>999633</v>
      </c>
      <c r="D67" s="38">
        <v>16161</v>
      </c>
      <c r="E67" s="38">
        <v>983472</v>
      </c>
      <c r="F67" s="37" t="s">
        <v>120</v>
      </c>
      <c r="G67" s="38">
        <v>313</v>
      </c>
      <c r="H67" s="38">
        <v>63</v>
      </c>
      <c r="I67" s="38">
        <v>250</v>
      </c>
    </row>
    <row r="68" spans="1:9">
      <c r="A68" t="s">
        <v>729</v>
      </c>
      <c r="B68" s="37" t="s">
        <v>121</v>
      </c>
      <c r="C68" s="38">
        <v>9027547</v>
      </c>
      <c r="D68" s="38">
        <v>70261</v>
      </c>
      <c r="E68" s="38">
        <v>8957286</v>
      </c>
      <c r="F68" s="37" t="s">
        <v>121</v>
      </c>
      <c r="G68" s="38">
        <v>3496</v>
      </c>
      <c r="H68" s="38">
        <v>3155</v>
      </c>
      <c r="I68" s="38">
        <v>341</v>
      </c>
    </row>
    <row r="69" spans="1:9">
      <c r="A69" t="s">
        <v>729</v>
      </c>
      <c r="B69" s="37" t="s">
        <v>235</v>
      </c>
      <c r="C69" s="38">
        <v>3411745</v>
      </c>
      <c r="D69" s="38">
        <v>24028413</v>
      </c>
      <c r="E69" s="38">
        <v>-20616668</v>
      </c>
      <c r="F69" s="37" t="s">
        <v>235</v>
      </c>
      <c r="G69" s="38">
        <v>1404</v>
      </c>
      <c r="H69" s="38">
        <v>25695</v>
      </c>
      <c r="I69" s="38">
        <v>-24291</v>
      </c>
    </row>
    <row r="70" spans="1:9">
      <c r="A70" t="s">
        <v>729</v>
      </c>
      <c r="B70" s="37" t="s">
        <v>122</v>
      </c>
      <c r="C70" s="38">
        <v>38308</v>
      </c>
      <c r="D70" s="38">
        <v>5748</v>
      </c>
      <c r="E70" s="38">
        <v>32560</v>
      </c>
      <c r="F70" s="37" t="s">
        <v>122</v>
      </c>
      <c r="G70" s="38">
        <v>132</v>
      </c>
      <c r="H70" s="38">
        <v>317</v>
      </c>
      <c r="I70" s="38">
        <v>-185</v>
      </c>
    </row>
    <row r="71" spans="1:9">
      <c r="A71" t="s">
        <v>729</v>
      </c>
      <c r="B71" s="37" t="s">
        <v>124</v>
      </c>
      <c r="C71" s="38">
        <v>446836</v>
      </c>
      <c r="D71" s="38">
        <v>1980739</v>
      </c>
      <c r="E71" s="38">
        <v>-1533903</v>
      </c>
      <c r="F71" s="37" t="s">
        <v>124</v>
      </c>
      <c r="G71" s="38">
        <v>1216</v>
      </c>
      <c r="H71" s="38">
        <v>27892</v>
      </c>
      <c r="I71" s="38">
        <v>-26676</v>
      </c>
    </row>
    <row r="72" spans="1:9">
      <c r="A72" t="s">
        <v>729</v>
      </c>
      <c r="B72" s="37" t="s">
        <v>125</v>
      </c>
      <c r="C72" s="38">
        <v>7896834</v>
      </c>
      <c r="D72" s="38">
        <v>5419278</v>
      </c>
      <c r="E72" s="38">
        <v>2477556</v>
      </c>
      <c r="F72" s="37" t="s">
        <v>125</v>
      </c>
      <c r="G72" s="38">
        <v>21781</v>
      </c>
      <c r="H72" s="38">
        <v>29100</v>
      </c>
      <c r="I72" s="38">
        <v>-7319</v>
      </c>
    </row>
    <row r="73" spans="1:9">
      <c r="A73" t="s">
        <v>729</v>
      </c>
      <c r="B73" s="37" t="s">
        <v>126</v>
      </c>
      <c r="C73" s="38">
        <v>14840144</v>
      </c>
      <c r="D73" s="38">
        <v>2098979</v>
      </c>
      <c r="E73" s="38">
        <v>12741165</v>
      </c>
      <c r="F73" s="37" t="s">
        <v>126</v>
      </c>
      <c r="G73" s="38">
        <v>12568</v>
      </c>
      <c r="H73" s="38">
        <v>1406</v>
      </c>
      <c r="I73" s="38">
        <v>11162</v>
      </c>
    </row>
    <row r="74" spans="1:9">
      <c r="A74" t="s">
        <v>729</v>
      </c>
      <c r="B74" s="37" t="s">
        <v>127</v>
      </c>
      <c r="C74" s="38">
        <v>9448698</v>
      </c>
      <c r="D74" s="38">
        <v>17280013</v>
      </c>
      <c r="E74" s="38">
        <v>-7831315</v>
      </c>
      <c r="F74" s="37" t="s">
        <v>127</v>
      </c>
      <c r="G74" s="38">
        <v>26851</v>
      </c>
      <c r="H74" s="38">
        <v>142919</v>
      </c>
      <c r="I74" s="38">
        <v>-116068</v>
      </c>
    </row>
    <row r="75" spans="1:9">
      <c r="A75" t="s">
        <v>729</v>
      </c>
      <c r="B75" s="37" t="s">
        <v>128</v>
      </c>
      <c r="C75" s="38">
        <v>2216</v>
      </c>
      <c r="D75" s="38">
        <v>202482</v>
      </c>
      <c r="E75" s="38">
        <v>-200266</v>
      </c>
      <c r="F75" s="37" t="s">
        <v>128</v>
      </c>
      <c r="G75" s="38">
        <v>32</v>
      </c>
      <c r="H75" s="38">
        <v>347</v>
      </c>
      <c r="I75" s="38">
        <v>-315</v>
      </c>
    </row>
    <row r="76" spans="1:9">
      <c r="A76" t="s">
        <v>729</v>
      </c>
      <c r="B76" s="37" t="s">
        <v>130</v>
      </c>
      <c r="C76" s="38">
        <v>44564</v>
      </c>
      <c r="D76" s="38">
        <v>23899</v>
      </c>
      <c r="E76" s="38">
        <v>20665</v>
      </c>
      <c r="F76" s="37" t="s">
        <v>130</v>
      </c>
      <c r="G76" s="38">
        <v>30</v>
      </c>
      <c r="H76" s="38">
        <v>204</v>
      </c>
      <c r="I76" s="38">
        <v>-174</v>
      </c>
    </row>
    <row r="77" spans="1:9">
      <c r="A77" t="s">
        <v>729</v>
      </c>
      <c r="B77" s="37" t="s">
        <v>132</v>
      </c>
      <c r="C77" s="38" t="s">
        <v>52</v>
      </c>
      <c r="D77" s="38">
        <v>19350</v>
      </c>
      <c r="E77" s="38">
        <v>-19350</v>
      </c>
      <c r="F77" s="37" t="s">
        <v>132</v>
      </c>
      <c r="G77" s="38" t="s">
        <v>52</v>
      </c>
      <c r="H77" s="38">
        <v>132</v>
      </c>
      <c r="I77" s="38">
        <v>-132</v>
      </c>
    </row>
    <row r="78" spans="1:9">
      <c r="A78" t="s">
        <v>729</v>
      </c>
      <c r="B78" s="37" t="s">
        <v>134</v>
      </c>
      <c r="C78" s="38">
        <v>10438416</v>
      </c>
      <c r="D78" s="38">
        <v>483723</v>
      </c>
      <c r="E78" s="38">
        <v>9954693</v>
      </c>
      <c r="F78" s="37" t="s">
        <v>134</v>
      </c>
      <c r="G78" s="38">
        <v>16884</v>
      </c>
      <c r="H78" s="38">
        <v>1661</v>
      </c>
      <c r="I78" s="38">
        <v>15223</v>
      </c>
    </row>
    <row r="79" spans="1:9">
      <c r="A79" t="s">
        <v>729</v>
      </c>
      <c r="B79" s="37" t="s">
        <v>137</v>
      </c>
      <c r="C79" s="38">
        <v>10178</v>
      </c>
      <c r="D79" s="38">
        <v>4352</v>
      </c>
      <c r="E79" s="38">
        <v>5826</v>
      </c>
      <c r="F79" s="37" t="s">
        <v>137</v>
      </c>
      <c r="G79" s="38">
        <v>69</v>
      </c>
      <c r="H79" s="38">
        <v>50</v>
      </c>
      <c r="I79" s="38">
        <v>19</v>
      </c>
    </row>
    <row r="80" spans="1:9">
      <c r="A80" t="s">
        <v>729</v>
      </c>
      <c r="B80" s="37" t="s">
        <v>140</v>
      </c>
      <c r="C80" s="38" t="s">
        <v>52</v>
      </c>
      <c r="D80" s="38">
        <v>628</v>
      </c>
      <c r="E80" s="38">
        <v>-628</v>
      </c>
      <c r="F80" s="37" t="s">
        <v>140</v>
      </c>
      <c r="G80" s="38" t="s">
        <v>52</v>
      </c>
      <c r="H80" s="38">
        <v>41</v>
      </c>
      <c r="I80" s="38">
        <v>-41</v>
      </c>
    </row>
    <row r="81" spans="1:9">
      <c r="A81" t="s">
        <v>729</v>
      </c>
      <c r="B81" s="37" t="s">
        <v>141</v>
      </c>
      <c r="C81" s="38" t="s">
        <v>52</v>
      </c>
      <c r="D81" s="38">
        <v>108000</v>
      </c>
      <c r="E81" s="38">
        <v>-108000</v>
      </c>
      <c r="F81" s="37" t="s">
        <v>141</v>
      </c>
      <c r="G81" s="38" t="s">
        <v>52</v>
      </c>
      <c r="H81" s="38">
        <v>52</v>
      </c>
      <c r="I81" s="38">
        <v>-52</v>
      </c>
    </row>
    <row r="82" spans="1:9">
      <c r="A82" t="s">
        <v>729</v>
      </c>
      <c r="B82" s="37" t="s">
        <v>144</v>
      </c>
      <c r="C82" s="38">
        <v>5350</v>
      </c>
      <c r="D82" s="38" t="s">
        <v>52</v>
      </c>
      <c r="E82" s="38">
        <v>5350</v>
      </c>
      <c r="F82" s="37" t="s">
        <v>144</v>
      </c>
      <c r="G82" s="38">
        <v>2</v>
      </c>
      <c r="H82" s="38" t="s">
        <v>52</v>
      </c>
      <c r="I82" s="38">
        <v>2</v>
      </c>
    </row>
    <row r="83" spans="1:9">
      <c r="A83" t="s">
        <v>729</v>
      </c>
      <c r="B83" s="37" t="s">
        <v>145</v>
      </c>
      <c r="C83" s="38">
        <v>17994</v>
      </c>
      <c r="D83" s="38">
        <v>4488321</v>
      </c>
      <c r="E83" s="38">
        <v>-4470327</v>
      </c>
      <c r="F83" s="37" t="s">
        <v>145</v>
      </c>
      <c r="G83" s="38">
        <v>63</v>
      </c>
      <c r="H83" s="38">
        <v>12933</v>
      </c>
      <c r="I83" s="38">
        <v>-12870</v>
      </c>
    </row>
    <row r="84" spans="1:9">
      <c r="A84" t="s">
        <v>729</v>
      </c>
      <c r="B84" s="37" t="s">
        <v>148</v>
      </c>
      <c r="C84" s="38">
        <v>25336</v>
      </c>
      <c r="D84" s="38" t="s">
        <v>52</v>
      </c>
      <c r="E84" s="38">
        <v>25336</v>
      </c>
      <c r="F84" s="37" t="s">
        <v>148</v>
      </c>
      <c r="G84" s="38">
        <v>17</v>
      </c>
      <c r="H84" s="38" t="s">
        <v>52</v>
      </c>
      <c r="I84" s="38">
        <v>17</v>
      </c>
    </row>
    <row r="85" spans="1:9">
      <c r="A85" t="s">
        <v>729</v>
      </c>
      <c r="B85" s="37" t="s">
        <v>150</v>
      </c>
      <c r="C85" s="38">
        <v>109267</v>
      </c>
      <c r="D85" s="38">
        <v>495284</v>
      </c>
      <c r="E85" s="38">
        <v>-386017</v>
      </c>
      <c r="F85" s="37" t="s">
        <v>150</v>
      </c>
      <c r="G85" s="38">
        <v>348</v>
      </c>
      <c r="H85" s="38">
        <v>416</v>
      </c>
      <c r="I85" s="38">
        <v>-68</v>
      </c>
    </row>
    <row r="86" spans="1:9">
      <c r="A86" t="s">
        <v>729</v>
      </c>
      <c r="B86" s="37" t="s">
        <v>264</v>
      </c>
      <c r="C86" s="38">
        <v>269051</v>
      </c>
      <c r="D86" s="38" t="s">
        <v>52</v>
      </c>
      <c r="E86" s="38">
        <v>269051</v>
      </c>
      <c r="F86" s="37" t="s">
        <v>264</v>
      </c>
      <c r="G86" s="38">
        <v>122</v>
      </c>
      <c r="H86" s="38" t="s">
        <v>52</v>
      </c>
      <c r="I86" s="38">
        <v>122</v>
      </c>
    </row>
    <row r="87" spans="1:9">
      <c r="A87" t="s">
        <v>729</v>
      </c>
      <c r="B87" s="37" t="s">
        <v>153</v>
      </c>
      <c r="C87" s="38">
        <v>163449028</v>
      </c>
      <c r="D87" s="38">
        <v>192261190</v>
      </c>
      <c r="E87" s="38">
        <v>-28812162</v>
      </c>
      <c r="F87" s="37" t="s">
        <v>153</v>
      </c>
      <c r="G87" s="38">
        <v>184789</v>
      </c>
      <c r="H87" s="38">
        <v>446573</v>
      </c>
      <c r="I87" s="38">
        <v>-261784</v>
      </c>
    </row>
    <row r="88" spans="1:9">
      <c r="A88" t="s">
        <v>729</v>
      </c>
      <c r="B88" s="37" t="s">
        <v>156</v>
      </c>
      <c r="C88" s="38" t="s">
        <v>52</v>
      </c>
      <c r="D88" s="38">
        <v>10534</v>
      </c>
      <c r="E88" s="38">
        <v>-10534</v>
      </c>
      <c r="F88" s="37" t="s">
        <v>156</v>
      </c>
      <c r="G88" s="38" t="s">
        <v>52</v>
      </c>
      <c r="H88" s="38">
        <v>42</v>
      </c>
      <c r="I88" s="38">
        <v>-42</v>
      </c>
    </row>
    <row r="89" spans="1:9">
      <c r="A89" t="s">
        <v>729</v>
      </c>
      <c r="B89" s="37" t="s">
        <v>290</v>
      </c>
      <c r="C89" s="38" t="s">
        <v>52</v>
      </c>
      <c r="D89" s="38">
        <v>83483</v>
      </c>
      <c r="E89" s="38">
        <v>-83483</v>
      </c>
      <c r="F89" s="37" t="s">
        <v>290</v>
      </c>
      <c r="G89" s="38" t="s">
        <v>52</v>
      </c>
      <c r="H89" s="38">
        <v>64</v>
      </c>
      <c r="I89" s="38">
        <v>-64</v>
      </c>
    </row>
    <row r="90" spans="1:9">
      <c r="A90" t="s">
        <v>729</v>
      </c>
      <c r="B90" s="37" t="s">
        <v>158</v>
      </c>
      <c r="C90" s="38">
        <v>82</v>
      </c>
      <c r="D90" s="38" t="s">
        <v>52</v>
      </c>
      <c r="E90" s="38">
        <v>82</v>
      </c>
      <c r="F90" s="37" t="s">
        <v>158</v>
      </c>
      <c r="G90" s="38">
        <v>8</v>
      </c>
      <c r="H90" s="38" t="s">
        <v>52</v>
      </c>
      <c r="I90" s="38">
        <v>8</v>
      </c>
    </row>
    <row r="91" spans="1:9">
      <c r="A91" t="s">
        <v>729</v>
      </c>
      <c r="B91" s="37" t="s">
        <v>162</v>
      </c>
      <c r="C91" s="38">
        <v>138521419</v>
      </c>
      <c r="D91" s="38">
        <v>130663779</v>
      </c>
      <c r="E91" s="38">
        <v>7857640</v>
      </c>
      <c r="F91" s="37" t="s">
        <v>162</v>
      </c>
      <c r="G91" s="38">
        <v>147574</v>
      </c>
      <c r="H91" s="38">
        <v>104963</v>
      </c>
      <c r="I91" s="38">
        <v>42611</v>
      </c>
    </row>
    <row r="92" spans="1:9">
      <c r="A92" t="s">
        <v>729</v>
      </c>
      <c r="B92" s="37" t="s">
        <v>164</v>
      </c>
      <c r="C92" s="38">
        <v>1519</v>
      </c>
      <c r="D92" s="38">
        <v>24660459</v>
      </c>
      <c r="E92" s="38">
        <v>-24658940</v>
      </c>
      <c r="F92" s="37" t="s">
        <v>164</v>
      </c>
      <c r="G92" s="38">
        <v>148</v>
      </c>
      <c r="H92" s="38">
        <v>10575</v>
      </c>
      <c r="I92" s="38">
        <v>-10427</v>
      </c>
    </row>
    <row r="93" spans="1:9">
      <c r="A93" t="s">
        <v>729</v>
      </c>
      <c r="B93" s="37" t="s">
        <v>165</v>
      </c>
      <c r="C93" s="38">
        <v>14011203</v>
      </c>
      <c r="D93" s="38">
        <v>936004</v>
      </c>
      <c r="E93" s="38">
        <v>13075199</v>
      </c>
      <c r="F93" s="37" t="s">
        <v>165</v>
      </c>
      <c r="G93" s="38">
        <v>5042</v>
      </c>
      <c r="H93" s="38">
        <v>4556</v>
      </c>
      <c r="I93" s="38">
        <v>486</v>
      </c>
    </row>
    <row r="94" spans="1:9">
      <c r="A94" t="s">
        <v>729</v>
      </c>
      <c r="B94" s="37" t="s">
        <v>166</v>
      </c>
      <c r="C94" s="38">
        <v>99584</v>
      </c>
      <c r="D94" s="38">
        <v>5109413</v>
      </c>
      <c r="E94" s="38">
        <v>-5009829</v>
      </c>
      <c r="F94" s="37" t="s">
        <v>166</v>
      </c>
      <c r="G94" s="38">
        <v>659</v>
      </c>
      <c r="H94" s="38">
        <v>2780</v>
      </c>
      <c r="I94" s="38">
        <v>-2121</v>
      </c>
    </row>
    <row r="95" spans="1:9">
      <c r="A95" t="s">
        <v>729</v>
      </c>
      <c r="B95" s="37" t="s">
        <v>167</v>
      </c>
      <c r="C95" s="38">
        <v>56114</v>
      </c>
      <c r="D95" s="38">
        <v>1717862</v>
      </c>
      <c r="E95" s="38">
        <v>-1661748</v>
      </c>
      <c r="F95" s="37" t="s">
        <v>167</v>
      </c>
      <c r="G95" s="38">
        <v>172</v>
      </c>
      <c r="H95" s="38">
        <v>2232</v>
      </c>
      <c r="I95" s="38">
        <v>-2060</v>
      </c>
    </row>
    <row r="96" spans="1:9">
      <c r="A96" t="s">
        <v>729</v>
      </c>
      <c r="B96" s="37" t="s">
        <v>169</v>
      </c>
      <c r="C96" s="38">
        <v>34672357</v>
      </c>
      <c r="D96" s="38">
        <v>17791628</v>
      </c>
      <c r="E96" s="38">
        <v>16880729</v>
      </c>
      <c r="F96" s="37" t="s">
        <v>169</v>
      </c>
      <c r="G96" s="38">
        <v>36438</v>
      </c>
      <c r="H96" s="38">
        <v>39364</v>
      </c>
      <c r="I96" s="38">
        <v>-2926</v>
      </c>
    </row>
    <row r="97" spans="1:9">
      <c r="A97" t="s">
        <v>729</v>
      </c>
      <c r="B97" s="37" t="s">
        <v>170</v>
      </c>
      <c r="C97" s="38">
        <v>18</v>
      </c>
      <c r="D97" s="38">
        <v>333130</v>
      </c>
      <c r="E97" s="38">
        <v>-333112</v>
      </c>
      <c r="F97" s="37" t="s">
        <v>170</v>
      </c>
      <c r="G97" s="38">
        <v>8</v>
      </c>
      <c r="H97" s="38">
        <v>2035</v>
      </c>
      <c r="I97" s="38">
        <v>-2027</v>
      </c>
    </row>
    <row r="98" spans="1:9">
      <c r="A98" t="s">
        <v>729</v>
      </c>
      <c r="B98" s="37" t="s">
        <v>172</v>
      </c>
      <c r="C98" s="38">
        <v>15633088</v>
      </c>
      <c r="D98" s="38">
        <v>127591990</v>
      </c>
      <c r="E98" s="38">
        <v>-111958902</v>
      </c>
      <c r="F98" s="37" t="s">
        <v>172</v>
      </c>
      <c r="G98" s="38">
        <v>22580</v>
      </c>
      <c r="H98" s="38">
        <v>346996</v>
      </c>
      <c r="I98" s="38">
        <v>-324416</v>
      </c>
    </row>
    <row r="99" spans="1:9">
      <c r="A99" t="s">
        <v>729</v>
      </c>
      <c r="B99" s="37" t="s">
        <v>173</v>
      </c>
      <c r="C99" s="38" t="s">
        <v>52</v>
      </c>
      <c r="D99" s="38">
        <v>252</v>
      </c>
      <c r="E99" s="38">
        <v>-252</v>
      </c>
      <c r="F99" s="37" t="s">
        <v>173</v>
      </c>
      <c r="G99" s="38" t="s">
        <v>52</v>
      </c>
      <c r="H99" s="38">
        <v>59</v>
      </c>
      <c r="I99" s="38">
        <v>-59</v>
      </c>
    </row>
    <row r="100" spans="1:9">
      <c r="A100" t="s">
        <v>729</v>
      </c>
      <c r="B100" s="37" t="s">
        <v>44</v>
      </c>
      <c r="C100" s="38">
        <v>5565</v>
      </c>
      <c r="D100" s="38">
        <v>22970</v>
      </c>
      <c r="E100" s="38">
        <v>-17405</v>
      </c>
      <c r="F100" s="37" t="s">
        <v>44</v>
      </c>
      <c r="G100" s="38">
        <v>17</v>
      </c>
      <c r="H100" s="38">
        <v>158</v>
      </c>
      <c r="I100" s="38">
        <v>-141</v>
      </c>
    </row>
    <row r="101" spans="1:9">
      <c r="A101" t="s">
        <v>729</v>
      </c>
      <c r="B101" s="37" t="s">
        <v>45</v>
      </c>
      <c r="C101" s="38">
        <v>224323</v>
      </c>
      <c r="D101" s="38">
        <v>15491058</v>
      </c>
      <c r="E101" s="38">
        <v>-15266735</v>
      </c>
      <c r="F101" s="37" t="s">
        <v>45</v>
      </c>
      <c r="G101" s="38">
        <v>167</v>
      </c>
      <c r="H101" s="38">
        <v>26304</v>
      </c>
      <c r="I101" s="38">
        <v>-26137</v>
      </c>
    </row>
    <row r="102" spans="1:9">
      <c r="A102" t="s">
        <v>729</v>
      </c>
      <c r="B102" s="37" t="s">
        <v>174</v>
      </c>
      <c r="C102" s="38">
        <v>173312</v>
      </c>
      <c r="D102" s="38">
        <v>729795</v>
      </c>
      <c r="E102" s="38">
        <v>-556483</v>
      </c>
      <c r="F102" s="37" t="s">
        <v>174</v>
      </c>
      <c r="G102" s="38">
        <v>529</v>
      </c>
      <c r="H102" s="38">
        <v>1454</v>
      </c>
      <c r="I102" s="38">
        <v>-925</v>
      </c>
    </row>
    <row r="103" spans="1:9">
      <c r="A103" t="s">
        <v>729</v>
      </c>
      <c r="B103" s="37" t="s">
        <v>175</v>
      </c>
      <c r="C103" s="38">
        <v>3257730</v>
      </c>
      <c r="D103" s="38">
        <v>134166</v>
      </c>
      <c r="E103" s="38">
        <v>3123564</v>
      </c>
      <c r="F103" s="37" t="s">
        <v>175</v>
      </c>
      <c r="G103" s="38">
        <v>9400</v>
      </c>
      <c r="H103" s="38">
        <v>968</v>
      </c>
      <c r="I103" s="38">
        <v>8432</v>
      </c>
    </row>
    <row r="104" spans="1:9">
      <c r="A104" t="s">
        <v>729</v>
      </c>
      <c r="B104" s="37" t="s">
        <v>240</v>
      </c>
      <c r="C104" s="38">
        <v>3917732</v>
      </c>
      <c r="D104" s="38">
        <v>30582020</v>
      </c>
      <c r="E104" s="38">
        <v>-26664288</v>
      </c>
      <c r="F104" s="37" t="s">
        <v>240</v>
      </c>
      <c r="G104" s="38">
        <v>4668</v>
      </c>
      <c r="H104" s="38">
        <v>29138</v>
      </c>
      <c r="I104" s="38">
        <v>-24470</v>
      </c>
    </row>
    <row r="105" spans="1:9">
      <c r="A105" t="s">
        <v>729</v>
      </c>
      <c r="B105" s="37" t="s">
        <v>176</v>
      </c>
      <c r="C105" s="38">
        <v>20</v>
      </c>
      <c r="D105" s="38" t="s">
        <v>52</v>
      </c>
      <c r="E105" s="38">
        <v>20</v>
      </c>
      <c r="F105" s="37" t="s">
        <v>176</v>
      </c>
      <c r="G105" s="38">
        <v>7</v>
      </c>
      <c r="H105" s="38" t="s">
        <v>52</v>
      </c>
      <c r="I105" s="38">
        <v>7</v>
      </c>
    </row>
    <row r="106" spans="1:9">
      <c r="A106" t="s">
        <v>729</v>
      </c>
      <c r="B106" s="37" t="s">
        <v>177</v>
      </c>
      <c r="C106" s="38">
        <v>53638816</v>
      </c>
      <c r="D106" s="38">
        <v>8140422</v>
      </c>
      <c r="E106" s="38">
        <v>45498394</v>
      </c>
      <c r="F106" s="37" t="s">
        <v>177</v>
      </c>
      <c r="G106" s="38">
        <v>42626</v>
      </c>
      <c r="H106" s="38">
        <v>19315</v>
      </c>
      <c r="I106" s="38">
        <v>23311</v>
      </c>
    </row>
    <row r="107" spans="1:9">
      <c r="A107" t="s">
        <v>729</v>
      </c>
      <c r="B107" s="37" t="s">
        <v>178</v>
      </c>
      <c r="C107" s="38" t="s">
        <v>52</v>
      </c>
      <c r="D107" s="38">
        <v>5432</v>
      </c>
      <c r="E107" s="38">
        <v>-5432</v>
      </c>
      <c r="F107" s="37" t="s">
        <v>178</v>
      </c>
      <c r="G107" s="38" t="s">
        <v>52</v>
      </c>
      <c r="H107" s="38">
        <v>19</v>
      </c>
      <c r="I107" s="38">
        <v>-19</v>
      </c>
    </row>
    <row r="108" spans="1:9">
      <c r="A108" t="s">
        <v>729</v>
      </c>
      <c r="B108" s="37" t="s">
        <v>179</v>
      </c>
      <c r="C108" s="38">
        <v>660479</v>
      </c>
      <c r="D108" s="38">
        <v>171294</v>
      </c>
      <c r="E108" s="38">
        <v>489185</v>
      </c>
      <c r="F108" s="37" t="s">
        <v>179</v>
      </c>
      <c r="G108" s="38">
        <v>1896</v>
      </c>
      <c r="H108" s="38">
        <v>2242</v>
      </c>
      <c r="I108" s="38">
        <v>-346</v>
      </c>
    </row>
    <row r="109" spans="1:9">
      <c r="A109" t="s">
        <v>729</v>
      </c>
      <c r="B109" s="37" t="s">
        <v>180</v>
      </c>
      <c r="C109" s="38">
        <v>20248</v>
      </c>
      <c r="D109" s="38">
        <v>746864</v>
      </c>
      <c r="E109" s="38">
        <v>-726616</v>
      </c>
      <c r="F109" s="37" t="s">
        <v>180</v>
      </c>
      <c r="G109" s="38">
        <v>71</v>
      </c>
      <c r="H109" s="38">
        <v>1608</v>
      </c>
      <c r="I109" s="38">
        <v>-1537</v>
      </c>
    </row>
    <row r="110" spans="1:9">
      <c r="A110" t="s">
        <v>729</v>
      </c>
      <c r="B110" s="37" t="s">
        <v>182</v>
      </c>
      <c r="C110" s="38">
        <v>10375482</v>
      </c>
      <c r="D110" s="38">
        <v>23827173</v>
      </c>
      <c r="E110" s="38">
        <v>-13451691</v>
      </c>
      <c r="F110" s="37" t="s">
        <v>182</v>
      </c>
      <c r="G110" s="38">
        <v>20554</v>
      </c>
      <c r="H110" s="38">
        <v>27246</v>
      </c>
      <c r="I110" s="38">
        <v>-6692</v>
      </c>
    </row>
    <row r="111" spans="1:9">
      <c r="A111" t="s">
        <v>729</v>
      </c>
      <c r="B111" s="37" t="s">
        <v>271</v>
      </c>
      <c r="C111" s="38" t="s">
        <v>52</v>
      </c>
      <c r="D111" s="38">
        <v>107</v>
      </c>
      <c r="E111" s="38">
        <v>-107</v>
      </c>
      <c r="F111" s="37" t="s">
        <v>271</v>
      </c>
      <c r="G111" s="38" t="s">
        <v>52</v>
      </c>
      <c r="H111" s="38">
        <v>11</v>
      </c>
      <c r="I111" s="38">
        <v>-11</v>
      </c>
    </row>
    <row r="112" spans="1:9">
      <c r="A112" t="s">
        <v>729</v>
      </c>
      <c r="B112" s="37" t="s">
        <v>183</v>
      </c>
      <c r="C112" s="38">
        <v>245710</v>
      </c>
      <c r="D112" s="38">
        <v>107992</v>
      </c>
      <c r="E112" s="38">
        <v>137718</v>
      </c>
      <c r="F112" s="37" t="s">
        <v>183</v>
      </c>
      <c r="G112" s="38">
        <v>565</v>
      </c>
      <c r="H112" s="38">
        <v>66</v>
      </c>
      <c r="I112" s="38">
        <v>499</v>
      </c>
    </row>
    <row r="113" spans="1:9">
      <c r="A113" t="s">
        <v>729</v>
      </c>
      <c r="B113" s="37" t="s">
        <v>184</v>
      </c>
      <c r="C113" s="38">
        <v>638582</v>
      </c>
      <c r="D113" s="38">
        <v>35955239</v>
      </c>
      <c r="E113" s="38">
        <v>-35316657</v>
      </c>
      <c r="F113" s="37" t="s">
        <v>184</v>
      </c>
      <c r="G113" s="38">
        <v>1310</v>
      </c>
      <c r="H113" s="38">
        <v>26689</v>
      </c>
      <c r="I113" s="38">
        <v>-25379</v>
      </c>
    </row>
    <row r="114" spans="1:9">
      <c r="A114" t="s">
        <v>729</v>
      </c>
      <c r="B114" s="37" t="s">
        <v>188</v>
      </c>
      <c r="C114" s="38">
        <v>1119158</v>
      </c>
      <c r="D114" s="38" t="s">
        <v>52</v>
      </c>
      <c r="E114" s="38">
        <v>1119158</v>
      </c>
      <c r="F114" s="37" t="s">
        <v>188</v>
      </c>
      <c r="G114" s="38">
        <v>550</v>
      </c>
      <c r="H114" s="38" t="s">
        <v>52</v>
      </c>
      <c r="I114" s="38">
        <v>550</v>
      </c>
    </row>
    <row r="115" spans="1:9">
      <c r="A115" t="s">
        <v>729</v>
      </c>
      <c r="B115" s="37" t="s">
        <v>189</v>
      </c>
      <c r="C115" s="38">
        <v>8739229</v>
      </c>
      <c r="D115" s="38" t="s">
        <v>52</v>
      </c>
      <c r="E115" s="38">
        <v>8739229</v>
      </c>
      <c r="F115" s="37" t="s">
        <v>189</v>
      </c>
      <c r="G115" s="38">
        <v>2959</v>
      </c>
      <c r="H115" s="38" t="s">
        <v>52</v>
      </c>
      <c r="I115" s="38">
        <v>2959</v>
      </c>
    </row>
    <row r="116" spans="1:9">
      <c r="A116" t="s">
        <v>729</v>
      </c>
      <c r="B116" s="37" t="s">
        <v>190</v>
      </c>
      <c r="C116" s="38">
        <v>29000</v>
      </c>
      <c r="D116" s="38" t="s">
        <v>52</v>
      </c>
      <c r="E116" s="38">
        <v>29000</v>
      </c>
      <c r="F116" s="37" t="s">
        <v>190</v>
      </c>
      <c r="G116" s="38">
        <v>7</v>
      </c>
      <c r="H116" s="38" t="s">
        <v>52</v>
      </c>
      <c r="I116" s="38">
        <v>7</v>
      </c>
    </row>
    <row r="117" spans="1:9">
      <c r="A117" t="s">
        <v>729</v>
      </c>
      <c r="B117" s="37" t="s">
        <v>192</v>
      </c>
      <c r="C117" s="38">
        <v>782</v>
      </c>
      <c r="D117" s="38">
        <v>22935</v>
      </c>
      <c r="E117" s="38">
        <v>-22153</v>
      </c>
      <c r="F117" s="37" t="s">
        <v>192</v>
      </c>
      <c r="G117" s="38">
        <v>0</v>
      </c>
      <c r="H117" s="38">
        <v>32</v>
      </c>
      <c r="I117" s="38">
        <v>-32</v>
      </c>
    </row>
    <row r="118" spans="1:9">
      <c r="A118" t="s">
        <v>729</v>
      </c>
      <c r="B118" s="37" t="s">
        <v>193</v>
      </c>
      <c r="C118" s="38">
        <v>461794</v>
      </c>
      <c r="D118" s="38">
        <v>203764</v>
      </c>
      <c r="E118" s="38">
        <v>258030</v>
      </c>
      <c r="F118" s="37" t="s">
        <v>193</v>
      </c>
      <c r="G118" s="38">
        <v>366</v>
      </c>
      <c r="H118" s="38">
        <v>967</v>
      </c>
      <c r="I118" s="38">
        <v>-601</v>
      </c>
    </row>
    <row r="119" spans="1:9">
      <c r="A119" t="s">
        <v>729</v>
      </c>
      <c r="B119" s="37" t="s">
        <v>194</v>
      </c>
      <c r="C119" s="38" t="s">
        <v>52</v>
      </c>
      <c r="D119" s="38">
        <v>5595</v>
      </c>
      <c r="E119" s="38">
        <v>-5595</v>
      </c>
      <c r="F119" s="37" t="s">
        <v>194</v>
      </c>
      <c r="G119" s="38" t="s">
        <v>52</v>
      </c>
      <c r="H119" s="38">
        <v>47</v>
      </c>
      <c r="I119" s="38">
        <v>-47</v>
      </c>
    </row>
    <row r="120" spans="1:9">
      <c r="A120" t="s">
        <v>729</v>
      </c>
      <c r="B120" s="37" t="s">
        <v>243</v>
      </c>
      <c r="C120" s="38">
        <v>27168</v>
      </c>
      <c r="D120" s="38" t="s">
        <v>52</v>
      </c>
      <c r="E120" s="38">
        <v>27168</v>
      </c>
      <c r="F120" s="37" t="s">
        <v>243</v>
      </c>
      <c r="G120" s="38">
        <v>0</v>
      </c>
      <c r="H120" s="38" t="s">
        <v>52</v>
      </c>
      <c r="I120" s="38">
        <v>0</v>
      </c>
    </row>
    <row r="121" spans="1:9">
      <c r="A121" t="s">
        <v>729</v>
      </c>
      <c r="B121" s="37" t="s">
        <v>195</v>
      </c>
      <c r="C121" s="38" t="s">
        <v>52</v>
      </c>
      <c r="D121" s="38">
        <v>778115</v>
      </c>
      <c r="E121" s="38">
        <v>-778115</v>
      </c>
      <c r="F121" s="37" t="s">
        <v>195</v>
      </c>
      <c r="G121" s="38" t="s">
        <v>52</v>
      </c>
      <c r="H121" s="38">
        <v>1141</v>
      </c>
      <c r="I121" s="38">
        <v>-1141</v>
      </c>
    </row>
    <row r="122" spans="1:9">
      <c r="A122" t="s">
        <v>729</v>
      </c>
      <c r="B122" s="37" t="s">
        <v>198</v>
      </c>
      <c r="C122" s="38">
        <v>16928</v>
      </c>
      <c r="D122" s="38">
        <v>4759</v>
      </c>
      <c r="E122" s="38">
        <v>12169</v>
      </c>
      <c r="F122" s="37" t="s">
        <v>198</v>
      </c>
      <c r="G122" s="38">
        <v>26</v>
      </c>
      <c r="H122" s="38">
        <v>5</v>
      </c>
      <c r="I122" s="38">
        <v>21</v>
      </c>
    </row>
    <row r="123" spans="1:9">
      <c r="A123" t="s">
        <v>729</v>
      </c>
      <c r="B123" s="37" t="s">
        <v>199</v>
      </c>
      <c r="C123" s="38">
        <v>5291376</v>
      </c>
      <c r="D123" s="38">
        <v>23135500</v>
      </c>
      <c r="E123" s="38">
        <v>-17844124</v>
      </c>
      <c r="F123" s="37" t="s">
        <v>199</v>
      </c>
      <c r="G123" s="38">
        <v>16099</v>
      </c>
      <c r="H123" s="38">
        <v>121811</v>
      </c>
      <c r="I123" s="38">
        <v>-105712</v>
      </c>
    </row>
    <row r="124" spans="1:9">
      <c r="A124" t="s">
        <v>729</v>
      </c>
      <c r="B124" s="37" t="s">
        <v>200</v>
      </c>
      <c r="C124" s="38">
        <v>2408155</v>
      </c>
      <c r="D124" s="38">
        <v>25255977</v>
      </c>
      <c r="E124" s="38">
        <v>-22847822</v>
      </c>
      <c r="F124" s="37" t="s">
        <v>200</v>
      </c>
      <c r="G124" s="38">
        <v>6726</v>
      </c>
      <c r="H124" s="38">
        <v>49939</v>
      </c>
      <c r="I124" s="38">
        <v>-43213</v>
      </c>
    </row>
    <row r="125" spans="1:9">
      <c r="A125" t="s">
        <v>729</v>
      </c>
      <c r="B125" s="37" t="s">
        <v>201</v>
      </c>
      <c r="C125" s="38">
        <v>1133149</v>
      </c>
      <c r="D125" s="38">
        <v>12256</v>
      </c>
      <c r="E125" s="38">
        <v>1120893</v>
      </c>
      <c r="F125" s="37" t="s">
        <v>201</v>
      </c>
      <c r="G125" s="38">
        <v>1521</v>
      </c>
      <c r="H125" s="38">
        <v>41</v>
      </c>
      <c r="I125" s="38">
        <v>1480</v>
      </c>
    </row>
    <row r="126" spans="1:9">
      <c r="A126" t="s">
        <v>729</v>
      </c>
      <c r="B126" s="37" t="s">
        <v>202</v>
      </c>
      <c r="C126" s="38">
        <v>1429778</v>
      </c>
      <c r="D126" s="38">
        <v>12914252</v>
      </c>
      <c r="E126" s="38">
        <v>-11484474</v>
      </c>
      <c r="F126" s="37" t="s">
        <v>202</v>
      </c>
      <c r="G126" s="38">
        <v>1366</v>
      </c>
      <c r="H126" s="38">
        <v>86197</v>
      </c>
      <c r="I126" s="38">
        <v>-84831</v>
      </c>
    </row>
    <row r="127" spans="1:9">
      <c r="A127" t="s">
        <v>729</v>
      </c>
      <c r="B127" s="37" t="s">
        <v>207</v>
      </c>
      <c r="C127" s="38">
        <v>1094076</v>
      </c>
      <c r="D127" s="38">
        <v>85050069</v>
      </c>
      <c r="E127" s="38">
        <v>-83955993</v>
      </c>
      <c r="F127" s="37" t="s">
        <v>207</v>
      </c>
      <c r="G127" s="38">
        <v>1334</v>
      </c>
      <c r="H127" s="38">
        <v>78504</v>
      </c>
      <c r="I127" s="38">
        <v>-77170</v>
      </c>
    </row>
    <row r="128" spans="1:9">
      <c r="A128" t="s">
        <v>729</v>
      </c>
      <c r="B128" s="37" t="s">
        <v>208</v>
      </c>
      <c r="C128" s="38">
        <v>1410</v>
      </c>
      <c r="D128" s="38">
        <v>846</v>
      </c>
      <c r="E128" s="38">
        <v>564</v>
      </c>
      <c r="F128" s="37" t="s">
        <v>208</v>
      </c>
      <c r="G128" s="38">
        <v>19</v>
      </c>
      <c r="H128" s="38">
        <v>14</v>
      </c>
      <c r="I128" s="38">
        <v>5</v>
      </c>
    </row>
    <row r="129" spans="1:9">
      <c r="A129" t="s">
        <v>729</v>
      </c>
      <c r="B129" s="37" t="s">
        <v>210</v>
      </c>
      <c r="C129" s="38">
        <v>46340</v>
      </c>
      <c r="D129" s="38">
        <v>3921153</v>
      </c>
      <c r="E129" s="38">
        <v>-3874813</v>
      </c>
      <c r="F129" s="37" t="s">
        <v>210</v>
      </c>
      <c r="G129" s="38">
        <v>199</v>
      </c>
      <c r="H129" s="38">
        <v>4797</v>
      </c>
      <c r="I129" s="38">
        <v>-4598</v>
      </c>
    </row>
    <row r="130" spans="1:9">
      <c r="A130" t="s">
        <v>729</v>
      </c>
      <c r="B130" s="37" t="s">
        <v>212</v>
      </c>
      <c r="C130" s="38">
        <v>162265</v>
      </c>
      <c r="D130" s="38">
        <v>30065329</v>
      </c>
      <c r="E130" s="38">
        <v>-29903064</v>
      </c>
      <c r="F130" s="37" t="s">
        <v>212</v>
      </c>
      <c r="G130" s="38">
        <v>134</v>
      </c>
      <c r="H130" s="38">
        <v>28792</v>
      </c>
      <c r="I130" s="38">
        <v>-28658</v>
      </c>
    </row>
    <row r="131" spans="1:9">
      <c r="A131" t="s">
        <v>729</v>
      </c>
      <c r="B131" s="37" t="s">
        <v>47</v>
      </c>
      <c r="C131" s="38">
        <v>341106</v>
      </c>
      <c r="D131" s="38">
        <v>7113219</v>
      </c>
      <c r="E131" s="38">
        <v>-6772113</v>
      </c>
      <c r="F131" s="37" t="s">
        <v>47</v>
      </c>
      <c r="G131" s="38">
        <v>17</v>
      </c>
      <c r="H131" s="38">
        <v>31282</v>
      </c>
      <c r="I131" s="38">
        <v>-31265</v>
      </c>
    </row>
    <row r="132" spans="1:9">
      <c r="A132" t="s">
        <v>729</v>
      </c>
      <c r="B132" s="37" t="s">
        <v>214</v>
      </c>
      <c r="C132" s="38" t="s">
        <v>52</v>
      </c>
      <c r="D132" s="38">
        <v>13</v>
      </c>
      <c r="E132" s="38">
        <v>-13</v>
      </c>
      <c r="F132" s="37" t="s">
        <v>214</v>
      </c>
      <c r="G132" s="38" t="s">
        <v>52</v>
      </c>
      <c r="H132" s="38">
        <v>1</v>
      </c>
      <c r="I132" s="38">
        <v>-1</v>
      </c>
    </row>
    <row r="133" spans="1:9">
      <c r="A133" t="s">
        <v>729</v>
      </c>
      <c r="B133" s="37" t="s">
        <v>48</v>
      </c>
      <c r="C133" s="38">
        <v>8115124</v>
      </c>
      <c r="D133" s="38">
        <v>29494598</v>
      </c>
      <c r="E133" s="38">
        <v>-21379474</v>
      </c>
      <c r="F133" s="37" t="s">
        <v>48</v>
      </c>
      <c r="G133" s="38">
        <v>7501</v>
      </c>
      <c r="H133" s="38">
        <v>50039</v>
      </c>
      <c r="I133" s="38">
        <v>-42538</v>
      </c>
    </row>
    <row r="134" spans="1:9">
      <c r="A134" t="s">
        <v>729</v>
      </c>
      <c r="B134" s="37" t="s">
        <v>216</v>
      </c>
      <c r="C134" s="38">
        <v>1286696</v>
      </c>
      <c r="D134" s="38">
        <v>416546</v>
      </c>
      <c r="E134" s="38">
        <v>870150</v>
      </c>
      <c r="F134" s="37" t="s">
        <v>216</v>
      </c>
      <c r="G134" s="38">
        <v>533</v>
      </c>
      <c r="H134" s="38">
        <v>830</v>
      </c>
      <c r="I134" s="38">
        <v>-297</v>
      </c>
    </row>
    <row r="135" spans="1:9">
      <c r="A135" t="s">
        <v>729</v>
      </c>
      <c r="B135" s="37" t="s">
        <v>220</v>
      </c>
      <c r="C135" s="38" t="s">
        <v>52</v>
      </c>
      <c r="D135" s="38">
        <v>2</v>
      </c>
      <c r="E135" s="38">
        <v>-2</v>
      </c>
      <c r="F135" s="37" t="s">
        <v>220</v>
      </c>
      <c r="G135" s="38" t="s">
        <v>52</v>
      </c>
      <c r="H135" s="38">
        <v>1</v>
      </c>
      <c r="I135" s="38">
        <v>-1</v>
      </c>
    </row>
    <row r="136" spans="1:9">
      <c r="B136" s="39"/>
      <c r="C136" s="40">
        <v>2960058795</v>
      </c>
      <c r="D136" s="40">
        <v>6029813746</v>
      </c>
      <c r="E136" s="40">
        <v>-3069754951</v>
      </c>
      <c r="F136" s="39"/>
      <c r="G136" s="40">
        <v>3106124</v>
      </c>
      <c r="H136" s="40">
        <v>8153207</v>
      </c>
      <c r="I136" s="40">
        <v>-5047083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2:M138"/>
  <sheetViews>
    <sheetView workbookViewId="0"/>
  </sheetViews>
  <sheetFormatPr defaultRowHeight="15"/>
  <cols>
    <col min="1" max="1" width="7.85546875" bestFit="1" customWidth="1"/>
    <col min="2" max="2" width="25.5703125" bestFit="1" customWidth="1"/>
    <col min="3" max="5" width="20.28515625" bestFit="1" customWidth="1"/>
    <col min="6" max="6" width="25.57031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2007</v>
      </c>
      <c r="D3" s="4">
        <v>2007</v>
      </c>
      <c r="E3" s="4">
        <v>2007</v>
      </c>
      <c r="F3" s="3"/>
      <c r="G3" s="4">
        <v>2007</v>
      </c>
      <c r="H3" s="4">
        <v>2007</v>
      </c>
      <c r="I3" s="4">
        <v>2007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730</v>
      </c>
      <c r="B5" s="37" t="s">
        <v>53</v>
      </c>
      <c r="C5" s="38" t="s">
        <v>52</v>
      </c>
      <c r="D5" s="38">
        <v>25</v>
      </c>
      <c r="E5" s="38">
        <v>-25</v>
      </c>
      <c r="F5" s="37" t="s">
        <v>53</v>
      </c>
      <c r="G5" s="38" t="s">
        <v>52</v>
      </c>
      <c r="H5" s="38">
        <v>3</v>
      </c>
      <c r="I5" s="38">
        <v>-3</v>
      </c>
    </row>
    <row r="6" spans="1:13">
      <c r="A6" t="s">
        <v>730</v>
      </c>
      <c r="B6" s="37" t="s">
        <v>54</v>
      </c>
      <c r="C6" s="38">
        <v>171053451</v>
      </c>
      <c r="D6" s="38">
        <v>11536718</v>
      </c>
      <c r="E6" s="38">
        <v>159516733</v>
      </c>
      <c r="F6" s="37" t="s">
        <v>54</v>
      </c>
      <c r="G6" s="38">
        <v>56155</v>
      </c>
      <c r="H6" s="38">
        <v>67913</v>
      </c>
      <c r="I6" s="38">
        <v>-11758</v>
      </c>
    </row>
    <row r="7" spans="1:13">
      <c r="A7" t="s">
        <v>730</v>
      </c>
      <c r="B7" s="37" t="s">
        <v>277</v>
      </c>
      <c r="C7" s="38">
        <v>114981</v>
      </c>
      <c r="D7" s="38">
        <v>124227</v>
      </c>
      <c r="E7" s="38">
        <v>-9246</v>
      </c>
      <c r="F7" s="37" t="s">
        <v>277</v>
      </c>
      <c r="G7" s="38">
        <v>239</v>
      </c>
      <c r="H7" s="38">
        <v>174</v>
      </c>
      <c r="I7" s="38">
        <v>65</v>
      </c>
    </row>
    <row r="8" spans="1:13">
      <c r="A8" t="s">
        <v>730</v>
      </c>
      <c r="B8" s="37" t="s">
        <v>57</v>
      </c>
      <c r="C8" s="38">
        <v>1749624</v>
      </c>
      <c r="D8" s="38">
        <v>255763</v>
      </c>
      <c r="E8" s="38">
        <v>1493861</v>
      </c>
      <c r="F8" s="37" t="s">
        <v>57</v>
      </c>
      <c r="G8" s="38">
        <v>4619</v>
      </c>
      <c r="H8" s="38">
        <v>543</v>
      </c>
      <c r="I8" s="38">
        <v>4076</v>
      </c>
    </row>
    <row r="9" spans="1:13">
      <c r="A9" t="s">
        <v>730</v>
      </c>
      <c r="B9" s="37" t="s">
        <v>227</v>
      </c>
      <c r="C9" s="38">
        <v>3534405</v>
      </c>
      <c r="D9" s="38">
        <v>19212514</v>
      </c>
      <c r="E9" s="38">
        <v>-15678109</v>
      </c>
      <c r="F9" s="37" t="s">
        <v>227</v>
      </c>
      <c r="G9" s="38">
        <v>2675</v>
      </c>
      <c r="H9" s="38">
        <v>6636</v>
      </c>
      <c r="I9" s="38">
        <v>-3961</v>
      </c>
    </row>
    <row r="10" spans="1:13">
      <c r="A10" t="s">
        <v>730</v>
      </c>
      <c r="B10" s="37" t="s">
        <v>58</v>
      </c>
      <c r="C10" s="38" t="s">
        <v>52</v>
      </c>
      <c r="D10" s="38">
        <v>485</v>
      </c>
      <c r="E10" s="38">
        <v>-485</v>
      </c>
      <c r="F10" s="37" t="s">
        <v>58</v>
      </c>
      <c r="G10" s="38" t="s">
        <v>52</v>
      </c>
      <c r="H10" s="38">
        <v>8</v>
      </c>
      <c r="I10" s="38">
        <v>-8</v>
      </c>
    </row>
    <row r="11" spans="1:13">
      <c r="A11" t="s">
        <v>730</v>
      </c>
      <c r="B11" s="37" t="s">
        <v>36</v>
      </c>
      <c r="C11" s="38">
        <v>23348</v>
      </c>
      <c r="D11" s="38">
        <v>4614267</v>
      </c>
      <c r="E11" s="38">
        <v>-4590919</v>
      </c>
      <c r="F11" s="37" t="s">
        <v>36</v>
      </c>
      <c r="G11" s="38">
        <v>17</v>
      </c>
      <c r="H11" s="38">
        <v>16641</v>
      </c>
      <c r="I11" s="38">
        <v>-16624</v>
      </c>
    </row>
    <row r="12" spans="1:13">
      <c r="A12" t="s">
        <v>730</v>
      </c>
      <c r="B12" s="37" t="s">
        <v>61</v>
      </c>
      <c r="C12" s="38">
        <v>112284</v>
      </c>
      <c r="D12" s="38">
        <v>11873805</v>
      </c>
      <c r="E12" s="38">
        <v>-11761521</v>
      </c>
      <c r="F12" s="37" t="s">
        <v>61</v>
      </c>
      <c r="G12" s="38">
        <v>254</v>
      </c>
      <c r="H12" s="38">
        <v>30187</v>
      </c>
      <c r="I12" s="38">
        <v>-29933</v>
      </c>
    </row>
    <row r="13" spans="1:13">
      <c r="A13" t="s">
        <v>730</v>
      </c>
      <c r="B13" s="37" t="s">
        <v>62</v>
      </c>
      <c r="C13" s="38">
        <v>34184</v>
      </c>
      <c r="D13" s="38">
        <v>5483674</v>
      </c>
      <c r="E13" s="38">
        <v>-5449490</v>
      </c>
      <c r="F13" s="37" t="s">
        <v>62</v>
      </c>
      <c r="G13" s="38">
        <v>102</v>
      </c>
      <c r="H13" s="38">
        <v>22058</v>
      </c>
      <c r="I13" s="38">
        <v>-21956</v>
      </c>
    </row>
    <row r="14" spans="1:13">
      <c r="A14" t="s">
        <v>730</v>
      </c>
      <c r="B14" s="37" t="s">
        <v>64</v>
      </c>
      <c r="C14" s="38">
        <v>563433</v>
      </c>
      <c r="D14" s="38">
        <v>53424</v>
      </c>
      <c r="E14" s="38">
        <v>510009</v>
      </c>
      <c r="F14" s="37" t="s">
        <v>64</v>
      </c>
      <c r="G14" s="38">
        <v>2135</v>
      </c>
      <c r="H14" s="38">
        <v>1525</v>
      </c>
      <c r="I14" s="38">
        <v>610</v>
      </c>
    </row>
    <row r="15" spans="1:13">
      <c r="A15" t="s">
        <v>730</v>
      </c>
      <c r="B15" s="37" t="s">
        <v>66</v>
      </c>
      <c r="C15" s="38">
        <v>11992121</v>
      </c>
      <c r="D15" s="38">
        <v>23188</v>
      </c>
      <c r="E15" s="38">
        <v>11968933</v>
      </c>
      <c r="F15" s="37" t="s">
        <v>66</v>
      </c>
      <c r="G15" s="38">
        <v>1839</v>
      </c>
      <c r="H15" s="38">
        <v>675</v>
      </c>
      <c r="I15" s="38">
        <v>1164</v>
      </c>
    </row>
    <row r="16" spans="1:13">
      <c r="A16" t="s">
        <v>730</v>
      </c>
      <c r="B16" s="37" t="s">
        <v>67</v>
      </c>
      <c r="C16" s="38">
        <v>15141570</v>
      </c>
      <c r="D16" s="38">
        <v>94802128</v>
      </c>
      <c r="E16" s="38">
        <v>-79660558</v>
      </c>
      <c r="F16" s="37" t="s">
        <v>67</v>
      </c>
      <c r="G16" s="38">
        <v>9789</v>
      </c>
      <c r="H16" s="38">
        <v>58214</v>
      </c>
      <c r="I16" s="38">
        <v>-48425</v>
      </c>
    </row>
    <row r="17" spans="1:9">
      <c r="A17" t="s">
        <v>730</v>
      </c>
      <c r="B17" s="37" t="s">
        <v>68</v>
      </c>
      <c r="C17" s="38">
        <v>266138</v>
      </c>
      <c r="D17" s="38">
        <v>13602149</v>
      </c>
      <c r="E17" s="38">
        <v>-13336011</v>
      </c>
      <c r="F17" s="37" t="s">
        <v>68</v>
      </c>
      <c r="G17" s="38">
        <v>1243</v>
      </c>
      <c r="H17" s="38">
        <v>51731</v>
      </c>
      <c r="I17" s="38">
        <v>-50488</v>
      </c>
    </row>
    <row r="18" spans="1:9">
      <c r="A18" t="s">
        <v>730</v>
      </c>
      <c r="B18" s="37" t="s">
        <v>69</v>
      </c>
      <c r="C18" s="38">
        <v>2000370</v>
      </c>
      <c r="D18" s="38">
        <v>2606900</v>
      </c>
      <c r="E18" s="38">
        <v>-606530</v>
      </c>
      <c r="F18" s="37" t="s">
        <v>69</v>
      </c>
      <c r="G18" s="38">
        <v>3019</v>
      </c>
      <c r="H18" s="38">
        <v>6153</v>
      </c>
      <c r="I18" s="38">
        <v>-3134</v>
      </c>
    </row>
    <row r="19" spans="1:9">
      <c r="A19" t="s">
        <v>730</v>
      </c>
      <c r="B19" s="37" t="s">
        <v>257</v>
      </c>
      <c r="C19" s="38">
        <v>764687</v>
      </c>
      <c r="D19" s="38">
        <v>516</v>
      </c>
      <c r="E19" s="38">
        <v>764171</v>
      </c>
      <c r="F19" s="37" t="s">
        <v>257</v>
      </c>
      <c r="G19" s="38">
        <v>1372</v>
      </c>
      <c r="H19" s="38">
        <v>318</v>
      </c>
      <c r="I19" s="38">
        <v>1054</v>
      </c>
    </row>
    <row r="20" spans="1:9">
      <c r="A20" t="s">
        <v>730</v>
      </c>
      <c r="B20" s="37" t="s">
        <v>38</v>
      </c>
      <c r="C20" s="38">
        <v>284412</v>
      </c>
      <c r="D20" s="38">
        <v>308099596</v>
      </c>
      <c r="E20" s="38">
        <v>-307815184</v>
      </c>
      <c r="F20" s="37" t="s">
        <v>38</v>
      </c>
      <c r="G20" s="38">
        <v>839</v>
      </c>
      <c r="H20" s="38">
        <v>305044</v>
      </c>
      <c r="I20" s="38">
        <v>-304205</v>
      </c>
    </row>
    <row r="21" spans="1:9">
      <c r="A21" t="s">
        <v>730</v>
      </c>
      <c r="B21" s="37" t="s">
        <v>75</v>
      </c>
      <c r="C21" s="38" t="s">
        <v>52</v>
      </c>
      <c r="D21" s="38">
        <v>8737</v>
      </c>
      <c r="E21" s="38">
        <v>-8737</v>
      </c>
      <c r="F21" s="37" t="s">
        <v>75</v>
      </c>
      <c r="G21" s="38" t="s">
        <v>52</v>
      </c>
      <c r="H21" s="38">
        <v>105</v>
      </c>
      <c r="I21" s="38">
        <v>-105</v>
      </c>
    </row>
    <row r="22" spans="1:9">
      <c r="A22" t="s">
        <v>730</v>
      </c>
      <c r="B22" s="37" t="s">
        <v>258</v>
      </c>
      <c r="C22" s="38">
        <v>3666451</v>
      </c>
      <c r="D22" s="38">
        <v>41788</v>
      </c>
      <c r="E22" s="38">
        <v>3624663</v>
      </c>
      <c r="F22" s="37" t="s">
        <v>258</v>
      </c>
      <c r="G22" s="38">
        <v>7001</v>
      </c>
      <c r="H22" s="38">
        <v>687</v>
      </c>
      <c r="I22" s="38">
        <v>6314</v>
      </c>
    </row>
    <row r="23" spans="1:9">
      <c r="A23" t="s">
        <v>730</v>
      </c>
      <c r="B23" s="37" t="s">
        <v>77</v>
      </c>
      <c r="C23" s="38" t="s">
        <v>52</v>
      </c>
      <c r="D23" s="38">
        <v>84</v>
      </c>
      <c r="E23" s="38">
        <v>-84</v>
      </c>
      <c r="F23" s="37" t="s">
        <v>77</v>
      </c>
      <c r="G23" s="38" t="s">
        <v>52</v>
      </c>
      <c r="H23" s="38">
        <v>3</v>
      </c>
      <c r="I23" s="38">
        <v>-3</v>
      </c>
    </row>
    <row r="24" spans="1:9">
      <c r="A24" t="s">
        <v>730</v>
      </c>
      <c r="B24" s="37" t="s">
        <v>78</v>
      </c>
      <c r="C24" s="38" t="s">
        <v>52</v>
      </c>
      <c r="D24" s="38">
        <v>14982</v>
      </c>
      <c r="E24" s="38">
        <v>-14982</v>
      </c>
      <c r="F24" s="37" t="s">
        <v>78</v>
      </c>
      <c r="G24" s="38" t="s">
        <v>52</v>
      </c>
      <c r="H24" s="38">
        <v>39</v>
      </c>
      <c r="I24" s="38">
        <v>-39</v>
      </c>
    </row>
    <row r="25" spans="1:9">
      <c r="A25" t="s">
        <v>730</v>
      </c>
      <c r="B25" s="37" t="s">
        <v>79</v>
      </c>
      <c r="C25" s="38">
        <v>1023159954</v>
      </c>
      <c r="D25" s="38">
        <v>57818093</v>
      </c>
      <c r="E25" s="38">
        <v>965341861</v>
      </c>
      <c r="F25" s="37" t="s">
        <v>79</v>
      </c>
      <c r="G25" s="38">
        <v>333298</v>
      </c>
      <c r="H25" s="38">
        <v>137312</v>
      </c>
      <c r="I25" s="38">
        <v>195986</v>
      </c>
    </row>
    <row r="26" spans="1:9">
      <c r="A26" t="s">
        <v>730</v>
      </c>
      <c r="B26" s="37" t="s">
        <v>39</v>
      </c>
      <c r="C26" s="38">
        <v>44292</v>
      </c>
      <c r="D26" s="38">
        <v>6257944</v>
      </c>
      <c r="E26" s="38">
        <v>-6213652</v>
      </c>
      <c r="F26" s="37" t="s">
        <v>39</v>
      </c>
      <c r="G26" s="38">
        <v>97</v>
      </c>
      <c r="H26" s="38">
        <v>11597</v>
      </c>
      <c r="I26" s="38">
        <v>-11500</v>
      </c>
    </row>
    <row r="27" spans="1:9">
      <c r="A27" t="s">
        <v>730</v>
      </c>
      <c r="B27" s="37" t="s">
        <v>81</v>
      </c>
      <c r="C27" s="38">
        <v>42037369</v>
      </c>
      <c r="D27" s="38">
        <v>118132701</v>
      </c>
      <c r="E27" s="38">
        <v>-76095332</v>
      </c>
      <c r="F27" s="37" t="s">
        <v>81</v>
      </c>
      <c r="G27" s="38">
        <v>69601</v>
      </c>
      <c r="H27" s="38">
        <v>227535</v>
      </c>
      <c r="I27" s="38">
        <v>-157934</v>
      </c>
    </row>
    <row r="28" spans="1:9">
      <c r="A28" t="s">
        <v>730</v>
      </c>
      <c r="B28" s="37" t="s">
        <v>82</v>
      </c>
      <c r="C28" s="38">
        <v>54575893</v>
      </c>
      <c r="D28" s="38">
        <v>6631725</v>
      </c>
      <c r="E28" s="38">
        <v>47944168</v>
      </c>
      <c r="F28" s="37" t="s">
        <v>82</v>
      </c>
      <c r="G28" s="38">
        <v>8839</v>
      </c>
      <c r="H28" s="38">
        <v>21850</v>
      </c>
      <c r="I28" s="38">
        <v>-13011</v>
      </c>
    </row>
    <row r="29" spans="1:9">
      <c r="A29" t="s">
        <v>730</v>
      </c>
      <c r="B29" s="37" t="s">
        <v>83</v>
      </c>
      <c r="C29" s="38">
        <v>41455</v>
      </c>
      <c r="D29" s="38">
        <v>8072</v>
      </c>
      <c r="E29" s="38">
        <v>33383</v>
      </c>
      <c r="F29" s="37" t="s">
        <v>83</v>
      </c>
      <c r="G29" s="38">
        <v>92</v>
      </c>
      <c r="H29" s="38">
        <v>63</v>
      </c>
      <c r="I29" s="38">
        <v>29</v>
      </c>
    </row>
    <row r="30" spans="1:9">
      <c r="A30" t="s">
        <v>730</v>
      </c>
      <c r="B30" s="37" t="s">
        <v>40</v>
      </c>
      <c r="C30" s="38">
        <v>96306301</v>
      </c>
      <c r="D30" s="38">
        <v>80716331</v>
      </c>
      <c r="E30" s="38">
        <v>15589970</v>
      </c>
      <c r="F30" s="37" t="s">
        <v>40</v>
      </c>
      <c r="G30" s="38">
        <v>843</v>
      </c>
      <c r="H30" s="38">
        <v>51485</v>
      </c>
      <c r="I30" s="38">
        <v>-50642</v>
      </c>
    </row>
    <row r="31" spans="1:9">
      <c r="A31" t="s">
        <v>730</v>
      </c>
      <c r="B31" s="37" t="s">
        <v>85</v>
      </c>
      <c r="C31" s="38">
        <v>769467</v>
      </c>
      <c r="D31" s="38">
        <v>844889</v>
      </c>
      <c r="E31" s="38">
        <v>-75422</v>
      </c>
      <c r="F31" s="37" t="s">
        <v>85</v>
      </c>
      <c r="G31" s="38">
        <v>150</v>
      </c>
      <c r="H31" s="38">
        <v>3154</v>
      </c>
      <c r="I31" s="38">
        <v>-3004</v>
      </c>
    </row>
    <row r="32" spans="1:9">
      <c r="A32" t="s">
        <v>730</v>
      </c>
      <c r="B32" s="37" t="s">
        <v>86</v>
      </c>
      <c r="C32" s="38">
        <v>1425407</v>
      </c>
      <c r="D32" s="38">
        <v>5663098</v>
      </c>
      <c r="E32" s="38">
        <v>-4237691</v>
      </c>
      <c r="F32" s="37" t="s">
        <v>86</v>
      </c>
      <c r="G32" s="38">
        <v>353</v>
      </c>
      <c r="H32" s="38">
        <v>26891</v>
      </c>
      <c r="I32" s="38">
        <v>-26538</v>
      </c>
    </row>
    <row r="33" spans="1:9">
      <c r="A33" t="s">
        <v>730</v>
      </c>
      <c r="B33" s="37" t="s">
        <v>88</v>
      </c>
      <c r="C33" s="38">
        <v>114202</v>
      </c>
      <c r="D33" s="38">
        <v>47448009</v>
      </c>
      <c r="E33" s="38">
        <v>-47333807</v>
      </c>
      <c r="F33" s="37" t="s">
        <v>88</v>
      </c>
      <c r="G33" s="38">
        <v>165</v>
      </c>
      <c r="H33" s="38">
        <v>50902</v>
      </c>
      <c r="I33" s="38">
        <v>-50737</v>
      </c>
    </row>
    <row r="34" spans="1:9">
      <c r="A34" t="s">
        <v>730</v>
      </c>
      <c r="B34" s="37" t="s">
        <v>89</v>
      </c>
      <c r="C34" s="38">
        <v>8</v>
      </c>
      <c r="D34" s="38" t="s">
        <v>52</v>
      </c>
      <c r="E34" s="38">
        <v>8</v>
      </c>
      <c r="F34" s="37" t="s">
        <v>89</v>
      </c>
      <c r="G34" s="38">
        <v>0</v>
      </c>
      <c r="H34" s="38" t="s">
        <v>52</v>
      </c>
      <c r="I34" s="38">
        <v>0</v>
      </c>
    </row>
    <row r="35" spans="1:9">
      <c r="A35" t="s">
        <v>730</v>
      </c>
      <c r="B35" s="37" t="s">
        <v>90</v>
      </c>
      <c r="C35" s="38">
        <v>16415756</v>
      </c>
      <c r="D35" s="38">
        <v>11982274</v>
      </c>
      <c r="E35" s="38">
        <v>4433482</v>
      </c>
      <c r="F35" s="37" t="s">
        <v>90</v>
      </c>
      <c r="G35" s="38">
        <v>6112</v>
      </c>
      <c r="H35" s="38">
        <v>16729</v>
      </c>
      <c r="I35" s="38">
        <v>-10617</v>
      </c>
    </row>
    <row r="36" spans="1:9">
      <c r="A36" t="s">
        <v>730</v>
      </c>
      <c r="B36" s="37" t="s">
        <v>91</v>
      </c>
      <c r="C36" s="38">
        <v>160745</v>
      </c>
      <c r="D36" s="38">
        <v>3597302</v>
      </c>
      <c r="E36" s="38">
        <v>-3436557</v>
      </c>
      <c r="F36" s="37" t="s">
        <v>91</v>
      </c>
      <c r="G36" s="38">
        <v>1125</v>
      </c>
      <c r="H36" s="38">
        <v>18513</v>
      </c>
      <c r="I36" s="38">
        <v>-17388</v>
      </c>
    </row>
    <row r="37" spans="1:9">
      <c r="A37" t="s">
        <v>730</v>
      </c>
      <c r="B37" s="37" t="s">
        <v>92</v>
      </c>
      <c r="C37" s="38">
        <v>683163</v>
      </c>
      <c r="D37" s="38">
        <v>4204438</v>
      </c>
      <c r="E37" s="38">
        <v>-3521275</v>
      </c>
      <c r="F37" s="37" t="s">
        <v>92</v>
      </c>
      <c r="G37" s="38">
        <v>1976</v>
      </c>
      <c r="H37" s="38">
        <v>12950</v>
      </c>
      <c r="I37" s="38">
        <v>-10974</v>
      </c>
    </row>
    <row r="38" spans="1:9">
      <c r="A38" t="s">
        <v>730</v>
      </c>
      <c r="B38" s="37" t="s">
        <v>41</v>
      </c>
      <c r="C38" s="38">
        <v>156961</v>
      </c>
      <c r="D38" s="38">
        <v>2064479</v>
      </c>
      <c r="E38" s="38">
        <v>-1907518</v>
      </c>
      <c r="F38" s="37" t="s">
        <v>41</v>
      </c>
      <c r="G38" s="38">
        <v>147</v>
      </c>
      <c r="H38" s="38">
        <v>3539</v>
      </c>
      <c r="I38" s="38">
        <v>-3392</v>
      </c>
    </row>
    <row r="39" spans="1:9">
      <c r="A39" t="s">
        <v>730</v>
      </c>
      <c r="B39" s="37" t="s">
        <v>93</v>
      </c>
      <c r="C39" s="38" t="s">
        <v>52</v>
      </c>
      <c r="D39" s="38">
        <v>72504</v>
      </c>
      <c r="E39" s="38">
        <v>-72504</v>
      </c>
      <c r="F39" s="37" t="s">
        <v>93</v>
      </c>
      <c r="G39" s="38" t="s">
        <v>52</v>
      </c>
      <c r="H39" s="38">
        <v>102</v>
      </c>
      <c r="I39" s="38">
        <v>-102</v>
      </c>
    </row>
    <row r="40" spans="1:9">
      <c r="A40" t="s">
        <v>730</v>
      </c>
      <c r="B40" s="37" t="s">
        <v>94</v>
      </c>
      <c r="C40" s="38">
        <v>377798</v>
      </c>
      <c r="D40" s="38">
        <v>1631225</v>
      </c>
      <c r="E40" s="38">
        <v>-1253427</v>
      </c>
      <c r="F40" s="37" t="s">
        <v>94</v>
      </c>
      <c r="G40" s="38">
        <v>139</v>
      </c>
      <c r="H40" s="38">
        <v>3497</v>
      </c>
      <c r="I40" s="38">
        <v>-3358</v>
      </c>
    </row>
    <row r="41" spans="1:9">
      <c r="A41" t="s">
        <v>730</v>
      </c>
      <c r="B41" s="37" t="s">
        <v>95</v>
      </c>
      <c r="C41" s="38">
        <v>5000</v>
      </c>
      <c r="D41" s="38">
        <v>403680</v>
      </c>
      <c r="E41" s="38">
        <v>-398680</v>
      </c>
      <c r="F41" s="37" t="s">
        <v>95</v>
      </c>
      <c r="G41" s="38">
        <v>15</v>
      </c>
      <c r="H41" s="38">
        <v>575</v>
      </c>
      <c r="I41" s="38">
        <v>-560</v>
      </c>
    </row>
    <row r="42" spans="1:9">
      <c r="A42" t="s">
        <v>730</v>
      </c>
      <c r="B42" s="37" t="s">
        <v>96</v>
      </c>
      <c r="C42" s="38">
        <v>22074</v>
      </c>
      <c r="D42" s="38">
        <v>945</v>
      </c>
      <c r="E42" s="38">
        <v>21129</v>
      </c>
      <c r="F42" s="37" t="s">
        <v>96</v>
      </c>
      <c r="G42" s="38">
        <v>9</v>
      </c>
      <c r="H42" s="38">
        <v>91</v>
      </c>
      <c r="I42" s="38">
        <v>-82</v>
      </c>
    </row>
    <row r="43" spans="1:9">
      <c r="A43" t="s">
        <v>730</v>
      </c>
      <c r="B43" s="37" t="s">
        <v>97</v>
      </c>
      <c r="C43" s="38">
        <v>1</v>
      </c>
      <c r="D43" s="38">
        <v>47085</v>
      </c>
      <c r="E43" s="38">
        <v>-47084</v>
      </c>
      <c r="F43" s="37" t="s">
        <v>97</v>
      </c>
      <c r="G43" s="38">
        <v>0</v>
      </c>
      <c r="H43" s="38">
        <v>220</v>
      </c>
      <c r="I43" s="38">
        <v>-220</v>
      </c>
    </row>
    <row r="44" spans="1:9">
      <c r="A44" t="s">
        <v>730</v>
      </c>
      <c r="B44" s="37" t="s">
        <v>98</v>
      </c>
      <c r="C44" s="38">
        <v>422040</v>
      </c>
      <c r="D44" s="38">
        <v>21555884</v>
      </c>
      <c r="E44" s="38">
        <v>-21133844</v>
      </c>
      <c r="F44" s="37" t="s">
        <v>98</v>
      </c>
      <c r="G44" s="38">
        <v>381</v>
      </c>
      <c r="H44" s="38">
        <v>42884</v>
      </c>
      <c r="I44" s="38">
        <v>-42503</v>
      </c>
    </row>
    <row r="45" spans="1:9">
      <c r="A45" t="s">
        <v>730</v>
      </c>
      <c r="B45" s="37" t="s">
        <v>99</v>
      </c>
      <c r="C45" s="38">
        <v>6165277360</v>
      </c>
      <c r="D45" s="38">
        <v>17457424618</v>
      </c>
      <c r="E45" s="38">
        <v>-11292147258</v>
      </c>
      <c r="F45" s="37" t="s">
        <v>99</v>
      </c>
      <c r="G45" s="38">
        <v>826716</v>
      </c>
      <c r="H45" s="38">
        <v>2699422</v>
      </c>
      <c r="I45" s="38">
        <v>-1872706</v>
      </c>
    </row>
    <row r="46" spans="1:9">
      <c r="A46" t="s">
        <v>730</v>
      </c>
      <c r="B46" s="37" t="s">
        <v>100</v>
      </c>
      <c r="C46" s="38">
        <v>44644</v>
      </c>
      <c r="D46" s="38">
        <v>228</v>
      </c>
      <c r="E46" s="38">
        <v>44416</v>
      </c>
      <c r="F46" s="37" t="s">
        <v>100</v>
      </c>
      <c r="G46" s="38">
        <v>16</v>
      </c>
      <c r="H46" s="38">
        <v>8</v>
      </c>
      <c r="I46" s="38">
        <v>8</v>
      </c>
    </row>
    <row r="47" spans="1:9">
      <c r="A47" t="s">
        <v>730</v>
      </c>
      <c r="B47" s="37" t="s">
        <v>101</v>
      </c>
      <c r="C47" s="38">
        <v>92</v>
      </c>
      <c r="D47" s="38" t="s">
        <v>52</v>
      </c>
      <c r="E47" s="38">
        <v>92</v>
      </c>
      <c r="F47" s="37" t="s">
        <v>101</v>
      </c>
      <c r="G47" s="38">
        <v>3</v>
      </c>
      <c r="H47" s="38" t="s">
        <v>52</v>
      </c>
      <c r="I47" s="38">
        <v>3</v>
      </c>
    </row>
    <row r="48" spans="1:9">
      <c r="A48" t="s">
        <v>730</v>
      </c>
      <c r="B48" s="37" t="s">
        <v>282</v>
      </c>
      <c r="C48" s="38" t="s">
        <v>52</v>
      </c>
      <c r="D48" s="38">
        <v>260281</v>
      </c>
      <c r="E48" s="38">
        <v>-260281</v>
      </c>
      <c r="F48" s="37" t="s">
        <v>282</v>
      </c>
      <c r="G48" s="38" t="s">
        <v>52</v>
      </c>
      <c r="H48" s="38">
        <v>1055</v>
      </c>
      <c r="I48" s="38">
        <v>-1055</v>
      </c>
    </row>
    <row r="49" spans="1:9">
      <c r="A49" t="s">
        <v>730</v>
      </c>
      <c r="B49" s="37" t="s">
        <v>102</v>
      </c>
      <c r="C49" s="38">
        <v>87108</v>
      </c>
      <c r="D49" s="38">
        <v>532112</v>
      </c>
      <c r="E49" s="38">
        <v>-445004</v>
      </c>
      <c r="F49" s="37" t="s">
        <v>102</v>
      </c>
      <c r="G49" s="38">
        <v>8</v>
      </c>
      <c r="H49" s="38">
        <v>1748</v>
      </c>
      <c r="I49" s="38">
        <v>-1740</v>
      </c>
    </row>
    <row r="50" spans="1:9">
      <c r="A50" t="s">
        <v>730</v>
      </c>
      <c r="B50" s="37" t="s">
        <v>103</v>
      </c>
      <c r="C50" s="38">
        <v>20303103</v>
      </c>
      <c r="D50" s="38">
        <v>126716</v>
      </c>
      <c r="E50" s="38">
        <v>20176387</v>
      </c>
      <c r="F50" s="37" t="s">
        <v>103</v>
      </c>
      <c r="G50" s="38">
        <v>13246</v>
      </c>
      <c r="H50" s="38">
        <v>4107</v>
      </c>
      <c r="I50" s="38">
        <v>9139</v>
      </c>
    </row>
    <row r="51" spans="1:9">
      <c r="A51" t="s">
        <v>730</v>
      </c>
      <c r="B51" s="37" t="s">
        <v>104</v>
      </c>
      <c r="C51" s="38">
        <v>255691176</v>
      </c>
      <c r="D51" s="38">
        <v>6214128</v>
      </c>
      <c r="E51" s="38">
        <v>249477048</v>
      </c>
      <c r="F51" s="37" t="s">
        <v>104</v>
      </c>
      <c r="G51" s="38">
        <v>79978</v>
      </c>
      <c r="H51" s="38">
        <v>35648</v>
      </c>
      <c r="I51" s="38">
        <v>44330</v>
      </c>
    </row>
    <row r="52" spans="1:9">
      <c r="A52" t="s">
        <v>730</v>
      </c>
      <c r="B52" s="37" t="s">
        <v>106</v>
      </c>
      <c r="C52" s="38">
        <v>125243000</v>
      </c>
      <c r="D52" s="38" t="s">
        <v>52</v>
      </c>
      <c r="E52" s="38">
        <v>125243000</v>
      </c>
      <c r="F52" s="37" t="s">
        <v>106</v>
      </c>
      <c r="G52" s="38">
        <v>38625</v>
      </c>
      <c r="H52" s="38" t="s">
        <v>52</v>
      </c>
      <c r="I52" s="38">
        <v>38625</v>
      </c>
    </row>
    <row r="53" spans="1:9">
      <c r="A53" t="s">
        <v>730</v>
      </c>
      <c r="B53" s="37" t="s">
        <v>107</v>
      </c>
      <c r="C53" s="38">
        <v>94106</v>
      </c>
      <c r="D53" s="38">
        <v>141087</v>
      </c>
      <c r="E53" s="38">
        <v>-46981</v>
      </c>
      <c r="F53" s="37" t="s">
        <v>107</v>
      </c>
      <c r="G53" s="38">
        <v>123</v>
      </c>
      <c r="H53" s="38">
        <v>212</v>
      </c>
      <c r="I53" s="38">
        <v>-89</v>
      </c>
    </row>
    <row r="54" spans="1:9">
      <c r="A54" t="s">
        <v>730</v>
      </c>
      <c r="B54" s="37" t="s">
        <v>108</v>
      </c>
      <c r="C54" s="38" t="s">
        <v>52</v>
      </c>
      <c r="D54" s="38">
        <v>111873</v>
      </c>
      <c r="E54" s="38">
        <v>-111873</v>
      </c>
      <c r="F54" s="37" t="s">
        <v>108</v>
      </c>
      <c r="G54" s="38" t="s">
        <v>52</v>
      </c>
      <c r="H54" s="38">
        <v>297</v>
      </c>
      <c r="I54" s="38">
        <v>-297</v>
      </c>
    </row>
    <row r="55" spans="1:9">
      <c r="A55" t="s">
        <v>730</v>
      </c>
      <c r="B55" s="37" t="s">
        <v>109</v>
      </c>
      <c r="C55" s="38">
        <v>598720</v>
      </c>
      <c r="D55" s="38">
        <v>296109</v>
      </c>
      <c r="E55" s="38">
        <v>302611</v>
      </c>
      <c r="F55" s="37" t="s">
        <v>109</v>
      </c>
      <c r="G55" s="38">
        <v>1663</v>
      </c>
      <c r="H55" s="38">
        <v>713</v>
      </c>
      <c r="I55" s="38">
        <v>950</v>
      </c>
    </row>
    <row r="56" spans="1:9">
      <c r="A56" t="s">
        <v>730</v>
      </c>
      <c r="B56" s="37" t="s">
        <v>261</v>
      </c>
      <c r="C56" s="38">
        <v>713100</v>
      </c>
      <c r="D56" s="38">
        <v>949</v>
      </c>
      <c r="E56" s="38">
        <v>712151</v>
      </c>
      <c r="F56" s="37" t="s">
        <v>261</v>
      </c>
      <c r="G56" s="38">
        <v>1580</v>
      </c>
      <c r="H56" s="38">
        <v>103</v>
      </c>
      <c r="I56" s="38">
        <v>1477</v>
      </c>
    </row>
    <row r="57" spans="1:9">
      <c r="A57" t="s">
        <v>730</v>
      </c>
      <c r="B57" s="37" t="s">
        <v>262</v>
      </c>
      <c r="C57" s="38">
        <v>2298</v>
      </c>
      <c r="D57" s="38" t="s">
        <v>52</v>
      </c>
      <c r="E57" s="38">
        <v>2298</v>
      </c>
      <c r="F57" s="37" t="s">
        <v>262</v>
      </c>
      <c r="G57" s="38">
        <v>23</v>
      </c>
      <c r="H57" s="38" t="s">
        <v>52</v>
      </c>
      <c r="I57" s="38">
        <v>23</v>
      </c>
    </row>
    <row r="58" spans="1:9">
      <c r="A58" t="s">
        <v>730</v>
      </c>
      <c r="B58" s="37" t="s">
        <v>110</v>
      </c>
      <c r="C58" s="38">
        <v>1672087</v>
      </c>
      <c r="D58" s="38">
        <v>55574978</v>
      </c>
      <c r="E58" s="38">
        <v>-53902891</v>
      </c>
      <c r="F58" s="37" t="s">
        <v>110</v>
      </c>
      <c r="G58" s="38">
        <v>482</v>
      </c>
      <c r="H58" s="38">
        <v>31285</v>
      </c>
      <c r="I58" s="38">
        <v>-30803</v>
      </c>
    </row>
    <row r="59" spans="1:9">
      <c r="A59" t="s">
        <v>730</v>
      </c>
      <c r="B59" s="37" t="s">
        <v>263</v>
      </c>
      <c r="C59" s="38">
        <v>6131095</v>
      </c>
      <c r="D59" s="38" t="s">
        <v>52</v>
      </c>
      <c r="E59" s="38">
        <v>6131095</v>
      </c>
      <c r="F59" s="37" t="s">
        <v>263</v>
      </c>
      <c r="G59" s="38">
        <v>49</v>
      </c>
      <c r="H59" s="38" t="s">
        <v>52</v>
      </c>
      <c r="I59" s="38">
        <v>49</v>
      </c>
    </row>
    <row r="60" spans="1:9">
      <c r="A60" t="s">
        <v>730</v>
      </c>
      <c r="B60" s="37" t="s">
        <v>112</v>
      </c>
      <c r="C60" s="38">
        <v>25</v>
      </c>
      <c r="D60" s="38" t="s">
        <v>52</v>
      </c>
      <c r="E60" s="38">
        <v>25</v>
      </c>
      <c r="F60" s="37" t="s">
        <v>112</v>
      </c>
      <c r="G60" s="38">
        <v>2</v>
      </c>
      <c r="H60" s="38" t="s">
        <v>52</v>
      </c>
      <c r="I60" s="38">
        <v>2</v>
      </c>
    </row>
    <row r="61" spans="1:9">
      <c r="A61" t="s">
        <v>730</v>
      </c>
      <c r="B61" s="37" t="s">
        <v>113</v>
      </c>
      <c r="C61" s="38">
        <v>3467457</v>
      </c>
      <c r="D61" s="38">
        <v>53169260</v>
      </c>
      <c r="E61" s="38">
        <v>-49701803</v>
      </c>
      <c r="F61" s="37" t="s">
        <v>113</v>
      </c>
      <c r="G61" s="38">
        <v>4993</v>
      </c>
      <c r="H61" s="38">
        <v>35852</v>
      </c>
      <c r="I61" s="38">
        <v>-30859</v>
      </c>
    </row>
    <row r="62" spans="1:9">
      <c r="A62" t="s">
        <v>730</v>
      </c>
      <c r="B62" s="37" t="s">
        <v>114</v>
      </c>
      <c r="C62" s="38">
        <v>252599</v>
      </c>
      <c r="D62" s="38">
        <v>28644</v>
      </c>
      <c r="E62" s="38">
        <v>223955</v>
      </c>
      <c r="F62" s="37" t="s">
        <v>114</v>
      </c>
      <c r="G62" s="38">
        <v>303</v>
      </c>
      <c r="H62" s="38">
        <v>142</v>
      </c>
      <c r="I62" s="38">
        <v>161</v>
      </c>
    </row>
    <row r="63" spans="1:9">
      <c r="A63" t="s">
        <v>730</v>
      </c>
      <c r="B63" s="37" t="s">
        <v>115</v>
      </c>
      <c r="C63" s="38">
        <v>2876746</v>
      </c>
      <c r="D63" s="38">
        <v>17144483</v>
      </c>
      <c r="E63" s="38">
        <v>-14267737</v>
      </c>
      <c r="F63" s="37" t="s">
        <v>115</v>
      </c>
      <c r="G63" s="38">
        <v>669</v>
      </c>
      <c r="H63" s="38">
        <v>13633</v>
      </c>
      <c r="I63" s="38">
        <v>-12964</v>
      </c>
    </row>
    <row r="64" spans="1:9">
      <c r="A64" t="s">
        <v>730</v>
      </c>
      <c r="B64" s="37" t="s">
        <v>234</v>
      </c>
      <c r="C64" s="38">
        <v>117403</v>
      </c>
      <c r="D64" s="38">
        <v>4396650</v>
      </c>
      <c r="E64" s="38">
        <v>-4279247</v>
      </c>
      <c r="F64" s="37" t="s">
        <v>234</v>
      </c>
      <c r="G64" s="38">
        <v>288</v>
      </c>
      <c r="H64" s="38">
        <v>25344</v>
      </c>
      <c r="I64" s="38">
        <v>-25056</v>
      </c>
    </row>
    <row r="65" spans="1:9">
      <c r="A65" t="s">
        <v>730</v>
      </c>
      <c r="B65" s="37" t="s">
        <v>116</v>
      </c>
      <c r="C65" s="38" t="s">
        <v>52</v>
      </c>
      <c r="D65" s="38">
        <v>88484</v>
      </c>
      <c r="E65" s="38">
        <v>-88484</v>
      </c>
      <c r="F65" s="37" t="s">
        <v>116</v>
      </c>
      <c r="G65" s="38" t="s">
        <v>52</v>
      </c>
      <c r="H65" s="38">
        <v>7316</v>
      </c>
      <c r="I65" s="38">
        <v>-7316</v>
      </c>
    </row>
    <row r="66" spans="1:9">
      <c r="A66" t="s">
        <v>730</v>
      </c>
      <c r="B66" s="37" t="s">
        <v>117</v>
      </c>
      <c r="C66" s="38">
        <v>10358598</v>
      </c>
      <c r="D66" s="38">
        <v>4667106</v>
      </c>
      <c r="E66" s="38">
        <v>5691492</v>
      </c>
      <c r="F66" s="37" t="s">
        <v>117</v>
      </c>
      <c r="G66" s="38">
        <v>797</v>
      </c>
      <c r="H66" s="38">
        <v>28949</v>
      </c>
      <c r="I66" s="38">
        <v>-28152</v>
      </c>
    </row>
    <row r="67" spans="1:9">
      <c r="A67" t="s">
        <v>730</v>
      </c>
      <c r="B67" s="37" t="s">
        <v>118</v>
      </c>
      <c r="C67" s="38">
        <v>1890541</v>
      </c>
      <c r="D67" s="38">
        <v>5347752</v>
      </c>
      <c r="E67" s="38">
        <v>-3457211</v>
      </c>
      <c r="F67" s="37" t="s">
        <v>118</v>
      </c>
      <c r="G67" s="38">
        <v>326</v>
      </c>
      <c r="H67" s="38">
        <v>8929</v>
      </c>
      <c r="I67" s="38">
        <v>-8603</v>
      </c>
    </row>
    <row r="68" spans="1:9">
      <c r="A68" t="s">
        <v>730</v>
      </c>
      <c r="B68" s="37" t="s">
        <v>119</v>
      </c>
      <c r="C68" s="38" t="s">
        <v>52</v>
      </c>
      <c r="D68" s="38">
        <v>954</v>
      </c>
      <c r="E68" s="38">
        <v>-954</v>
      </c>
      <c r="F68" s="37" t="s">
        <v>119</v>
      </c>
      <c r="G68" s="38" t="s">
        <v>52</v>
      </c>
      <c r="H68" s="38">
        <v>19</v>
      </c>
      <c r="I68" s="38">
        <v>-19</v>
      </c>
    </row>
    <row r="69" spans="1:9">
      <c r="A69" t="s">
        <v>730</v>
      </c>
      <c r="B69" s="37" t="s">
        <v>120</v>
      </c>
      <c r="C69" s="38">
        <v>17</v>
      </c>
      <c r="D69" s="38">
        <v>61930</v>
      </c>
      <c r="E69" s="38">
        <v>-61913</v>
      </c>
      <c r="F69" s="37" t="s">
        <v>120</v>
      </c>
      <c r="G69" s="38">
        <v>0</v>
      </c>
      <c r="H69" s="38">
        <v>82</v>
      </c>
      <c r="I69" s="38">
        <v>-82</v>
      </c>
    </row>
    <row r="70" spans="1:9">
      <c r="A70" t="s">
        <v>730</v>
      </c>
      <c r="B70" s="37" t="s">
        <v>121</v>
      </c>
      <c r="C70" s="38">
        <v>622447</v>
      </c>
      <c r="D70" s="38">
        <v>1350874</v>
      </c>
      <c r="E70" s="38">
        <v>-728427</v>
      </c>
      <c r="F70" s="37" t="s">
        <v>121</v>
      </c>
      <c r="G70" s="38">
        <v>814</v>
      </c>
      <c r="H70" s="38">
        <v>10432</v>
      </c>
      <c r="I70" s="38">
        <v>-9618</v>
      </c>
    </row>
    <row r="71" spans="1:9">
      <c r="A71" t="s">
        <v>730</v>
      </c>
      <c r="B71" s="37" t="s">
        <v>235</v>
      </c>
      <c r="C71" s="38">
        <v>1993880</v>
      </c>
      <c r="D71" s="38">
        <v>753997</v>
      </c>
      <c r="E71" s="38">
        <v>1239883</v>
      </c>
      <c r="F71" s="37" t="s">
        <v>235</v>
      </c>
      <c r="G71" s="38">
        <v>1047</v>
      </c>
      <c r="H71" s="38">
        <v>1872</v>
      </c>
      <c r="I71" s="38">
        <v>-825</v>
      </c>
    </row>
    <row r="72" spans="1:9">
      <c r="A72" t="s">
        <v>730</v>
      </c>
      <c r="B72" s="37" t="s">
        <v>122</v>
      </c>
      <c r="C72" s="38">
        <v>221986074</v>
      </c>
      <c r="D72" s="38">
        <v>60</v>
      </c>
      <c r="E72" s="38">
        <v>221986014</v>
      </c>
      <c r="F72" s="37" t="s">
        <v>122</v>
      </c>
      <c r="G72" s="38">
        <v>68119</v>
      </c>
      <c r="H72" s="38">
        <v>11</v>
      </c>
      <c r="I72" s="38">
        <v>68108</v>
      </c>
    </row>
    <row r="73" spans="1:9">
      <c r="A73" t="s">
        <v>730</v>
      </c>
      <c r="B73" s="37" t="s">
        <v>124</v>
      </c>
      <c r="C73" s="38">
        <v>14646</v>
      </c>
      <c r="D73" s="38">
        <v>2956592</v>
      </c>
      <c r="E73" s="38">
        <v>-2941946</v>
      </c>
      <c r="F73" s="37" t="s">
        <v>124</v>
      </c>
      <c r="G73" s="38">
        <v>43</v>
      </c>
      <c r="H73" s="38">
        <v>17893</v>
      </c>
      <c r="I73" s="38">
        <v>-17850</v>
      </c>
    </row>
    <row r="74" spans="1:9">
      <c r="A74" t="s">
        <v>730</v>
      </c>
      <c r="B74" s="37" t="s">
        <v>125</v>
      </c>
      <c r="C74" s="38">
        <v>189598</v>
      </c>
      <c r="D74" s="38">
        <v>4023314</v>
      </c>
      <c r="E74" s="38">
        <v>-3833716</v>
      </c>
      <c r="F74" s="37" t="s">
        <v>125</v>
      </c>
      <c r="G74" s="38">
        <v>406</v>
      </c>
      <c r="H74" s="38">
        <v>15961</v>
      </c>
      <c r="I74" s="38">
        <v>-15555</v>
      </c>
    </row>
    <row r="75" spans="1:9">
      <c r="A75" t="s">
        <v>730</v>
      </c>
      <c r="B75" s="37" t="s">
        <v>127</v>
      </c>
      <c r="C75" s="38">
        <v>1650323</v>
      </c>
      <c r="D75" s="38">
        <v>40023782</v>
      </c>
      <c r="E75" s="38">
        <v>-38373459</v>
      </c>
      <c r="F75" s="37" t="s">
        <v>127</v>
      </c>
      <c r="G75" s="38">
        <v>28119</v>
      </c>
      <c r="H75" s="38">
        <v>227834</v>
      </c>
      <c r="I75" s="38">
        <v>-199715</v>
      </c>
    </row>
    <row r="76" spans="1:9">
      <c r="A76" t="s">
        <v>730</v>
      </c>
      <c r="B76" s="37" t="s">
        <v>128</v>
      </c>
      <c r="C76" s="38">
        <v>14</v>
      </c>
      <c r="D76" s="38">
        <v>1265</v>
      </c>
      <c r="E76" s="38">
        <v>-1251</v>
      </c>
      <c r="F76" s="37" t="s">
        <v>128</v>
      </c>
      <c r="G76" s="38">
        <v>0</v>
      </c>
      <c r="H76" s="38">
        <v>13</v>
      </c>
      <c r="I76" s="38">
        <v>-13</v>
      </c>
    </row>
    <row r="77" spans="1:9">
      <c r="A77" t="s">
        <v>730</v>
      </c>
      <c r="B77" s="37" t="s">
        <v>130</v>
      </c>
      <c r="C77" s="38">
        <v>95</v>
      </c>
      <c r="D77" s="38">
        <v>47</v>
      </c>
      <c r="E77" s="38">
        <v>48</v>
      </c>
      <c r="F77" s="37" t="s">
        <v>130</v>
      </c>
      <c r="G77" s="38">
        <v>4</v>
      </c>
      <c r="H77" s="38">
        <v>0</v>
      </c>
      <c r="I77" s="38">
        <v>4</v>
      </c>
    </row>
    <row r="78" spans="1:9">
      <c r="A78" t="s">
        <v>730</v>
      </c>
      <c r="B78" s="37" t="s">
        <v>132</v>
      </c>
      <c r="C78" s="38">
        <v>0</v>
      </c>
      <c r="D78" s="38" t="s">
        <v>52</v>
      </c>
      <c r="E78" s="38">
        <v>0</v>
      </c>
      <c r="F78" s="37" t="s">
        <v>132</v>
      </c>
      <c r="G78" s="38">
        <v>0</v>
      </c>
      <c r="H78" s="38" t="s">
        <v>52</v>
      </c>
      <c r="I78" s="38">
        <v>0</v>
      </c>
    </row>
    <row r="79" spans="1:9">
      <c r="A79" t="s">
        <v>730</v>
      </c>
      <c r="B79" s="37" t="s">
        <v>135</v>
      </c>
      <c r="C79" s="38" t="s">
        <v>52</v>
      </c>
      <c r="D79" s="38">
        <v>582</v>
      </c>
      <c r="E79" s="38">
        <v>-582</v>
      </c>
      <c r="F79" s="37" t="s">
        <v>135</v>
      </c>
      <c r="G79" s="38" t="s">
        <v>52</v>
      </c>
      <c r="H79" s="38">
        <v>18</v>
      </c>
      <c r="I79" s="38">
        <v>-18</v>
      </c>
    </row>
    <row r="80" spans="1:9">
      <c r="A80" t="s">
        <v>730</v>
      </c>
      <c r="B80" s="37" t="s">
        <v>137</v>
      </c>
      <c r="C80" s="38">
        <v>0</v>
      </c>
      <c r="D80" s="38">
        <v>0</v>
      </c>
      <c r="E80" s="38">
        <v>0</v>
      </c>
      <c r="F80" s="37" t="s">
        <v>137</v>
      </c>
      <c r="G80" s="38">
        <v>0</v>
      </c>
      <c r="H80" s="38">
        <v>9</v>
      </c>
      <c r="I80" s="38">
        <v>-9</v>
      </c>
    </row>
    <row r="81" spans="1:9">
      <c r="A81" t="s">
        <v>730</v>
      </c>
      <c r="B81" s="37" t="s">
        <v>138</v>
      </c>
      <c r="C81" s="38" t="s">
        <v>52</v>
      </c>
      <c r="D81" s="38">
        <v>83</v>
      </c>
      <c r="E81" s="38">
        <v>-83</v>
      </c>
      <c r="F81" s="37" t="s">
        <v>138</v>
      </c>
      <c r="G81" s="38" t="s">
        <v>52</v>
      </c>
      <c r="H81" s="38">
        <v>15</v>
      </c>
      <c r="I81" s="38">
        <v>-15</v>
      </c>
    </row>
    <row r="82" spans="1:9">
      <c r="A82" t="s">
        <v>730</v>
      </c>
      <c r="B82" s="37" t="s">
        <v>140</v>
      </c>
      <c r="C82" s="38" t="s">
        <v>52</v>
      </c>
      <c r="D82" s="38">
        <v>42</v>
      </c>
      <c r="E82" s="38">
        <v>-42</v>
      </c>
      <c r="F82" s="37" t="s">
        <v>140</v>
      </c>
      <c r="G82" s="38" t="s">
        <v>52</v>
      </c>
      <c r="H82" s="38">
        <v>16</v>
      </c>
      <c r="I82" s="38">
        <v>-16</v>
      </c>
    </row>
    <row r="83" spans="1:9">
      <c r="A83" t="s">
        <v>730</v>
      </c>
      <c r="B83" s="37" t="s">
        <v>141</v>
      </c>
      <c r="C83" s="38" t="s">
        <v>52</v>
      </c>
      <c r="D83" s="38">
        <v>1845</v>
      </c>
      <c r="E83" s="38">
        <v>-1845</v>
      </c>
      <c r="F83" s="37" t="s">
        <v>141</v>
      </c>
      <c r="G83" s="38" t="s">
        <v>52</v>
      </c>
      <c r="H83" s="38">
        <v>22</v>
      </c>
      <c r="I83" s="38">
        <v>-22</v>
      </c>
    </row>
    <row r="84" spans="1:9">
      <c r="A84" t="s">
        <v>730</v>
      </c>
      <c r="B84" s="37" t="s">
        <v>142</v>
      </c>
      <c r="C84" s="38">
        <v>3</v>
      </c>
      <c r="D84" s="38">
        <v>1</v>
      </c>
      <c r="E84" s="38">
        <v>2</v>
      </c>
      <c r="F84" s="37" t="s">
        <v>142</v>
      </c>
      <c r="G84" s="38">
        <v>0</v>
      </c>
      <c r="H84" s="38">
        <v>6</v>
      </c>
      <c r="I84" s="38">
        <v>-6</v>
      </c>
    </row>
    <row r="85" spans="1:9">
      <c r="A85" t="s">
        <v>730</v>
      </c>
      <c r="B85" s="37" t="s">
        <v>237</v>
      </c>
      <c r="C85" s="38">
        <v>30</v>
      </c>
      <c r="D85" s="38" t="s">
        <v>52</v>
      </c>
      <c r="E85" s="38">
        <v>30</v>
      </c>
      <c r="F85" s="37" t="s">
        <v>237</v>
      </c>
      <c r="G85" s="38">
        <v>1</v>
      </c>
      <c r="H85" s="38" t="s">
        <v>52</v>
      </c>
      <c r="I85" s="38">
        <v>1</v>
      </c>
    </row>
    <row r="86" spans="1:9">
      <c r="A86" t="s">
        <v>730</v>
      </c>
      <c r="B86" s="37" t="s">
        <v>145</v>
      </c>
      <c r="C86" s="38">
        <v>41616</v>
      </c>
      <c r="D86" s="38">
        <v>5648170</v>
      </c>
      <c r="E86" s="38">
        <v>-5606554</v>
      </c>
      <c r="F86" s="37" t="s">
        <v>145</v>
      </c>
      <c r="G86" s="38">
        <v>5</v>
      </c>
      <c r="H86" s="38">
        <v>18103</v>
      </c>
      <c r="I86" s="38">
        <v>-18098</v>
      </c>
    </row>
    <row r="87" spans="1:9">
      <c r="A87" t="s">
        <v>730</v>
      </c>
      <c r="B87" s="37" t="s">
        <v>149</v>
      </c>
      <c r="C87" s="38" t="s">
        <v>52</v>
      </c>
      <c r="D87" s="38">
        <v>66925</v>
      </c>
      <c r="E87" s="38">
        <v>-66925</v>
      </c>
      <c r="F87" s="37" t="s">
        <v>149</v>
      </c>
      <c r="G87" s="38" t="s">
        <v>52</v>
      </c>
      <c r="H87" s="38">
        <v>473</v>
      </c>
      <c r="I87" s="38">
        <v>-473</v>
      </c>
    </row>
    <row r="88" spans="1:9">
      <c r="A88" t="s">
        <v>730</v>
      </c>
      <c r="B88" s="37" t="s">
        <v>150</v>
      </c>
      <c r="C88" s="38" t="s">
        <v>52</v>
      </c>
      <c r="D88" s="38">
        <v>3630</v>
      </c>
      <c r="E88" s="38">
        <v>-3630</v>
      </c>
      <c r="F88" s="37" t="s">
        <v>150</v>
      </c>
      <c r="G88" s="38" t="s">
        <v>52</v>
      </c>
      <c r="H88" s="38">
        <v>115</v>
      </c>
      <c r="I88" s="38">
        <v>-115</v>
      </c>
    </row>
    <row r="89" spans="1:9">
      <c r="A89" t="s">
        <v>730</v>
      </c>
      <c r="B89" s="37" t="s">
        <v>264</v>
      </c>
      <c r="C89" s="38">
        <v>625443</v>
      </c>
      <c r="D89" s="38">
        <v>22</v>
      </c>
      <c r="E89" s="38">
        <v>625421</v>
      </c>
      <c r="F89" s="37" t="s">
        <v>264</v>
      </c>
      <c r="G89" s="38">
        <v>1968</v>
      </c>
      <c r="H89" s="38">
        <v>1</v>
      </c>
      <c r="I89" s="38">
        <v>1967</v>
      </c>
    </row>
    <row r="90" spans="1:9">
      <c r="A90" t="s">
        <v>730</v>
      </c>
      <c r="B90" s="37" t="s">
        <v>153</v>
      </c>
      <c r="C90" s="38">
        <v>1760197</v>
      </c>
      <c r="D90" s="38">
        <v>70863278</v>
      </c>
      <c r="E90" s="38">
        <v>-69103081</v>
      </c>
      <c r="F90" s="37" t="s">
        <v>153</v>
      </c>
      <c r="G90" s="38">
        <v>4912</v>
      </c>
      <c r="H90" s="38">
        <v>100187</v>
      </c>
      <c r="I90" s="38">
        <v>-95275</v>
      </c>
    </row>
    <row r="91" spans="1:9">
      <c r="A91" t="s">
        <v>730</v>
      </c>
      <c r="B91" s="37" t="s">
        <v>156</v>
      </c>
      <c r="C91" s="38" t="s">
        <v>52</v>
      </c>
      <c r="D91" s="38">
        <v>33185</v>
      </c>
      <c r="E91" s="38">
        <v>-33185</v>
      </c>
      <c r="F91" s="37" t="s">
        <v>156</v>
      </c>
      <c r="G91" s="38" t="s">
        <v>52</v>
      </c>
      <c r="H91" s="38">
        <v>63</v>
      </c>
      <c r="I91" s="38">
        <v>-63</v>
      </c>
    </row>
    <row r="92" spans="1:9">
      <c r="A92" t="s">
        <v>730</v>
      </c>
      <c r="B92" s="37" t="s">
        <v>290</v>
      </c>
      <c r="C92" s="38">
        <v>42778</v>
      </c>
      <c r="D92" s="38" t="s">
        <v>52</v>
      </c>
      <c r="E92" s="38">
        <v>42778</v>
      </c>
      <c r="F92" s="37" t="s">
        <v>290</v>
      </c>
      <c r="G92" s="38">
        <v>161</v>
      </c>
      <c r="H92" s="38" t="s">
        <v>52</v>
      </c>
      <c r="I92" s="38">
        <v>161</v>
      </c>
    </row>
    <row r="93" spans="1:9">
      <c r="A93" t="s">
        <v>730</v>
      </c>
      <c r="B93" s="37" t="s">
        <v>162</v>
      </c>
      <c r="C93" s="38">
        <v>21588</v>
      </c>
      <c r="D93" s="38">
        <v>7385540</v>
      </c>
      <c r="E93" s="38">
        <v>-7363952</v>
      </c>
      <c r="F93" s="37" t="s">
        <v>162</v>
      </c>
      <c r="G93" s="38">
        <v>15</v>
      </c>
      <c r="H93" s="38">
        <v>3249</v>
      </c>
      <c r="I93" s="38">
        <v>-3234</v>
      </c>
    </row>
    <row r="94" spans="1:9">
      <c r="A94" t="s">
        <v>730</v>
      </c>
      <c r="B94" s="37" t="s">
        <v>164</v>
      </c>
      <c r="C94" s="38">
        <v>537</v>
      </c>
      <c r="D94" s="38">
        <v>42597757</v>
      </c>
      <c r="E94" s="38">
        <v>-42597220</v>
      </c>
      <c r="F94" s="37" t="s">
        <v>164</v>
      </c>
      <c r="G94" s="38">
        <v>10</v>
      </c>
      <c r="H94" s="38">
        <v>31030</v>
      </c>
      <c r="I94" s="38">
        <v>-31020</v>
      </c>
    </row>
    <row r="95" spans="1:9">
      <c r="A95" t="s">
        <v>730</v>
      </c>
      <c r="B95" s="37" t="s">
        <v>165</v>
      </c>
      <c r="C95" s="38" t="s">
        <v>52</v>
      </c>
      <c r="D95" s="38">
        <v>0</v>
      </c>
      <c r="E95" s="38">
        <v>0</v>
      </c>
      <c r="F95" s="37" t="s">
        <v>165</v>
      </c>
      <c r="G95" s="38" t="s">
        <v>52</v>
      </c>
      <c r="H95" s="38">
        <v>92671</v>
      </c>
      <c r="I95" s="38">
        <v>-92671</v>
      </c>
    </row>
    <row r="96" spans="1:9">
      <c r="A96" t="s">
        <v>730</v>
      </c>
      <c r="B96" s="37" t="s">
        <v>166</v>
      </c>
      <c r="C96" s="38">
        <v>174809162</v>
      </c>
      <c r="D96" s="38">
        <v>3982530</v>
      </c>
      <c r="E96" s="38">
        <v>170826632</v>
      </c>
      <c r="F96" s="37" t="s">
        <v>166</v>
      </c>
      <c r="G96" s="38">
        <v>53973</v>
      </c>
      <c r="H96" s="38">
        <v>16248</v>
      </c>
      <c r="I96" s="38">
        <v>37725</v>
      </c>
    </row>
    <row r="97" spans="1:9">
      <c r="A97" t="s">
        <v>730</v>
      </c>
      <c r="B97" s="37" t="s">
        <v>167</v>
      </c>
      <c r="C97" s="38">
        <v>576294</v>
      </c>
      <c r="D97" s="38">
        <v>8722067</v>
      </c>
      <c r="E97" s="38">
        <v>-8145773</v>
      </c>
      <c r="F97" s="37" t="s">
        <v>167</v>
      </c>
      <c r="G97" s="38">
        <v>3420</v>
      </c>
      <c r="H97" s="38">
        <v>32554</v>
      </c>
      <c r="I97" s="38">
        <v>-29134</v>
      </c>
    </row>
    <row r="98" spans="1:9">
      <c r="A98" t="s">
        <v>730</v>
      </c>
      <c r="B98" s="37" t="s">
        <v>169</v>
      </c>
      <c r="C98" s="38">
        <v>645977414</v>
      </c>
      <c r="D98" s="38">
        <v>17447651</v>
      </c>
      <c r="E98" s="38">
        <v>628529763</v>
      </c>
      <c r="F98" s="37" t="s">
        <v>169</v>
      </c>
      <c r="G98" s="38">
        <v>201104</v>
      </c>
      <c r="H98" s="38">
        <v>18775</v>
      </c>
      <c r="I98" s="38">
        <v>182329</v>
      </c>
    </row>
    <row r="99" spans="1:9">
      <c r="A99" t="s">
        <v>730</v>
      </c>
      <c r="B99" s="37" t="s">
        <v>170</v>
      </c>
      <c r="C99" s="38">
        <v>28139</v>
      </c>
      <c r="D99" s="38">
        <v>281527</v>
      </c>
      <c r="E99" s="38">
        <v>-253388</v>
      </c>
      <c r="F99" s="37" t="s">
        <v>170</v>
      </c>
      <c r="G99" s="38">
        <v>20</v>
      </c>
      <c r="H99" s="38">
        <v>1202</v>
      </c>
      <c r="I99" s="38">
        <v>-1182</v>
      </c>
    </row>
    <row r="100" spans="1:9">
      <c r="A100" t="s">
        <v>730</v>
      </c>
      <c r="B100" s="37" t="s">
        <v>172</v>
      </c>
      <c r="C100" s="38">
        <v>2852398</v>
      </c>
      <c r="D100" s="38">
        <v>20669348</v>
      </c>
      <c r="E100" s="38">
        <v>-17816950</v>
      </c>
      <c r="F100" s="37" t="s">
        <v>172</v>
      </c>
      <c r="G100" s="38">
        <v>2143</v>
      </c>
      <c r="H100" s="38">
        <v>48100</v>
      </c>
      <c r="I100" s="38">
        <v>-45957</v>
      </c>
    </row>
    <row r="101" spans="1:9">
      <c r="A101" t="s">
        <v>730</v>
      </c>
      <c r="B101" s="37" t="s">
        <v>173</v>
      </c>
      <c r="C101" s="38" t="s">
        <v>52</v>
      </c>
      <c r="D101" s="38">
        <v>5</v>
      </c>
      <c r="E101" s="38">
        <v>-5</v>
      </c>
      <c r="F101" s="37" t="s">
        <v>173</v>
      </c>
      <c r="G101" s="38" t="s">
        <v>52</v>
      </c>
      <c r="H101" s="38">
        <v>0</v>
      </c>
      <c r="I101" s="38">
        <v>0</v>
      </c>
    </row>
    <row r="102" spans="1:9">
      <c r="A102" t="s">
        <v>730</v>
      </c>
      <c r="B102" s="37" t="s">
        <v>44</v>
      </c>
      <c r="C102" s="38">
        <v>42</v>
      </c>
      <c r="D102" s="38">
        <v>581</v>
      </c>
      <c r="E102" s="38">
        <v>-539</v>
      </c>
      <c r="F102" s="37" t="s">
        <v>44</v>
      </c>
      <c r="G102" s="38">
        <v>1</v>
      </c>
      <c r="H102" s="38">
        <v>19</v>
      </c>
      <c r="I102" s="38">
        <v>-18</v>
      </c>
    </row>
    <row r="103" spans="1:9">
      <c r="A103" t="s">
        <v>730</v>
      </c>
      <c r="B103" s="37" t="s">
        <v>45</v>
      </c>
      <c r="C103" s="38">
        <v>266781</v>
      </c>
      <c r="D103" s="38">
        <v>1547025</v>
      </c>
      <c r="E103" s="38">
        <v>-1280244</v>
      </c>
      <c r="F103" s="37" t="s">
        <v>45</v>
      </c>
      <c r="G103" s="38">
        <v>677</v>
      </c>
      <c r="H103" s="38">
        <v>3559</v>
      </c>
      <c r="I103" s="38">
        <v>-2882</v>
      </c>
    </row>
    <row r="104" spans="1:9">
      <c r="A104" t="s">
        <v>730</v>
      </c>
      <c r="B104" s="37" t="s">
        <v>174</v>
      </c>
      <c r="C104" s="38">
        <v>792</v>
      </c>
      <c r="D104" s="38">
        <v>1025405</v>
      </c>
      <c r="E104" s="38">
        <v>-1024613</v>
      </c>
      <c r="F104" s="37" t="s">
        <v>174</v>
      </c>
      <c r="G104" s="38">
        <v>22</v>
      </c>
      <c r="H104" s="38">
        <v>6438</v>
      </c>
      <c r="I104" s="38">
        <v>-6416</v>
      </c>
    </row>
    <row r="105" spans="1:9">
      <c r="A105" t="s">
        <v>730</v>
      </c>
      <c r="B105" s="37" t="s">
        <v>175</v>
      </c>
      <c r="C105" s="38">
        <v>25396</v>
      </c>
      <c r="D105" s="38">
        <v>67496</v>
      </c>
      <c r="E105" s="38">
        <v>-42100</v>
      </c>
      <c r="F105" s="37" t="s">
        <v>175</v>
      </c>
      <c r="G105" s="38">
        <v>276</v>
      </c>
      <c r="H105" s="38">
        <v>597</v>
      </c>
      <c r="I105" s="38">
        <v>-321</v>
      </c>
    </row>
    <row r="106" spans="1:9">
      <c r="A106" t="s">
        <v>730</v>
      </c>
      <c r="B106" s="37" t="s">
        <v>240</v>
      </c>
      <c r="C106" s="38">
        <v>293047</v>
      </c>
      <c r="D106" s="38">
        <v>5866235</v>
      </c>
      <c r="E106" s="38">
        <v>-5573188</v>
      </c>
      <c r="F106" s="37" t="s">
        <v>240</v>
      </c>
      <c r="G106" s="38">
        <v>591</v>
      </c>
      <c r="H106" s="38">
        <v>24929</v>
      </c>
      <c r="I106" s="38">
        <v>-24338</v>
      </c>
    </row>
    <row r="107" spans="1:9">
      <c r="A107" t="s">
        <v>730</v>
      </c>
      <c r="B107" s="37" t="s">
        <v>177</v>
      </c>
      <c r="C107" s="38">
        <v>434108498</v>
      </c>
      <c r="D107" s="38">
        <v>25677822</v>
      </c>
      <c r="E107" s="38">
        <v>408430676</v>
      </c>
      <c r="F107" s="37" t="s">
        <v>177</v>
      </c>
      <c r="G107" s="38">
        <v>215987</v>
      </c>
      <c r="H107" s="38">
        <v>129269</v>
      </c>
      <c r="I107" s="38">
        <v>86718</v>
      </c>
    </row>
    <row r="108" spans="1:9">
      <c r="A108" t="s">
        <v>730</v>
      </c>
      <c r="B108" s="37" t="s">
        <v>179</v>
      </c>
      <c r="C108" s="38">
        <v>78</v>
      </c>
      <c r="D108" s="38">
        <v>243121</v>
      </c>
      <c r="E108" s="38">
        <v>-243043</v>
      </c>
      <c r="F108" s="37" t="s">
        <v>179</v>
      </c>
      <c r="G108" s="38">
        <v>2</v>
      </c>
      <c r="H108" s="38">
        <v>94</v>
      </c>
      <c r="I108" s="38">
        <v>-92</v>
      </c>
    </row>
    <row r="109" spans="1:9">
      <c r="A109" t="s">
        <v>730</v>
      </c>
      <c r="B109" s="37" t="s">
        <v>180</v>
      </c>
      <c r="C109" s="38">
        <v>29020</v>
      </c>
      <c r="D109" s="38">
        <v>427511</v>
      </c>
      <c r="E109" s="38">
        <v>-398491</v>
      </c>
      <c r="F109" s="37" t="s">
        <v>180</v>
      </c>
      <c r="G109" s="38">
        <v>60</v>
      </c>
      <c r="H109" s="38">
        <v>1628</v>
      </c>
      <c r="I109" s="38">
        <v>-1568</v>
      </c>
    </row>
    <row r="110" spans="1:9">
      <c r="A110" t="s">
        <v>730</v>
      </c>
      <c r="B110" s="37" t="s">
        <v>182</v>
      </c>
      <c r="C110" s="38">
        <v>4431588</v>
      </c>
      <c r="D110" s="38">
        <v>19204409</v>
      </c>
      <c r="E110" s="38">
        <v>-14772821</v>
      </c>
      <c r="F110" s="37" t="s">
        <v>182</v>
      </c>
      <c r="G110" s="38">
        <v>4630</v>
      </c>
      <c r="H110" s="38">
        <v>40684</v>
      </c>
      <c r="I110" s="38">
        <v>-36054</v>
      </c>
    </row>
    <row r="111" spans="1:9">
      <c r="A111" t="s">
        <v>730</v>
      </c>
      <c r="B111" s="37" t="s">
        <v>271</v>
      </c>
      <c r="C111" s="38">
        <v>6</v>
      </c>
      <c r="D111" s="38" t="s">
        <v>52</v>
      </c>
      <c r="E111" s="38">
        <v>6</v>
      </c>
      <c r="F111" s="37" t="s">
        <v>271</v>
      </c>
      <c r="G111" s="38">
        <v>0</v>
      </c>
      <c r="H111" s="38" t="s">
        <v>52</v>
      </c>
      <c r="I111" s="38">
        <v>0</v>
      </c>
    </row>
    <row r="112" spans="1:9">
      <c r="A112" t="s">
        <v>730</v>
      </c>
      <c r="B112" s="37" t="s">
        <v>183</v>
      </c>
      <c r="C112" s="38">
        <v>43248000</v>
      </c>
      <c r="D112" s="38">
        <v>43629</v>
      </c>
      <c r="E112" s="38">
        <v>43204371</v>
      </c>
      <c r="F112" s="37" t="s">
        <v>183</v>
      </c>
      <c r="G112" s="38">
        <v>13313</v>
      </c>
      <c r="H112" s="38">
        <v>25</v>
      </c>
      <c r="I112" s="38">
        <v>13288</v>
      </c>
    </row>
    <row r="113" spans="1:9">
      <c r="A113" t="s">
        <v>730</v>
      </c>
      <c r="B113" s="37" t="s">
        <v>184</v>
      </c>
      <c r="C113" s="38">
        <v>247096015</v>
      </c>
      <c r="D113" s="38">
        <v>186895</v>
      </c>
      <c r="E113" s="38">
        <v>246909120</v>
      </c>
      <c r="F113" s="37" t="s">
        <v>184</v>
      </c>
      <c r="G113" s="38">
        <v>75903</v>
      </c>
      <c r="H113" s="38">
        <v>263</v>
      </c>
      <c r="I113" s="38">
        <v>75640</v>
      </c>
    </row>
    <row r="114" spans="1:9">
      <c r="A114" t="s">
        <v>730</v>
      </c>
      <c r="B114" s="37" t="s">
        <v>296</v>
      </c>
      <c r="C114" s="38">
        <v>11</v>
      </c>
      <c r="D114" s="38" t="s">
        <v>52</v>
      </c>
      <c r="E114" s="38">
        <v>11</v>
      </c>
      <c r="F114" s="37" t="s">
        <v>296</v>
      </c>
      <c r="G114" s="38">
        <v>0</v>
      </c>
      <c r="H114" s="38" t="s">
        <v>52</v>
      </c>
      <c r="I114" s="38">
        <v>0</v>
      </c>
    </row>
    <row r="115" spans="1:9">
      <c r="A115" t="s">
        <v>730</v>
      </c>
      <c r="B115" s="37" t="s">
        <v>188</v>
      </c>
      <c r="C115" s="38">
        <v>818109</v>
      </c>
      <c r="D115" s="38">
        <v>388767</v>
      </c>
      <c r="E115" s="38">
        <v>429342</v>
      </c>
      <c r="F115" s="37" t="s">
        <v>188</v>
      </c>
      <c r="G115" s="38">
        <v>2013</v>
      </c>
      <c r="H115" s="38">
        <v>375</v>
      </c>
      <c r="I115" s="38">
        <v>1638</v>
      </c>
    </row>
    <row r="116" spans="1:9">
      <c r="A116" t="s">
        <v>730</v>
      </c>
      <c r="B116" s="37" t="s">
        <v>189</v>
      </c>
      <c r="C116" s="38">
        <v>2048748</v>
      </c>
      <c r="D116" s="38">
        <v>376095</v>
      </c>
      <c r="E116" s="38">
        <v>1672653</v>
      </c>
      <c r="F116" s="37" t="s">
        <v>189</v>
      </c>
      <c r="G116" s="38">
        <v>3601</v>
      </c>
      <c r="H116" s="38">
        <v>942</v>
      </c>
      <c r="I116" s="38">
        <v>2659</v>
      </c>
    </row>
    <row r="117" spans="1:9">
      <c r="A117" t="s">
        <v>730</v>
      </c>
      <c r="B117" s="37" t="s">
        <v>190</v>
      </c>
      <c r="C117" s="38" t="s">
        <v>52</v>
      </c>
      <c r="D117" s="38">
        <v>1056</v>
      </c>
      <c r="E117" s="38">
        <v>-1056</v>
      </c>
      <c r="F117" s="37" t="s">
        <v>190</v>
      </c>
      <c r="G117" s="38" t="s">
        <v>52</v>
      </c>
      <c r="H117" s="38">
        <v>67</v>
      </c>
      <c r="I117" s="38">
        <v>-67</v>
      </c>
    </row>
    <row r="118" spans="1:9">
      <c r="A118" t="s">
        <v>730</v>
      </c>
      <c r="B118" s="37" t="s">
        <v>193</v>
      </c>
      <c r="C118" s="38">
        <v>16827956</v>
      </c>
      <c r="D118" s="38">
        <v>1862912</v>
      </c>
      <c r="E118" s="38">
        <v>14965044</v>
      </c>
      <c r="F118" s="37" t="s">
        <v>193</v>
      </c>
      <c r="G118" s="38">
        <v>2404</v>
      </c>
      <c r="H118" s="38">
        <v>5322</v>
      </c>
      <c r="I118" s="38">
        <v>-2918</v>
      </c>
    </row>
    <row r="119" spans="1:9">
      <c r="A119" t="s">
        <v>730</v>
      </c>
      <c r="B119" s="37" t="s">
        <v>195</v>
      </c>
      <c r="C119" s="38" t="s">
        <v>52</v>
      </c>
      <c r="D119" s="38">
        <v>435996</v>
      </c>
      <c r="E119" s="38">
        <v>-435996</v>
      </c>
      <c r="F119" s="37" t="s">
        <v>195</v>
      </c>
      <c r="G119" s="38" t="s">
        <v>52</v>
      </c>
      <c r="H119" s="38">
        <v>1171</v>
      </c>
      <c r="I119" s="38">
        <v>-1171</v>
      </c>
    </row>
    <row r="120" spans="1:9">
      <c r="A120" t="s">
        <v>730</v>
      </c>
      <c r="B120" s="37" t="s">
        <v>196</v>
      </c>
      <c r="C120" s="38">
        <v>782925</v>
      </c>
      <c r="D120" s="38">
        <v>929</v>
      </c>
      <c r="E120" s="38">
        <v>781996</v>
      </c>
      <c r="F120" s="37" t="s">
        <v>196</v>
      </c>
      <c r="G120" s="38">
        <v>2118</v>
      </c>
      <c r="H120" s="38">
        <v>66</v>
      </c>
      <c r="I120" s="38">
        <v>2052</v>
      </c>
    </row>
    <row r="121" spans="1:9">
      <c r="A121" t="s">
        <v>730</v>
      </c>
      <c r="B121" s="37" t="s">
        <v>199</v>
      </c>
      <c r="C121" s="38">
        <v>26037255</v>
      </c>
      <c r="D121" s="38">
        <v>1266438</v>
      </c>
      <c r="E121" s="38">
        <v>24770817</v>
      </c>
      <c r="F121" s="37" t="s">
        <v>199</v>
      </c>
      <c r="G121" s="38">
        <v>8331</v>
      </c>
      <c r="H121" s="38">
        <v>19899</v>
      </c>
      <c r="I121" s="38">
        <v>-11568</v>
      </c>
    </row>
    <row r="122" spans="1:9">
      <c r="A122" t="s">
        <v>730</v>
      </c>
      <c r="B122" s="37" t="s">
        <v>200</v>
      </c>
      <c r="C122" s="38">
        <v>24908558</v>
      </c>
      <c r="D122" s="38">
        <v>1273166</v>
      </c>
      <c r="E122" s="38">
        <v>23635392</v>
      </c>
      <c r="F122" s="37" t="s">
        <v>200</v>
      </c>
      <c r="G122" s="38">
        <v>18817</v>
      </c>
      <c r="H122" s="38">
        <v>29554</v>
      </c>
      <c r="I122" s="38">
        <v>-10737</v>
      </c>
    </row>
    <row r="123" spans="1:9">
      <c r="A123" t="s">
        <v>730</v>
      </c>
      <c r="B123" s="37" t="s">
        <v>201</v>
      </c>
      <c r="C123" s="38">
        <v>2734979</v>
      </c>
      <c r="D123" s="38">
        <v>8831167</v>
      </c>
      <c r="E123" s="38">
        <v>-6096188</v>
      </c>
      <c r="F123" s="37" t="s">
        <v>201</v>
      </c>
      <c r="G123" s="38">
        <v>2293</v>
      </c>
      <c r="H123" s="38">
        <v>15488</v>
      </c>
      <c r="I123" s="38">
        <v>-13195</v>
      </c>
    </row>
    <row r="124" spans="1:9">
      <c r="A124" t="s">
        <v>730</v>
      </c>
      <c r="B124" s="37" t="s">
        <v>202</v>
      </c>
      <c r="C124" s="38">
        <v>1703581</v>
      </c>
      <c r="D124" s="38">
        <v>11994893</v>
      </c>
      <c r="E124" s="38">
        <v>-10291312</v>
      </c>
      <c r="F124" s="37" t="s">
        <v>202</v>
      </c>
      <c r="G124" s="38">
        <v>209</v>
      </c>
      <c r="H124" s="38">
        <v>36923</v>
      </c>
      <c r="I124" s="38">
        <v>-36714</v>
      </c>
    </row>
    <row r="125" spans="1:9">
      <c r="A125" t="s">
        <v>730</v>
      </c>
      <c r="B125" s="37" t="s">
        <v>207</v>
      </c>
      <c r="C125" s="38">
        <v>42128573</v>
      </c>
      <c r="D125" s="38">
        <v>1580787577</v>
      </c>
      <c r="E125" s="38">
        <v>-1538659004</v>
      </c>
      <c r="F125" s="37" t="s">
        <v>207</v>
      </c>
      <c r="G125" s="38">
        <v>20083</v>
      </c>
      <c r="H125" s="38">
        <v>1059436</v>
      </c>
      <c r="I125" s="38">
        <v>-1039353</v>
      </c>
    </row>
    <row r="126" spans="1:9">
      <c r="A126" t="s">
        <v>730</v>
      </c>
      <c r="B126" s="37" t="s">
        <v>301</v>
      </c>
      <c r="C126" s="38">
        <v>251187</v>
      </c>
      <c r="D126" s="38">
        <v>49923</v>
      </c>
      <c r="E126" s="38">
        <v>201264</v>
      </c>
      <c r="F126" s="37" t="s">
        <v>301</v>
      </c>
      <c r="G126" s="38">
        <v>698</v>
      </c>
      <c r="H126" s="38">
        <v>36</v>
      </c>
      <c r="I126" s="38">
        <v>662</v>
      </c>
    </row>
    <row r="127" spans="1:9">
      <c r="A127" t="s">
        <v>730</v>
      </c>
      <c r="B127" s="37" t="s">
        <v>210</v>
      </c>
      <c r="C127" s="38">
        <v>2</v>
      </c>
      <c r="D127" s="38">
        <v>5082892057</v>
      </c>
      <c r="E127" s="38">
        <v>-5082892055</v>
      </c>
      <c r="F127" s="37" t="s">
        <v>210</v>
      </c>
      <c r="G127" s="38">
        <v>0</v>
      </c>
      <c r="H127" s="38">
        <v>19724</v>
      </c>
      <c r="I127" s="38">
        <v>-19724</v>
      </c>
    </row>
    <row r="128" spans="1:9">
      <c r="A128" t="s">
        <v>730</v>
      </c>
      <c r="B128" s="37" t="s">
        <v>212</v>
      </c>
      <c r="C128" s="38" t="s">
        <v>52</v>
      </c>
      <c r="D128" s="38">
        <v>5406</v>
      </c>
      <c r="E128" s="38">
        <v>-5406</v>
      </c>
      <c r="F128" s="37" t="s">
        <v>212</v>
      </c>
      <c r="G128" s="38" t="s">
        <v>52</v>
      </c>
      <c r="H128" s="38">
        <v>76</v>
      </c>
      <c r="I128" s="38">
        <v>-76</v>
      </c>
    </row>
    <row r="129" spans="1:9">
      <c r="A129" t="s">
        <v>730</v>
      </c>
      <c r="B129" s="37" t="s">
        <v>47</v>
      </c>
      <c r="C129" s="38">
        <v>5</v>
      </c>
      <c r="D129" s="38">
        <v>13042467</v>
      </c>
      <c r="E129" s="38">
        <v>-13042462</v>
      </c>
      <c r="F129" s="37" t="s">
        <v>47</v>
      </c>
      <c r="G129" s="38">
        <v>0</v>
      </c>
      <c r="H129" s="38">
        <v>8009</v>
      </c>
      <c r="I129" s="38">
        <v>-8009</v>
      </c>
    </row>
    <row r="130" spans="1:9">
      <c r="A130" t="s">
        <v>730</v>
      </c>
      <c r="B130" s="37" t="s">
        <v>48</v>
      </c>
      <c r="C130" s="38">
        <v>8</v>
      </c>
      <c r="D130" s="38">
        <v>1265234104</v>
      </c>
      <c r="E130" s="38">
        <v>-1265234096</v>
      </c>
      <c r="F130" s="37" t="s">
        <v>48</v>
      </c>
      <c r="G130" s="38">
        <v>0</v>
      </c>
      <c r="H130" s="38">
        <v>605579</v>
      </c>
      <c r="I130" s="38">
        <v>-605579</v>
      </c>
    </row>
    <row r="131" spans="1:9">
      <c r="A131" t="s">
        <v>730</v>
      </c>
      <c r="B131" s="37" t="s">
        <v>216</v>
      </c>
      <c r="C131" s="38">
        <v>421400</v>
      </c>
      <c r="D131" s="38">
        <v>619144</v>
      </c>
      <c r="E131" s="38">
        <v>-197744</v>
      </c>
      <c r="F131" s="37" t="s">
        <v>216</v>
      </c>
      <c r="G131" s="38">
        <v>18</v>
      </c>
      <c r="H131" s="38">
        <v>1427</v>
      </c>
      <c r="I131" s="38">
        <v>-1409</v>
      </c>
    </row>
    <row r="132" spans="1:9">
      <c r="A132" t="s">
        <v>730</v>
      </c>
      <c r="B132" s="37" t="s">
        <v>274</v>
      </c>
      <c r="C132" s="38">
        <v>284196</v>
      </c>
      <c r="D132" s="38">
        <v>332</v>
      </c>
      <c r="E132" s="38">
        <v>283864</v>
      </c>
      <c r="F132" s="37" t="s">
        <v>274</v>
      </c>
      <c r="G132" s="38">
        <v>468</v>
      </c>
      <c r="H132" s="38">
        <v>27</v>
      </c>
      <c r="I132" s="38">
        <v>441</v>
      </c>
    </row>
    <row r="133" spans="1:9">
      <c r="A133" t="s">
        <v>730</v>
      </c>
      <c r="B133" s="37" t="s">
        <v>275</v>
      </c>
      <c r="C133" s="38">
        <v>225117</v>
      </c>
      <c r="D133" s="38">
        <v>83374</v>
      </c>
      <c r="E133" s="38">
        <v>141743</v>
      </c>
      <c r="F133" s="37" t="s">
        <v>275</v>
      </c>
      <c r="G133" s="38">
        <v>428</v>
      </c>
      <c r="H133" s="38">
        <v>147</v>
      </c>
      <c r="I133" s="38">
        <v>281</v>
      </c>
    </row>
    <row r="134" spans="1:9">
      <c r="A134" t="s">
        <v>730</v>
      </c>
      <c r="B134" s="37" t="s">
        <v>217</v>
      </c>
      <c r="C134" s="38" t="s">
        <v>52</v>
      </c>
      <c r="D134" s="38">
        <v>24000157</v>
      </c>
      <c r="E134" s="38">
        <v>-24000157</v>
      </c>
      <c r="F134" s="37" t="s">
        <v>217</v>
      </c>
      <c r="G134" s="38" t="s">
        <v>52</v>
      </c>
      <c r="H134" s="38">
        <v>3736</v>
      </c>
      <c r="I134" s="38">
        <v>-3736</v>
      </c>
    </row>
    <row r="135" spans="1:9">
      <c r="A135" t="s">
        <v>730</v>
      </c>
      <c r="B135" s="37" t="s">
        <v>218</v>
      </c>
      <c r="C135" s="38" t="s">
        <v>52</v>
      </c>
      <c r="D135" s="38">
        <v>280</v>
      </c>
      <c r="E135" s="38">
        <v>-280</v>
      </c>
      <c r="F135" s="37" t="s">
        <v>218</v>
      </c>
      <c r="G135" s="38" t="s">
        <v>52</v>
      </c>
      <c r="H135" s="38">
        <v>1</v>
      </c>
      <c r="I135" s="38">
        <v>-1</v>
      </c>
    </row>
    <row r="136" spans="1:9">
      <c r="A136" t="s">
        <v>730</v>
      </c>
      <c r="B136" s="37" t="s">
        <v>220</v>
      </c>
      <c r="C136" s="38" t="s">
        <v>52</v>
      </c>
      <c r="D136" s="38">
        <v>566</v>
      </c>
      <c r="E136" s="38">
        <v>-566</v>
      </c>
      <c r="F136" s="37" t="s">
        <v>220</v>
      </c>
      <c r="G136" s="38" t="s">
        <v>52</v>
      </c>
      <c r="H136" s="38">
        <v>25</v>
      </c>
      <c r="I136" s="38">
        <v>-25</v>
      </c>
    </row>
    <row r="137" spans="1:9">
      <c r="A137" t="s">
        <v>730</v>
      </c>
      <c r="B137" s="37" t="s">
        <v>22</v>
      </c>
      <c r="C137" s="38" t="s">
        <v>52</v>
      </c>
      <c r="D137" s="38">
        <v>9184339</v>
      </c>
      <c r="E137" s="38">
        <v>-9184339</v>
      </c>
      <c r="F137" s="37" t="s">
        <v>22</v>
      </c>
      <c r="G137" s="38" t="s">
        <v>52</v>
      </c>
      <c r="H137" s="38">
        <v>3869</v>
      </c>
      <c r="I137" s="38">
        <v>-3869</v>
      </c>
    </row>
    <row r="138" spans="1:9">
      <c r="B138" s="39"/>
      <c r="C138" s="40">
        <v>9944705169</v>
      </c>
      <c r="D138" s="40">
        <v>26730459383</v>
      </c>
      <c r="E138" s="40">
        <v>-16785754214</v>
      </c>
      <c r="F138" s="39"/>
      <c r="G138" s="40">
        <v>2223757</v>
      </c>
      <c r="H138" s="40">
        <v>6749687</v>
      </c>
      <c r="I138" s="40">
        <v>-4525930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2:M239"/>
  <sheetViews>
    <sheetView topLeftCell="C1" zoomScale="85" workbookViewId="0">
      <selection activeCell="J5" sqref="J5"/>
    </sheetView>
  </sheetViews>
  <sheetFormatPr defaultRowHeight="15"/>
  <cols>
    <col min="1" max="1" width="7.5703125" bestFit="1" customWidth="1"/>
    <col min="2" max="2" width="38.425781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731</v>
      </c>
      <c r="B5" s="37" t="s">
        <v>51</v>
      </c>
      <c r="C5" s="38">
        <v>121118</v>
      </c>
      <c r="D5" s="38">
        <v>1363536</v>
      </c>
      <c r="E5" s="38">
        <v>-1242418</v>
      </c>
      <c r="F5" s="41" t="s">
        <v>51</v>
      </c>
      <c r="G5" s="42">
        <v>2.1240000000000001</v>
      </c>
      <c r="H5" s="42">
        <v>2.5179999999999998</v>
      </c>
      <c r="I5" s="42">
        <v>-394</v>
      </c>
    </row>
    <row r="6" spans="1:13">
      <c r="A6" t="s">
        <v>731</v>
      </c>
      <c r="B6" s="37" t="s">
        <v>53</v>
      </c>
      <c r="C6" s="38">
        <v>708033</v>
      </c>
      <c r="D6" s="38">
        <v>70253</v>
      </c>
      <c r="E6" s="38">
        <v>637780</v>
      </c>
      <c r="F6" s="41" t="s">
        <v>53</v>
      </c>
      <c r="G6" s="42">
        <v>1.196</v>
      </c>
      <c r="H6" s="42">
        <v>1.1890000000000001</v>
      </c>
      <c r="I6" s="42">
        <v>7</v>
      </c>
    </row>
    <row r="7" spans="1:13">
      <c r="A7" t="s">
        <v>731</v>
      </c>
      <c r="B7" s="37" t="s">
        <v>54</v>
      </c>
      <c r="C7" s="38">
        <v>817399852</v>
      </c>
      <c r="D7" s="38">
        <v>2440559987</v>
      </c>
      <c r="E7" s="38">
        <v>-1623160135</v>
      </c>
      <c r="F7" s="41" t="s">
        <v>54</v>
      </c>
      <c r="G7" s="42" t="s">
        <v>732</v>
      </c>
      <c r="H7" s="42" t="s">
        <v>733</v>
      </c>
      <c r="I7" s="42" t="s">
        <v>734</v>
      </c>
    </row>
    <row r="8" spans="1:13">
      <c r="A8" t="s">
        <v>731</v>
      </c>
      <c r="B8" s="37" t="s">
        <v>55</v>
      </c>
      <c r="C8" s="38">
        <v>76</v>
      </c>
      <c r="D8" s="38">
        <v>7326</v>
      </c>
      <c r="E8" s="38">
        <v>-7250</v>
      </c>
      <c r="F8" s="41" t="s">
        <v>55</v>
      </c>
      <c r="G8" s="42">
        <v>5</v>
      </c>
      <c r="H8" s="42">
        <v>65</v>
      </c>
      <c r="I8" s="42">
        <v>-60</v>
      </c>
    </row>
    <row r="9" spans="1:13">
      <c r="A9" t="s">
        <v>731</v>
      </c>
      <c r="B9" s="37" t="s">
        <v>56</v>
      </c>
      <c r="C9" s="38">
        <v>14080815</v>
      </c>
      <c r="D9" s="38">
        <v>124396946</v>
      </c>
      <c r="E9" s="38">
        <v>-110316131</v>
      </c>
      <c r="F9" s="41" t="s">
        <v>56</v>
      </c>
      <c r="G9" s="42">
        <v>32.04</v>
      </c>
      <c r="H9" s="42">
        <v>59.246000000000002</v>
      </c>
      <c r="I9" s="42">
        <v>-27.206</v>
      </c>
    </row>
    <row r="10" spans="1:13">
      <c r="A10" t="s">
        <v>731</v>
      </c>
      <c r="B10" s="37" t="s">
        <v>277</v>
      </c>
      <c r="C10" s="38">
        <v>299897</v>
      </c>
      <c r="D10" s="38">
        <v>27978</v>
      </c>
      <c r="E10" s="38">
        <v>271919</v>
      </c>
      <c r="F10" s="41" t="s">
        <v>277</v>
      </c>
      <c r="G10" s="42">
        <v>695</v>
      </c>
      <c r="H10" s="42">
        <v>560</v>
      </c>
      <c r="I10" s="42">
        <v>135</v>
      </c>
    </row>
    <row r="11" spans="1:13">
      <c r="A11" t="s">
        <v>731</v>
      </c>
      <c r="B11" s="37" t="s">
        <v>57</v>
      </c>
      <c r="C11" s="38">
        <v>7404102</v>
      </c>
      <c r="D11" s="38">
        <v>33188</v>
      </c>
      <c r="E11" s="38">
        <v>7370914</v>
      </c>
      <c r="F11" s="41" t="s">
        <v>57</v>
      </c>
      <c r="G11" s="42">
        <v>5.13</v>
      </c>
      <c r="H11" s="42">
        <v>359</v>
      </c>
      <c r="I11" s="42">
        <v>4.7709999999999999</v>
      </c>
    </row>
    <row r="12" spans="1:13">
      <c r="A12" t="s">
        <v>731</v>
      </c>
      <c r="B12" s="37" t="s">
        <v>227</v>
      </c>
      <c r="C12" s="38">
        <v>4175571</v>
      </c>
      <c r="D12" s="38">
        <v>217488914</v>
      </c>
      <c r="E12" s="38">
        <v>-213313343</v>
      </c>
      <c r="F12" s="41" t="s">
        <v>227</v>
      </c>
      <c r="G12" s="42">
        <v>28.47</v>
      </c>
      <c r="H12" s="42">
        <v>199.82499999999999</v>
      </c>
      <c r="I12" s="42">
        <v>-171.35499999999999</v>
      </c>
    </row>
    <row r="13" spans="1:13">
      <c r="A13" t="s">
        <v>731</v>
      </c>
      <c r="B13" s="37" t="s">
        <v>58</v>
      </c>
      <c r="C13" s="38">
        <v>31397515</v>
      </c>
      <c r="D13" s="38">
        <v>861276292</v>
      </c>
      <c r="E13" s="38">
        <v>-829878777</v>
      </c>
      <c r="F13" s="41" t="s">
        <v>58</v>
      </c>
      <c r="G13" s="42">
        <v>156.61199999999999</v>
      </c>
      <c r="H13" s="42">
        <v>585.81200000000001</v>
      </c>
      <c r="I13" s="42">
        <v>-429.2</v>
      </c>
    </row>
    <row r="14" spans="1:13">
      <c r="A14" t="s">
        <v>731</v>
      </c>
      <c r="B14" s="37" t="s">
        <v>59</v>
      </c>
      <c r="C14" s="38">
        <v>908377334</v>
      </c>
      <c r="D14" s="38">
        <v>504290987</v>
      </c>
      <c r="E14" s="38">
        <v>404086347</v>
      </c>
      <c r="F14" s="41" t="s">
        <v>59</v>
      </c>
      <c r="G14" s="42">
        <v>399.93200000000002</v>
      </c>
      <c r="H14" s="42">
        <v>232.524</v>
      </c>
      <c r="I14" s="42">
        <v>167.40799999999999</v>
      </c>
    </row>
    <row r="15" spans="1:13">
      <c r="A15" t="s">
        <v>731</v>
      </c>
      <c r="B15" s="37" t="s">
        <v>36</v>
      </c>
      <c r="C15" s="38">
        <v>560798361</v>
      </c>
      <c r="D15" s="38">
        <v>507592509</v>
      </c>
      <c r="E15" s="38">
        <v>53205852</v>
      </c>
      <c r="F15" s="41" t="s">
        <v>36</v>
      </c>
      <c r="G15" s="42" t="s">
        <v>735</v>
      </c>
      <c r="H15" s="42" t="s">
        <v>736</v>
      </c>
      <c r="I15" s="42">
        <v>-118.185</v>
      </c>
    </row>
    <row r="16" spans="1:13">
      <c r="A16" t="s">
        <v>731</v>
      </c>
      <c r="B16" s="37" t="s">
        <v>60</v>
      </c>
      <c r="C16" s="38">
        <v>69415</v>
      </c>
      <c r="D16" s="38">
        <v>76730</v>
      </c>
      <c r="E16" s="38">
        <v>-7315</v>
      </c>
      <c r="F16" s="41" t="s">
        <v>60</v>
      </c>
      <c r="G16" s="42">
        <v>392</v>
      </c>
      <c r="H16" s="42">
        <v>348</v>
      </c>
      <c r="I16" s="42">
        <v>44</v>
      </c>
    </row>
    <row r="17" spans="1:9">
      <c r="A17" t="s">
        <v>731</v>
      </c>
      <c r="B17" s="37" t="s">
        <v>61</v>
      </c>
      <c r="C17" s="38">
        <v>222668246</v>
      </c>
      <c r="D17" s="38">
        <v>1156950441</v>
      </c>
      <c r="E17" s="38">
        <v>-934282195</v>
      </c>
      <c r="F17" s="41" t="s">
        <v>61</v>
      </c>
      <c r="G17" s="42">
        <v>672.09900000000005</v>
      </c>
      <c r="H17" s="42">
        <v>807.73699999999997</v>
      </c>
      <c r="I17" s="42">
        <v>-135.63800000000001</v>
      </c>
    </row>
    <row r="18" spans="1:9">
      <c r="A18" t="s">
        <v>731</v>
      </c>
      <c r="B18" s="37" t="s">
        <v>62</v>
      </c>
      <c r="C18" s="38">
        <v>7436659</v>
      </c>
      <c r="D18" s="38">
        <v>226648399</v>
      </c>
      <c r="E18" s="38">
        <v>-219211740</v>
      </c>
      <c r="F18" s="41" t="s">
        <v>62</v>
      </c>
      <c r="G18" s="42">
        <v>45.514000000000003</v>
      </c>
      <c r="H18" s="42">
        <v>795.48900000000003</v>
      </c>
      <c r="I18" s="42">
        <v>-749.97500000000002</v>
      </c>
    </row>
    <row r="19" spans="1:9">
      <c r="A19" t="s">
        <v>731</v>
      </c>
      <c r="B19" s="37" t="s">
        <v>63</v>
      </c>
      <c r="C19" s="38">
        <v>63057</v>
      </c>
      <c r="D19" s="38">
        <v>874517</v>
      </c>
      <c r="E19" s="38">
        <v>-811460</v>
      </c>
      <c r="F19" s="41" t="s">
        <v>63</v>
      </c>
      <c r="G19" s="42">
        <v>1.417</v>
      </c>
      <c r="H19" s="42">
        <v>1.319</v>
      </c>
      <c r="I19" s="42">
        <v>98</v>
      </c>
    </row>
    <row r="20" spans="1:9">
      <c r="A20" t="s">
        <v>731</v>
      </c>
      <c r="B20" s="37" t="s">
        <v>64</v>
      </c>
      <c r="C20" s="38">
        <v>72768089</v>
      </c>
      <c r="D20" s="38">
        <v>40303398</v>
      </c>
      <c r="E20" s="38">
        <v>32464691</v>
      </c>
      <c r="F20" s="41" t="s">
        <v>64</v>
      </c>
      <c r="G20" s="42">
        <v>55.110999999999997</v>
      </c>
      <c r="H20" s="42">
        <v>40.055999999999997</v>
      </c>
      <c r="I20" s="42">
        <v>15.055</v>
      </c>
    </row>
    <row r="21" spans="1:9">
      <c r="A21" t="s">
        <v>731</v>
      </c>
      <c r="B21" s="37" t="s">
        <v>65</v>
      </c>
      <c r="C21" s="38">
        <v>1630579</v>
      </c>
      <c r="D21" s="38">
        <v>1404170</v>
      </c>
      <c r="E21" s="38">
        <v>226409</v>
      </c>
      <c r="F21" s="41" t="s">
        <v>65</v>
      </c>
      <c r="G21" s="42">
        <v>5.4859999999999998</v>
      </c>
      <c r="H21" s="42">
        <v>4.6210000000000004</v>
      </c>
      <c r="I21" s="42">
        <v>865</v>
      </c>
    </row>
    <row r="22" spans="1:9">
      <c r="A22" t="s">
        <v>731</v>
      </c>
      <c r="B22" s="37" t="s">
        <v>66</v>
      </c>
      <c r="C22" s="38">
        <v>13956440</v>
      </c>
      <c r="D22" s="38">
        <v>35066236</v>
      </c>
      <c r="E22" s="38">
        <v>-21109796</v>
      </c>
      <c r="F22" s="41" t="s">
        <v>66</v>
      </c>
      <c r="G22" s="42">
        <v>12.798</v>
      </c>
      <c r="H22" s="42">
        <v>134.84899999999999</v>
      </c>
      <c r="I22" s="42">
        <v>-122.051</v>
      </c>
    </row>
    <row r="23" spans="1:9">
      <c r="A23" t="s">
        <v>731</v>
      </c>
      <c r="B23" s="37" t="s">
        <v>67</v>
      </c>
      <c r="C23" s="38">
        <v>7192201</v>
      </c>
      <c r="D23" s="38">
        <v>221026</v>
      </c>
      <c r="E23" s="38">
        <v>6971175</v>
      </c>
      <c r="F23" s="41" t="s">
        <v>67</v>
      </c>
      <c r="G23" s="42">
        <v>13.3</v>
      </c>
      <c r="H23" s="42">
        <v>995</v>
      </c>
      <c r="I23" s="42">
        <v>12.305</v>
      </c>
    </row>
    <row r="24" spans="1:9">
      <c r="A24" t="s">
        <v>731</v>
      </c>
      <c r="B24" s="37" t="s">
        <v>68</v>
      </c>
      <c r="C24" s="38">
        <v>529297016</v>
      </c>
      <c r="D24" s="38">
        <v>348646436</v>
      </c>
      <c r="E24" s="38">
        <v>180650580</v>
      </c>
      <c r="F24" s="41" t="s">
        <v>68</v>
      </c>
      <c r="G24" s="42">
        <v>794.08399999999995</v>
      </c>
      <c r="H24" s="42">
        <v>884.78700000000003</v>
      </c>
      <c r="I24" s="42">
        <v>-90.703000000000003</v>
      </c>
    </row>
    <row r="25" spans="1:9">
      <c r="A25" t="s">
        <v>731</v>
      </c>
      <c r="B25" s="37" t="s">
        <v>69</v>
      </c>
      <c r="C25" s="38">
        <v>166449345</v>
      </c>
      <c r="D25" s="38">
        <v>5848297</v>
      </c>
      <c r="E25" s="38">
        <v>160601048</v>
      </c>
      <c r="F25" s="41" t="s">
        <v>69</v>
      </c>
      <c r="G25" s="42">
        <v>121.727</v>
      </c>
      <c r="H25" s="42">
        <v>9.0440000000000005</v>
      </c>
      <c r="I25" s="42">
        <v>112.68300000000001</v>
      </c>
    </row>
    <row r="26" spans="1:9">
      <c r="A26" t="s">
        <v>731</v>
      </c>
      <c r="B26" s="37" t="s">
        <v>70</v>
      </c>
      <c r="C26" s="38">
        <v>176</v>
      </c>
      <c r="D26" s="38">
        <v>294</v>
      </c>
      <c r="E26" s="38">
        <v>-118</v>
      </c>
      <c r="F26" s="41" t="s">
        <v>70</v>
      </c>
      <c r="G26" s="42">
        <v>6</v>
      </c>
      <c r="H26" s="42">
        <v>11</v>
      </c>
      <c r="I26" s="42">
        <v>-5</v>
      </c>
    </row>
    <row r="27" spans="1:9">
      <c r="A27" t="s">
        <v>731</v>
      </c>
      <c r="B27" s="37" t="s">
        <v>257</v>
      </c>
      <c r="C27" s="38">
        <v>4695796</v>
      </c>
      <c r="D27" s="38">
        <v>405117</v>
      </c>
      <c r="E27" s="38">
        <v>4290679</v>
      </c>
      <c r="F27" s="41" t="s">
        <v>257</v>
      </c>
      <c r="G27" s="42">
        <v>3.4750000000000001</v>
      </c>
      <c r="H27" s="42">
        <v>100</v>
      </c>
      <c r="I27" s="42">
        <v>3.375</v>
      </c>
    </row>
    <row r="28" spans="1:9">
      <c r="A28" t="s">
        <v>731</v>
      </c>
      <c r="B28" s="37" t="s">
        <v>71</v>
      </c>
      <c r="C28" s="38">
        <v>307815</v>
      </c>
      <c r="D28" s="38">
        <v>20543813</v>
      </c>
      <c r="E28" s="38">
        <v>-20235998</v>
      </c>
      <c r="F28" s="41" t="s">
        <v>71</v>
      </c>
      <c r="G28" s="42">
        <v>1.0309999999999999</v>
      </c>
      <c r="H28" s="42">
        <v>21.460999999999999</v>
      </c>
      <c r="I28" s="42">
        <v>-20.43</v>
      </c>
    </row>
    <row r="29" spans="1:9">
      <c r="A29" t="s">
        <v>731</v>
      </c>
      <c r="B29" s="37" t="s">
        <v>37</v>
      </c>
      <c r="C29" s="38">
        <v>823094289</v>
      </c>
      <c r="D29" s="38">
        <v>9587869</v>
      </c>
      <c r="E29" s="38">
        <v>813506420</v>
      </c>
      <c r="F29" s="41" t="s">
        <v>37</v>
      </c>
      <c r="G29" s="42">
        <v>101.54900000000001</v>
      </c>
      <c r="H29" s="42">
        <v>54.677999999999997</v>
      </c>
      <c r="I29" s="42">
        <v>46.871000000000002</v>
      </c>
    </row>
    <row r="30" spans="1:9">
      <c r="A30" t="s">
        <v>731</v>
      </c>
      <c r="B30" s="37" t="s">
        <v>72</v>
      </c>
      <c r="C30" s="38">
        <v>46491</v>
      </c>
      <c r="D30" s="38">
        <v>190063</v>
      </c>
      <c r="E30" s="38">
        <v>-143572</v>
      </c>
      <c r="F30" s="41" t="s">
        <v>72</v>
      </c>
      <c r="G30" s="42">
        <v>244</v>
      </c>
      <c r="H30" s="42">
        <v>1.556</v>
      </c>
      <c r="I30" s="42">
        <v>-1.3120000000000001</v>
      </c>
    </row>
    <row r="31" spans="1:9">
      <c r="A31" t="s">
        <v>731</v>
      </c>
      <c r="B31" s="37" t="s">
        <v>73</v>
      </c>
      <c r="C31" s="38" t="s">
        <v>52</v>
      </c>
      <c r="D31" s="38">
        <v>2814</v>
      </c>
      <c r="E31" s="38">
        <v>-2814</v>
      </c>
      <c r="F31" s="41" t="s">
        <v>73</v>
      </c>
      <c r="G31" s="42" t="s">
        <v>52</v>
      </c>
      <c r="H31" s="42">
        <v>51</v>
      </c>
      <c r="I31" s="42">
        <v>-51</v>
      </c>
    </row>
    <row r="32" spans="1:9">
      <c r="A32" t="s">
        <v>731</v>
      </c>
      <c r="B32" s="37" t="s">
        <v>38</v>
      </c>
      <c r="C32" s="38">
        <v>1275800698</v>
      </c>
      <c r="D32" s="38">
        <v>4449873814</v>
      </c>
      <c r="E32" s="38">
        <v>-3174073116</v>
      </c>
      <c r="F32" s="41" t="s">
        <v>38</v>
      </c>
      <c r="G32" s="42" t="s">
        <v>737</v>
      </c>
      <c r="H32" s="42" t="s">
        <v>738</v>
      </c>
      <c r="I32" s="42" t="s">
        <v>739</v>
      </c>
    </row>
    <row r="33" spans="1:9">
      <c r="A33" t="s">
        <v>731</v>
      </c>
      <c r="B33" s="37" t="s">
        <v>74</v>
      </c>
      <c r="C33" s="38">
        <v>1391</v>
      </c>
      <c r="D33" s="38">
        <v>11868</v>
      </c>
      <c r="E33" s="38">
        <v>-10477</v>
      </c>
      <c r="F33" s="41" t="s">
        <v>74</v>
      </c>
      <c r="G33" s="42">
        <v>684</v>
      </c>
      <c r="H33" s="42">
        <v>83</v>
      </c>
      <c r="I33" s="42">
        <v>601</v>
      </c>
    </row>
    <row r="34" spans="1:9">
      <c r="A34" t="s">
        <v>731</v>
      </c>
      <c r="B34" s="37" t="s">
        <v>75</v>
      </c>
      <c r="C34" s="38">
        <v>1186132</v>
      </c>
      <c r="D34" s="38">
        <v>12015187</v>
      </c>
      <c r="E34" s="38">
        <v>-10829055</v>
      </c>
      <c r="F34" s="41" t="s">
        <v>75</v>
      </c>
      <c r="G34" s="42">
        <v>19.46</v>
      </c>
      <c r="H34" s="42">
        <v>30.65</v>
      </c>
      <c r="I34" s="42">
        <v>-11.19</v>
      </c>
    </row>
    <row r="35" spans="1:9">
      <c r="A35" t="s">
        <v>731</v>
      </c>
      <c r="B35" s="37" t="s">
        <v>228</v>
      </c>
      <c r="C35" s="38">
        <v>661</v>
      </c>
      <c r="D35" s="38">
        <v>67824</v>
      </c>
      <c r="E35" s="38">
        <v>-67163</v>
      </c>
      <c r="F35" s="41" t="s">
        <v>228</v>
      </c>
      <c r="G35" s="42">
        <v>165</v>
      </c>
      <c r="H35" s="42">
        <v>180</v>
      </c>
      <c r="I35" s="42">
        <v>-15</v>
      </c>
    </row>
    <row r="36" spans="1:9">
      <c r="A36" t="s">
        <v>731</v>
      </c>
      <c r="B36" s="37" t="s">
        <v>279</v>
      </c>
      <c r="C36" s="38" t="s">
        <v>52</v>
      </c>
      <c r="D36" s="38">
        <v>758</v>
      </c>
      <c r="E36" s="38">
        <v>-758</v>
      </c>
      <c r="F36" s="41" t="s">
        <v>279</v>
      </c>
      <c r="G36" s="42" t="s">
        <v>52</v>
      </c>
      <c r="H36" s="42">
        <v>2</v>
      </c>
      <c r="I36" s="42">
        <v>-2</v>
      </c>
    </row>
    <row r="37" spans="1:9">
      <c r="A37" t="s">
        <v>731</v>
      </c>
      <c r="B37" s="37" t="s">
        <v>3</v>
      </c>
      <c r="C37" s="38" t="s">
        <v>52</v>
      </c>
      <c r="D37" s="38">
        <v>603</v>
      </c>
      <c r="E37" s="38">
        <v>-603</v>
      </c>
      <c r="F37" s="41" t="s">
        <v>3</v>
      </c>
      <c r="G37" s="42" t="s">
        <v>52</v>
      </c>
      <c r="H37" s="42">
        <v>4</v>
      </c>
      <c r="I37" s="42">
        <v>-4</v>
      </c>
    </row>
    <row r="38" spans="1:9">
      <c r="A38" t="s">
        <v>731</v>
      </c>
      <c r="B38" s="37" t="s">
        <v>76</v>
      </c>
      <c r="C38" s="38">
        <v>22069</v>
      </c>
      <c r="D38" s="38">
        <v>3766</v>
      </c>
      <c r="E38" s="38">
        <v>18303</v>
      </c>
      <c r="F38" s="41" t="s">
        <v>76</v>
      </c>
      <c r="G38" s="42">
        <v>56</v>
      </c>
      <c r="H38" s="42">
        <v>10</v>
      </c>
      <c r="I38" s="42">
        <v>46</v>
      </c>
    </row>
    <row r="39" spans="1:9">
      <c r="A39" t="s">
        <v>731</v>
      </c>
      <c r="B39" s="37" t="s">
        <v>258</v>
      </c>
      <c r="C39" s="38">
        <v>305367262</v>
      </c>
      <c r="D39" s="38">
        <v>20890</v>
      </c>
      <c r="E39" s="38">
        <v>305346372</v>
      </c>
      <c r="F39" s="41" t="s">
        <v>258</v>
      </c>
      <c r="G39" s="42">
        <v>8.3330000000000002</v>
      </c>
      <c r="H39" s="42">
        <v>805</v>
      </c>
      <c r="I39" s="42">
        <v>7.5279999999999996</v>
      </c>
    </row>
    <row r="40" spans="1:9">
      <c r="A40" t="s">
        <v>731</v>
      </c>
      <c r="B40" s="37" t="s">
        <v>77</v>
      </c>
      <c r="C40" s="38">
        <v>21077</v>
      </c>
      <c r="D40" s="38">
        <v>6049702</v>
      </c>
      <c r="E40" s="38">
        <v>-6028625</v>
      </c>
      <c r="F40" s="41" t="s">
        <v>77</v>
      </c>
      <c r="G40" s="42">
        <v>62</v>
      </c>
      <c r="H40" s="42">
        <v>33.183999999999997</v>
      </c>
      <c r="I40" s="42">
        <v>-33.122</v>
      </c>
    </row>
    <row r="41" spans="1:9">
      <c r="A41" t="s">
        <v>731</v>
      </c>
      <c r="B41" s="37" t="s">
        <v>78</v>
      </c>
      <c r="C41" s="38">
        <v>709254</v>
      </c>
      <c r="D41" s="38">
        <v>728822</v>
      </c>
      <c r="E41" s="38">
        <v>-19568</v>
      </c>
      <c r="F41" s="41" t="s">
        <v>78</v>
      </c>
      <c r="G41" s="42">
        <v>1.621</v>
      </c>
      <c r="H41" s="42">
        <v>3.45</v>
      </c>
      <c r="I41" s="42">
        <v>-1.829</v>
      </c>
    </row>
    <row r="42" spans="1:9">
      <c r="A42" t="s">
        <v>731</v>
      </c>
      <c r="B42" s="37" t="s">
        <v>79</v>
      </c>
      <c r="C42" s="38">
        <v>1373448457</v>
      </c>
      <c r="D42" s="38">
        <v>5519962258</v>
      </c>
      <c r="E42" s="38">
        <v>-4146513801</v>
      </c>
      <c r="F42" s="41" t="s">
        <v>79</v>
      </c>
      <c r="G42" s="42" t="s">
        <v>740</v>
      </c>
      <c r="H42" s="42" t="s">
        <v>741</v>
      </c>
      <c r="I42" s="42" t="s">
        <v>742</v>
      </c>
    </row>
    <row r="43" spans="1:9">
      <c r="A43" t="s">
        <v>731</v>
      </c>
      <c r="B43" s="37" t="s">
        <v>80</v>
      </c>
      <c r="C43" s="38" t="s">
        <v>52</v>
      </c>
      <c r="D43" s="38">
        <v>160172</v>
      </c>
      <c r="E43" s="38">
        <v>-160172</v>
      </c>
      <c r="F43" s="41" t="s">
        <v>80</v>
      </c>
      <c r="G43" s="42" t="s">
        <v>52</v>
      </c>
      <c r="H43" s="42">
        <v>114</v>
      </c>
      <c r="I43" s="42">
        <v>-114</v>
      </c>
    </row>
    <row r="44" spans="1:9">
      <c r="A44" t="s">
        <v>731</v>
      </c>
      <c r="B44" s="37" t="s">
        <v>39</v>
      </c>
      <c r="C44" s="38">
        <v>2593751680</v>
      </c>
      <c r="D44" s="38">
        <v>1172232761</v>
      </c>
      <c r="E44" s="38">
        <v>1421518919</v>
      </c>
      <c r="F44" s="41" t="s">
        <v>39</v>
      </c>
      <c r="G44" s="42" t="s">
        <v>743</v>
      </c>
      <c r="H44" s="42" t="s">
        <v>744</v>
      </c>
      <c r="I44" s="42" t="s">
        <v>745</v>
      </c>
    </row>
    <row r="45" spans="1:9">
      <c r="A45" t="s">
        <v>731</v>
      </c>
      <c r="B45" s="37" t="s">
        <v>81</v>
      </c>
      <c r="C45" s="38">
        <v>2116669227</v>
      </c>
      <c r="D45" s="38">
        <v>83153622485</v>
      </c>
      <c r="E45" s="38">
        <v>-81036953258</v>
      </c>
      <c r="F45" s="41" t="s">
        <v>81</v>
      </c>
      <c r="G45" s="42" t="s">
        <v>746</v>
      </c>
      <c r="H45" s="42" t="s">
        <v>747</v>
      </c>
      <c r="I45" s="42" t="s">
        <v>748</v>
      </c>
    </row>
    <row r="46" spans="1:9">
      <c r="A46" t="s">
        <v>731</v>
      </c>
      <c r="B46" s="37" t="s">
        <v>82</v>
      </c>
      <c r="C46" s="38">
        <v>689138191</v>
      </c>
      <c r="D46" s="38">
        <v>5568633241</v>
      </c>
      <c r="E46" s="38">
        <v>-4879495050</v>
      </c>
      <c r="F46" s="41" t="s">
        <v>82</v>
      </c>
      <c r="G46" s="42">
        <v>307.34500000000003</v>
      </c>
      <c r="H46" s="42" t="s">
        <v>749</v>
      </c>
      <c r="I46" s="42" t="s">
        <v>750</v>
      </c>
    </row>
    <row r="47" spans="1:9">
      <c r="A47" t="s">
        <v>731</v>
      </c>
      <c r="B47" s="37" t="s">
        <v>83</v>
      </c>
      <c r="C47" s="38">
        <v>11601040</v>
      </c>
      <c r="D47" s="38">
        <v>135290</v>
      </c>
      <c r="E47" s="38">
        <v>11465750</v>
      </c>
      <c r="F47" s="41" t="s">
        <v>83</v>
      </c>
      <c r="G47" s="42">
        <v>11.807</v>
      </c>
      <c r="H47" s="42">
        <v>364</v>
      </c>
      <c r="I47" s="42">
        <v>11.443</v>
      </c>
    </row>
    <row r="48" spans="1:9">
      <c r="A48" t="s">
        <v>731</v>
      </c>
      <c r="B48" s="37" t="s">
        <v>280</v>
      </c>
      <c r="C48" s="38">
        <v>11</v>
      </c>
      <c r="D48" s="38">
        <v>20158</v>
      </c>
      <c r="E48" s="38">
        <v>-20147</v>
      </c>
      <c r="F48" s="41" t="s">
        <v>280</v>
      </c>
      <c r="G48" s="42">
        <v>3</v>
      </c>
      <c r="H48" s="42">
        <v>56</v>
      </c>
      <c r="I48" s="42">
        <v>-53</v>
      </c>
    </row>
    <row r="49" spans="1:9">
      <c r="A49" t="s">
        <v>731</v>
      </c>
      <c r="B49" s="37" t="s">
        <v>259</v>
      </c>
      <c r="C49" s="38" t="s">
        <v>52</v>
      </c>
      <c r="D49" s="38">
        <v>1020</v>
      </c>
      <c r="E49" s="38">
        <v>-1020</v>
      </c>
      <c r="F49" s="41" t="s">
        <v>259</v>
      </c>
      <c r="G49" s="42" t="s">
        <v>52</v>
      </c>
      <c r="H49" s="42">
        <v>94</v>
      </c>
      <c r="I49" s="42">
        <v>-94</v>
      </c>
    </row>
    <row r="50" spans="1:9">
      <c r="A50" t="s">
        <v>731</v>
      </c>
      <c r="B50" s="37" t="s">
        <v>40</v>
      </c>
      <c r="C50" s="38">
        <v>1061627030</v>
      </c>
      <c r="D50" s="38">
        <v>1579097207</v>
      </c>
      <c r="E50" s="38">
        <v>-517470177</v>
      </c>
      <c r="F50" s="41" t="s">
        <v>40</v>
      </c>
      <c r="G50" s="42" t="s">
        <v>751</v>
      </c>
      <c r="H50" s="42" t="s">
        <v>752</v>
      </c>
      <c r="I50" s="42" t="s">
        <v>753</v>
      </c>
    </row>
    <row r="51" spans="1:9">
      <c r="A51" t="s">
        <v>731</v>
      </c>
      <c r="B51" s="37" t="s">
        <v>229</v>
      </c>
      <c r="C51" s="38">
        <v>345</v>
      </c>
      <c r="D51" s="38">
        <v>100225</v>
      </c>
      <c r="E51" s="38">
        <v>-99880</v>
      </c>
      <c r="F51" s="41" t="s">
        <v>229</v>
      </c>
      <c r="G51" s="42">
        <v>51</v>
      </c>
      <c r="H51" s="42">
        <v>66</v>
      </c>
      <c r="I51" s="42">
        <v>-15</v>
      </c>
    </row>
    <row r="52" spans="1:9">
      <c r="A52" t="s">
        <v>731</v>
      </c>
      <c r="B52" s="37" t="s">
        <v>84</v>
      </c>
      <c r="C52" s="38">
        <v>4193256</v>
      </c>
      <c r="D52" s="38">
        <v>587987</v>
      </c>
      <c r="E52" s="38">
        <v>3605269</v>
      </c>
      <c r="F52" s="41" t="s">
        <v>84</v>
      </c>
      <c r="G52" s="42">
        <v>8.89</v>
      </c>
      <c r="H52" s="42">
        <v>592</v>
      </c>
      <c r="I52" s="42">
        <v>8.298</v>
      </c>
    </row>
    <row r="53" spans="1:9">
      <c r="A53" t="s">
        <v>731</v>
      </c>
      <c r="B53" s="37" t="s">
        <v>281</v>
      </c>
      <c r="C53" s="38">
        <v>44249</v>
      </c>
      <c r="D53" s="38">
        <v>25432</v>
      </c>
      <c r="E53" s="38">
        <v>18817</v>
      </c>
      <c r="F53" s="41" t="s">
        <v>281</v>
      </c>
      <c r="G53" s="42">
        <v>31</v>
      </c>
      <c r="H53" s="42">
        <v>21</v>
      </c>
      <c r="I53" s="42">
        <v>10</v>
      </c>
    </row>
    <row r="54" spans="1:9">
      <c r="A54" t="s">
        <v>731</v>
      </c>
      <c r="B54" s="37" t="s">
        <v>85</v>
      </c>
      <c r="C54" s="38">
        <v>46030758</v>
      </c>
      <c r="D54" s="38">
        <v>19215451</v>
      </c>
      <c r="E54" s="38">
        <v>26815307</v>
      </c>
      <c r="F54" s="41" t="s">
        <v>85</v>
      </c>
      <c r="G54" s="42">
        <v>3.0619999999999998</v>
      </c>
      <c r="H54" s="42">
        <v>20.893999999999998</v>
      </c>
      <c r="I54" s="42">
        <v>-17.832000000000001</v>
      </c>
    </row>
    <row r="55" spans="1:9">
      <c r="A55" t="s">
        <v>731</v>
      </c>
      <c r="B55" s="37" t="s">
        <v>86</v>
      </c>
      <c r="C55" s="38">
        <v>809684515</v>
      </c>
      <c r="D55" s="38">
        <v>8351611899</v>
      </c>
      <c r="E55" s="38">
        <v>-7541927384</v>
      </c>
      <c r="F55" s="41" t="s">
        <v>86</v>
      </c>
      <c r="G55" s="42">
        <v>538.05200000000002</v>
      </c>
      <c r="H55" s="42" t="s">
        <v>754</v>
      </c>
      <c r="I55" s="42" t="s">
        <v>755</v>
      </c>
    </row>
    <row r="56" spans="1:9">
      <c r="A56" t="s">
        <v>731</v>
      </c>
      <c r="B56" s="37" t="s">
        <v>87</v>
      </c>
      <c r="C56" s="38">
        <v>1176390</v>
      </c>
      <c r="D56" s="38">
        <v>8498897</v>
      </c>
      <c r="E56" s="38">
        <v>-7322507</v>
      </c>
      <c r="F56" s="41" t="s">
        <v>87</v>
      </c>
      <c r="G56" s="42">
        <v>1.17</v>
      </c>
      <c r="H56" s="42">
        <v>25.754000000000001</v>
      </c>
      <c r="I56" s="42">
        <v>-24.584</v>
      </c>
    </row>
    <row r="57" spans="1:9">
      <c r="A57" t="s">
        <v>731</v>
      </c>
      <c r="B57" s="37" t="s">
        <v>88</v>
      </c>
      <c r="C57" s="38">
        <v>811546562</v>
      </c>
      <c r="D57" s="38">
        <v>174273479</v>
      </c>
      <c r="E57" s="38">
        <v>637273083</v>
      </c>
      <c r="F57" s="41" t="s">
        <v>88</v>
      </c>
      <c r="G57" s="42">
        <v>921.40499999999997</v>
      </c>
      <c r="H57" s="42">
        <v>776.42499999999995</v>
      </c>
      <c r="I57" s="42">
        <v>144.97999999999999</v>
      </c>
    </row>
    <row r="58" spans="1:9">
      <c r="A58" t="s">
        <v>731</v>
      </c>
      <c r="B58" s="37" t="s">
        <v>89</v>
      </c>
      <c r="C58" s="38">
        <v>860055</v>
      </c>
      <c r="D58" s="38">
        <v>447015036</v>
      </c>
      <c r="E58" s="38">
        <v>-446154981</v>
      </c>
      <c r="F58" s="41" t="s">
        <v>89</v>
      </c>
      <c r="G58" s="42">
        <v>6.0659999999999998</v>
      </c>
      <c r="H58" s="42">
        <v>13.571</v>
      </c>
      <c r="I58" s="42">
        <v>-7.5049999999999999</v>
      </c>
    </row>
    <row r="59" spans="1:9">
      <c r="A59" t="s">
        <v>731</v>
      </c>
      <c r="B59" s="37" t="s">
        <v>90</v>
      </c>
      <c r="C59" s="38">
        <v>645168753</v>
      </c>
      <c r="D59" s="38">
        <v>59807321</v>
      </c>
      <c r="E59" s="38">
        <v>585361432</v>
      </c>
      <c r="F59" s="41" t="s">
        <v>90</v>
      </c>
      <c r="G59" s="42">
        <v>309.24900000000002</v>
      </c>
      <c r="H59" s="42">
        <v>53.393999999999998</v>
      </c>
      <c r="I59" s="42">
        <v>255.85499999999999</v>
      </c>
    </row>
    <row r="60" spans="1:9">
      <c r="A60" t="s">
        <v>731</v>
      </c>
      <c r="B60" s="37" t="s">
        <v>91</v>
      </c>
      <c r="C60" s="38">
        <v>15932629</v>
      </c>
      <c r="D60" s="38">
        <v>68159401</v>
      </c>
      <c r="E60" s="38">
        <v>-52226772</v>
      </c>
      <c r="F60" s="41" t="s">
        <v>91</v>
      </c>
      <c r="G60" s="42">
        <v>97.331999999999994</v>
      </c>
      <c r="H60" s="42">
        <v>369.59699999999998</v>
      </c>
      <c r="I60" s="42">
        <v>-272.26499999999999</v>
      </c>
    </row>
    <row r="61" spans="1:9">
      <c r="A61" t="s">
        <v>731</v>
      </c>
      <c r="B61" s="37" t="s">
        <v>230</v>
      </c>
      <c r="C61" s="38">
        <v>141963</v>
      </c>
      <c r="D61" s="38">
        <v>1013</v>
      </c>
      <c r="E61" s="38">
        <v>140950</v>
      </c>
      <c r="F61" s="41" t="s">
        <v>230</v>
      </c>
      <c r="G61" s="42">
        <v>18</v>
      </c>
      <c r="H61" s="42">
        <v>7</v>
      </c>
      <c r="I61" s="42">
        <v>11</v>
      </c>
    </row>
    <row r="62" spans="1:9">
      <c r="A62" t="s">
        <v>731</v>
      </c>
      <c r="B62" s="37" t="s">
        <v>92</v>
      </c>
      <c r="C62" s="38">
        <v>539904</v>
      </c>
      <c r="D62" s="38">
        <v>10231</v>
      </c>
      <c r="E62" s="38">
        <v>529673</v>
      </c>
      <c r="F62" s="41" t="s">
        <v>92</v>
      </c>
      <c r="G62" s="42">
        <v>1.24</v>
      </c>
      <c r="H62" s="42">
        <v>289</v>
      </c>
      <c r="I62" s="42">
        <v>951</v>
      </c>
    </row>
    <row r="63" spans="1:9">
      <c r="A63" t="s">
        <v>731</v>
      </c>
      <c r="B63" s="37" t="s">
        <v>41</v>
      </c>
      <c r="C63" s="38">
        <v>459648731</v>
      </c>
      <c r="D63" s="38">
        <v>218488932</v>
      </c>
      <c r="E63" s="38">
        <v>241159799</v>
      </c>
      <c r="F63" s="41" t="s">
        <v>41</v>
      </c>
      <c r="G63" s="42">
        <v>646.84299999999996</v>
      </c>
      <c r="H63" s="42">
        <v>188.21899999999999</v>
      </c>
      <c r="I63" s="42">
        <v>458.62400000000002</v>
      </c>
    </row>
    <row r="64" spans="1:9">
      <c r="A64" t="s">
        <v>731</v>
      </c>
      <c r="B64" s="37" t="s">
        <v>93</v>
      </c>
      <c r="C64" s="38">
        <v>12675778</v>
      </c>
      <c r="D64" s="38">
        <v>1695752036</v>
      </c>
      <c r="E64" s="38">
        <v>-1683076258</v>
      </c>
      <c r="F64" s="41" t="s">
        <v>93</v>
      </c>
      <c r="G64" s="42">
        <v>36.362000000000002</v>
      </c>
      <c r="H64" s="42">
        <v>395.28199999999998</v>
      </c>
      <c r="I64" s="42">
        <v>-358.92</v>
      </c>
    </row>
    <row r="65" spans="1:9">
      <c r="A65" t="s">
        <v>731</v>
      </c>
      <c r="B65" s="37" t="s">
        <v>94</v>
      </c>
      <c r="C65" s="38">
        <v>452586867</v>
      </c>
      <c r="D65" s="38">
        <v>134292280</v>
      </c>
      <c r="E65" s="38">
        <v>318294587</v>
      </c>
      <c r="F65" s="41" t="s">
        <v>94</v>
      </c>
      <c r="G65" s="42">
        <v>772.15599999999995</v>
      </c>
      <c r="H65" s="42">
        <v>70.596000000000004</v>
      </c>
      <c r="I65" s="42">
        <v>701.56</v>
      </c>
    </row>
    <row r="66" spans="1:9">
      <c r="A66" t="s">
        <v>731</v>
      </c>
      <c r="B66" s="37" t="s">
        <v>95</v>
      </c>
      <c r="C66" s="38">
        <v>27498822</v>
      </c>
      <c r="D66" s="38">
        <v>40881115</v>
      </c>
      <c r="E66" s="38">
        <v>-13382293</v>
      </c>
      <c r="F66" s="41" t="s">
        <v>95</v>
      </c>
      <c r="G66" s="42">
        <v>202.54599999999999</v>
      </c>
      <c r="H66" s="42">
        <v>84.492000000000004</v>
      </c>
      <c r="I66" s="42">
        <v>118.054</v>
      </c>
    </row>
    <row r="67" spans="1:9">
      <c r="A67" t="s">
        <v>731</v>
      </c>
      <c r="B67" s="37" t="s">
        <v>260</v>
      </c>
      <c r="C67" s="38" t="s">
        <v>52</v>
      </c>
      <c r="D67" s="38">
        <v>32</v>
      </c>
      <c r="E67" s="38">
        <v>-32</v>
      </c>
      <c r="F67" s="41" t="s">
        <v>260</v>
      </c>
      <c r="G67" s="42" t="s">
        <v>52</v>
      </c>
      <c r="H67" s="42">
        <v>1</v>
      </c>
      <c r="I67" s="42">
        <v>-1</v>
      </c>
    </row>
    <row r="68" spans="1:9">
      <c r="A68" t="s">
        <v>731</v>
      </c>
      <c r="B68" s="37" t="s">
        <v>96</v>
      </c>
      <c r="C68" s="38">
        <v>6371120</v>
      </c>
      <c r="D68" s="38">
        <v>23096918</v>
      </c>
      <c r="E68" s="38">
        <v>-16725798</v>
      </c>
      <c r="F68" s="41" t="s">
        <v>96</v>
      </c>
      <c r="G68" s="42">
        <v>7.2789999999999999</v>
      </c>
      <c r="H68" s="42">
        <v>92.701999999999998</v>
      </c>
      <c r="I68" s="42">
        <v>-85.423000000000002</v>
      </c>
    </row>
    <row r="69" spans="1:9">
      <c r="A69" t="s">
        <v>731</v>
      </c>
      <c r="B69" s="37" t="s">
        <v>97</v>
      </c>
      <c r="C69" s="38">
        <v>2059760</v>
      </c>
      <c r="D69" s="38">
        <v>21100210</v>
      </c>
      <c r="E69" s="38">
        <v>-19040450</v>
      </c>
      <c r="F69" s="41" t="s">
        <v>97</v>
      </c>
      <c r="G69" s="42">
        <v>9.3759999999999994</v>
      </c>
      <c r="H69" s="42">
        <v>75.435000000000002</v>
      </c>
      <c r="I69" s="42">
        <v>-66.058999999999997</v>
      </c>
    </row>
    <row r="70" spans="1:9">
      <c r="A70" t="s">
        <v>731</v>
      </c>
      <c r="B70" s="37" t="s">
        <v>98</v>
      </c>
      <c r="C70" s="38">
        <v>503685805</v>
      </c>
      <c r="D70" s="38">
        <v>1465315631</v>
      </c>
      <c r="E70" s="38">
        <v>-961629826</v>
      </c>
      <c r="F70" s="41" t="s">
        <v>98</v>
      </c>
      <c r="G70" s="42" t="s">
        <v>756</v>
      </c>
      <c r="H70" s="42" t="s">
        <v>757</v>
      </c>
      <c r="I70" s="42">
        <v>390.40199999999999</v>
      </c>
    </row>
    <row r="71" spans="1:9">
      <c r="A71" t="s">
        <v>731</v>
      </c>
      <c r="B71" s="37" t="s">
        <v>99</v>
      </c>
      <c r="C71" s="38">
        <v>1128274194921</v>
      </c>
      <c r="D71" s="38">
        <v>10449639960474</v>
      </c>
      <c r="E71" s="38">
        <v>-9321365765553</v>
      </c>
      <c r="F71" s="41" t="s">
        <v>99</v>
      </c>
      <c r="G71" s="42" t="s">
        <v>758</v>
      </c>
      <c r="H71" s="42" t="s">
        <v>759</v>
      </c>
      <c r="I71" s="42" t="s">
        <v>760</v>
      </c>
    </row>
    <row r="72" spans="1:9">
      <c r="A72" t="s">
        <v>731</v>
      </c>
      <c r="B72" s="37" t="s">
        <v>100</v>
      </c>
      <c r="C72" s="38">
        <v>833103</v>
      </c>
      <c r="D72" s="38">
        <v>149400347</v>
      </c>
      <c r="E72" s="38">
        <v>-148567244</v>
      </c>
      <c r="F72" s="41" t="s">
        <v>100</v>
      </c>
      <c r="G72" s="42">
        <v>7.0010000000000003</v>
      </c>
      <c r="H72" s="42">
        <v>159.346</v>
      </c>
      <c r="I72" s="42">
        <v>-152.345</v>
      </c>
    </row>
    <row r="73" spans="1:9">
      <c r="A73" t="s">
        <v>731</v>
      </c>
      <c r="B73" s="37" t="s">
        <v>101</v>
      </c>
      <c r="C73" s="38">
        <v>15747</v>
      </c>
      <c r="D73" s="38">
        <v>1356076</v>
      </c>
      <c r="E73" s="38">
        <v>-1340329</v>
      </c>
      <c r="F73" s="41" t="s">
        <v>101</v>
      </c>
      <c r="G73" s="42">
        <v>515</v>
      </c>
      <c r="H73" s="42">
        <v>2.7029999999999998</v>
      </c>
      <c r="I73" s="42">
        <v>-2.1880000000000002</v>
      </c>
    </row>
    <row r="74" spans="1:9">
      <c r="A74" t="s">
        <v>731</v>
      </c>
      <c r="B74" s="37" t="s">
        <v>102</v>
      </c>
      <c r="C74" s="38">
        <v>8093619</v>
      </c>
      <c r="D74" s="38">
        <v>2782336338</v>
      </c>
      <c r="E74" s="38">
        <v>-2774242719</v>
      </c>
      <c r="F74" s="41" t="s">
        <v>102</v>
      </c>
      <c r="G74" s="42">
        <v>66.072000000000003</v>
      </c>
      <c r="H74" s="42" t="s">
        <v>761</v>
      </c>
      <c r="I74" s="42" t="s">
        <v>762</v>
      </c>
    </row>
    <row r="75" spans="1:9">
      <c r="A75" t="s">
        <v>731</v>
      </c>
      <c r="B75" s="37" t="s">
        <v>103</v>
      </c>
      <c r="C75" s="38">
        <v>17052841</v>
      </c>
      <c r="D75" s="38">
        <v>125378128</v>
      </c>
      <c r="E75" s="38">
        <v>-108325287</v>
      </c>
      <c r="F75" s="41" t="s">
        <v>103</v>
      </c>
      <c r="G75" s="42">
        <v>580.58000000000004</v>
      </c>
      <c r="H75" s="42">
        <v>445.81200000000001</v>
      </c>
      <c r="I75" s="42">
        <v>134.768</v>
      </c>
    </row>
    <row r="76" spans="1:9">
      <c r="A76" t="s">
        <v>731</v>
      </c>
      <c r="B76" s="37" t="s">
        <v>104</v>
      </c>
      <c r="C76" s="38">
        <v>137595820</v>
      </c>
      <c r="D76" s="38">
        <v>1505787588</v>
      </c>
      <c r="E76" s="38">
        <v>-1368191768</v>
      </c>
      <c r="F76" s="41" t="s">
        <v>104</v>
      </c>
      <c r="G76" s="42">
        <v>533.25900000000001</v>
      </c>
      <c r="H76" s="42" t="s">
        <v>763</v>
      </c>
      <c r="I76" s="42" t="s">
        <v>764</v>
      </c>
    </row>
    <row r="77" spans="1:9">
      <c r="A77" t="s">
        <v>731</v>
      </c>
      <c r="B77" s="37" t="s">
        <v>105</v>
      </c>
      <c r="C77" s="38">
        <v>135387</v>
      </c>
      <c r="D77" s="38">
        <v>26768602</v>
      </c>
      <c r="E77" s="38">
        <v>-26633215</v>
      </c>
      <c r="F77" s="41" t="s">
        <v>105</v>
      </c>
      <c r="G77" s="42">
        <v>654</v>
      </c>
      <c r="H77" s="42">
        <v>3.3239999999999998</v>
      </c>
      <c r="I77" s="42">
        <v>-2.67</v>
      </c>
    </row>
    <row r="78" spans="1:9">
      <c r="A78" t="s">
        <v>731</v>
      </c>
      <c r="B78" s="37" t="s">
        <v>231</v>
      </c>
      <c r="C78" s="38">
        <v>463095</v>
      </c>
      <c r="D78" s="38">
        <v>341</v>
      </c>
      <c r="E78" s="38">
        <v>462754</v>
      </c>
      <c r="F78" s="41" t="s">
        <v>231</v>
      </c>
      <c r="G78" s="42">
        <v>37</v>
      </c>
      <c r="H78" s="42">
        <v>37</v>
      </c>
      <c r="I78" s="42">
        <v>0</v>
      </c>
    </row>
    <row r="79" spans="1:9">
      <c r="A79" t="s">
        <v>731</v>
      </c>
      <c r="B79" s="37" t="s">
        <v>106</v>
      </c>
      <c r="C79" s="38">
        <v>1518</v>
      </c>
      <c r="D79" s="38">
        <v>34963615</v>
      </c>
      <c r="E79" s="38">
        <v>-34962097</v>
      </c>
      <c r="F79" s="41" t="s">
        <v>106</v>
      </c>
      <c r="G79" s="42">
        <v>147</v>
      </c>
      <c r="H79" s="42">
        <v>64.385000000000005</v>
      </c>
      <c r="I79" s="42">
        <v>-64.238</v>
      </c>
    </row>
    <row r="80" spans="1:9">
      <c r="A80" t="s">
        <v>731</v>
      </c>
      <c r="B80" s="37" t="s">
        <v>107</v>
      </c>
      <c r="C80" s="38">
        <v>187402</v>
      </c>
      <c r="D80" s="38">
        <v>516468</v>
      </c>
      <c r="E80" s="38">
        <v>-329066</v>
      </c>
      <c r="F80" s="41" t="s">
        <v>107</v>
      </c>
      <c r="G80" s="42">
        <v>1.129</v>
      </c>
      <c r="H80" s="42">
        <v>1.583</v>
      </c>
      <c r="I80" s="42">
        <v>-454</v>
      </c>
    </row>
    <row r="81" spans="1:9">
      <c r="A81" t="s">
        <v>731</v>
      </c>
      <c r="B81" s="37" t="s">
        <v>232</v>
      </c>
      <c r="C81" s="38">
        <v>537384</v>
      </c>
      <c r="D81" s="38">
        <v>440</v>
      </c>
      <c r="E81" s="38">
        <v>536944</v>
      </c>
      <c r="F81" s="41" t="s">
        <v>232</v>
      </c>
      <c r="G81" s="42">
        <v>278</v>
      </c>
      <c r="H81" s="42">
        <v>20</v>
      </c>
      <c r="I81" s="42">
        <v>258</v>
      </c>
    </row>
    <row r="82" spans="1:9">
      <c r="A82" t="s">
        <v>731</v>
      </c>
      <c r="B82" s="37" t="s">
        <v>108</v>
      </c>
      <c r="C82" s="38">
        <v>11918219</v>
      </c>
      <c r="D82" s="38">
        <v>374944376</v>
      </c>
      <c r="E82" s="38">
        <v>-363026157</v>
      </c>
      <c r="F82" s="41" t="s">
        <v>108</v>
      </c>
      <c r="G82" s="42">
        <v>30.983000000000001</v>
      </c>
      <c r="H82" s="42">
        <v>277.82799999999997</v>
      </c>
      <c r="I82" s="42">
        <v>-246.845</v>
      </c>
    </row>
    <row r="83" spans="1:9">
      <c r="A83" t="s">
        <v>731</v>
      </c>
      <c r="B83" s="37" t="s">
        <v>109</v>
      </c>
      <c r="C83" s="38">
        <v>365392</v>
      </c>
      <c r="D83" s="38">
        <v>3064269</v>
      </c>
      <c r="E83" s="38">
        <v>-2698877</v>
      </c>
      <c r="F83" s="41" t="s">
        <v>109</v>
      </c>
      <c r="G83" s="42">
        <v>1.085</v>
      </c>
      <c r="H83" s="42">
        <v>36</v>
      </c>
      <c r="I83" s="42">
        <v>1.0489999999999999</v>
      </c>
    </row>
    <row r="84" spans="1:9">
      <c r="A84" t="s">
        <v>731</v>
      </c>
      <c r="B84" s="37" t="s">
        <v>283</v>
      </c>
      <c r="C84" s="38">
        <v>1922</v>
      </c>
      <c r="D84" s="38">
        <v>67</v>
      </c>
      <c r="E84" s="38">
        <v>1855</v>
      </c>
      <c r="F84" s="41" t="s">
        <v>283</v>
      </c>
      <c r="G84" s="42">
        <v>29</v>
      </c>
      <c r="H84" s="42">
        <v>19</v>
      </c>
      <c r="I84" s="42">
        <v>10</v>
      </c>
    </row>
    <row r="85" spans="1:9">
      <c r="A85" t="s">
        <v>731</v>
      </c>
      <c r="B85" s="37" t="s">
        <v>261</v>
      </c>
      <c r="C85" s="38">
        <v>268180</v>
      </c>
      <c r="D85" s="38">
        <v>89064</v>
      </c>
      <c r="E85" s="38">
        <v>179116</v>
      </c>
      <c r="F85" s="41" t="s">
        <v>261</v>
      </c>
      <c r="G85" s="42">
        <v>743</v>
      </c>
      <c r="H85" s="42">
        <v>20</v>
      </c>
      <c r="I85" s="42">
        <v>723</v>
      </c>
    </row>
    <row r="86" spans="1:9">
      <c r="A86" t="s">
        <v>731</v>
      </c>
      <c r="B86" s="37" t="s">
        <v>262</v>
      </c>
      <c r="C86" s="38">
        <v>19627</v>
      </c>
      <c r="D86" s="38">
        <v>2322</v>
      </c>
      <c r="E86" s="38">
        <v>17305</v>
      </c>
      <c r="F86" s="41" t="s">
        <v>262</v>
      </c>
      <c r="G86" s="42">
        <v>455</v>
      </c>
      <c r="H86" s="42">
        <v>27</v>
      </c>
      <c r="I86" s="42">
        <v>428</v>
      </c>
    </row>
    <row r="87" spans="1:9">
      <c r="A87" t="s">
        <v>731</v>
      </c>
      <c r="B87" s="37" t="s">
        <v>110</v>
      </c>
      <c r="C87" s="38">
        <v>1475710423</v>
      </c>
      <c r="D87" s="38">
        <v>400898657</v>
      </c>
      <c r="E87" s="38">
        <v>1074811766</v>
      </c>
      <c r="F87" s="41" t="s">
        <v>110</v>
      </c>
      <c r="G87" s="42" t="s">
        <v>765</v>
      </c>
      <c r="H87" s="42">
        <v>501.26600000000002</v>
      </c>
      <c r="I87" s="42">
        <v>886.88499999999999</v>
      </c>
    </row>
    <row r="88" spans="1:9">
      <c r="A88" t="s">
        <v>731</v>
      </c>
      <c r="B88" s="37" t="s">
        <v>263</v>
      </c>
      <c r="C88" s="38">
        <v>2122392</v>
      </c>
      <c r="D88" s="38">
        <v>123</v>
      </c>
      <c r="E88" s="38">
        <v>2122269</v>
      </c>
      <c r="F88" s="41" t="s">
        <v>263</v>
      </c>
      <c r="G88" s="42">
        <v>2.1280000000000001</v>
      </c>
      <c r="H88" s="42">
        <v>4</v>
      </c>
      <c r="I88" s="42">
        <v>2.1240000000000001</v>
      </c>
    </row>
    <row r="89" spans="1:9">
      <c r="A89" t="s">
        <v>731</v>
      </c>
      <c r="B89" s="37" t="s">
        <v>111</v>
      </c>
      <c r="C89" s="38">
        <v>425394</v>
      </c>
      <c r="D89" s="38">
        <v>46531688</v>
      </c>
      <c r="E89" s="38">
        <v>-46106294</v>
      </c>
      <c r="F89" s="41" t="s">
        <v>111</v>
      </c>
      <c r="G89" s="42">
        <v>735</v>
      </c>
      <c r="H89" s="42">
        <v>19.696000000000002</v>
      </c>
      <c r="I89" s="42">
        <v>-18.960999999999999</v>
      </c>
    </row>
    <row r="90" spans="1:9">
      <c r="A90" t="s">
        <v>731</v>
      </c>
      <c r="B90" s="37" t="s">
        <v>112</v>
      </c>
      <c r="C90" s="38">
        <v>22464</v>
      </c>
      <c r="D90" s="38">
        <v>338228202</v>
      </c>
      <c r="E90" s="38">
        <v>-338205738</v>
      </c>
      <c r="F90" s="41" t="s">
        <v>112</v>
      </c>
      <c r="G90" s="42">
        <v>15</v>
      </c>
      <c r="H90" s="42">
        <v>112.16500000000001</v>
      </c>
      <c r="I90" s="42">
        <v>-112.15</v>
      </c>
    </row>
    <row r="91" spans="1:9">
      <c r="A91" t="s">
        <v>731</v>
      </c>
      <c r="B91" s="37" t="s">
        <v>233</v>
      </c>
      <c r="C91" s="38">
        <v>2</v>
      </c>
      <c r="D91" s="38">
        <v>116</v>
      </c>
      <c r="E91" s="38">
        <v>-114</v>
      </c>
      <c r="F91" s="41" t="s">
        <v>233</v>
      </c>
      <c r="G91" s="42">
        <v>23</v>
      </c>
      <c r="H91" s="42">
        <v>4</v>
      </c>
      <c r="I91" s="42">
        <v>19</v>
      </c>
    </row>
    <row r="92" spans="1:9">
      <c r="A92" t="s">
        <v>731</v>
      </c>
      <c r="B92" s="37" t="s">
        <v>113</v>
      </c>
      <c r="C92" s="38">
        <v>3667436</v>
      </c>
      <c r="D92" s="38">
        <v>20762798</v>
      </c>
      <c r="E92" s="38">
        <v>-17095362</v>
      </c>
      <c r="F92" s="41" t="s">
        <v>113</v>
      </c>
      <c r="G92" s="42">
        <v>5.0510000000000002</v>
      </c>
      <c r="H92" s="42">
        <v>7.0549999999999997</v>
      </c>
      <c r="I92" s="42">
        <v>-2.004</v>
      </c>
    </row>
    <row r="93" spans="1:9">
      <c r="A93" t="s">
        <v>731</v>
      </c>
      <c r="B93" s="37" t="s">
        <v>114</v>
      </c>
      <c r="C93" s="38">
        <v>46261756</v>
      </c>
      <c r="D93" s="38">
        <v>4572586</v>
      </c>
      <c r="E93" s="38">
        <v>41689170</v>
      </c>
      <c r="F93" s="41" t="s">
        <v>114</v>
      </c>
      <c r="G93" s="42">
        <v>22.859000000000002</v>
      </c>
      <c r="H93" s="42">
        <v>7.601</v>
      </c>
      <c r="I93" s="42">
        <v>15.257999999999999</v>
      </c>
    </row>
    <row r="94" spans="1:9">
      <c r="A94" t="s">
        <v>731</v>
      </c>
      <c r="B94" s="37" t="s">
        <v>19</v>
      </c>
      <c r="C94" s="38" t="s">
        <v>52</v>
      </c>
      <c r="D94" s="38">
        <v>1</v>
      </c>
      <c r="E94" s="38">
        <v>-1</v>
      </c>
      <c r="F94" s="41" t="s">
        <v>19</v>
      </c>
      <c r="G94" s="42" t="s">
        <v>52</v>
      </c>
      <c r="H94" s="42">
        <v>0</v>
      </c>
      <c r="I94" s="42">
        <v>0</v>
      </c>
    </row>
    <row r="95" spans="1:9">
      <c r="A95" t="s">
        <v>731</v>
      </c>
      <c r="B95" s="37" t="s">
        <v>115</v>
      </c>
      <c r="C95" s="38">
        <v>385506129</v>
      </c>
      <c r="D95" s="38">
        <v>162461025</v>
      </c>
      <c r="E95" s="38">
        <v>223045104</v>
      </c>
      <c r="F95" s="41" t="s">
        <v>115</v>
      </c>
      <c r="G95" s="42">
        <v>459.28399999999999</v>
      </c>
      <c r="H95" s="42">
        <v>255.274</v>
      </c>
      <c r="I95" s="42">
        <v>204.01</v>
      </c>
    </row>
    <row r="96" spans="1:9">
      <c r="A96" t="s">
        <v>731</v>
      </c>
      <c r="B96" s="37" t="s">
        <v>234</v>
      </c>
      <c r="C96" s="38">
        <v>469029670</v>
      </c>
      <c r="D96" s="38">
        <v>692988150</v>
      </c>
      <c r="E96" s="38">
        <v>-223958480</v>
      </c>
      <c r="F96" s="41" t="s">
        <v>234</v>
      </c>
      <c r="G96" s="42">
        <v>396.75299999999999</v>
      </c>
      <c r="H96" s="42">
        <v>533.74599999999998</v>
      </c>
      <c r="I96" s="42">
        <v>-136.99299999999999</v>
      </c>
    </row>
    <row r="97" spans="1:9">
      <c r="A97" t="s">
        <v>731</v>
      </c>
      <c r="B97" s="37" t="s">
        <v>116</v>
      </c>
      <c r="C97" s="38">
        <v>8806893</v>
      </c>
      <c r="D97" s="38">
        <v>70614781</v>
      </c>
      <c r="E97" s="38">
        <v>-61807888</v>
      </c>
      <c r="F97" s="41" t="s">
        <v>116</v>
      </c>
      <c r="G97" s="42">
        <v>220.93899999999999</v>
      </c>
      <c r="H97" s="42">
        <v>355.01600000000002</v>
      </c>
      <c r="I97" s="42">
        <v>-134.077</v>
      </c>
    </row>
    <row r="98" spans="1:9">
      <c r="A98" t="s">
        <v>731</v>
      </c>
      <c r="B98" s="37" t="s">
        <v>117</v>
      </c>
      <c r="C98" s="38">
        <v>576616136</v>
      </c>
      <c r="D98" s="38">
        <v>556485594</v>
      </c>
      <c r="E98" s="38">
        <v>20130542</v>
      </c>
      <c r="F98" s="41" t="s">
        <v>117</v>
      </c>
      <c r="G98" s="42" t="s">
        <v>766</v>
      </c>
      <c r="H98" s="42" t="s">
        <v>767</v>
      </c>
      <c r="I98" s="42">
        <v>225.06200000000001</v>
      </c>
    </row>
    <row r="99" spans="1:9">
      <c r="A99" t="s">
        <v>731</v>
      </c>
      <c r="B99" s="37" t="s">
        <v>118</v>
      </c>
      <c r="C99" s="38">
        <v>19530876</v>
      </c>
      <c r="D99" s="38">
        <v>746298356</v>
      </c>
      <c r="E99" s="38">
        <v>-726767480</v>
      </c>
      <c r="F99" s="41" t="s">
        <v>118</v>
      </c>
      <c r="G99" s="42">
        <v>63.301000000000002</v>
      </c>
      <c r="H99" s="42">
        <v>958.24599999999998</v>
      </c>
      <c r="I99" s="42">
        <v>-894.94500000000005</v>
      </c>
    </row>
    <row r="100" spans="1:9">
      <c r="A100" t="s">
        <v>731</v>
      </c>
      <c r="B100" s="37" t="s">
        <v>119</v>
      </c>
      <c r="C100" s="38">
        <v>2273422</v>
      </c>
      <c r="D100" s="38">
        <v>3796</v>
      </c>
      <c r="E100" s="38">
        <v>2269626</v>
      </c>
      <c r="F100" s="41" t="s">
        <v>119</v>
      </c>
      <c r="G100" s="42">
        <v>1.01</v>
      </c>
      <c r="H100" s="42">
        <v>30</v>
      </c>
      <c r="I100" s="42">
        <v>980</v>
      </c>
    </row>
    <row r="101" spans="1:9">
      <c r="A101" t="s">
        <v>731</v>
      </c>
      <c r="B101" s="37" t="s">
        <v>120</v>
      </c>
      <c r="C101" s="38">
        <v>690590</v>
      </c>
      <c r="D101" s="38">
        <v>33433723</v>
      </c>
      <c r="E101" s="38">
        <v>-32743133</v>
      </c>
      <c r="F101" s="41" t="s">
        <v>120</v>
      </c>
      <c r="G101" s="42">
        <v>4.5069999999999997</v>
      </c>
      <c r="H101" s="42">
        <v>26.713000000000001</v>
      </c>
      <c r="I101" s="42">
        <v>-22.206</v>
      </c>
    </row>
    <row r="102" spans="1:9">
      <c r="A102" t="s">
        <v>731</v>
      </c>
      <c r="B102" s="37" t="s">
        <v>121</v>
      </c>
      <c r="C102" s="38">
        <v>6225192</v>
      </c>
      <c r="D102" s="38">
        <v>87023211</v>
      </c>
      <c r="E102" s="38">
        <v>-80798019</v>
      </c>
      <c r="F102" s="41" t="s">
        <v>121</v>
      </c>
      <c r="G102" s="42">
        <v>227.60300000000001</v>
      </c>
      <c r="H102" s="42" t="s">
        <v>768</v>
      </c>
      <c r="I102" s="42">
        <v>-788.28499999999997</v>
      </c>
    </row>
    <row r="103" spans="1:9">
      <c r="A103" t="s">
        <v>731</v>
      </c>
      <c r="B103" s="37" t="s">
        <v>235</v>
      </c>
      <c r="C103" s="38">
        <v>773107768</v>
      </c>
      <c r="D103" s="38">
        <v>119912642</v>
      </c>
      <c r="E103" s="38">
        <v>653195126</v>
      </c>
      <c r="F103" s="41" t="s">
        <v>235</v>
      </c>
      <c r="G103" s="42" t="s">
        <v>769</v>
      </c>
      <c r="H103" s="42">
        <v>84.614000000000004</v>
      </c>
      <c r="I103" s="42" t="s">
        <v>770</v>
      </c>
    </row>
    <row r="104" spans="1:9">
      <c r="A104" t="s">
        <v>731</v>
      </c>
      <c r="B104" s="37" t="s">
        <v>284</v>
      </c>
      <c r="C104" s="38">
        <v>184809</v>
      </c>
      <c r="D104" s="38">
        <v>158</v>
      </c>
      <c r="E104" s="38">
        <v>184651</v>
      </c>
      <c r="F104" s="41" t="s">
        <v>284</v>
      </c>
      <c r="G104" s="42">
        <v>73</v>
      </c>
      <c r="H104" s="42">
        <v>9</v>
      </c>
      <c r="I104" s="42">
        <v>64</v>
      </c>
    </row>
    <row r="105" spans="1:9">
      <c r="A105" t="s">
        <v>731</v>
      </c>
      <c r="B105" s="37" t="s">
        <v>122</v>
      </c>
      <c r="C105" s="38">
        <v>1181779</v>
      </c>
      <c r="D105" s="38">
        <v>2691973</v>
      </c>
      <c r="E105" s="38">
        <v>-1510194</v>
      </c>
      <c r="F105" s="41" t="s">
        <v>122</v>
      </c>
      <c r="G105" s="42">
        <v>3.7669999999999999</v>
      </c>
      <c r="H105" s="42">
        <v>5.3920000000000003</v>
      </c>
      <c r="I105" s="42">
        <v>-1.625</v>
      </c>
    </row>
    <row r="106" spans="1:9">
      <c r="A106" t="s">
        <v>731</v>
      </c>
      <c r="B106" s="37" t="s">
        <v>288</v>
      </c>
      <c r="C106" s="38" t="s">
        <v>52</v>
      </c>
      <c r="D106" s="38">
        <v>18793</v>
      </c>
      <c r="E106" s="38">
        <v>-18793</v>
      </c>
      <c r="F106" s="41" t="s">
        <v>288</v>
      </c>
      <c r="G106" s="42" t="s">
        <v>52</v>
      </c>
      <c r="H106" s="42">
        <v>40</v>
      </c>
      <c r="I106" s="42">
        <v>-40</v>
      </c>
    </row>
    <row r="107" spans="1:9">
      <c r="A107" t="s">
        <v>731</v>
      </c>
      <c r="B107" s="37" t="s">
        <v>236</v>
      </c>
      <c r="C107" s="38" t="s">
        <v>52</v>
      </c>
      <c r="D107" s="38">
        <v>31698</v>
      </c>
      <c r="E107" s="38">
        <v>-31698</v>
      </c>
      <c r="F107" s="41" t="s">
        <v>236</v>
      </c>
      <c r="G107" s="42" t="s">
        <v>52</v>
      </c>
      <c r="H107" s="42">
        <v>455</v>
      </c>
      <c r="I107" s="42">
        <v>-455</v>
      </c>
    </row>
    <row r="108" spans="1:9">
      <c r="A108" t="s">
        <v>731</v>
      </c>
      <c r="B108" s="37" t="s">
        <v>123</v>
      </c>
      <c r="C108" s="38">
        <v>6400453</v>
      </c>
      <c r="D108" s="38">
        <v>1464931</v>
      </c>
      <c r="E108" s="38">
        <v>4935522</v>
      </c>
      <c r="F108" s="41" t="s">
        <v>123</v>
      </c>
      <c r="G108" s="42">
        <v>3.5430000000000001</v>
      </c>
      <c r="H108" s="42">
        <v>2.3889999999999998</v>
      </c>
      <c r="I108" s="42">
        <v>1.1539999999999999</v>
      </c>
    </row>
    <row r="109" spans="1:9">
      <c r="A109" t="s">
        <v>731</v>
      </c>
      <c r="B109" s="37" t="s">
        <v>771</v>
      </c>
      <c r="C109" s="38">
        <v>7</v>
      </c>
      <c r="D109" s="38">
        <v>23145</v>
      </c>
      <c r="E109" s="38">
        <v>-23138</v>
      </c>
      <c r="F109" s="41" t="s">
        <v>771</v>
      </c>
      <c r="G109" s="42">
        <v>1</v>
      </c>
      <c r="H109" s="42">
        <v>91</v>
      </c>
      <c r="I109" s="42">
        <v>-90</v>
      </c>
    </row>
    <row r="110" spans="1:9">
      <c r="A110" t="s">
        <v>731</v>
      </c>
      <c r="B110" s="37" t="s">
        <v>124</v>
      </c>
      <c r="C110" s="38">
        <v>16173272</v>
      </c>
      <c r="D110" s="38">
        <v>751288072</v>
      </c>
      <c r="E110" s="38">
        <v>-735114800</v>
      </c>
      <c r="F110" s="41" t="s">
        <v>124</v>
      </c>
      <c r="G110" s="42">
        <v>220.34200000000001</v>
      </c>
      <c r="H110" s="42">
        <v>523.85299999999995</v>
      </c>
      <c r="I110" s="42">
        <v>-303.51100000000002</v>
      </c>
    </row>
    <row r="111" spans="1:9">
      <c r="A111" t="s">
        <v>731</v>
      </c>
      <c r="B111" s="37" t="s">
        <v>125</v>
      </c>
      <c r="C111" s="38">
        <v>432046851</v>
      </c>
      <c r="D111" s="38">
        <v>1860323674</v>
      </c>
      <c r="E111" s="38">
        <v>-1428276823</v>
      </c>
      <c r="F111" s="41" t="s">
        <v>125</v>
      </c>
      <c r="G111" s="42">
        <v>588.22799999999995</v>
      </c>
      <c r="H111" s="42" t="s">
        <v>772</v>
      </c>
      <c r="I111" s="42" t="s">
        <v>773</v>
      </c>
    </row>
    <row r="112" spans="1:9">
      <c r="A112" t="s">
        <v>731</v>
      </c>
      <c r="B112" s="37" t="s">
        <v>126</v>
      </c>
      <c r="C112" s="38">
        <v>1502303966</v>
      </c>
      <c r="D112" s="38">
        <v>1458272</v>
      </c>
      <c r="E112" s="38">
        <v>1500845694</v>
      </c>
      <c r="F112" s="41" t="s">
        <v>126</v>
      </c>
      <c r="G112" s="42">
        <v>212.89500000000001</v>
      </c>
      <c r="H112" s="42">
        <v>5.1040000000000001</v>
      </c>
      <c r="I112" s="42">
        <v>207.791</v>
      </c>
    </row>
    <row r="113" spans="1:9">
      <c r="A113" t="s">
        <v>731</v>
      </c>
      <c r="B113" s="37" t="s">
        <v>127</v>
      </c>
      <c r="C113" s="38">
        <v>5067464700</v>
      </c>
      <c r="D113" s="38">
        <v>47910992542</v>
      </c>
      <c r="E113" s="38">
        <v>-42843527842</v>
      </c>
      <c r="F113" s="41" t="s">
        <v>127</v>
      </c>
      <c r="G113" s="42" t="s">
        <v>774</v>
      </c>
      <c r="H113" s="42" t="s">
        <v>775</v>
      </c>
      <c r="I113" s="42" t="s">
        <v>776</v>
      </c>
    </row>
    <row r="114" spans="1:9">
      <c r="A114" t="s">
        <v>731</v>
      </c>
      <c r="B114" s="37" t="s">
        <v>128</v>
      </c>
      <c r="C114" s="38">
        <v>994410</v>
      </c>
      <c r="D114" s="38">
        <v>5894841</v>
      </c>
      <c r="E114" s="38">
        <v>-4900431</v>
      </c>
      <c r="F114" s="41" t="s">
        <v>128</v>
      </c>
      <c r="G114" s="42">
        <v>7.8739999999999997</v>
      </c>
      <c r="H114" s="42">
        <v>4.827</v>
      </c>
      <c r="I114" s="42">
        <v>3.0470000000000002</v>
      </c>
    </row>
    <row r="115" spans="1:9">
      <c r="A115" t="s">
        <v>731</v>
      </c>
      <c r="B115" s="37" t="s">
        <v>129</v>
      </c>
      <c r="C115" s="38">
        <v>6215270</v>
      </c>
      <c r="D115" s="38">
        <v>3456231</v>
      </c>
      <c r="E115" s="38">
        <v>2759039</v>
      </c>
      <c r="F115" s="41" t="s">
        <v>129</v>
      </c>
      <c r="G115" s="42">
        <v>79.775999999999996</v>
      </c>
      <c r="H115" s="42">
        <v>23.212</v>
      </c>
      <c r="I115" s="42">
        <v>56.564</v>
      </c>
    </row>
    <row r="116" spans="1:9">
      <c r="A116" t="s">
        <v>731</v>
      </c>
      <c r="B116" s="37" t="s">
        <v>130</v>
      </c>
      <c r="C116" s="38">
        <v>2864031</v>
      </c>
      <c r="D116" s="38">
        <v>2957870</v>
      </c>
      <c r="E116" s="38">
        <v>-93839</v>
      </c>
      <c r="F116" s="41" t="s">
        <v>130</v>
      </c>
      <c r="G116" s="42">
        <v>6.0780000000000003</v>
      </c>
      <c r="H116" s="42">
        <v>2.4729999999999999</v>
      </c>
      <c r="I116" s="42">
        <v>3.605</v>
      </c>
    </row>
    <row r="117" spans="1:9">
      <c r="A117" t="s">
        <v>731</v>
      </c>
      <c r="B117" s="37" t="s">
        <v>131</v>
      </c>
      <c r="C117" s="38" t="s">
        <v>52</v>
      </c>
      <c r="D117" s="38">
        <v>27367</v>
      </c>
      <c r="E117" s="38">
        <v>-27367</v>
      </c>
      <c r="F117" s="41" t="s">
        <v>131</v>
      </c>
      <c r="G117" s="42" t="s">
        <v>52</v>
      </c>
      <c r="H117" s="42">
        <v>90</v>
      </c>
      <c r="I117" s="42">
        <v>-90</v>
      </c>
    </row>
    <row r="118" spans="1:9">
      <c r="A118" t="s">
        <v>731</v>
      </c>
      <c r="B118" s="37" t="s">
        <v>132</v>
      </c>
      <c r="C118" s="38">
        <v>27879964</v>
      </c>
      <c r="D118" s="38">
        <v>9857154</v>
      </c>
      <c r="E118" s="38">
        <v>18022810</v>
      </c>
      <c r="F118" s="41" t="s">
        <v>132</v>
      </c>
      <c r="G118" s="42">
        <v>112.74299999999999</v>
      </c>
      <c r="H118" s="42">
        <v>6.9340000000000002</v>
      </c>
      <c r="I118" s="42">
        <v>105.809</v>
      </c>
    </row>
    <row r="119" spans="1:9">
      <c r="A119" t="s">
        <v>731</v>
      </c>
      <c r="B119" s="37" t="s">
        <v>133</v>
      </c>
      <c r="C119" s="38" t="s">
        <v>52</v>
      </c>
      <c r="D119" s="38">
        <v>206391</v>
      </c>
      <c r="E119" s="38">
        <v>-206391</v>
      </c>
      <c r="F119" s="41" t="s">
        <v>133</v>
      </c>
      <c r="G119" s="42" t="s">
        <v>52</v>
      </c>
      <c r="H119" s="42">
        <v>70</v>
      </c>
      <c r="I119" s="42">
        <v>-70</v>
      </c>
    </row>
    <row r="120" spans="1:9">
      <c r="A120" t="s">
        <v>731</v>
      </c>
      <c r="B120" s="37" t="s">
        <v>134</v>
      </c>
      <c r="C120" s="38">
        <v>70560</v>
      </c>
      <c r="D120" s="38">
        <v>44871</v>
      </c>
      <c r="E120" s="38">
        <v>25689</v>
      </c>
      <c r="F120" s="41" t="s">
        <v>134</v>
      </c>
      <c r="G120" s="42">
        <v>412</v>
      </c>
      <c r="H120" s="42">
        <v>268</v>
      </c>
      <c r="I120" s="42">
        <v>144</v>
      </c>
    </row>
    <row r="121" spans="1:9">
      <c r="A121" t="s">
        <v>731</v>
      </c>
      <c r="B121" s="37" t="s">
        <v>135</v>
      </c>
      <c r="C121" s="38">
        <v>1050403</v>
      </c>
      <c r="D121" s="38">
        <v>969515</v>
      </c>
      <c r="E121" s="38">
        <v>80888</v>
      </c>
      <c r="F121" s="41" t="s">
        <v>135</v>
      </c>
      <c r="G121" s="42">
        <v>3.9159999999999999</v>
      </c>
      <c r="H121" s="42">
        <v>1.5289999999999999</v>
      </c>
      <c r="I121" s="42">
        <v>2.387</v>
      </c>
    </row>
    <row r="122" spans="1:9">
      <c r="A122" t="s">
        <v>731</v>
      </c>
      <c r="B122" s="37" t="s">
        <v>136</v>
      </c>
      <c r="C122" s="38">
        <v>120</v>
      </c>
      <c r="D122" s="38">
        <v>286422</v>
      </c>
      <c r="E122" s="38">
        <v>-286302</v>
      </c>
      <c r="F122" s="41" t="s">
        <v>136</v>
      </c>
      <c r="G122" s="42">
        <v>48</v>
      </c>
      <c r="H122" s="42">
        <v>685</v>
      </c>
      <c r="I122" s="42">
        <v>-637</v>
      </c>
    </row>
    <row r="123" spans="1:9">
      <c r="A123" t="s">
        <v>731</v>
      </c>
      <c r="B123" s="37" t="s">
        <v>137</v>
      </c>
      <c r="C123" s="38">
        <v>4558078</v>
      </c>
      <c r="D123" s="38">
        <v>312352</v>
      </c>
      <c r="E123" s="38">
        <v>4245726</v>
      </c>
      <c r="F123" s="41" t="s">
        <v>137</v>
      </c>
      <c r="G123" s="42">
        <v>7.7640000000000002</v>
      </c>
      <c r="H123" s="42">
        <v>350</v>
      </c>
      <c r="I123" s="42">
        <v>7.4139999999999997</v>
      </c>
    </row>
    <row r="124" spans="1:9">
      <c r="A124" t="s">
        <v>731</v>
      </c>
      <c r="B124" s="37" t="s">
        <v>138</v>
      </c>
      <c r="C124" s="38">
        <v>6657122</v>
      </c>
      <c r="D124" s="38">
        <v>284340</v>
      </c>
      <c r="E124" s="38">
        <v>6372782</v>
      </c>
      <c r="F124" s="41" t="s">
        <v>138</v>
      </c>
      <c r="G124" s="42">
        <v>4.2190000000000003</v>
      </c>
      <c r="H124" s="42">
        <v>818</v>
      </c>
      <c r="I124" s="42">
        <v>3.4009999999999998</v>
      </c>
    </row>
    <row r="125" spans="1:9">
      <c r="A125" t="s">
        <v>731</v>
      </c>
      <c r="B125" s="37" t="s">
        <v>139</v>
      </c>
      <c r="C125" s="38">
        <v>76971453</v>
      </c>
      <c r="D125" s="38">
        <v>19134896</v>
      </c>
      <c r="E125" s="38">
        <v>57836557</v>
      </c>
      <c r="F125" s="41" t="s">
        <v>139</v>
      </c>
      <c r="G125" s="42">
        <v>40.966999999999999</v>
      </c>
      <c r="H125" s="42">
        <v>10.794</v>
      </c>
      <c r="I125" s="42">
        <v>30.172999999999998</v>
      </c>
    </row>
    <row r="126" spans="1:9">
      <c r="A126" t="s">
        <v>731</v>
      </c>
      <c r="B126" s="37" t="s">
        <v>140</v>
      </c>
      <c r="C126" s="38">
        <v>1002158</v>
      </c>
      <c r="D126" s="38">
        <v>2503363</v>
      </c>
      <c r="E126" s="38">
        <v>-1501205</v>
      </c>
      <c r="F126" s="41" t="s">
        <v>140</v>
      </c>
      <c r="G126" s="42">
        <v>238</v>
      </c>
      <c r="H126" s="42">
        <v>27.643000000000001</v>
      </c>
      <c r="I126" s="42">
        <v>-27.405000000000001</v>
      </c>
    </row>
    <row r="127" spans="1:9">
      <c r="A127" t="s">
        <v>731</v>
      </c>
      <c r="B127" s="37" t="s">
        <v>141</v>
      </c>
      <c r="C127" s="38">
        <v>661313</v>
      </c>
      <c r="D127" s="38">
        <v>76357310</v>
      </c>
      <c r="E127" s="38">
        <v>-75695997</v>
      </c>
      <c r="F127" s="41" t="s">
        <v>141</v>
      </c>
      <c r="G127" s="42">
        <v>6.5890000000000004</v>
      </c>
      <c r="H127" s="42">
        <v>87.156000000000006</v>
      </c>
      <c r="I127" s="42">
        <v>-80.566999999999993</v>
      </c>
    </row>
    <row r="128" spans="1:9">
      <c r="A128" t="s">
        <v>731</v>
      </c>
      <c r="B128" s="37" t="s">
        <v>142</v>
      </c>
      <c r="C128" s="38">
        <v>5922979</v>
      </c>
      <c r="D128" s="38">
        <v>20065352</v>
      </c>
      <c r="E128" s="38">
        <v>-14142373</v>
      </c>
      <c r="F128" s="41" t="s">
        <v>142</v>
      </c>
      <c r="G128" s="42">
        <v>26.251999999999999</v>
      </c>
      <c r="H128" s="42">
        <v>81.858999999999995</v>
      </c>
      <c r="I128" s="42">
        <v>-55.606999999999999</v>
      </c>
    </row>
    <row r="129" spans="1:9">
      <c r="A129" t="s">
        <v>731</v>
      </c>
      <c r="B129" s="37" t="s">
        <v>237</v>
      </c>
      <c r="C129" s="38">
        <v>1036209</v>
      </c>
      <c r="D129" s="38">
        <v>18895767</v>
      </c>
      <c r="E129" s="38">
        <v>-17859558</v>
      </c>
      <c r="F129" s="41" t="s">
        <v>237</v>
      </c>
      <c r="G129" s="42">
        <v>633</v>
      </c>
      <c r="H129" s="42">
        <v>37.475000000000001</v>
      </c>
      <c r="I129" s="42">
        <v>-36.841999999999999</v>
      </c>
    </row>
    <row r="130" spans="1:9">
      <c r="A130" t="s">
        <v>731</v>
      </c>
      <c r="B130" s="37" t="s">
        <v>143</v>
      </c>
      <c r="C130" s="38">
        <v>64951</v>
      </c>
      <c r="D130" s="38">
        <v>33669</v>
      </c>
      <c r="E130" s="38">
        <v>31282</v>
      </c>
      <c r="F130" s="41" t="s">
        <v>143</v>
      </c>
      <c r="G130" s="42">
        <v>324</v>
      </c>
      <c r="H130" s="42">
        <v>1.03</v>
      </c>
      <c r="I130" s="42">
        <v>-706</v>
      </c>
    </row>
    <row r="131" spans="1:9">
      <c r="A131" t="s">
        <v>731</v>
      </c>
      <c r="B131" s="37" t="s">
        <v>144</v>
      </c>
      <c r="C131" s="38">
        <v>10468</v>
      </c>
      <c r="D131" s="38">
        <v>714935</v>
      </c>
      <c r="E131" s="38">
        <v>-704467</v>
      </c>
      <c r="F131" s="41" t="s">
        <v>144</v>
      </c>
      <c r="G131" s="42">
        <v>462</v>
      </c>
      <c r="H131" s="42">
        <v>2.92</v>
      </c>
      <c r="I131" s="42">
        <v>-2.4580000000000002</v>
      </c>
    </row>
    <row r="132" spans="1:9">
      <c r="A132" t="s">
        <v>731</v>
      </c>
      <c r="B132" s="37" t="s">
        <v>145</v>
      </c>
      <c r="C132" s="38">
        <v>292763633</v>
      </c>
      <c r="D132" s="38">
        <v>3977035652</v>
      </c>
      <c r="E132" s="38">
        <v>-3684272019</v>
      </c>
      <c r="F132" s="41" t="s">
        <v>145</v>
      </c>
      <c r="G132" s="42">
        <v>113.913</v>
      </c>
      <c r="H132" s="42" t="s">
        <v>777</v>
      </c>
      <c r="I132" s="42" t="s">
        <v>778</v>
      </c>
    </row>
    <row r="133" spans="1:9">
      <c r="A133" t="s">
        <v>731</v>
      </c>
      <c r="B133" s="37" t="s">
        <v>146</v>
      </c>
      <c r="C133" s="38">
        <v>1400</v>
      </c>
      <c r="D133" s="38">
        <v>2062016</v>
      </c>
      <c r="E133" s="38">
        <v>-2060616</v>
      </c>
      <c r="F133" s="41" t="s">
        <v>146</v>
      </c>
      <c r="G133" s="42">
        <v>10</v>
      </c>
      <c r="H133" s="42">
        <v>7.125</v>
      </c>
      <c r="I133" s="42">
        <v>-7.1150000000000002</v>
      </c>
    </row>
    <row r="134" spans="1:9">
      <c r="A134" t="s">
        <v>731</v>
      </c>
      <c r="B134" s="37" t="s">
        <v>147</v>
      </c>
      <c r="C134" s="38">
        <v>126889</v>
      </c>
      <c r="D134" s="38">
        <v>1175155</v>
      </c>
      <c r="E134" s="38">
        <v>-1048266</v>
      </c>
      <c r="F134" s="41" t="s">
        <v>147</v>
      </c>
      <c r="G134" s="42">
        <v>118</v>
      </c>
      <c r="H134" s="42">
        <v>50</v>
      </c>
      <c r="I134" s="42">
        <v>68</v>
      </c>
    </row>
    <row r="135" spans="1:9">
      <c r="A135" t="s">
        <v>731</v>
      </c>
      <c r="B135" s="37" t="s">
        <v>149</v>
      </c>
      <c r="C135" s="38">
        <v>1935288</v>
      </c>
      <c r="D135" s="38">
        <v>29271430</v>
      </c>
      <c r="E135" s="38">
        <v>-27336142</v>
      </c>
      <c r="F135" s="41" t="s">
        <v>149</v>
      </c>
      <c r="G135" s="42">
        <v>2.1890000000000001</v>
      </c>
      <c r="H135" s="42">
        <v>108.776</v>
      </c>
      <c r="I135" s="42">
        <v>-106.587</v>
      </c>
    </row>
    <row r="136" spans="1:9">
      <c r="A136" t="s">
        <v>731</v>
      </c>
      <c r="B136" s="37" t="s">
        <v>150</v>
      </c>
      <c r="C136" s="38">
        <v>4392512</v>
      </c>
      <c r="D136" s="38">
        <v>1092963803</v>
      </c>
      <c r="E136" s="38">
        <v>-1088571291</v>
      </c>
      <c r="F136" s="41" t="s">
        <v>150</v>
      </c>
      <c r="G136" s="42">
        <v>11.569000000000001</v>
      </c>
      <c r="H136" s="42">
        <v>195.88800000000001</v>
      </c>
      <c r="I136" s="42">
        <v>-184.31899999999999</v>
      </c>
    </row>
    <row r="137" spans="1:9">
      <c r="A137" t="s">
        <v>731</v>
      </c>
      <c r="B137" s="37" t="s">
        <v>264</v>
      </c>
      <c r="C137" s="38">
        <v>2192927</v>
      </c>
      <c r="D137" s="38">
        <v>26234</v>
      </c>
      <c r="E137" s="38">
        <v>2166693</v>
      </c>
      <c r="F137" s="41" t="s">
        <v>264</v>
      </c>
      <c r="G137" s="42">
        <v>3.5579999999999998</v>
      </c>
      <c r="H137" s="42">
        <v>183</v>
      </c>
      <c r="I137" s="42">
        <v>3.375</v>
      </c>
    </row>
    <row r="138" spans="1:9">
      <c r="A138" t="s">
        <v>731</v>
      </c>
      <c r="B138" s="37" t="s">
        <v>151</v>
      </c>
      <c r="C138" s="38">
        <v>4165</v>
      </c>
      <c r="D138" s="38">
        <v>389976</v>
      </c>
      <c r="E138" s="38">
        <v>-385811</v>
      </c>
      <c r="F138" s="41" t="s">
        <v>151</v>
      </c>
      <c r="G138" s="42">
        <v>127</v>
      </c>
      <c r="H138" s="42">
        <v>5.4409999999999998</v>
      </c>
      <c r="I138" s="42">
        <v>-5.3140000000000001</v>
      </c>
    </row>
    <row r="139" spans="1:9">
      <c r="A139" t="s">
        <v>731</v>
      </c>
      <c r="B139" s="37" t="s">
        <v>152</v>
      </c>
      <c r="C139" s="38">
        <v>16712</v>
      </c>
      <c r="D139" s="38">
        <v>760548</v>
      </c>
      <c r="E139" s="38">
        <v>-743836</v>
      </c>
      <c r="F139" s="41" t="s">
        <v>152</v>
      </c>
      <c r="G139" s="42">
        <v>35</v>
      </c>
      <c r="H139" s="42">
        <v>467</v>
      </c>
      <c r="I139" s="42">
        <v>-432</v>
      </c>
    </row>
    <row r="140" spans="1:9">
      <c r="A140" t="s">
        <v>731</v>
      </c>
      <c r="B140" s="37" t="s">
        <v>154</v>
      </c>
      <c r="C140" s="38">
        <v>758443</v>
      </c>
      <c r="D140" s="38">
        <v>183231</v>
      </c>
      <c r="E140" s="38">
        <v>575212</v>
      </c>
      <c r="F140" s="41" t="s">
        <v>154</v>
      </c>
      <c r="G140" s="42">
        <v>454</v>
      </c>
      <c r="H140" s="42">
        <v>78</v>
      </c>
      <c r="I140" s="42">
        <v>376</v>
      </c>
    </row>
    <row r="141" spans="1:9">
      <c r="A141" t="s">
        <v>731</v>
      </c>
      <c r="B141" s="37" t="s">
        <v>155</v>
      </c>
      <c r="C141" s="38">
        <v>12760</v>
      </c>
      <c r="D141" s="38">
        <v>9497</v>
      </c>
      <c r="E141" s="38">
        <v>3263</v>
      </c>
      <c r="F141" s="41" t="s">
        <v>155</v>
      </c>
      <c r="G141" s="42">
        <v>169</v>
      </c>
      <c r="H141" s="42">
        <v>453</v>
      </c>
      <c r="I141" s="42">
        <v>-284</v>
      </c>
    </row>
    <row r="142" spans="1:9">
      <c r="A142" t="s">
        <v>731</v>
      </c>
      <c r="B142" s="37" t="s">
        <v>156</v>
      </c>
      <c r="C142" s="38">
        <v>190</v>
      </c>
      <c r="D142" s="38">
        <v>3196961</v>
      </c>
      <c r="E142" s="38">
        <v>-3196771</v>
      </c>
      <c r="F142" s="41" t="s">
        <v>156</v>
      </c>
      <c r="G142" s="42">
        <v>35</v>
      </c>
      <c r="H142" s="42">
        <v>5.87</v>
      </c>
      <c r="I142" s="42">
        <v>-5.835</v>
      </c>
    </row>
    <row r="143" spans="1:9">
      <c r="A143" t="s">
        <v>731</v>
      </c>
      <c r="B143" s="37" t="s">
        <v>157</v>
      </c>
      <c r="C143" s="38">
        <v>1134</v>
      </c>
      <c r="D143" s="38">
        <v>3033330</v>
      </c>
      <c r="E143" s="38">
        <v>-3032196</v>
      </c>
      <c r="F143" s="41" t="s">
        <v>157</v>
      </c>
      <c r="G143" s="42">
        <v>39</v>
      </c>
      <c r="H143" s="42">
        <v>1.9430000000000001</v>
      </c>
      <c r="I143" s="42">
        <v>-1.9039999999999999</v>
      </c>
    </row>
    <row r="144" spans="1:9">
      <c r="A144" t="s">
        <v>731</v>
      </c>
      <c r="B144" s="37" t="s">
        <v>290</v>
      </c>
      <c r="C144" s="38">
        <v>1</v>
      </c>
      <c r="D144" s="38">
        <v>17656</v>
      </c>
      <c r="E144" s="38">
        <v>-17655</v>
      </c>
      <c r="F144" s="41" t="s">
        <v>290</v>
      </c>
      <c r="G144" s="42">
        <v>0</v>
      </c>
      <c r="H144" s="42">
        <v>690</v>
      </c>
      <c r="I144" s="42">
        <v>-690</v>
      </c>
    </row>
    <row r="145" spans="1:9">
      <c r="A145" t="s">
        <v>731</v>
      </c>
      <c r="B145" s="37" t="s">
        <v>158</v>
      </c>
      <c r="C145" s="38">
        <v>46</v>
      </c>
      <c r="D145" s="38">
        <v>58949</v>
      </c>
      <c r="E145" s="38">
        <v>-58903</v>
      </c>
      <c r="F145" s="41" t="s">
        <v>158</v>
      </c>
      <c r="G145" s="42">
        <v>7</v>
      </c>
      <c r="H145" s="42">
        <v>134</v>
      </c>
      <c r="I145" s="42">
        <v>-127</v>
      </c>
    </row>
    <row r="146" spans="1:9">
      <c r="A146" t="s">
        <v>731</v>
      </c>
      <c r="B146" s="37" t="s">
        <v>159</v>
      </c>
      <c r="C146" s="38">
        <v>88685</v>
      </c>
      <c r="D146" s="38">
        <v>1794170</v>
      </c>
      <c r="E146" s="38">
        <v>-1705485</v>
      </c>
      <c r="F146" s="41" t="s">
        <v>159</v>
      </c>
      <c r="G146" s="42">
        <v>132</v>
      </c>
      <c r="H146" s="42">
        <v>7.9980000000000002</v>
      </c>
      <c r="I146" s="42">
        <v>-7.8659999999999997</v>
      </c>
    </row>
    <row r="147" spans="1:9">
      <c r="A147" t="s">
        <v>731</v>
      </c>
      <c r="B147" s="37" t="s">
        <v>160</v>
      </c>
      <c r="C147" s="38">
        <v>12</v>
      </c>
      <c r="D147" s="38">
        <v>217714</v>
      </c>
      <c r="E147" s="38">
        <v>-217702</v>
      </c>
      <c r="F147" s="41" t="s">
        <v>160</v>
      </c>
      <c r="G147" s="42">
        <v>193</v>
      </c>
      <c r="H147" s="42">
        <v>183</v>
      </c>
      <c r="I147" s="42">
        <v>10</v>
      </c>
    </row>
    <row r="148" spans="1:9">
      <c r="A148" t="s">
        <v>731</v>
      </c>
      <c r="B148" s="37" t="s">
        <v>266</v>
      </c>
      <c r="C148" s="38" t="s">
        <v>52</v>
      </c>
      <c r="D148" s="38">
        <v>8043</v>
      </c>
      <c r="E148" s="38">
        <v>-8043</v>
      </c>
      <c r="F148" s="41" t="s">
        <v>266</v>
      </c>
      <c r="G148" s="42" t="s">
        <v>52</v>
      </c>
      <c r="H148" s="42">
        <v>337</v>
      </c>
      <c r="I148" s="42">
        <v>-337</v>
      </c>
    </row>
    <row r="149" spans="1:9">
      <c r="A149" t="s">
        <v>731</v>
      </c>
      <c r="B149" s="37" t="s">
        <v>267</v>
      </c>
      <c r="C149" s="38" t="s">
        <v>52</v>
      </c>
      <c r="D149" s="38">
        <v>42</v>
      </c>
      <c r="E149" s="38">
        <v>-42</v>
      </c>
      <c r="F149" s="41" t="s">
        <v>267</v>
      </c>
      <c r="G149" s="42" t="s">
        <v>52</v>
      </c>
      <c r="H149" s="42">
        <v>80</v>
      </c>
      <c r="I149" s="42">
        <v>-80</v>
      </c>
    </row>
    <row r="150" spans="1:9">
      <c r="A150" t="s">
        <v>731</v>
      </c>
      <c r="B150" s="37" t="s">
        <v>161</v>
      </c>
      <c r="C150" s="38">
        <v>145748</v>
      </c>
      <c r="D150" s="38">
        <v>199112</v>
      </c>
      <c r="E150" s="38">
        <v>-53364</v>
      </c>
      <c r="F150" s="41" t="s">
        <v>161</v>
      </c>
      <c r="G150" s="42">
        <v>77</v>
      </c>
      <c r="H150" s="42">
        <v>1.4079999999999999</v>
      </c>
      <c r="I150" s="42">
        <v>-1.331</v>
      </c>
    </row>
    <row r="151" spans="1:9">
      <c r="A151" t="s">
        <v>731</v>
      </c>
      <c r="B151" s="37" t="s">
        <v>162</v>
      </c>
      <c r="C151" s="38">
        <v>215307965</v>
      </c>
      <c r="D151" s="38">
        <v>66168732</v>
      </c>
      <c r="E151" s="38">
        <v>149139233</v>
      </c>
      <c r="F151" s="41" t="s">
        <v>162</v>
      </c>
      <c r="G151" s="42">
        <v>371.33</v>
      </c>
      <c r="H151" s="42">
        <v>119.366</v>
      </c>
      <c r="I151" s="42">
        <v>251.964</v>
      </c>
    </row>
    <row r="152" spans="1:9">
      <c r="A152" t="s">
        <v>731</v>
      </c>
      <c r="B152" s="37" t="s">
        <v>163</v>
      </c>
      <c r="C152" s="38">
        <v>21</v>
      </c>
      <c r="D152" s="38">
        <v>3553271</v>
      </c>
      <c r="E152" s="38">
        <v>-3553250</v>
      </c>
      <c r="F152" s="41" t="s">
        <v>163</v>
      </c>
      <c r="G152" s="42">
        <v>0</v>
      </c>
      <c r="H152" s="42">
        <v>1.004</v>
      </c>
      <c r="I152" s="42">
        <v>-1.004</v>
      </c>
    </row>
    <row r="153" spans="1:9">
      <c r="A153" t="s">
        <v>731</v>
      </c>
      <c r="B153" s="37" t="s">
        <v>164</v>
      </c>
      <c r="C153" s="38">
        <v>9132217</v>
      </c>
      <c r="D153" s="38">
        <v>2112090796</v>
      </c>
      <c r="E153" s="38">
        <v>-2102958579</v>
      </c>
      <c r="F153" s="41" t="s">
        <v>164</v>
      </c>
      <c r="G153" s="42">
        <v>22.158999999999999</v>
      </c>
      <c r="H153" s="42">
        <v>444.51600000000002</v>
      </c>
      <c r="I153" s="42">
        <v>-422.35700000000003</v>
      </c>
    </row>
    <row r="154" spans="1:9">
      <c r="A154" t="s">
        <v>731</v>
      </c>
      <c r="B154" s="37" t="s">
        <v>291</v>
      </c>
      <c r="C154" s="38">
        <v>344</v>
      </c>
      <c r="D154" s="38">
        <v>12</v>
      </c>
      <c r="E154" s="38">
        <v>332</v>
      </c>
      <c r="F154" s="41" t="s">
        <v>291</v>
      </c>
      <c r="G154" s="42">
        <v>977</v>
      </c>
      <c r="H154" s="42">
        <v>0</v>
      </c>
      <c r="I154" s="42">
        <v>977</v>
      </c>
    </row>
    <row r="155" spans="1:9">
      <c r="A155" t="s">
        <v>731</v>
      </c>
      <c r="B155" s="37" t="s">
        <v>165</v>
      </c>
      <c r="C155" s="38">
        <v>11452011</v>
      </c>
      <c r="D155" s="38">
        <v>62581847</v>
      </c>
      <c r="E155" s="38">
        <v>-51129836</v>
      </c>
      <c r="F155" s="41" t="s">
        <v>165</v>
      </c>
      <c r="G155" s="42">
        <v>353.82299999999998</v>
      </c>
      <c r="H155" s="42">
        <v>86.308999999999997</v>
      </c>
      <c r="I155" s="42">
        <v>267.51400000000001</v>
      </c>
    </row>
    <row r="156" spans="1:9">
      <c r="A156" t="s">
        <v>731</v>
      </c>
      <c r="B156" s="37" t="s">
        <v>292</v>
      </c>
      <c r="C156" s="38" t="s">
        <v>52</v>
      </c>
      <c r="D156" s="38">
        <v>600420</v>
      </c>
      <c r="E156" s="38">
        <v>-600420</v>
      </c>
      <c r="F156" s="41" t="s">
        <v>292</v>
      </c>
      <c r="G156" s="42" t="s">
        <v>52</v>
      </c>
      <c r="H156" s="42">
        <v>27</v>
      </c>
      <c r="I156" s="42">
        <v>-27</v>
      </c>
    </row>
    <row r="157" spans="1:9">
      <c r="A157" t="s">
        <v>731</v>
      </c>
      <c r="B157" s="37" t="s">
        <v>166</v>
      </c>
      <c r="C157" s="38">
        <v>11508114</v>
      </c>
      <c r="D157" s="38">
        <v>460849649</v>
      </c>
      <c r="E157" s="38">
        <v>-449341535</v>
      </c>
      <c r="F157" s="41" t="s">
        <v>166</v>
      </c>
      <c r="G157" s="42">
        <v>37.234000000000002</v>
      </c>
      <c r="H157" s="42">
        <v>274.17</v>
      </c>
      <c r="I157" s="42">
        <v>-236.93600000000001</v>
      </c>
    </row>
    <row r="158" spans="1:9">
      <c r="A158" t="s">
        <v>731</v>
      </c>
      <c r="B158" s="37" t="s">
        <v>268</v>
      </c>
      <c r="C158" s="38">
        <v>478667</v>
      </c>
      <c r="D158" s="38">
        <v>43001</v>
      </c>
      <c r="E158" s="38">
        <v>435666</v>
      </c>
      <c r="F158" s="41" t="s">
        <v>268</v>
      </c>
      <c r="G158" s="42">
        <v>5.5519999999999996</v>
      </c>
      <c r="H158" s="42">
        <v>226</v>
      </c>
      <c r="I158" s="42">
        <v>5.3259999999999996</v>
      </c>
    </row>
    <row r="159" spans="1:9">
      <c r="A159" t="s">
        <v>731</v>
      </c>
      <c r="B159" s="37" t="s">
        <v>167</v>
      </c>
      <c r="C159" s="38">
        <v>23798899</v>
      </c>
      <c r="D159" s="38">
        <v>96482667</v>
      </c>
      <c r="E159" s="38">
        <v>-72683768</v>
      </c>
      <c r="F159" s="41" t="s">
        <v>167</v>
      </c>
      <c r="G159" s="42">
        <v>57.180999999999997</v>
      </c>
      <c r="H159" s="42">
        <v>416.726</v>
      </c>
      <c r="I159" s="42">
        <v>-359.54500000000002</v>
      </c>
    </row>
    <row r="160" spans="1:9">
      <c r="A160" t="s">
        <v>731</v>
      </c>
      <c r="B160" s="37" t="s">
        <v>168</v>
      </c>
      <c r="C160" s="38">
        <v>872498</v>
      </c>
      <c r="D160" s="38">
        <v>100610</v>
      </c>
      <c r="E160" s="38">
        <v>771888</v>
      </c>
      <c r="F160" s="41" t="s">
        <v>168</v>
      </c>
      <c r="G160" s="42">
        <v>2.2410000000000001</v>
      </c>
      <c r="H160" s="42">
        <v>550</v>
      </c>
      <c r="I160" s="42">
        <v>1.6910000000000001</v>
      </c>
    </row>
    <row r="161" spans="1:9">
      <c r="A161" t="s">
        <v>731</v>
      </c>
      <c r="B161" s="37" t="s">
        <v>169</v>
      </c>
      <c r="C161" s="38">
        <v>792073731</v>
      </c>
      <c r="D161" s="38">
        <v>292967328845</v>
      </c>
      <c r="E161" s="38">
        <v>-292175255114</v>
      </c>
      <c r="F161" s="41" t="s">
        <v>169</v>
      </c>
      <c r="G161" s="42" t="s">
        <v>779</v>
      </c>
      <c r="H161" s="42" t="s">
        <v>780</v>
      </c>
      <c r="I161" s="42" t="s">
        <v>781</v>
      </c>
    </row>
    <row r="162" spans="1:9">
      <c r="A162" t="s">
        <v>731</v>
      </c>
      <c r="B162" s="37" t="s">
        <v>170</v>
      </c>
      <c r="C162" s="38">
        <v>6795448</v>
      </c>
      <c r="D162" s="38">
        <v>184992823</v>
      </c>
      <c r="E162" s="38">
        <v>-178197375</v>
      </c>
      <c r="F162" s="41" t="s">
        <v>170</v>
      </c>
      <c r="G162" s="42">
        <v>11.782</v>
      </c>
      <c r="H162" s="42">
        <v>135.012</v>
      </c>
      <c r="I162" s="42">
        <v>-123.23</v>
      </c>
    </row>
    <row r="163" spans="1:9">
      <c r="A163" t="s">
        <v>731</v>
      </c>
      <c r="B163" s="37" t="s">
        <v>171</v>
      </c>
      <c r="C163" s="38" t="s">
        <v>52</v>
      </c>
      <c r="D163" s="38">
        <v>45329</v>
      </c>
      <c r="E163" s="38">
        <v>-45329</v>
      </c>
      <c r="F163" s="41" t="s">
        <v>171</v>
      </c>
      <c r="G163" s="42" t="s">
        <v>52</v>
      </c>
      <c r="H163" s="42">
        <v>69</v>
      </c>
      <c r="I163" s="42">
        <v>-69</v>
      </c>
    </row>
    <row r="164" spans="1:9">
      <c r="A164" t="s">
        <v>731</v>
      </c>
      <c r="B164" s="37" t="s">
        <v>172</v>
      </c>
      <c r="C164" s="38">
        <v>2669952365</v>
      </c>
      <c r="D164" s="38">
        <v>179396207</v>
      </c>
      <c r="E164" s="38">
        <v>2490556158</v>
      </c>
      <c r="F164" s="41" t="s">
        <v>172</v>
      </c>
      <c r="G164" s="42">
        <v>865.33900000000006</v>
      </c>
      <c r="H164" s="42">
        <v>116.023</v>
      </c>
      <c r="I164" s="42">
        <v>749.31600000000003</v>
      </c>
    </row>
    <row r="165" spans="1:9">
      <c r="A165" t="s">
        <v>731</v>
      </c>
      <c r="B165" s="37" t="s">
        <v>173</v>
      </c>
      <c r="C165" s="38">
        <v>35970</v>
      </c>
      <c r="D165" s="38">
        <v>32919</v>
      </c>
      <c r="E165" s="38">
        <v>3051</v>
      </c>
      <c r="F165" s="41" t="s">
        <v>173</v>
      </c>
      <c r="G165" s="42">
        <v>1.2130000000000001</v>
      </c>
      <c r="H165" s="42">
        <v>92</v>
      </c>
      <c r="I165" s="42">
        <v>1.121</v>
      </c>
    </row>
    <row r="166" spans="1:9">
      <c r="A166" t="s">
        <v>731</v>
      </c>
      <c r="B166" s="37" t="s">
        <v>44</v>
      </c>
      <c r="C166" s="38">
        <v>14045731</v>
      </c>
      <c r="D166" s="38">
        <v>4439957</v>
      </c>
      <c r="E166" s="38">
        <v>9605774</v>
      </c>
      <c r="F166" s="41" t="s">
        <v>44</v>
      </c>
      <c r="G166" s="42">
        <v>112.07</v>
      </c>
      <c r="H166" s="42">
        <v>11.769</v>
      </c>
      <c r="I166" s="42">
        <v>100.301</v>
      </c>
    </row>
    <row r="167" spans="1:9">
      <c r="A167" t="s">
        <v>731</v>
      </c>
      <c r="B167" s="37" t="s">
        <v>45</v>
      </c>
      <c r="C167" s="38">
        <v>658013131</v>
      </c>
      <c r="D167" s="38">
        <v>625466106</v>
      </c>
      <c r="E167" s="38">
        <v>32547025</v>
      </c>
      <c r="F167" s="41" t="s">
        <v>45</v>
      </c>
      <c r="G167" s="42" t="s">
        <v>782</v>
      </c>
      <c r="H167" s="42">
        <v>426.38299999999998</v>
      </c>
      <c r="I167" s="42">
        <v>754.79300000000001</v>
      </c>
    </row>
    <row r="168" spans="1:9">
      <c r="A168" t="s">
        <v>731</v>
      </c>
      <c r="B168" s="37" t="s">
        <v>269</v>
      </c>
      <c r="C168" s="38" t="s">
        <v>52</v>
      </c>
      <c r="D168" s="38">
        <v>39427</v>
      </c>
      <c r="E168" s="38">
        <v>-39427</v>
      </c>
      <c r="F168" s="41" t="s">
        <v>269</v>
      </c>
      <c r="G168" s="42" t="s">
        <v>52</v>
      </c>
      <c r="H168" s="42">
        <v>375</v>
      </c>
      <c r="I168" s="42">
        <v>-375</v>
      </c>
    </row>
    <row r="169" spans="1:9">
      <c r="A169" t="s">
        <v>731</v>
      </c>
      <c r="B169" s="37" t="s">
        <v>270</v>
      </c>
      <c r="C169" s="38">
        <v>86383</v>
      </c>
      <c r="D169" s="38">
        <v>6108</v>
      </c>
      <c r="E169" s="38">
        <v>80275</v>
      </c>
      <c r="F169" s="41" t="s">
        <v>270</v>
      </c>
      <c r="G169" s="42">
        <v>275</v>
      </c>
      <c r="H169" s="42">
        <v>49</v>
      </c>
      <c r="I169" s="42">
        <v>226</v>
      </c>
    </row>
    <row r="170" spans="1:9">
      <c r="A170" t="s">
        <v>731</v>
      </c>
      <c r="B170" s="37" t="s">
        <v>174</v>
      </c>
      <c r="C170" s="38">
        <v>33371678</v>
      </c>
      <c r="D170" s="38">
        <v>59763877</v>
      </c>
      <c r="E170" s="38">
        <v>-26392199</v>
      </c>
      <c r="F170" s="41" t="s">
        <v>174</v>
      </c>
      <c r="G170" s="42">
        <v>132.767</v>
      </c>
      <c r="H170" s="42">
        <v>293.24400000000003</v>
      </c>
      <c r="I170" s="42">
        <v>-160.477</v>
      </c>
    </row>
    <row r="171" spans="1:9">
      <c r="A171" t="s">
        <v>731</v>
      </c>
      <c r="B171" s="37" t="s">
        <v>175</v>
      </c>
      <c r="C171" s="38">
        <v>19000245</v>
      </c>
      <c r="D171" s="38">
        <v>273035759</v>
      </c>
      <c r="E171" s="38">
        <v>-254035514</v>
      </c>
      <c r="F171" s="41" t="s">
        <v>175</v>
      </c>
      <c r="G171" s="42">
        <v>125.949</v>
      </c>
      <c r="H171" s="42">
        <v>439.149</v>
      </c>
      <c r="I171" s="42">
        <v>-313.2</v>
      </c>
    </row>
    <row r="172" spans="1:9">
      <c r="A172" t="s">
        <v>731</v>
      </c>
      <c r="B172" s="37" t="s">
        <v>240</v>
      </c>
      <c r="C172" s="38">
        <v>228904427</v>
      </c>
      <c r="D172" s="38">
        <v>6954840</v>
      </c>
      <c r="E172" s="38">
        <v>221949587</v>
      </c>
      <c r="F172" s="41" t="s">
        <v>240</v>
      </c>
      <c r="G172" s="42">
        <v>317.09300000000002</v>
      </c>
      <c r="H172" s="42">
        <v>394.24299999999999</v>
      </c>
      <c r="I172" s="42">
        <v>-77.150000000000006</v>
      </c>
    </row>
    <row r="173" spans="1:9">
      <c r="A173" t="s">
        <v>731</v>
      </c>
      <c r="B173" s="37" t="s">
        <v>176</v>
      </c>
      <c r="C173" s="38">
        <v>8727060</v>
      </c>
      <c r="D173" s="38">
        <v>173804522</v>
      </c>
      <c r="E173" s="38">
        <v>-165077462</v>
      </c>
      <c r="F173" s="41" t="s">
        <v>176</v>
      </c>
      <c r="G173" s="42">
        <v>15.13</v>
      </c>
      <c r="H173" s="42">
        <v>44.433999999999997</v>
      </c>
      <c r="I173" s="42">
        <v>-29.303999999999998</v>
      </c>
    </row>
    <row r="174" spans="1:9">
      <c r="A174" t="s">
        <v>731</v>
      </c>
      <c r="B174" s="37" t="s">
        <v>177</v>
      </c>
      <c r="C174" s="38">
        <v>311924622</v>
      </c>
      <c r="D174" s="38">
        <v>995630733</v>
      </c>
      <c r="E174" s="38">
        <v>-683706111</v>
      </c>
      <c r="F174" s="41" t="s">
        <v>177</v>
      </c>
      <c r="G174" s="42" t="s">
        <v>783</v>
      </c>
      <c r="H174" s="42" t="s">
        <v>784</v>
      </c>
      <c r="I174" s="42">
        <v>-844.63400000000001</v>
      </c>
    </row>
    <row r="175" spans="1:9">
      <c r="A175" t="s">
        <v>731</v>
      </c>
      <c r="B175" s="37" t="s">
        <v>178</v>
      </c>
      <c r="C175" s="38">
        <v>62424</v>
      </c>
      <c r="D175" s="38">
        <v>66569</v>
      </c>
      <c r="E175" s="38">
        <v>-4145</v>
      </c>
      <c r="F175" s="41" t="s">
        <v>178</v>
      </c>
      <c r="G175" s="42">
        <v>118</v>
      </c>
      <c r="H175" s="42">
        <v>811</v>
      </c>
      <c r="I175" s="42">
        <v>-693</v>
      </c>
    </row>
    <row r="176" spans="1:9">
      <c r="A176" t="s">
        <v>731</v>
      </c>
      <c r="B176" s="37" t="s">
        <v>179</v>
      </c>
      <c r="C176" s="38">
        <v>8748485</v>
      </c>
      <c r="D176" s="38">
        <v>298311619</v>
      </c>
      <c r="E176" s="38">
        <v>-289563134</v>
      </c>
      <c r="F176" s="41" t="s">
        <v>179</v>
      </c>
      <c r="G176" s="42">
        <v>111.42100000000001</v>
      </c>
      <c r="H176" s="42">
        <v>391.048</v>
      </c>
      <c r="I176" s="42">
        <v>-279.62700000000001</v>
      </c>
    </row>
    <row r="177" spans="1:9">
      <c r="A177" t="s">
        <v>731</v>
      </c>
      <c r="B177" s="37" t="s">
        <v>180</v>
      </c>
      <c r="C177" s="38">
        <v>14764438</v>
      </c>
      <c r="D177" s="38">
        <v>1188889154</v>
      </c>
      <c r="E177" s="38">
        <v>-1174124716</v>
      </c>
      <c r="F177" s="41" t="s">
        <v>180</v>
      </c>
      <c r="G177" s="42">
        <v>193.625</v>
      </c>
      <c r="H177" s="42">
        <v>424.39699999999999</v>
      </c>
      <c r="I177" s="42">
        <v>-230.77199999999999</v>
      </c>
    </row>
    <row r="178" spans="1:9">
      <c r="A178" t="s">
        <v>731</v>
      </c>
      <c r="B178" s="37" t="s">
        <v>182</v>
      </c>
      <c r="C178" s="38">
        <v>361931373</v>
      </c>
      <c r="D178" s="38">
        <v>19752834</v>
      </c>
      <c r="E178" s="38">
        <v>342178539</v>
      </c>
      <c r="F178" s="41" t="s">
        <v>182</v>
      </c>
      <c r="G178" s="42">
        <v>853.54399999999998</v>
      </c>
      <c r="H178" s="42">
        <v>137.274</v>
      </c>
      <c r="I178" s="42">
        <v>716.27</v>
      </c>
    </row>
    <row r="179" spans="1:9">
      <c r="A179" t="s">
        <v>731</v>
      </c>
      <c r="B179" s="37" t="s">
        <v>271</v>
      </c>
      <c r="C179" s="38" t="s">
        <v>52</v>
      </c>
      <c r="D179" s="38">
        <v>314244</v>
      </c>
      <c r="E179" s="38">
        <v>-314244</v>
      </c>
      <c r="F179" s="41" t="s">
        <v>271</v>
      </c>
      <c r="G179" s="42" t="s">
        <v>52</v>
      </c>
      <c r="H179" s="42">
        <v>231</v>
      </c>
      <c r="I179" s="42">
        <v>-231</v>
      </c>
    </row>
    <row r="180" spans="1:9">
      <c r="A180" t="s">
        <v>731</v>
      </c>
      <c r="B180" s="37" t="s">
        <v>183</v>
      </c>
      <c r="C180" s="38">
        <v>3785060</v>
      </c>
      <c r="D180" s="38">
        <v>21141747</v>
      </c>
      <c r="E180" s="38">
        <v>-17356687</v>
      </c>
      <c r="F180" s="41" t="s">
        <v>183</v>
      </c>
      <c r="G180" s="42">
        <v>13.739000000000001</v>
      </c>
      <c r="H180" s="42">
        <v>86.46</v>
      </c>
      <c r="I180" s="42">
        <v>-72.721000000000004</v>
      </c>
    </row>
    <row r="181" spans="1:9">
      <c r="A181" t="s">
        <v>731</v>
      </c>
      <c r="B181" s="37" t="s">
        <v>184</v>
      </c>
      <c r="C181" s="38">
        <v>28714792</v>
      </c>
      <c r="D181" s="38">
        <v>1082856154</v>
      </c>
      <c r="E181" s="38">
        <v>-1054141362</v>
      </c>
      <c r="F181" s="41" t="s">
        <v>184</v>
      </c>
      <c r="G181" s="42">
        <v>116.06699999999999</v>
      </c>
      <c r="H181" s="42">
        <v>821.38300000000004</v>
      </c>
      <c r="I181" s="42">
        <v>-705.31600000000003</v>
      </c>
    </row>
    <row r="182" spans="1:9">
      <c r="A182" t="s">
        <v>731</v>
      </c>
      <c r="B182" s="37" t="s">
        <v>241</v>
      </c>
      <c r="C182" s="38">
        <v>301</v>
      </c>
      <c r="D182" s="38">
        <v>183</v>
      </c>
      <c r="E182" s="38">
        <v>118</v>
      </c>
      <c r="F182" s="41" t="s">
        <v>241</v>
      </c>
      <c r="G182" s="42">
        <v>14</v>
      </c>
      <c r="H182" s="42">
        <v>9</v>
      </c>
      <c r="I182" s="42">
        <v>5</v>
      </c>
    </row>
    <row r="183" spans="1:9">
      <c r="A183" t="s">
        <v>731</v>
      </c>
      <c r="B183" s="37" t="s">
        <v>185</v>
      </c>
      <c r="C183" s="38">
        <v>1724</v>
      </c>
      <c r="D183" s="38">
        <v>42635</v>
      </c>
      <c r="E183" s="38">
        <v>-40911</v>
      </c>
      <c r="F183" s="41" t="s">
        <v>185</v>
      </c>
      <c r="G183" s="42">
        <v>20</v>
      </c>
      <c r="H183" s="42">
        <v>229</v>
      </c>
      <c r="I183" s="42">
        <v>-209</v>
      </c>
    </row>
    <row r="184" spans="1:9">
      <c r="A184" t="s">
        <v>731</v>
      </c>
      <c r="B184" s="37" t="s">
        <v>294</v>
      </c>
      <c r="C184" s="38" t="s">
        <v>52</v>
      </c>
      <c r="D184" s="38">
        <v>74614</v>
      </c>
      <c r="E184" s="38">
        <v>-74614</v>
      </c>
      <c r="F184" s="41" t="s">
        <v>294</v>
      </c>
      <c r="G184" s="42" t="s">
        <v>52</v>
      </c>
      <c r="H184" s="42">
        <v>915</v>
      </c>
      <c r="I184" s="42">
        <v>-915</v>
      </c>
    </row>
    <row r="185" spans="1:9">
      <c r="A185" t="s">
        <v>731</v>
      </c>
      <c r="B185" s="37" t="s">
        <v>295</v>
      </c>
      <c r="C185" s="38">
        <v>261</v>
      </c>
      <c r="D185" s="38">
        <v>23805</v>
      </c>
      <c r="E185" s="38">
        <v>-23544</v>
      </c>
      <c r="F185" s="41" t="s">
        <v>295</v>
      </c>
      <c r="G185" s="42">
        <v>0</v>
      </c>
      <c r="H185" s="42">
        <v>128</v>
      </c>
      <c r="I185" s="42">
        <v>-128</v>
      </c>
    </row>
    <row r="186" spans="1:9">
      <c r="A186" t="s">
        <v>731</v>
      </c>
      <c r="B186" s="37" t="s">
        <v>296</v>
      </c>
      <c r="C186" s="38">
        <v>177643</v>
      </c>
      <c r="D186" s="38">
        <v>20715</v>
      </c>
      <c r="E186" s="38">
        <v>156928</v>
      </c>
      <c r="F186" s="41" t="s">
        <v>296</v>
      </c>
      <c r="G186" s="42">
        <v>93</v>
      </c>
      <c r="H186" s="42">
        <v>145</v>
      </c>
      <c r="I186" s="42">
        <v>-52</v>
      </c>
    </row>
    <row r="187" spans="1:9">
      <c r="A187" t="s">
        <v>731</v>
      </c>
      <c r="B187" s="37" t="s">
        <v>187</v>
      </c>
      <c r="C187" s="38">
        <v>7770</v>
      </c>
      <c r="D187" s="38">
        <v>109</v>
      </c>
      <c r="E187" s="38">
        <v>7661</v>
      </c>
      <c r="F187" s="41" t="s">
        <v>187</v>
      </c>
      <c r="G187" s="42">
        <v>16</v>
      </c>
      <c r="H187" s="42">
        <v>103</v>
      </c>
      <c r="I187" s="42">
        <v>-87</v>
      </c>
    </row>
    <row r="188" spans="1:9">
      <c r="A188" t="s">
        <v>731</v>
      </c>
      <c r="B188" s="37" t="s">
        <v>297</v>
      </c>
      <c r="C188" s="38">
        <v>12247</v>
      </c>
      <c r="D188" s="38">
        <v>37020</v>
      </c>
      <c r="E188" s="38">
        <v>-24773</v>
      </c>
      <c r="F188" s="41" t="s">
        <v>297</v>
      </c>
      <c r="G188" s="42">
        <v>49</v>
      </c>
      <c r="H188" s="42">
        <v>5</v>
      </c>
      <c r="I188" s="42">
        <v>44</v>
      </c>
    </row>
    <row r="189" spans="1:9">
      <c r="A189" t="s">
        <v>731</v>
      </c>
      <c r="B189" s="37" t="s">
        <v>188</v>
      </c>
      <c r="C189" s="38">
        <v>1578290</v>
      </c>
      <c r="D189" s="38">
        <v>4055</v>
      </c>
      <c r="E189" s="38">
        <v>1574235</v>
      </c>
      <c r="F189" s="41" t="s">
        <v>188</v>
      </c>
      <c r="G189" s="42">
        <v>1.4259999999999999</v>
      </c>
      <c r="H189" s="42">
        <v>8</v>
      </c>
      <c r="I189" s="42">
        <v>1.4179999999999999</v>
      </c>
    </row>
    <row r="190" spans="1:9">
      <c r="A190" t="s">
        <v>731</v>
      </c>
      <c r="B190" s="37" t="s">
        <v>298</v>
      </c>
      <c r="C190" s="38" t="s">
        <v>52</v>
      </c>
      <c r="D190" s="38">
        <v>181819</v>
      </c>
      <c r="E190" s="38">
        <v>-181819</v>
      </c>
      <c r="F190" s="41" t="s">
        <v>298</v>
      </c>
      <c r="G190" s="42" t="s">
        <v>52</v>
      </c>
      <c r="H190" s="42">
        <v>206</v>
      </c>
      <c r="I190" s="42">
        <v>-206</v>
      </c>
    </row>
    <row r="191" spans="1:9">
      <c r="A191" t="s">
        <v>731</v>
      </c>
      <c r="B191" s="37" t="s">
        <v>189</v>
      </c>
      <c r="C191" s="38">
        <v>841624</v>
      </c>
      <c r="D191" s="38">
        <v>323613</v>
      </c>
      <c r="E191" s="38">
        <v>518011</v>
      </c>
      <c r="F191" s="41" t="s">
        <v>189</v>
      </c>
      <c r="G191" s="42">
        <v>2.391</v>
      </c>
      <c r="H191" s="42">
        <v>1.238</v>
      </c>
      <c r="I191" s="42">
        <v>1.153</v>
      </c>
    </row>
    <row r="192" spans="1:9">
      <c r="A192" t="s">
        <v>731</v>
      </c>
      <c r="B192" s="37" t="s">
        <v>190</v>
      </c>
      <c r="C192" s="38">
        <v>424913</v>
      </c>
      <c r="D192" s="38">
        <v>716685</v>
      </c>
      <c r="E192" s="38">
        <v>-291772</v>
      </c>
      <c r="F192" s="41" t="s">
        <v>190</v>
      </c>
      <c r="G192" s="42">
        <v>1.0640000000000001</v>
      </c>
      <c r="H192" s="42">
        <v>2.1619999999999999</v>
      </c>
      <c r="I192" s="42">
        <v>-1.0980000000000001</v>
      </c>
    </row>
    <row r="193" spans="1:9">
      <c r="A193" t="s">
        <v>731</v>
      </c>
      <c r="B193" s="37" t="s">
        <v>5</v>
      </c>
      <c r="C193" s="38">
        <v>1508</v>
      </c>
      <c r="D193" s="38">
        <v>5776</v>
      </c>
      <c r="E193" s="38">
        <v>-4268</v>
      </c>
      <c r="F193" s="41" t="s">
        <v>5</v>
      </c>
      <c r="G193" s="42">
        <v>66</v>
      </c>
      <c r="H193" s="42">
        <v>186</v>
      </c>
      <c r="I193" s="42">
        <v>-120</v>
      </c>
    </row>
    <row r="194" spans="1:9">
      <c r="A194" t="s">
        <v>731</v>
      </c>
      <c r="B194" s="37" t="s">
        <v>191</v>
      </c>
      <c r="C194" s="38">
        <v>1121918</v>
      </c>
      <c r="D194" s="38">
        <v>2045</v>
      </c>
      <c r="E194" s="38">
        <v>1119873</v>
      </c>
      <c r="F194" s="41" t="s">
        <v>191</v>
      </c>
      <c r="G194" s="42">
        <v>604</v>
      </c>
      <c r="H194" s="42">
        <v>115</v>
      </c>
      <c r="I194" s="42">
        <v>489</v>
      </c>
    </row>
    <row r="195" spans="1:9">
      <c r="A195" t="s">
        <v>731</v>
      </c>
      <c r="B195" s="37" t="s">
        <v>192</v>
      </c>
      <c r="C195" s="38">
        <v>1155</v>
      </c>
      <c r="D195" s="38">
        <v>35208133</v>
      </c>
      <c r="E195" s="38">
        <v>-35206978</v>
      </c>
      <c r="F195" s="41" t="s">
        <v>192</v>
      </c>
      <c r="G195" s="42">
        <v>7</v>
      </c>
      <c r="H195" s="42">
        <v>14.045999999999999</v>
      </c>
      <c r="I195" s="42">
        <v>-14.039</v>
      </c>
    </row>
    <row r="196" spans="1:9">
      <c r="A196" t="s">
        <v>731</v>
      </c>
      <c r="B196" s="37" t="s">
        <v>193</v>
      </c>
      <c r="C196" s="38">
        <v>1287806153</v>
      </c>
      <c r="D196" s="38">
        <v>2341464598</v>
      </c>
      <c r="E196" s="38">
        <v>-1053658445</v>
      </c>
      <c r="F196" s="41" t="s">
        <v>193</v>
      </c>
      <c r="G196" s="42">
        <v>427.59899999999999</v>
      </c>
      <c r="H196" s="42" t="s">
        <v>785</v>
      </c>
      <c r="I196" s="42" t="s">
        <v>786</v>
      </c>
    </row>
    <row r="197" spans="1:9">
      <c r="A197" t="s">
        <v>731</v>
      </c>
      <c r="B197" s="37" t="s">
        <v>194</v>
      </c>
      <c r="C197" s="38">
        <v>2294123</v>
      </c>
      <c r="D197" s="38">
        <v>11881408</v>
      </c>
      <c r="E197" s="38">
        <v>-9587285</v>
      </c>
      <c r="F197" s="41" t="s">
        <v>194</v>
      </c>
      <c r="G197" s="42">
        <v>4.3259999999999996</v>
      </c>
      <c r="H197" s="42">
        <v>8.1280000000000001</v>
      </c>
      <c r="I197" s="42">
        <v>-3.802</v>
      </c>
    </row>
    <row r="198" spans="1:9">
      <c r="A198" t="s">
        <v>731</v>
      </c>
      <c r="B198" s="37" t="s">
        <v>243</v>
      </c>
      <c r="C198" s="38" t="s">
        <v>52</v>
      </c>
      <c r="D198" s="38">
        <v>2558</v>
      </c>
      <c r="E198" s="38">
        <v>-2558</v>
      </c>
      <c r="F198" s="41" t="s">
        <v>243</v>
      </c>
      <c r="G198" s="42" t="s">
        <v>52</v>
      </c>
      <c r="H198" s="42">
        <v>27</v>
      </c>
      <c r="I198" s="42">
        <v>-27</v>
      </c>
    </row>
    <row r="199" spans="1:9">
      <c r="A199" t="s">
        <v>731</v>
      </c>
      <c r="B199" s="37" t="s">
        <v>195</v>
      </c>
      <c r="C199" s="38">
        <v>1803056</v>
      </c>
      <c r="D199" s="38">
        <v>18856851</v>
      </c>
      <c r="E199" s="38">
        <v>-17053795</v>
      </c>
      <c r="F199" s="41" t="s">
        <v>195</v>
      </c>
      <c r="G199" s="42">
        <v>4.9770000000000003</v>
      </c>
      <c r="H199" s="42">
        <v>96.382999999999996</v>
      </c>
      <c r="I199" s="42">
        <v>-91.406000000000006</v>
      </c>
    </row>
    <row r="200" spans="1:9">
      <c r="A200" t="s">
        <v>731</v>
      </c>
      <c r="B200" s="37" t="s">
        <v>196</v>
      </c>
      <c r="C200" s="38">
        <v>1214416</v>
      </c>
      <c r="D200" s="38">
        <v>6991</v>
      </c>
      <c r="E200" s="38">
        <v>1207425</v>
      </c>
      <c r="F200" s="41" t="s">
        <v>196</v>
      </c>
      <c r="G200" s="42">
        <v>1.8819999999999999</v>
      </c>
      <c r="H200" s="42">
        <v>238</v>
      </c>
      <c r="I200" s="42">
        <v>1.6439999999999999</v>
      </c>
    </row>
    <row r="201" spans="1:9">
      <c r="A201" t="s">
        <v>731</v>
      </c>
      <c r="B201" s="37" t="s">
        <v>197</v>
      </c>
      <c r="C201" s="38">
        <v>191305</v>
      </c>
      <c r="D201" s="38">
        <v>2888119</v>
      </c>
      <c r="E201" s="38">
        <v>-2696814</v>
      </c>
      <c r="F201" s="41" t="s">
        <v>197</v>
      </c>
      <c r="G201" s="42">
        <v>17.236999999999998</v>
      </c>
      <c r="H201" s="42">
        <v>11.413</v>
      </c>
      <c r="I201" s="42">
        <v>5.8239999999999998</v>
      </c>
    </row>
    <row r="202" spans="1:9">
      <c r="A202" t="s">
        <v>731</v>
      </c>
      <c r="B202" s="37" t="s">
        <v>198</v>
      </c>
      <c r="C202" s="38">
        <v>426946</v>
      </c>
      <c r="D202" s="38">
        <v>9234731</v>
      </c>
      <c r="E202" s="38">
        <v>-8807785</v>
      </c>
      <c r="F202" s="41" t="s">
        <v>198</v>
      </c>
      <c r="G202" s="42">
        <v>1.599</v>
      </c>
      <c r="H202" s="42">
        <v>28.119</v>
      </c>
      <c r="I202" s="42">
        <v>-26.52</v>
      </c>
    </row>
    <row r="203" spans="1:9">
      <c r="A203" t="s">
        <v>731</v>
      </c>
      <c r="B203" s="37" t="s">
        <v>199</v>
      </c>
      <c r="C203" s="38">
        <v>12444612</v>
      </c>
      <c r="D203" s="38">
        <v>209725681</v>
      </c>
      <c r="E203" s="38">
        <v>-197281069</v>
      </c>
      <c r="F203" s="41" t="s">
        <v>199</v>
      </c>
      <c r="G203" s="42">
        <v>113.672</v>
      </c>
      <c r="H203" s="42" t="s">
        <v>787</v>
      </c>
      <c r="I203" s="42">
        <v>-973.14499999999998</v>
      </c>
    </row>
    <row r="204" spans="1:9">
      <c r="A204" t="s">
        <v>731</v>
      </c>
      <c r="B204" s="37" t="s">
        <v>200</v>
      </c>
      <c r="C204" s="38">
        <v>50299701</v>
      </c>
      <c r="D204" s="38">
        <v>165585238</v>
      </c>
      <c r="E204" s="38">
        <v>-115285537</v>
      </c>
      <c r="F204" s="41" t="s">
        <v>200</v>
      </c>
      <c r="G204" s="42">
        <v>602.34100000000001</v>
      </c>
      <c r="H204" s="42" t="s">
        <v>788</v>
      </c>
      <c r="I204" s="42">
        <v>-811.22500000000002</v>
      </c>
    </row>
    <row r="205" spans="1:9">
      <c r="A205" t="s">
        <v>731</v>
      </c>
      <c r="B205" s="37" t="s">
        <v>201</v>
      </c>
      <c r="C205" s="38">
        <v>31352517</v>
      </c>
      <c r="D205" s="38">
        <v>2387</v>
      </c>
      <c r="E205" s="38">
        <v>31350130</v>
      </c>
      <c r="F205" s="41" t="s">
        <v>201</v>
      </c>
      <c r="G205" s="42">
        <v>10.432</v>
      </c>
      <c r="H205" s="42">
        <v>57</v>
      </c>
      <c r="I205" s="42">
        <v>10.375</v>
      </c>
    </row>
    <row r="206" spans="1:9">
      <c r="A206" t="s">
        <v>731</v>
      </c>
      <c r="B206" s="37" t="s">
        <v>272</v>
      </c>
      <c r="C206" s="38" t="s">
        <v>52</v>
      </c>
      <c r="D206" s="38">
        <v>4500</v>
      </c>
      <c r="E206" s="38">
        <v>-4500</v>
      </c>
      <c r="F206" s="41" t="s">
        <v>272</v>
      </c>
      <c r="G206" s="42" t="s">
        <v>52</v>
      </c>
      <c r="H206" s="42">
        <v>0</v>
      </c>
      <c r="I206" s="42">
        <v>0</v>
      </c>
    </row>
    <row r="207" spans="1:9">
      <c r="A207" t="s">
        <v>731</v>
      </c>
      <c r="B207" s="37" t="s">
        <v>202</v>
      </c>
      <c r="C207" s="38">
        <v>48045198</v>
      </c>
      <c r="D207" s="38">
        <v>1156947986</v>
      </c>
      <c r="E207" s="38">
        <v>-1108902788</v>
      </c>
      <c r="F207" s="41" t="s">
        <v>202</v>
      </c>
      <c r="G207" s="42">
        <v>129.29300000000001</v>
      </c>
      <c r="H207" s="42" t="s">
        <v>789</v>
      </c>
      <c r="I207" s="42" t="s">
        <v>790</v>
      </c>
    </row>
    <row r="208" spans="1:9">
      <c r="A208" t="s">
        <v>731</v>
      </c>
      <c r="B208" s="37" t="s">
        <v>203</v>
      </c>
      <c r="C208" s="38" t="s">
        <v>52</v>
      </c>
      <c r="D208" s="38">
        <v>146456</v>
      </c>
      <c r="E208" s="38">
        <v>-146456</v>
      </c>
      <c r="F208" s="41" t="s">
        <v>203</v>
      </c>
      <c r="G208" s="42" t="s">
        <v>52</v>
      </c>
      <c r="H208" s="42">
        <v>30</v>
      </c>
      <c r="I208" s="42">
        <v>-30</v>
      </c>
    </row>
    <row r="209" spans="1:9">
      <c r="A209" t="s">
        <v>731</v>
      </c>
      <c r="B209" s="37" t="s">
        <v>204</v>
      </c>
      <c r="C209" s="38">
        <v>55516</v>
      </c>
      <c r="D209" s="38">
        <v>1132565</v>
      </c>
      <c r="E209" s="38">
        <v>-1077049</v>
      </c>
      <c r="F209" s="41" t="s">
        <v>204</v>
      </c>
      <c r="G209" s="42">
        <v>316</v>
      </c>
      <c r="H209" s="42">
        <v>6.6639999999999997</v>
      </c>
      <c r="I209" s="42">
        <v>-6.3479999999999999</v>
      </c>
    </row>
    <row r="210" spans="1:9">
      <c r="A210" t="s">
        <v>731</v>
      </c>
      <c r="B210" s="37" t="s">
        <v>299</v>
      </c>
      <c r="C210" s="38">
        <v>6812</v>
      </c>
      <c r="D210" s="38">
        <v>415432</v>
      </c>
      <c r="E210" s="38">
        <v>-408620</v>
      </c>
      <c r="F210" s="41" t="s">
        <v>299</v>
      </c>
      <c r="G210" s="42">
        <v>19</v>
      </c>
      <c r="H210" s="42">
        <v>210</v>
      </c>
      <c r="I210" s="42">
        <v>-191</v>
      </c>
    </row>
    <row r="211" spans="1:9">
      <c r="A211" t="s">
        <v>731</v>
      </c>
      <c r="B211" s="37" t="s">
        <v>28</v>
      </c>
      <c r="C211" s="38" t="s">
        <v>52</v>
      </c>
      <c r="D211" s="38">
        <v>102</v>
      </c>
      <c r="E211" s="38">
        <v>-102</v>
      </c>
      <c r="F211" s="41" t="s">
        <v>28</v>
      </c>
      <c r="G211" s="42" t="s">
        <v>52</v>
      </c>
      <c r="H211" s="42">
        <v>5</v>
      </c>
      <c r="I211" s="42">
        <v>-5</v>
      </c>
    </row>
    <row r="212" spans="1:9">
      <c r="A212" t="s">
        <v>731</v>
      </c>
      <c r="B212" s="37" t="s">
        <v>273</v>
      </c>
      <c r="C212" s="38">
        <v>1</v>
      </c>
      <c r="D212" s="38">
        <v>16077</v>
      </c>
      <c r="E212" s="38">
        <v>-16076</v>
      </c>
      <c r="F212" s="41" t="s">
        <v>273</v>
      </c>
      <c r="G212" s="42">
        <v>136</v>
      </c>
      <c r="H212" s="42">
        <v>15</v>
      </c>
      <c r="I212" s="42">
        <v>121</v>
      </c>
    </row>
    <row r="213" spans="1:9">
      <c r="A213" t="s">
        <v>731</v>
      </c>
      <c r="B213" s="37" t="s">
        <v>205</v>
      </c>
      <c r="C213" s="38">
        <v>41129</v>
      </c>
      <c r="D213" s="38">
        <v>20150</v>
      </c>
      <c r="E213" s="38">
        <v>20979</v>
      </c>
      <c r="F213" s="41" t="s">
        <v>205</v>
      </c>
      <c r="G213" s="42">
        <v>81</v>
      </c>
      <c r="H213" s="42">
        <v>40</v>
      </c>
      <c r="I213" s="42">
        <v>41</v>
      </c>
    </row>
    <row r="214" spans="1:9">
      <c r="A214" t="s">
        <v>731</v>
      </c>
      <c r="B214" s="37" t="s">
        <v>300</v>
      </c>
      <c r="C214" s="38" t="s">
        <v>52</v>
      </c>
      <c r="D214" s="38">
        <v>2167</v>
      </c>
      <c r="E214" s="38">
        <v>-2167</v>
      </c>
      <c r="F214" s="41" t="s">
        <v>300</v>
      </c>
      <c r="G214" s="42" t="s">
        <v>52</v>
      </c>
      <c r="H214" s="42">
        <v>22</v>
      </c>
      <c r="I214" s="42">
        <v>-22</v>
      </c>
    </row>
    <row r="215" spans="1:9">
      <c r="A215" t="s">
        <v>731</v>
      </c>
      <c r="B215" s="37" t="s">
        <v>206</v>
      </c>
      <c r="C215" s="38">
        <v>2193983</v>
      </c>
      <c r="D215" s="38">
        <v>2250</v>
      </c>
      <c r="E215" s="38">
        <v>2191733</v>
      </c>
      <c r="F215" s="41" t="s">
        <v>206</v>
      </c>
      <c r="G215" s="42">
        <v>1.29</v>
      </c>
      <c r="H215" s="42">
        <v>8</v>
      </c>
      <c r="I215" s="42">
        <v>1.282</v>
      </c>
    </row>
    <row r="216" spans="1:9">
      <c r="A216" t="s">
        <v>731</v>
      </c>
      <c r="B216" s="37" t="s">
        <v>207</v>
      </c>
      <c r="C216" s="38">
        <v>153994526</v>
      </c>
      <c r="D216" s="38">
        <v>3218103356</v>
      </c>
      <c r="E216" s="38">
        <v>-3064108830</v>
      </c>
      <c r="F216" s="41" t="s">
        <v>207</v>
      </c>
      <c r="G216" s="42">
        <v>69.173000000000002</v>
      </c>
      <c r="H216" s="42">
        <v>947.30100000000004</v>
      </c>
      <c r="I216" s="42">
        <v>-878.12800000000004</v>
      </c>
    </row>
    <row r="217" spans="1:9">
      <c r="A217" t="s">
        <v>731</v>
      </c>
      <c r="B217" s="37" t="s">
        <v>208</v>
      </c>
      <c r="C217" s="38">
        <v>59318179</v>
      </c>
      <c r="D217" s="38">
        <v>5865682</v>
      </c>
      <c r="E217" s="38">
        <v>53452497</v>
      </c>
      <c r="F217" s="41" t="s">
        <v>208</v>
      </c>
      <c r="G217" s="42">
        <v>23.747</v>
      </c>
      <c r="H217" s="42">
        <v>26.327000000000002</v>
      </c>
      <c r="I217" s="42">
        <v>-2.58</v>
      </c>
    </row>
    <row r="218" spans="1:9">
      <c r="A218" t="s">
        <v>731</v>
      </c>
      <c r="B218" s="37" t="s">
        <v>301</v>
      </c>
      <c r="C218" s="38">
        <v>544010</v>
      </c>
      <c r="D218" s="38">
        <v>12016</v>
      </c>
      <c r="E218" s="38">
        <v>531994</v>
      </c>
      <c r="F218" s="41" t="s">
        <v>301</v>
      </c>
      <c r="G218" s="42">
        <v>571</v>
      </c>
      <c r="H218" s="42">
        <v>71</v>
      </c>
      <c r="I218" s="42">
        <v>500</v>
      </c>
    </row>
    <row r="219" spans="1:9">
      <c r="A219" t="s">
        <v>731</v>
      </c>
      <c r="B219" s="37" t="s">
        <v>209</v>
      </c>
      <c r="C219" s="38">
        <v>10972</v>
      </c>
      <c r="D219" s="38">
        <v>28715</v>
      </c>
      <c r="E219" s="38">
        <v>-17743</v>
      </c>
      <c r="F219" s="41" t="s">
        <v>209</v>
      </c>
      <c r="G219" s="42">
        <v>498</v>
      </c>
      <c r="H219" s="42">
        <v>267</v>
      </c>
      <c r="I219" s="42">
        <v>231</v>
      </c>
    </row>
    <row r="220" spans="1:9">
      <c r="A220" t="s">
        <v>731</v>
      </c>
      <c r="B220" s="37" t="s">
        <v>210</v>
      </c>
      <c r="C220" s="38">
        <v>22368340</v>
      </c>
      <c r="D220" s="38">
        <v>1255988513</v>
      </c>
      <c r="E220" s="38">
        <v>-1233620173</v>
      </c>
      <c r="F220" s="41" t="s">
        <v>210</v>
      </c>
      <c r="G220" s="42">
        <v>66.066999999999993</v>
      </c>
      <c r="H220" s="42">
        <v>253.07400000000001</v>
      </c>
      <c r="I220" s="42">
        <v>-187.00700000000001</v>
      </c>
    </row>
    <row r="221" spans="1:9">
      <c r="A221" t="s">
        <v>731</v>
      </c>
      <c r="B221" s="37" t="s">
        <v>211</v>
      </c>
      <c r="C221" s="38" t="s">
        <v>52</v>
      </c>
      <c r="D221" s="38">
        <v>163666</v>
      </c>
      <c r="E221" s="38">
        <v>-163666</v>
      </c>
      <c r="F221" s="41" t="s">
        <v>211</v>
      </c>
      <c r="G221" s="42" t="s">
        <v>52</v>
      </c>
      <c r="H221" s="42">
        <v>10</v>
      </c>
      <c r="I221" s="42">
        <v>-10</v>
      </c>
    </row>
    <row r="222" spans="1:9">
      <c r="A222" t="s">
        <v>731</v>
      </c>
      <c r="B222" s="37" t="s">
        <v>212</v>
      </c>
      <c r="C222" s="38">
        <v>19925802</v>
      </c>
      <c r="D222" s="38">
        <v>317618307</v>
      </c>
      <c r="E222" s="38">
        <v>-297692505</v>
      </c>
      <c r="F222" s="41" t="s">
        <v>212</v>
      </c>
      <c r="G222" s="42">
        <v>17.215</v>
      </c>
      <c r="H222" s="42">
        <v>223.54599999999999</v>
      </c>
      <c r="I222" s="42">
        <v>-206.33099999999999</v>
      </c>
    </row>
    <row r="223" spans="1:9">
      <c r="A223" t="s">
        <v>731</v>
      </c>
      <c r="B223" s="37" t="s">
        <v>213</v>
      </c>
      <c r="C223" s="38">
        <v>19504</v>
      </c>
      <c r="D223" s="38">
        <v>365909</v>
      </c>
      <c r="E223" s="38">
        <v>-346405</v>
      </c>
      <c r="F223" s="41" t="s">
        <v>213</v>
      </c>
      <c r="G223" s="42">
        <v>152</v>
      </c>
      <c r="H223" s="42">
        <v>981</v>
      </c>
      <c r="I223" s="42">
        <v>-829</v>
      </c>
    </row>
    <row r="224" spans="1:9">
      <c r="A224" t="s">
        <v>731</v>
      </c>
      <c r="B224" s="37" t="s">
        <v>47</v>
      </c>
      <c r="C224" s="38">
        <v>27861338</v>
      </c>
      <c r="D224" s="38">
        <v>93261201</v>
      </c>
      <c r="E224" s="38">
        <v>-65399863</v>
      </c>
      <c r="F224" s="41" t="s">
        <v>47</v>
      </c>
      <c r="G224" s="42">
        <v>169.36600000000001</v>
      </c>
      <c r="H224" s="42">
        <v>326.25200000000001</v>
      </c>
      <c r="I224" s="42">
        <v>-156.886</v>
      </c>
    </row>
    <row r="225" spans="1:9">
      <c r="A225" t="s">
        <v>731</v>
      </c>
      <c r="B225" s="37" t="s">
        <v>214</v>
      </c>
      <c r="C225" s="38">
        <v>1118230</v>
      </c>
      <c r="D225" s="38">
        <v>413171</v>
      </c>
      <c r="E225" s="38">
        <v>705059</v>
      </c>
      <c r="F225" s="41" t="s">
        <v>214</v>
      </c>
      <c r="G225" s="42">
        <v>4.9139999999999997</v>
      </c>
      <c r="H225" s="42">
        <v>268</v>
      </c>
      <c r="I225" s="42">
        <v>4.6459999999999999</v>
      </c>
    </row>
    <row r="226" spans="1:9">
      <c r="A226" t="s">
        <v>731</v>
      </c>
      <c r="B226" s="37" t="s">
        <v>215</v>
      </c>
      <c r="C226" s="38">
        <v>102761</v>
      </c>
      <c r="D226" s="38">
        <v>173</v>
      </c>
      <c r="E226" s="38">
        <v>102588</v>
      </c>
      <c r="F226" s="41" t="s">
        <v>215</v>
      </c>
      <c r="G226" s="42">
        <v>260</v>
      </c>
      <c r="H226" s="42">
        <v>9</v>
      </c>
      <c r="I226" s="42">
        <v>251</v>
      </c>
    </row>
    <row r="227" spans="1:9">
      <c r="A227" t="s">
        <v>731</v>
      </c>
      <c r="B227" s="37" t="s">
        <v>48</v>
      </c>
      <c r="C227" s="38">
        <v>704692253</v>
      </c>
      <c r="D227" s="38">
        <v>921154754</v>
      </c>
      <c r="E227" s="38">
        <v>-216462501</v>
      </c>
      <c r="F227" s="41" t="s">
        <v>48</v>
      </c>
      <c r="G227" s="42" t="s">
        <v>791</v>
      </c>
      <c r="H227" s="42">
        <v>768.70500000000004</v>
      </c>
      <c r="I227" s="42" t="s">
        <v>792</v>
      </c>
    </row>
    <row r="228" spans="1:9">
      <c r="A228" t="s">
        <v>731</v>
      </c>
      <c r="B228" s="37" t="s">
        <v>216</v>
      </c>
      <c r="C228" s="38">
        <v>161427300</v>
      </c>
      <c r="D228" s="38">
        <v>236453320</v>
      </c>
      <c r="E228" s="38">
        <v>-75026020</v>
      </c>
      <c r="F228" s="41" t="s">
        <v>216</v>
      </c>
      <c r="G228" s="42">
        <v>68.760999999999996</v>
      </c>
      <c r="H228" s="42">
        <v>614.41600000000005</v>
      </c>
      <c r="I228" s="42">
        <v>-545.65499999999997</v>
      </c>
    </row>
    <row r="229" spans="1:9">
      <c r="A229" t="s">
        <v>731</v>
      </c>
      <c r="B229" s="37" t="s">
        <v>274</v>
      </c>
      <c r="C229" s="38">
        <v>313591</v>
      </c>
      <c r="D229" s="38">
        <v>52923993</v>
      </c>
      <c r="E229" s="38">
        <v>-52610402</v>
      </c>
      <c r="F229" s="41" t="s">
        <v>274</v>
      </c>
      <c r="G229" s="42">
        <v>725</v>
      </c>
      <c r="H229" s="42">
        <v>38.015999999999998</v>
      </c>
      <c r="I229" s="42">
        <v>-37.290999999999997</v>
      </c>
    </row>
    <row r="230" spans="1:9">
      <c r="A230" t="s">
        <v>731</v>
      </c>
      <c r="B230" s="37" t="s">
        <v>275</v>
      </c>
      <c r="C230" s="38">
        <v>391696</v>
      </c>
      <c r="D230" s="38">
        <v>104035851</v>
      </c>
      <c r="E230" s="38">
        <v>-103644155</v>
      </c>
      <c r="F230" s="41" t="s">
        <v>275</v>
      </c>
      <c r="G230" s="42">
        <v>906</v>
      </c>
      <c r="H230" s="42">
        <v>63.420999999999999</v>
      </c>
      <c r="I230" s="42">
        <v>-62.515000000000001</v>
      </c>
    </row>
    <row r="231" spans="1:9">
      <c r="A231" t="s">
        <v>731</v>
      </c>
      <c r="B231" s="37" t="s">
        <v>217</v>
      </c>
      <c r="C231" s="38">
        <v>118425</v>
      </c>
      <c r="D231" s="38">
        <v>1917616</v>
      </c>
      <c r="E231" s="38">
        <v>-1799191</v>
      </c>
      <c r="F231" s="41" t="s">
        <v>217</v>
      </c>
      <c r="G231" s="42">
        <v>662</v>
      </c>
      <c r="H231" s="42">
        <v>2.1240000000000001</v>
      </c>
      <c r="I231" s="42">
        <v>-1.462</v>
      </c>
    </row>
    <row r="232" spans="1:9">
      <c r="A232" t="s">
        <v>731</v>
      </c>
      <c r="B232" s="37" t="s">
        <v>24</v>
      </c>
      <c r="C232" s="38">
        <v>95</v>
      </c>
      <c r="D232" s="38">
        <v>16217</v>
      </c>
      <c r="E232" s="38">
        <v>-16122</v>
      </c>
      <c r="F232" s="41" t="s">
        <v>24</v>
      </c>
      <c r="G232" s="42">
        <v>30</v>
      </c>
      <c r="H232" s="42">
        <v>72</v>
      </c>
      <c r="I232" s="42">
        <v>-42</v>
      </c>
    </row>
    <row r="233" spans="1:9">
      <c r="A233" t="s">
        <v>731</v>
      </c>
      <c r="B233" s="37" t="s">
        <v>244</v>
      </c>
      <c r="C233" s="38">
        <v>1099999</v>
      </c>
      <c r="D233" s="38">
        <v>75989</v>
      </c>
      <c r="E233" s="38">
        <v>1024010</v>
      </c>
      <c r="F233" s="41" t="s">
        <v>244</v>
      </c>
      <c r="G233" s="42">
        <v>2.0630000000000002</v>
      </c>
      <c r="H233" s="42">
        <v>129</v>
      </c>
      <c r="I233" s="42">
        <v>1.9339999999999999</v>
      </c>
    </row>
    <row r="234" spans="1:9">
      <c r="A234" t="s">
        <v>731</v>
      </c>
      <c r="B234" s="37" t="s">
        <v>218</v>
      </c>
      <c r="C234" s="38">
        <v>26565</v>
      </c>
      <c r="D234" s="38">
        <v>59138</v>
      </c>
      <c r="E234" s="38">
        <v>-32573</v>
      </c>
      <c r="F234" s="41" t="s">
        <v>218</v>
      </c>
      <c r="G234" s="42">
        <v>501</v>
      </c>
      <c r="H234" s="42">
        <v>416</v>
      </c>
      <c r="I234" s="42">
        <v>85</v>
      </c>
    </row>
    <row r="235" spans="1:9">
      <c r="A235" t="s">
        <v>731</v>
      </c>
      <c r="B235" s="37" t="s">
        <v>219</v>
      </c>
      <c r="C235" s="38">
        <v>1234</v>
      </c>
      <c r="D235" s="38">
        <v>2480</v>
      </c>
      <c r="E235" s="38">
        <v>-1246</v>
      </c>
      <c r="F235" s="41" t="s">
        <v>219</v>
      </c>
      <c r="G235" s="42">
        <v>8</v>
      </c>
      <c r="H235" s="42">
        <v>137</v>
      </c>
      <c r="I235" s="42">
        <v>-129</v>
      </c>
    </row>
    <row r="236" spans="1:9">
      <c r="A236" t="s">
        <v>731</v>
      </c>
      <c r="B236" s="37" t="s">
        <v>220</v>
      </c>
      <c r="C236" s="38">
        <v>3</v>
      </c>
      <c r="D236" s="38">
        <v>248431</v>
      </c>
      <c r="E236" s="38">
        <v>-248428</v>
      </c>
      <c r="F236" s="41" t="s">
        <v>220</v>
      </c>
      <c r="G236" s="42">
        <v>21</v>
      </c>
      <c r="H236" s="42">
        <v>766</v>
      </c>
      <c r="I236" s="42">
        <v>-745</v>
      </c>
    </row>
    <row r="237" spans="1:9">
      <c r="A237" t="s">
        <v>731</v>
      </c>
      <c r="B237" s="37" t="s">
        <v>793</v>
      </c>
      <c r="C237" s="38">
        <v>67122</v>
      </c>
      <c r="D237" s="38">
        <v>50174</v>
      </c>
      <c r="E237" s="38">
        <v>16948</v>
      </c>
      <c r="F237" s="41" t="s">
        <v>793</v>
      </c>
      <c r="G237" s="42">
        <v>449</v>
      </c>
      <c r="H237" s="42">
        <v>92</v>
      </c>
      <c r="I237" s="42">
        <v>357</v>
      </c>
    </row>
    <row r="238" spans="1:9">
      <c r="A238" t="s">
        <v>731</v>
      </c>
      <c r="B238" s="37" t="s">
        <v>794</v>
      </c>
      <c r="C238" s="38">
        <v>21608</v>
      </c>
      <c r="D238" s="38">
        <v>1490525</v>
      </c>
      <c r="E238" s="38">
        <v>-1468917</v>
      </c>
      <c r="F238" s="41" t="s">
        <v>794</v>
      </c>
      <c r="G238" s="42">
        <v>337</v>
      </c>
      <c r="H238" s="42">
        <v>2.923</v>
      </c>
      <c r="I238" s="42">
        <v>-2.5859999999999999</v>
      </c>
    </row>
    <row r="239" spans="1:9">
      <c r="B239" s="39"/>
      <c r="C239" s="40">
        <v>1165138721795</v>
      </c>
      <c r="D239" s="40">
        <v>10945472199704</v>
      </c>
      <c r="E239" s="40">
        <v>-9780333477909</v>
      </c>
      <c r="F239" s="43"/>
      <c r="G239" s="44" t="s">
        <v>795</v>
      </c>
      <c r="H239" s="44" t="s">
        <v>796</v>
      </c>
      <c r="I239" s="44" t="s">
        <v>797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2:M169"/>
  <sheetViews>
    <sheetView topLeftCell="A140" workbookViewId="0">
      <selection activeCell="C5" sqref="C5:C168"/>
    </sheetView>
  </sheetViews>
  <sheetFormatPr defaultRowHeight="15"/>
  <cols>
    <col min="1" max="1" width="9.7109375" bestFit="1" customWidth="1"/>
    <col min="2" max="2" width="38.42578125" bestFit="1" customWidth="1"/>
    <col min="3" max="5" width="20.28515625" bestFit="1" customWidth="1"/>
    <col min="6" max="6" width="38.425781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798</v>
      </c>
      <c r="B5" s="37" t="s">
        <v>51</v>
      </c>
      <c r="C5" s="38">
        <v>36</v>
      </c>
      <c r="D5" s="38">
        <v>106</v>
      </c>
      <c r="E5" s="38">
        <v>-70</v>
      </c>
      <c r="F5" s="37" t="s">
        <v>51</v>
      </c>
      <c r="G5" s="38">
        <v>0</v>
      </c>
      <c r="H5" s="38">
        <v>0</v>
      </c>
      <c r="I5" s="38">
        <v>0</v>
      </c>
    </row>
    <row r="6" spans="1:13">
      <c r="A6" t="s">
        <v>798</v>
      </c>
      <c r="B6" s="37" t="s">
        <v>53</v>
      </c>
      <c r="C6" s="38">
        <v>82840</v>
      </c>
      <c r="D6" s="38">
        <v>6768</v>
      </c>
      <c r="E6" s="38">
        <v>76072</v>
      </c>
      <c r="F6" s="37" t="s">
        <v>53</v>
      </c>
      <c r="G6" s="38">
        <v>262</v>
      </c>
      <c r="H6" s="38">
        <v>20</v>
      </c>
      <c r="I6" s="38">
        <v>242</v>
      </c>
    </row>
    <row r="7" spans="1:13">
      <c r="A7" t="s">
        <v>798</v>
      </c>
      <c r="B7" s="37" t="s">
        <v>54</v>
      </c>
      <c r="C7" s="38">
        <v>12194410</v>
      </c>
      <c r="D7" s="38">
        <v>9766374</v>
      </c>
      <c r="E7" s="38">
        <v>2428036</v>
      </c>
      <c r="F7" s="37" t="s">
        <v>54</v>
      </c>
      <c r="G7" s="38">
        <v>26804</v>
      </c>
      <c r="H7" s="38">
        <v>50021</v>
      </c>
      <c r="I7" s="38">
        <v>-23217</v>
      </c>
    </row>
    <row r="8" spans="1:13">
      <c r="A8" t="s">
        <v>798</v>
      </c>
      <c r="B8" s="37" t="s">
        <v>55</v>
      </c>
      <c r="C8" s="38">
        <v>22013</v>
      </c>
      <c r="D8" s="38">
        <v>61</v>
      </c>
      <c r="E8" s="38">
        <v>21952</v>
      </c>
      <c r="F8" s="37" t="s">
        <v>55</v>
      </c>
      <c r="G8" s="38">
        <v>67</v>
      </c>
      <c r="H8" s="38">
        <v>0</v>
      </c>
      <c r="I8" s="38">
        <v>67</v>
      </c>
    </row>
    <row r="9" spans="1:13">
      <c r="A9" t="s">
        <v>798</v>
      </c>
      <c r="B9" s="37" t="s">
        <v>56</v>
      </c>
      <c r="C9" s="38">
        <v>4235</v>
      </c>
      <c r="D9" s="38">
        <v>3910751</v>
      </c>
      <c r="E9" s="38">
        <v>-3906516</v>
      </c>
      <c r="F9" s="37" t="s">
        <v>56</v>
      </c>
      <c r="G9" s="38">
        <v>8</v>
      </c>
      <c r="H9" s="38">
        <v>3657</v>
      </c>
      <c r="I9" s="38">
        <v>-3649</v>
      </c>
    </row>
    <row r="10" spans="1:13">
      <c r="A10" t="s">
        <v>798</v>
      </c>
      <c r="B10" s="37" t="s">
        <v>57</v>
      </c>
      <c r="C10" s="38" t="s">
        <v>52</v>
      </c>
      <c r="D10" s="38">
        <v>41780</v>
      </c>
      <c r="E10" s="38">
        <v>-41780</v>
      </c>
      <c r="F10" s="37" t="s">
        <v>57</v>
      </c>
      <c r="G10" s="38" t="s">
        <v>52</v>
      </c>
      <c r="H10" s="38">
        <v>58</v>
      </c>
      <c r="I10" s="38">
        <v>-58</v>
      </c>
    </row>
    <row r="11" spans="1:13">
      <c r="A11" t="s">
        <v>798</v>
      </c>
      <c r="B11" s="37" t="s">
        <v>227</v>
      </c>
      <c r="C11" s="38">
        <v>40916</v>
      </c>
      <c r="D11" s="38">
        <v>37252297</v>
      </c>
      <c r="E11" s="38">
        <v>-37211381</v>
      </c>
      <c r="F11" s="37" t="s">
        <v>227</v>
      </c>
      <c r="G11" s="38">
        <v>45</v>
      </c>
      <c r="H11" s="38">
        <v>24907</v>
      </c>
      <c r="I11" s="38">
        <v>-24862</v>
      </c>
    </row>
    <row r="12" spans="1:13">
      <c r="A12" t="s">
        <v>798</v>
      </c>
      <c r="B12" s="37" t="s">
        <v>58</v>
      </c>
      <c r="C12" s="38">
        <v>240636</v>
      </c>
      <c r="D12" s="38">
        <v>1302750</v>
      </c>
      <c r="E12" s="38">
        <v>-1062114</v>
      </c>
      <c r="F12" s="37" t="s">
        <v>58</v>
      </c>
      <c r="G12" s="38">
        <v>83</v>
      </c>
      <c r="H12" s="38">
        <v>1443</v>
      </c>
      <c r="I12" s="38">
        <v>-1360</v>
      </c>
    </row>
    <row r="13" spans="1:13">
      <c r="A13" t="s">
        <v>798</v>
      </c>
      <c r="B13" s="37" t="s">
        <v>36</v>
      </c>
      <c r="C13" s="38">
        <v>3662</v>
      </c>
      <c r="D13" s="38">
        <v>19940372</v>
      </c>
      <c r="E13" s="38">
        <v>-19936710</v>
      </c>
      <c r="F13" s="37" t="s">
        <v>36</v>
      </c>
      <c r="G13" s="38">
        <v>20</v>
      </c>
      <c r="H13" s="38">
        <v>34663</v>
      </c>
      <c r="I13" s="38">
        <v>-34643</v>
      </c>
    </row>
    <row r="14" spans="1:13">
      <c r="A14" t="s">
        <v>798</v>
      </c>
      <c r="B14" s="37" t="s">
        <v>61</v>
      </c>
      <c r="C14" s="38">
        <v>1696526</v>
      </c>
      <c r="D14" s="38">
        <v>464548</v>
      </c>
      <c r="E14" s="38">
        <v>1231978</v>
      </c>
      <c r="F14" s="37" t="s">
        <v>61</v>
      </c>
      <c r="G14" s="38">
        <v>3928</v>
      </c>
      <c r="H14" s="38">
        <v>1839</v>
      </c>
      <c r="I14" s="38">
        <v>2089</v>
      </c>
    </row>
    <row r="15" spans="1:13">
      <c r="A15" t="s">
        <v>798</v>
      </c>
      <c r="B15" s="37" t="s">
        <v>62</v>
      </c>
      <c r="C15" s="38">
        <v>53125</v>
      </c>
      <c r="D15" s="38">
        <v>395712</v>
      </c>
      <c r="E15" s="38">
        <v>-342588</v>
      </c>
      <c r="F15" s="37" t="s">
        <v>62</v>
      </c>
      <c r="G15" s="38">
        <v>238</v>
      </c>
      <c r="H15" s="38">
        <v>5016</v>
      </c>
      <c r="I15" s="38">
        <v>-4778</v>
      </c>
    </row>
    <row r="16" spans="1:13">
      <c r="A16" t="s">
        <v>798</v>
      </c>
      <c r="B16" s="37" t="s">
        <v>64</v>
      </c>
      <c r="C16" s="38">
        <v>215</v>
      </c>
      <c r="D16" s="38">
        <v>3105610</v>
      </c>
      <c r="E16" s="38">
        <v>-3105395</v>
      </c>
      <c r="F16" s="37" t="s">
        <v>64</v>
      </c>
      <c r="G16" s="38">
        <v>2</v>
      </c>
      <c r="H16" s="38">
        <v>999</v>
      </c>
      <c r="I16" s="38">
        <v>-997</v>
      </c>
    </row>
    <row r="17" spans="1:9">
      <c r="A17" t="s">
        <v>798</v>
      </c>
      <c r="B17" s="37" t="s">
        <v>65</v>
      </c>
      <c r="C17" s="38" t="s">
        <v>52</v>
      </c>
      <c r="D17" s="38">
        <v>2</v>
      </c>
      <c r="E17" s="38">
        <v>-2</v>
      </c>
      <c r="F17" s="37" t="s">
        <v>65</v>
      </c>
      <c r="G17" s="38" t="s">
        <v>52</v>
      </c>
      <c r="H17" s="38">
        <v>0</v>
      </c>
      <c r="I17" s="38">
        <v>0</v>
      </c>
    </row>
    <row r="18" spans="1:9">
      <c r="A18" t="s">
        <v>798</v>
      </c>
      <c r="B18" s="37" t="s">
        <v>66</v>
      </c>
      <c r="C18" s="38" t="s">
        <v>52</v>
      </c>
      <c r="D18" s="38">
        <v>216267</v>
      </c>
      <c r="E18" s="38">
        <v>-216267</v>
      </c>
      <c r="F18" s="37" t="s">
        <v>66</v>
      </c>
      <c r="G18" s="38" t="s">
        <v>52</v>
      </c>
      <c r="H18" s="38">
        <v>627</v>
      </c>
      <c r="I18" s="38">
        <v>-627</v>
      </c>
    </row>
    <row r="19" spans="1:9">
      <c r="A19" t="s">
        <v>798</v>
      </c>
      <c r="B19" s="37" t="s">
        <v>67</v>
      </c>
      <c r="C19" s="38" t="s">
        <v>52</v>
      </c>
      <c r="D19" s="38">
        <v>6004227</v>
      </c>
      <c r="E19" s="38">
        <v>-6004227</v>
      </c>
      <c r="F19" s="37" t="s">
        <v>67</v>
      </c>
      <c r="G19" s="38" t="s">
        <v>52</v>
      </c>
      <c r="H19" s="38">
        <v>3251</v>
      </c>
      <c r="I19" s="38">
        <v>-3251</v>
      </c>
    </row>
    <row r="20" spans="1:9">
      <c r="A20" t="s">
        <v>798</v>
      </c>
      <c r="B20" s="37" t="s">
        <v>68</v>
      </c>
      <c r="C20" s="38">
        <v>9438233</v>
      </c>
      <c r="D20" s="38">
        <v>820123</v>
      </c>
      <c r="E20" s="38">
        <v>8618110</v>
      </c>
      <c r="F20" s="37" t="s">
        <v>68</v>
      </c>
      <c r="G20" s="38">
        <v>28595</v>
      </c>
      <c r="H20" s="38">
        <v>5997</v>
      </c>
      <c r="I20" s="38">
        <v>22598</v>
      </c>
    </row>
    <row r="21" spans="1:9">
      <c r="A21" t="s">
        <v>798</v>
      </c>
      <c r="B21" s="37" t="s">
        <v>69</v>
      </c>
      <c r="C21" s="38">
        <v>102789</v>
      </c>
      <c r="D21" s="38">
        <v>29</v>
      </c>
      <c r="E21" s="38">
        <v>102760</v>
      </c>
      <c r="F21" s="37" t="s">
        <v>69</v>
      </c>
      <c r="G21" s="38">
        <v>129</v>
      </c>
      <c r="H21" s="38">
        <v>0</v>
      </c>
      <c r="I21" s="38">
        <v>129</v>
      </c>
    </row>
    <row r="22" spans="1:9">
      <c r="A22" t="s">
        <v>798</v>
      </c>
      <c r="B22" s="37" t="s">
        <v>257</v>
      </c>
      <c r="C22" s="38">
        <v>937</v>
      </c>
      <c r="D22" s="38" t="s">
        <v>52</v>
      </c>
      <c r="E22" s="38">
        <v>937</v>
      </c>
      <c r="F22" s="37" t="s">
        <v>257</v>
      </c>
      <c r="G22" s="38">
        <v>0</v>
      </c>
      <c r="H22" s="38" t="s">
        <v>52</v>
      </c>
      <c r="I22" s="38">
        <v>0</v>
      </c>
    </row>
    <row r="23" spans="1:9">
      <c r="A23" t="s">
        <v>798</v>
      </c>
      <c r="B23" s="37" t="s">
        <v>71</v>
      </c>
      <c r="C23" s="38" t="s">
        <v>52</v>
      </c>
      <c r="D23" s="38">
        <v>32515</v>
      </c>
      <c r="E23" s="38">
        <v>-32515</v>
      </c>
      <c r="F23" s="37" t="s">
        <v>71</v>
      </c>
      <c r="G23" s="38" t="s">
        <v>52</v>
      </c>
      <c r="H23" s="38">
        <v>206</v>
      </c>
      <c r="I23" s="38">
        <v>-206</v>
      </c>
    </row>
    <row r="24" spans="1:9">
      <c r="A24" t="s">
        <v>798</v>
      </c>
      <c r="B24" s="37" t="s">
        <v>37</v>
      </c>
      <c r="C24" s="38">
        <v>71593</v>
      </c>
      <c r="D24" s="38">
        <v>39904</v>
      </c>
      <c r="E24" s="38">
        <v>31689</v>
      </c>
      <c r="F24" s="37" t="s">
        <v>37</v>
      </c>
      <c r="G24" s="38">
        <v>123</v>
      </c>
      <c r="H24" s="38">
        <v>355</v>
      </c>
      <c r="I24" s="38">
        <v>-232</v>
      </c>
    </row>
    <row r="25" spans="1:9">
      <c r="A25" t="s">
        <v>798</v>
      </c>
      <c r="B25" s="37" t="s">
        <v>38</v>
      </c>
      <c r="C25" s="38">
        <v>554946</v>
      </c>
      <c r="D25" s="38">
        <v>20202213</v>
      </c>
      <c r="E25" s="38">
        <v>-19647266</v>
      </c>
      <c r="F25" s="37" t="s">
        <v>38</v>
      </c>
      <c r="G25" s="38">
        <v>385</v>
      </c>
      <c r="H25" s="38">
        <v>94921</v>
      </c>
      <c r="I25" s="38">
        <v>-94536</v>
      </c>
    </row>
    <row r="26" spans="1:9">
      <c r="A26" t="s">
        <v>798</v>
      </c>
      <c r="B26" s="37" t="s">
        <v>74</v>
      </c>
      <c r="C26" s="38" t="s">
        <v>52</v>
      </c>
      <c r="D26" s="38">
        <v>10</v>
      </c>
      <c r="E26" s="38">
        <v>-10</v>
      </c>
      <c r="F26" s="37" t="s">
        <v>74</v>
      </c>
      <c r="G26" s="38" t="s">
        <v>52</v>
      </c>
      <c r="H26" s="38">
        <v>0</v>
      </c>
      <c r="I26" s="38">
        <v>0</v>
      </c>
    </row>
    <row r="27" spans="1:9">
      <c r="A27" t="s">
        <v>798</v>
      </c>
      <c r="B27" s="37" t="s">
        <v>75</v>
      </c>
      <c r="C27" s="38" t="s">
        <v>52</v>
      </c>
      <c r="D27" s="38">
        <v>40049</v>
      </c>
      <c r="E27" s="38">
        <v>-40049</v>
      </c>
      <c r="F27" s="37" t="s">
        <v>75</v>
      </c>
      <c r="G27" s="38" t="s">
        <v>52</v>
      </c>
      <c r="H27" s="38">
        <v>310</v>
      </c>
      <c r="I27" s="38">
        <v>-310</v>
      </c>
    </row>
    <row r="28" spans="1:9">
      <c r="A28" t="s">
        <v>798</v>
      </c>
      <c r="B28" s="37" t="s">
        <v>3</v>
      </c>
      <c r="C28" s="38" t="s">
        <v>52</v>
      </c>
      <c r="D28" s="38">
        <v>9</v>
      </c>
      <c r="E28" s="38">
        <v>-9</v>
      </c>
      <c r="F28" s="37" t="s">
        <v>3</v>
      </c>
      <c r="G28" s="38" t="s">
        <v>52</v>
      </c>
      <c r="H28" s="38">
        <v>0</v>
      </c>
      <c r="I28" s="38">
        <v>0</v>
      </c>
    </row>
    <row r="29" spans="1:9">
      <c r="A29" t="s">
        <v>798</v>
      </c>
      <c r="B29" s="37" t="s">
        <v>258</v>
      </c>
      <c r="C29" s="38" t="s">
        <v>52</v>
      </c>
      <c r="D29" s="38">
        <v>4537</v>
      </c>
      <c r="E29" s="38">
        <v>-4537</v>
      </c>
      <c r="F29" s="37" t="s">
        <v>258</v>
      </c>
      <c r="G29" s="38" t="s">
        <v>52</v>
      </c>
      <c r="H29" s="38">
        <v>5</v>
      </c>
      <c r="I29" s="38">
        <v>-5</v>
      </c>
    </row>
    <row r="30" spans="1:9">
      <c r="A30" t="s">
        <v>798</v>
      </c>
      <c r="B30" s="37" t="s">
        <v>77</v>
      </c>
      <c r="C30" s="38">
        <v>25420</v>
      </c>
      <c r="D30" s="38">
        <v>6918</v>
      </c>
      <c r="E30" s="38">
        <v>18502</v>
      </c>
      <c r="F30" s="37" t="s">
        <v>77</v>
      </c>
      <c r="G30" s="38">
        <v>2</v>
      </c>
      <c r="H30" s="38">
        <v>150</v>
      </c>
      <c r="I30" s="38">
        <v>-148</v>
      </c>
    </row>
    <row r="31" spans="1:9">
      <c r="A31" t="s">
        <v>798</v>
      </c>
      <c r="B31" s="37" t="s">
        <v>78</v>
      </c>
      <c r="C31" s="38" t="s">
        <v>52</v>
      </c>
      <c r="D31" s="38">
        <v>1428</v>
      </c>
      <c r="E31" s="38">
        <v>-1428</v>
      </c>
      <c r="F31" s="37" t="s">
        <v>78</v>
      </c>
      <c r="G31" s="38" t="s">
        <v>52</v>
      </c>
      <c r="H31" s="38">
        <v>1</v>
      </c>
      <c r="I31" s="38">
        <v>-1</v>
      </c>
    </row>
    <row r="32" spans="1:9">
      <c r="A32" t="s">
        <v>798</v>
      </c>
      <c r="B32" s="37" t="s">
        <v>79</v>
      </c>
      <c r="C32" s="38">
        <v>67974787</v>
      </c>
      <c r="D32" s="38">
        <v>33650067</v>
      </c>
      <c r="E32" s="38">
        <v>34324719</v>
      </c>
      <c r="F32" s="37" t="s">
        <v>79</v>
      </c>
      <c r="G32" s="38">
        <v>74964</v>
      </c>
      <c r="H32" s="38">
        <v>36863</v>
      </c>
      <c r="I32" s="38">
        <v>38101</v>
      </c>
    </row>
    <row r="33" spans="1:9">
      <c r="A33" t="s">
        <v>798</v>
      </c>
      <c r="B33" s="37" t="s">
        <v>39</v>
      </c>
      <c r="C33" s="38">
        <v>2255161</v>
      </c>
      <c r="D33" s="38">
        <v>51306546</v>
      </c>
      <c r="E33" s="38">
        <v>-49051385</v>
      </c>
      <c r="F33" s="37" t="s">
        <v>39</v>
      </c>
      <c r="G33" s="38">
        <v>3940</v>
      </c>
      <c r="H33" s="38">
        <v>56745</v>
      </c>
      <c r="I33" s="38">
        <v>-52805</v>
      </c>
    </row>
    <row r="34" spans="1:9">
      <c r="A34" t="s">
        <v>798</v>
      </c>
      <c r="B34" s="37" t="s">
        <v>81</v>
      </c>
      <c r="C34" s="38">
        <v>8420658</v>
      </c>
      <c r="D34" s="38">
        <v>131225356</v>
      </c>
      <c r="E34" s="38">
        <v>-122804698</v>
      </c>
      <c r="F34" s="37" t="s">
        <v>81</v>
      </c>
      <c r="G34" s="38">
        <v>4622</v>
      </c>
      <c r="H34" s="38">
        <v>335452</v>
      </c>
      <c r="I34" s="38">
        <v>-330830</v>
      </c>
    </row>
    <row r="35" spans="1:9">
      <c r="A35" t="s">
        <v>798</v>
      </c>
      <c r="B35" s="37" t="s">
        <v>82</v>
      </c>
      <c r="C35" s="38">
        <v>46680616</v>
      </c>
      <c r="D35" s="38">
        <v>10165530</v>
      </c>
      <c r="E35" s="38">
        <v>36515086</v>
      </c>
      <c r="F35" s="37" t="s">
        <v>82</v>
      </c>
      <c r="G35" s="38">
        <v>21221</v>
      </c>
      <c r="H35" s="38">
        <v>20937</v>
      </c>
      <c r="I35" s="38">
        <v>284</v>
      </c>
    </row>
    <row r="36" spans="1:9">
      <c r="A36" t="s">
        <v>798</v>
      </c>
      <c r="B36" s="37" t="s">
        <v>83</v>
      </c>
      <c r="C36" s="38">
        <v>463</v>
      </c>
      <c r="D36" s="38">
        <v>194</v>
      </c>
      <c r="E36" s="38">
        <v>269</v>
      </c>
      <c r="F36" s="37" t="s">
        <v>83</v>
      </c>
      <c r="G36" s="38">
        <v>7</v>
      </c>
      <c r="H36" s="38">
        <v>20</v>
      </c>
      <c r="I36" s="38">
        <v>-13</v>
      </c>
    </row>
    <row r="37" spans="1:9">
      <c r="A37" t="s">
        <v>798</v>
      </c>
      <c r="B37" s="37" t="s">
        <v>280</v>
      </c>
      <c r="C37" s="38" t="s">
        <v>52</v>
      </c>
      <c r="D37" s="38">
        <v>1200</v>
      </c>
      <c r="E37" s="38">
        <v>-1200</v>
      </c>
      <c r="F37" s="37" t="s">
        <v>280</v>
      </c>
      <c r="G37" s="38" t="s">
        <v>52</v>
      </c>
      <c r="H37" s="38">
        <v>42</v>
      </c>
      <c r="I37" s="38">
        <v>-42</v>
      </c>
    </row>
    <row r="38" spans="1:9">
      <c r="A38" t="s">
        <v>798</v>
      </c>
      <c r="B38" s="37" t="s">
        <v>259</v>
      </c>
      <c r="C38" s="38">
        <v>475180</v>
      </c>
      <c r="D38" s="38">
        <v>14</v>
      </c>
      <c r="E38" s="38">
        <v>475166</v>
      </c>
      <c r="F38" s="37" t="s">
        <v>259</v>
      </c>
      <c r="G38" s="38">
        <v>40</v>
      </c>
      <c r="H38" s="38">
        <v>0</v>
      </c>
      <c r="I38" s="38">
        <v>40</v>
      </c>
    </row>
    <row r="39" spans="1:9">
      <c r="A39" t="s">
        <v>798</v>
      </c>
      <c r="B39" s="37" t="s">
        <v>40</v>
      </c>
      <c r="C39" s="38">
        <v>5507510</v>
      </c>
      <c r="D39" s="38">
        <v>1897203</v>
      </c>
      <c r="E39" s="38">
        <v>3610307</v>
      </c>
      <c r="F39" s="37" t="s">
        <v>40</v>
      </c>
      <c r="G39" s="38">
        <v>6547</v>
      </c>
      <c r="H39" s="38">
        <v>15645</v>
      </c>
      <c r="I39" s="38">
        <v>-9098</v>
      </c>
    </row>
    <row r="40" spans="1:9">
      <c r="A40" t="s">
        <v>798</v>
      </c>
      <c r="B40" s="37" t="s">
        <v>281</v>
      </c>
      <c r="C40" s="38" t="s">
        <v>52</v>
      </c>
      <c r="D40" s="38">
        <v>1</v>
      </c>
      <c r="E40" s="38">
        <v>-1</v>
      </c>
      <c r="F40" s="37" t="s">
        <v>281</v>
      </c>
      <c r="G40" s="38" t="s">
        <v>52</v>
      </c>
      <c r="H40" s="38">
        <v>0</v>
      </c>
      <c r="I40" s="38">
        <v>0</v>
      </c>
    </row>
    <row r="41" spans="1:9">
      <c r="A41" t="s">
        <v>798</v>
      </c>
      <c r="B41" s="37" t="s">
        <v>85</v>
      </c>
      <c r="C41" s="38">
        <v>37530</v>
      </c>
      <c r="D41" s="38">
        <v>500047</v>
      </c>
      <c r="E41" s="38">
        <v>-462517</v>
      </c>
      <c r="F41" s="37" t="s">
        <v>85</v>
      </c>
      <c r="G41" s="38">
        <v>41</v>
      </c>
      <c r="H41" s="38">
        <v>5990</v>
      </c>
      <c r="I41" s="38">
        <v>-5949</v>
      </c>
    </row>
    <row r="42" spans="1:9">
      <c r="A42" t="s">
        <v>798</v>
      </c>
      <c r="B42" s="37" t="s">
        <v>86</v>
      </c>
      <c r="C42" s="38">
        <v>3174727</v>
      </c>
      <c r="D42" s="38">
        <v>12849846</v>
      </c>
      <c r="E42" s="38">
        <v>-9675119</v>
      </c>
      <c r="F42" s="37" t="s">
        <v>86</v>
      </c>
      <c r="G42" s="38">
        <v>518</v>
      </c>
      <c r="H42" s="38">
        <v>89073</v>
      </c>
      <c r="I42" s="38">
        <v>-88555</v>
      </c>
    </row>
    <row r="43" spans="1:9">
      <c r="A43" t="s">
        <v>798</v>
      </c>
      <c r="B43" s="37" t="s">
        <v>87</v>
      </c>
      <c r="C43" s="38" t="s">
        <v>52</v>
      </c>
      <c r="D43" s="38">
        <v>4</v>
      </c>
      <c r="E43" s="38">
        <v>-4</v>
      </c>
      <c r="F43" s="37" t="s">
        <v>87</v>
      </c>
      <c r="G43" s="38" t="s">
        <v>52</v>
      </c>
      <c r="H43" s="38">
        <v>1</v>
      </c>
      <c r="I43" s="38">
        <v>-1</v>
      </c>
    </row>
    <row r="44" spans="1:9">
      <c r="A44" t="s">
        <v>798</v>
      </c>
      <c r="B44" s="37" t="s">
        <v>88</v>
      </c>
      <c r="C44" s="38">
        <v>178184864</v>
      </c>
      <c r="D44" s="38">
        <v>458516768</v>
      </c>
      <c r="E44" s="38">
        <v>-280331904</v>
      </c>
      <c r="F44" s="37" t="s">
        <v>88</v>
      </c>
      <c r="G44" s="38">
        <v>102904</v>
      </c>
      <c r="H44" s="38">
        <v>343189</v>
      </c>
      <c r="I44" s="38">
        <v>-240285</v>
      </c>
    </row>
    <row r="45" spans="1:9">
      <c r="A45" t="s">
        <v>798</v>
      </c>
      <c r="B45" s="37" t="s">
        <v>89</v>
      </c>
      <c r="C45" s="38">
        <v>1869</v>
      </c>
      <c r="D45" s="38">
        <v>1607</v>
      </c>
      <c r="E45" s="38">
        <v>262</v>
      </c>
      <c r="F45" s="37" t="s">
        <v>89</v>
      </c>
      <c r="G45" s="38">
        <v>5</v>
      </c>
      <c r="H45" s="38">
        <v>60</v>
      </c>
      <c r="I45" s="38">
        <v>-55</v>
      </c>
    </row>
    <row r="46" spans="1:9">
      <c r="A46" t="s">
        <v>798</v>
      </c>
      <c r="B46" s="37" t="s">
        <v>90</v>
      </c>
      <c r="C46" s="38">
        <v>1151770</v>
      </c>
      <c r="D46" s="38">
        <v>1362617</v>
      </c>
      <c r="E46" s="38">
        <v>-210847</v>
      </c>
      <c r="F46" s="37" t="s">
        <v>90</v>
      </c>
      <c r="G46" s="38">
        <v>2128</v>
      </c>
      <c r="H46" s="38">
        <v>1610</v>
      </c>
      <c r="I46" s="38">
        <v>518</v>
      </c>
    </row>
    <row r="47" spans="1:9">
      <c r="A47" t="s">
        <v>798</v>
      </c>
      <c r="B47" s="37" t="s">
        <v>91</v>
      </c>
      <c r="C47" s="38">
        <v>68003</v>
      </c>
      <c r="D47" s="38">
        <v>417627</v>
      </c>
      <c r="E47" s="38">
        <v>-349623</v>
      </c>
      <c r="F47" s="37" t="s">
        <v>91</v>
      </c>
      <c r="G47" s="38">
        <v>260</v>
      </c>
      <c r="H47" s="38">
        <v>3257</v>
      </c>
      <c r="I47" s="38">
        <v>-2997</v>
      </c>
    </row>
    <row r="48" spans="1:9">
      <c r="A48" t="s">
        <v>798</v>
      </c>
      <c r="B48" s="37" t="s">
        <v>92</v>
      </c>
      <c r="C48" s="38">
        <v>19630</v>
      </c>
      <c r="D48" s="38">
        <v>20045</v>
      </c>
      <c r="E48" s="38">
        <v>-415</v>
      </c>
      <c r="F48" s="37" t="s">
        <v>92</v>
      </c>
      <c r="G48" s="38">
        <v>6</v>
      </c>
      <c r="H48" s="38">
        <v>44</v>
      </c>
      <c r="I48" s="38">
        <v>-38</v>
      </c>
    </row>
    <row r="49" spans="1:9">
      <c r="A49" t="s">
        <v>798</v>
      </c>
      <c r="B49" s="37" t="s">
        <v>41</v>
      </c>
      <c r="C49" s="38">
        <v>918960</v>
      </c>
      <c r="D49" s="38">
        <v>233622616</v>
      </c>
      <c r="E49" s="38">
        <v>-232703655</v>
      </c>
      <c r="F49" s="37" t="s">
        <v>41</v>
      </c>
      <c r="G49" s="38">
        <v>421</v>
      </c>
      <c r="H49" s="38">
        <v>173437</v>
      </c>
      <c r="I49" s="38">
        <v>-173016</v>
      </c>
    </row>
    <row r="50" spans="1:9">
      <c r="A50" t="s">
        <v>798</v>
      </c>
      <c r="B50" s="37" t="s">
        <v>93</v>
      </c>
      <c r="C50" s="38">
        <v>54</v>
      </c>
      <c r="D50" s="38">
        <v>36480</v>
      </c>
      <c r="E50" s="38">
        <v>-36426</v>
      </c>
      <c r="F50" s="37" t="s">
        <v>93</v>
      </c>
      <c r="G50" s="38">
        <v>0</v>
      </c>
      <c r="H50" s="38">
        <v>367</v>
      </c>
      <c r="I50" s="38">
        <v>-367</v>
      </c>
    </row>
    <row r="51" spans="1:9">
      <c r="A51" t="s">
        <v>798</v>
      </c>
      <c r="B51" s="37" t="s">
        <v>94</v>
      </c>
      <c r="C51" s="38">
        <v>185534894</v>
      </c>
      <c r="D51" s="38">
        <v>217183523</v>
      </c>
      <c r="E51" s="38">
        <v>-31648629</v>
      </c>
      <c r="F51" s="37" t="s">
        <v>94</v>
      </c>
      <c r="G51" s="38">
        <v>217170</v>
      </c>
      <c r="H51" s="38">
        <v>208864</v>
      </c>
      <c r="I51" s="38">
        <v>8306</v>
      </c>
    </row>
    <row r="52" spans="1:9">
      <c r="A52" t="s">
        <v>798</v>
      </c>
      <c r="B52" s="37" t="s">
        <v>95</v>
      </c>
      <c r="C52" s="38">
        <v>635815</v>
      </c>
      <c r="D52" s="38">
        <v>188578</v>
      </c>
      <c r="E52" s="38">
        <v>447238</v>
      </c>
      <c r="F52" s="37" t="s">
        <v>95</v>
      </c>
      <c r="G52" s="38">
        <v>2501</v>
      </c>
      <c r="H52" s="38">
        <v>117</v>
      </c>
      <c r="I52" s="38">
        <v>2384</v>
      </c>
    </row>
    <row r="53" spans="1:9">
      <c r="A53" t="s">
        <v>798</v>
      </c>
      <c r="B53" s="37" t="s">
        <v>96</v>
      </c>
      <c r="C53" s="38" t="s">
        <v>52</v>
      </c>
      <c r="D53" s="38">
        <v>224280</v>
      </c>
      <c r="E53" s="38">
        <v>-224280</v>
      </c>
      <c r="F53" s="37" t="s">
        <v>96</v>
      </c>
      <c r="G53" s="38" t="s">
        <v>52</v>
      </c>
      <c r="H53" s="38">
        <v>1369</v>
      </c>
      <c r="I53" s="38">
        <v>-1369</v>
      </c>
    </row>
    <row r="54" spans="1:9">
      <c r="A54" t="s">
        <v>798</v>
      </c>
      <c r="B54" s="37" t="s">
        <v>97</v>
      </c>
      <c r="C54" s="38" t="s">
        <v>52</v>
      </c>
      <c r="D54" s="38">
        <v>20845</v>
      </c>
      <c r="E54" s="38">
        <v>-20845</v>
      </c>
      <c r="F54" s="37" t="s">
        <v>97</v>
      </c>
      <c r="G54" s="38" t="s">
        <v>52</v>
      </c>
      <c r="H54" s="38">
        <v>148</v>
      </c>
      <c r="I54" s="38">
        <v>-148</v>
      </c>
    </row>
    <row r="55" spans="1:9">
      <c r="A55" t="s">
        <v>798</v>
      </c>
      <c r="B55" s="37" t="s">
        <v>98</v>
      </c>
      <c r="C55" s="38">
        <v>11302509</v>
      </c>
      <c r="D55" s="38">
        <v>9073695</v>
      </c>
      <c r="E55" s="38">
        <v>2228814</v>
      </c>
      <c r="F55" s="37" t="s">
        <v>98</v>
      </c>
      <c r="G55" s="38">
        <v>43297</v>
      </c>
      <c r="H55" s="38">
        <v>47528</v>
      </c>
      <c r="I55" s="38">
        <v>-4231</v>
      </c>
    </row>
    <row r="56" spans="1:9">
      <c r="A56" t="s">
        <v>798</v>
      </c>
      <c r="B56" s="37" t="s">
        <v>99</v>
      </c>
      <c r="C56" s="38">
        <v>219531877</v>
      </c>
      <c r="D56" s="38">
        <v>791601354</v>
      </c>
      <c r="E56" s="38">
        <v>-572069476</v>
      </c>
      <c r="F56" s="37" t="s">
        <v>99</v>
      </c>
      <c r="G56" s="38">
        <v>436612</v>
      </c>
      <c r="H56" s="38">
        <v>903526</v>
      </c>
      <c r="I56" s="38">
        <v>-466914</v>
      </c>
    </row>
    <row r="57" spans="1:9">
      <c r="A57" t="s">
        <v>798</v>
      </c>
      <c r="B57" s="37" t="s">
        <v>100</v>
      </c>
      <c r="C57" s="38">
        <v>19113</v>
      </c>
      <c r="D57" s="38">
        <v>8162</v>
      </c>
      <c r="E57" s="38">
        <v>10950</v>
      </c>
      <c r="F57" s="37" t="s">
        <v>100</v>
      </c>
      <c r="G57" s="38">
        <v>48</v>
      </c>
      <c r="H57" s="38">
        <v>14</v>
      </c>
      <c r="I57" s="38">
        <v>34</v>
      </c>
    </row>
    <row r="58" spans="1:9">
      <c r="A58" t="s">
        <v>798</v>
      </c>
      <c r="B58" s="37" t="s">
        <v>101</v>
      </c>
      <c r="C58" s="38" t="s">
        <v>52</v>
      </c>
      <c r="D58" s="38">
        <v>282580</v>
      </c>
      <c r="E58" s="38">
        <v>-282580</v>
      </c>
      <c r="F58" s="37" t="s">
        <v>101</v>
      </c>
      <c r="G58" s="38" t="s">
        <v>52</v>
      </c>
      <c r="H58" s="38">
        <v>626</v>
      </c>
      <c r="I58" s="38">
        <v>-626</v>
      </c>
    </row>
    <row r="59" spans="1:9">
      <c r="A59" t="s">
        <v>798</v>
      </c>
      <c r="B59" s="37" t="s">
        <v>102</v>
      </c>
      <c r="C59" s="38">
        <v>1370</v>
      </c>
      <c r="D59" s="38">
        <v>81489</v>
      </c>
      <c r="E59" s="38">
        <v>-80119</v>
      </c>
      <c r="F59" s="37" t="s">
        <v>102</v>
      </c>
      <c r="G59" s="38">
        <v>2</v>
      </c>
      <c r="H59" s="38">
        <v>1123</v>
      </c>
      <c r="I59" s="38">
        <v>-1121</v>
      </c>
    </row>
    <row r="60" spans="1:9">
      <c r="A60" t="s">
        <v>798</v>
      </c>
      <c r="B60" s="37" t="s">
        <v>103</v>
      </c>
      <c r="C60" s="38">
        <v>4995292</v>
      </c>
      <c r="D60" s="38">
        <v>264883</v>
      </c>
      <c r="E60" s="38">
        <v>4730409</v>
      </c>
      <c r="F60" s="37" t="s">
        <v>103</v>
      </c>
      <c r="G60" s="38">
        <v>15208</v>
      </c>
      <c r="H60" s="38">
        <v>1295</v>
      </c>
      <c r="I60" s="38">
        <v>13913</v>
      </c>
    </row>
    <row r="61" spans="1:9">
      <c r="A61" t="s">
        <v>798</v>
      </c>
      <c r="B61" s="37" t="s">
        <v>104</v>
      </c>
      <c r="C61" s="38">
        <v>3697044</v>
      </c>
      <c r="D61" s="38">
        <v>1669041</v>
      </c>
      <c r="E61" s="38">
        <v>2028003</v>
      </c>
      <c r="F61" s="37" t="s">
        <v>104</v>
      </c>
      <c r="G61" s="38">
        <v>12550</v>
      </c>
      <c r="H61" s="38">
        <v>17231</v>
      </c>
      <c r="I61" s="38">
        <v>-4681</v>
      </c>
    </row>
    <row r="62" spans="1:9">
      <c r="A62" t="s">
        <v>798</v>
      </c>
      <c r="B62" s="37" t="s">
        <v>105</v>
      </c>
      <c r="C62" s="38" t="s">
        <v>52</v>
      </c>
      <c r="D62" s="38">
        <v>60</v>
      </c>
      <c r="E62" s="38">
        <v>-60</v>
      </c>
      <c r="F62" s="37" t="s">
        <v>105</v>
      </c>
      <c r="G62" s="38" t="s">
        <v>52</v>
      </c>
      <c r="H62" s="38">
        <v>1</v>
      </c>
      <c r="I62" s="38">
        <v>-1</v>
      </c>
    </row>
    <row r="63" spans="1:9">
      <c r="A63" t="s">
        <v>798</v>
      </c>
      <c r="B63" s="37" t="s">
        <v>231</v>
      </c>
      <c r="C63" s="38">
        <v>1</v>
      </c>
      <c r="D63" s="38">
        <v>2</v>
      </c>
      <c r="E63" s="38">
        <v>-1</v>
      </c>
      <c r="F63" s="37" t="s">
        <v>231</v>
      </c>
      <c r="G63" s="38">
        <v>1</v>
      </c>
      <c r="H63" s="38">
        <v>0</v>
      </c>
      <c r="I63" s="38">
        <v>1</v>
      </c>
    </row>
    <row r="64" spans="1:9">
      <c r="A64" t="s">
        <v>798</v>
      </c>
      <c r="B64" s="37" t="s">
        <v>106</v>
      </c>
      <c r="C64" s="38" t="s">
        <v>52</v>
      </c>
      <c r="D64" s="38">
        <v>172</v>
      </c>
      <c r="E64" s="38">
        <v>-172</v>
      </c>
      <c r="F64" s="37" t="s">
        <v>106</v>
      </c>
      <c r="G64" s="38" t="s">
        <v>52</v>
      </c>
      <c r="H64" s="38">
        <v>12</v>
      </c>
      <c r="I64" s="38">
        <v>-12</v>
      </c>
    </row>
    <row r="65" spans="1:9">
      <c r="A65" t="s">
        <v>798</v>
      </c>
      <c r="B65" s="37" t="s">
        <v>107</v>
      </c>
      <c r="C65" s="38">
        <v>13290</v>
      </c>
      <c r="D65" s="38" t="s">
        <v>52</v>
      </c>
      <c r="E65" s="38">
        <v>13290</v>
      </c>
      <c r="F65" s="37" t="s">
        <v>107</v>
      </c>
      <c r="G65" s="38">
        <v>7</v>
      </c>
      <c r="H65" s="38" t="s">
        <v>52</v>
      </c>
      <c r="I65" s="38">
        <v>7</v>
      </c>
    </row>
    <row r="66" spans="1:9">
      <c r="A66" t="s">
        <v>798</v>
      </c>
      <c r="B66" s="37" t="s">
        <v>108</v>
      </c>
      <c r="C66" s="38">
        <v>87872</v>
      </c>
      <c r="D66" s="38">
        <v>70084</v>
      </c>
      <c r="E66" s="38">
        <v>17788</v>
      </c>
      <c r="F66" s="37" t="s">
        <v>108</v>
      </c>
      <c r="G66" s="38">
        <v>287</v>
      </c>
      <c r="H66" s="38">
        <v>576</v>
      </c>
      <c r="I66" s="38">
        <v>-289</v>
      </c>
    </row>
    <row r="67" spans="1:9">
      <c r="A67" t="s">
        <v>798</v>
      </c>
      <c r="B67" s="37" t="s">
        <v>261</v>
      </c>
      <c r="C67" s="38">
        <v>3000</v>
      </c>
      <c r="D67" s="38">
        <v>1890</v>
      </c>
      <c r="E67" s="38">
        <v>1110</v>
      </c>
      <c r="F67" s="37" t="s">
        <v>261</v>
      </c>
      <c r="G67" s="38">
        <v>1</v>
      </c>
      <c r="H67" s="38">
        <v>25</v>
      </c>
      <c r="I67" s="38">
        <v>-24</v>
      </c>
    </row>
    <row r="68" spans="1:9">
      <c r="A68" t="s">
        <v>798</v>
      </c>
      <c r="B68" s="37" t="s">
        <v>262</v>
      </c>
      <c r="C68" s="38">
        <v>100</v>
      </c>
      <c r="D68" s="38">
        <v>7</v>
      </c>
      <c r="E68" s="38">
        <v>93</v>
      </c>
      <c r="F68" s="37" t="s">
        <v>262</v>
      </c>
      <c r="G68" s="38">
        <v>0</v>
      </c>
      <c r="H68" s="38">
        <v>0</v>
      </c>
      <c r="I68" s="38">
        <v>0</v>
      </c>
    </row>
    <row r="69" spans="1:9">
      <c r="A69" t="s">
        <v>798</v>
      </c>
      <c r="B69" s="37" t="s">
        <v>110</v>
      </c>
      <c r="C69" s="38">
        <v>71132557</v>
      </c>
      <c r="D69" s="38">
        <v>212840409</v>
      </c>
      <c r="E69" s="38">
        <v>-141707852</v>
      </c>
      <c r="F69" s="37" t="s">
        <v>110</v>
      </c>
      <c r="G69" s="38">
        <v>74923</v>
      </c>
      <c r="H69" s="38">
        <v>253847</v>
      </c>
      <c r="I69" s="38">
        <v>-178924</v>
      </c>
    </row>
    <row r="70" spans="1:9">
      <c r="A70" t="s">
        <v>798</v>
      </c>
      <c r="B70" s="37" t="s">
        <v>111</v>
      </c>
      <c r="C70" s="38" t="s">
        <v>52</v>
      </c>
      <c r="D70" s="38">
        <v>2</v>
      </c>
      <c r="E70" s="38">
        <v>-2</v>
      </c>
      <c r="F70" s="37" t="s">
        <v>111</v>
      </c>
      <c r="G70" s="38" t="s">
        <v>52</v>
      </c>
      <c r="H70" s="38">
        <v>0</v>
      </c>
      <c r="I70" s="38">
        <v>0</v>
      </c>
    </row>
    <row r="71" spans="1:9">
      <c r="A71" t="s">
        <v>798</v>
      </c>
      <c r="B71" s="37" t="s">
        <v>113</v>
      </c>
      <c r="C71" s="38" t="s">
        <v>52</v>
      </c>
      <c r="D71" s="38">
        <v>3393</v>
      </c>
      <c r="E71" s="38">
        <v>-3393</v>
      </c>
      <c r="F71" s="37" t="s">
        <v>113</v>
      </c>
      <c r="G71" s="38" t="s">
        <v>52</v>
      </c>
      <c r="H71" s="38">
        <v>5</v>
      </c>
      <c r="I71" s="38">
        <v>-5</v>
      </c>
    </row>
    <row r="72" spans="1:9">
      <c r="A72" t="s">
        <v>798</v>
      </c>
      <c r="B72" s="37" t="s">
        <v>114</v>
      </c>
      <c r="C72" s="38">
        <v>30967019</v>
      </c>
      <c r="D72" s="38">
        <v>296</v>
      </c>
      <c r="E72" s="38">
        <v>30966723</v>
      </c>
      <c r="F72" s="37" t="s">
        <v>114</v>
      </c>
      <c r="G72" s="38">
        <v>8462</v>
      </c>
      <c r="H72" s="38">
        <v>4</v>
      </c>
      <c r="I72" s="38">
        <v>8458</v>
      </c>
    </row>
    <row r="73" spans="1:9">
      <c r="A73" t="s">
        <v>798</v>
      </c>
      <c r="B73" s="37" t="s">
        <v>19</v>
      </c>
      <c r="C73" s="38">
        <v>1184</v>
      </c>
      <c r="D73" s="38" t="s">
        <v>52</v>
      </c>
      <c r="E73" s="38">
        <v>1184</v>
      </c>
      <c r="F73" s="37" t="s">
        <v>19</v>
      </c>
      <c r="G73" s="38">
        <v>1</v>
      </c>
      <c r="H73" s="38" t="s">
        <v>52</v>
      </c>
      <c r="I73" s="38">
        <v>1</v>
      </c>
    </row>
    <row r="74" spans="1:9">
      <c r="A74" t="s">
        <v>798</v>
      </c>
      <c r="B74" s="37" t="s">
        <v>115</v>
      </c>
      <c r="C74" s="38">
        <v>137731789</v>
      </c>
      <c r="D74" s="38">
        <v>88390812</v>
      </c>
      <c r="E74" s="38">
        <v>49340977</v>
      </c>
      <c r="F74" s="37" t="s">
        <v>115</v>
      </c>
      <c r="G74" s="38">
        <v>101404</v>
      </c>
      <c r="H74" s="38">
        <v>103353</v>
      </c>
      <c r="I74" s="38">
        <v>-1949</v>
      </c>
    </row>
    <row r="75" spans="1:9">
      <c r="A75" t="s">
        <v>798</v>
      </c>
      <c r="B75" s="37" t="s">
        <v>234</v>
      </c>
      <c r="C75" s="38">
        <v>2811035</v>
      </c>
      <c r="D75" s="38">
        <v>3079593</v>
      </c>
      <c r="E75" s="38">
        <v>-268558</v>
      </c>
      <c r="F75" s="37" t="s">
        <v>234</v>
      </c>
      <c r="G75" s="38">
        <v>4515</v>
      </c>
      <c r="H75" s="38">
        <v>5477</v>
      </c>
      <c r="I75" s="38">
        <v>-962</v>
      </c>
    </row>
    <row r="76" spans="1:9">
      <c r="A76" t="s">
        <v>798</v>
      </c>
      <c r="B76" s="37" t="s">
        <v>116</v>
      </c>
      <c r="C76" s="38" t="s">
        <v>52</v>
      </c>
      <c r="D76" s="38">
        <v>76587</v>
      </c>
      <c r="E76" s="38">
        <v>-76587</v>
      </c>
      <c r="F76" s="37" t="s">
        <v>116</v>
      </c>
      <c r="G76" s="38" t="s">
        <v>52</v>
      </c>
      <c r="H76" s="38">
        <v>511</v>
      </c>
      <c r="I76" s="38">
        <v>-511</v>
      </c>
    </row>
    <row r="77" spans="1:9">
      <c r="A77" t="s">
        <v>798</v>
      </c>
      <c r="B77" s="37" t="s">
        <v>117</v>
      </c>
      <c r="C77" s="38">
        <v>2780835</v>
      </c>
      <c r="D77" s="38">
        <v>17546062</v>
      </c>
      <c r="E77" s="38">
        <v>-14765227</v>
      </c>
      <c r="F77" s="37" t="s">
        <v>117</v>
      </c>
      <c r="G77" s="38">
        <v>202</v>
      </c>
      <c r="H77" s="38">
        <v>90709</v>
      </c>
      <c r="I77" s="38">
        <v>-90507</v>
      </c>
    </row>
    <row r="78" spans="1:9">
      <c r="A78" t="s">
        <v>798</v>
      </c>
      <c r="B78" s="37" t="s">
        <v>118</v>
      </c>
      <c r="C78" s="38">
        <v>617652</v>
      </c>
      <c r="D78" s="38">
        <v>3683834</v>
      </c>
      <c r="E78" s="38">
        <v>-3066182</v>
      </c>
      <c r="F78" s="37" t="s">
        <v>118</v>
      </c>
      <c r="G78" s="38">
        <v>179</v>
      </c>
      <c r="H78" s="38">
        <v>8528</v>
      </c>
      <c r="I78" s="38">
        <v>-8349</v>
      </c>
    </row>
    <row r="79" spans="1:9">
      <c r="A79" t="s">
        <v>798</v>
      </c>
      <c r="B79" s="37" t="s">
        <v>120</v>
      </c>
      <c r="C79" s="38" t="s">
        <v>52</v>
      </c>
      <c r="D79" s="38">
        <v>6047</v>
      </c>
      <c r="E79" s="38">
        <v>-6047</v>
      </c>
      <c r="F79" s="37" t="s">
        <v>120</v>
      </c>
      <c r="G79" s="38" t="s">
        <v>52</v>
      </c>
      <c r="H79" s="38">
        <v>25</v>
      </c>
      <c r="I79" s="38">
        <v>-25</v>
      </c>
    </row>
    <row r="80" spans="1:9">
      <c r="A80" t="s">
        <v>798</v>
      </c>
      <c r="B80" s="37" t="s">
        <v>121</v>
      </c>
      <c r="C80" s="38">
        <v>228695</v>
      </c>
      <c r="D80" s="38">
        <v>577386</v>
      </c>
      <c r="E80" s="38">
        <v>-348691</v>
      </c>
      <c r="F80" s="37" t="s">
        <v>121</v>
      </c>
      <c r="G80" s="38">
        <v>724</v>
      </c>
      <c r="H80" s="38">
        <v>6751</v>
      </c>
      <c r="I80" s="38">
        <v>-6027</v>
      </c>
    </row>
    <row r="81" spans="1:9">
      <c r="A81" t="s">
        <v>798</v>
      </c>
      <c r="B81" s="37" t="s">
        <v>235</v>
      </c>
      <c r="C81" s="38">
        <v>17</v>
      </c>
      <c r="D81" s="38">
        <v>3</v>
      </c>
      <c r="E81" s="38">
        <v>14</v>
      </c>
      <c r="F81" s="37" t="s">
        <v>235</v>
      </c>
      <c r="G81" s="38">
        <v>0</v>
      </c>
      <c r="H81" s="38">
        <v>1</v>
      </c>
      <c r="I81" s="38">
        <v>-1</v>
      </c>
    </row>
    <row r="82" spans="1:9">
      <c r="A82" t="s">
        <v>798</v>
      </c>
      <c r="B82" s="37" t="s">
        <v>122</v>
      </c>
      <c r="C82" s="38">
        <v>154512</v>
      </c>
      <c r="D82" s="38">
        <v>12198</v>
      </c>
      <c r="E82" s="38">
        <v>142314</v>
      </c>
      <c r="F82" s="37" t="s">
        <v>122</v>
      </c>
      <c r="G82" s="38">
        <v>490</v>
      </c>
      <c r="H82" s="38">
        <v>36</v>
      </c>
      <c r="I82" s="38">
        <v>454</v>
      </c>
    </row>
    <row r="83" spans="1:9">
      <c r="A83" t="s">
        <v>798</v>
      </c>
      <c r="B83" s="37" t="s">
        <v>236</v>
      </c>
      <c r="C83" s="38" t="s">
        <v>52</v>
      </c>
      <c r="D83" s="38">
        <v>1</v>
      </c>
      <c r="E83" s="38">
        <v>-1</v>
      </c>
      <c r="F83" s="37" t="s">
        <v>236</v>
      </c>
      <c r="G83" s="38" t="s">
        <v>52</v>
      </c>
      <c r="H83" s="38">
        <v>0</v>
      </c>
      <c r="I83" s="38">
        <v>0</v>
      </c>
    </row>
    <row r="84" spans="1:9">
      <c r="A84" t="s">
        <v>798</v>
      </c>
      <c r="B84" s="37" t="s">
        <v>124</v>
      </c>
      <c r="C84" s="38">
        <v>260674</v>
      </c>
      <c r="D84" s="38">
        <v>758075</v>
      </c>
      <c r="E84" s="38">
        <v>-497401</v>
      </c>
      <c r="F84" s="37" t="s">
        <v>124</v>
      </c>
      <c r="G84" s="38">
        <v>718</v>
      </c>
      <c r="H84" s="38">
        <v>5553</v>
      </c>
      <c r="I84" s="38">
        <v>-4835</v>
      </c>
    </row>
    <row r="85" spans="1:9">
      <c r="A85" t="s">
        <v>798</v>
      </c>
      <c r="B85" s="37" t="s">
        <v>125</v>
      </c>
      <c r="C85" s="38">
        <v>5698262</v>
      </c>
      <c r="D85" s="38">
        <v>3652238</v>
      </c>
      <c r="E85" s="38">
        <v>2046024</v>
      </c>
      <c r="F85" s="37" t="s">
        <v>125</v>
      </c>
      <c r="G85" s="38">
        <v>14625</v>
      </c>
      <c r="H85" s="38">
        <v>17708</v>
      </c>
      <c r="I85" s="38">
        <v>-3083</v>
      </c>
    </row>
    <row r="86" spans="1:9">
      <c r="A86" t="s">
        <v>798</v>
      </c>
      <c r="B86" s="37" t="s">
        <v>126</v>
      </c>
      <c r="C86" s="38">
        <v>127459</v>
      </c>
      <c r="D86" s="38">
        <v>10290</v>
      </c>
      <c r="E86" s="38">
        <v>117169</v>
      </c>
      <c r="F86" s="37" t="s">
        <v>126</v>
      </c>
      <c r="G86" s="38">
        <v>290</v>
      </c>
      <c r="H86" s="38">
        <v>30</v>
      </c>
      <c r="I86" s="38">
        <v>260</v>
      </c>
    </row>
    <row r="87" spans="1:9">
      <c r="A87" t="s">
        <v>798</v>
      </c>
      <c r="B87" s="37" t="s">
        <v>127</v>
      </c>
      <c r="C87" s="38">
        <v>5861617</v>
      </c>
      <c r="D87" s="38">
        <v>27042255</v>
      </c>
      <c r="E87" s="38">
        <v>-21180638</v>
      </c>
      <c r="F87" s="37" t="s">
        <v>127</v>
      </c>
      <c r="G87" s="38">
        <v>19091</v>
      </c>
      <c r="H87" s="38">
        <v>122699</v>
      </c>
      <c r="I87" s="38">
        <v>-103608</v>
      </c>
    </row>
    <row r="88" spans="1:9">
      <c r="A88" t="s">
        <v>798</v>
      </c>
      <c r="B88" s="37" t="s">
        <v>128</v>
      </c>
      <c r="C88" s="38" t="s">
        <v>52</v>
      </c>
      <c r="D88" s="38">
        <v>3046</v>
      </c>
      <c r="E88" s="38">
        <v>-3046</v>
      </c>
      <c r="F88" s="37" t="s">
        <v>128</v>
      </c>
      <c r="G88" s="38" t="s">
        <v>52</v>
      </c>
      <c r="H88" s="38">
        <v>33</v>
      </c>
      <c r="I88" s="38">
        <v>-33</v>
      </c>
    </row>
    <row r="89" spans="1:9">
      <c r="A89" t="s">
        <v>798</v>
      </c>
      <c r="B89" s="37" t="s">
        <v>132</v>
      </c>
      <c r="C89" s="38" t="s">
        <v>52</v>
      </c>
      <c r="D89" s="38">
        <v>32</v>
      </c>
      <c r="E89" s="38">
        <v>-32</v>
      </c>
      <c r="F89" s="37" t="s">
        <v>132</v>
      </c>
      <c r="G89" s="38" t="s">
        <v>52</v>
      </c>
      <c r="H89" s="38">
        <v>0</v>
      </c>
      <c r="I89" s="38">
        <v>0</v>
      </c>
    </row>
    <row r="90" spans="1:9">
      <c r="A90" t="s">
        <v>798</v>
      </c>
      <c r="B90" s="37" t="s">
        <v>134</v>
      </c>
      <c r="C90" s="38" t="s">
        <v>52</v>
      </c>
      <c r="D90" s="38">
        <v>80</v>
      </c>
      <c r="E90" s="38">
        <v>-80</v>
      </c>
      <c r="F90" s="37" t="s">
        <v>134</v>
      </c>
      <c r="G90" s="38" t="s">
        <v>52</v>
      </c>
      <c r="H90" s="38">
        <v>1</v>
      </c>
      <c r="I90" s="38">
        <v>-1</v>
      </c>
    </row>
    <row r="91" spans="1:9">
      <c r="A91" t="s">
        <v>798</v>
      </c>
      <c r="B91" s="37" t="s">
        <v>135</v>
      </c>
      <c r="C91" s="38">
        <v>76483</v>
      </c>
      <c r="D91" s="38">
        <v>1</v>
      </c>
      <c r="E91" s="38">
        <v>76482</v>
      </c>
      <c r="F91" s="37" t="s">
        <v>135</v>
      </c>
      <c r="G91" s="38">
        <v>328</v>
      </c>
      <c r="H91" s="38">
        <v>0</v>
      </c>
      <c r="I91" s="38">
        <v>328</v>
      </c>
    </row>
    <row r="92" spans="1:9">
      <c r="A92" t="s">
        <v>798</v>
      </c>
      <c r="B92" s="37" t="s">
        <v>136</v>
      </c>
      <c r="C92" s="38" t="s">
        <v>52</v>
      </c>
      <c r="D92" s="38">
        <v>144</v>
      </c>
      <c r="E92" s="38">
        <v>-144</v>
      </c>
      <c r="F92" s="37" t="s">
        <v>136</v>
      </c>
      <c r="G92" s="38" t="s">
        <v>52</v>
      </c>
      <c r="H92" s="38">
        <v>11</v>
      </c>
      <c r="I92" s="38">
        <v>-11</v>
      </c>
    </row>
    <row r="93" spans="1:9">
      <c r="A93" t="s">
        <v>798</v>
      </c>
      <c r="B93" s="37" t="s">
        <v>137</v>
      </c>
      <c r="C93" s="38">
        <v>1756</v>
      </c>
      <c r="D93" s="38">
        <v>16</v>
      </c>
      <c r="E93" s="38">
        <v>1740</v>
      </c>
      <c r="F93" s="37" t="s">
        <v>137</v>
      </c>
      <c r="G93" s="38">
        <v>19</v>
      </c>
      <c r="H93" s="38">
        <v>0</v>
      </c>
      <c r="I93" s="38">
        <v>19</v>
      </c>
    </row>
    <row r="94" spans="1:9">
      <c r="A94" t="s">
        <v>798</v>
      </c>
      <c r="B94" s="37" t="s">
        <v>138</v>
      </c>
      <c r="C94" s="38" t="s">
        <v>52</v>
      </c>
      <c r="D94" s="38">
        <v>1257</v>
      </c>
      <c r="E94" s="38">
        <v>-1257</v>
      </c>
      <c r="F94" s="37" t="s">
        <v>138</v>
      </c>
      <c r="G94" s="38" t="s">
        <v>52</v>
      </c>
      <c r="H94" s="38">
        <v>2</v>
      </c>
      <c r="I94" s="38">
        <v>-2</v>
      </c>
    </row>
    <row r="95" spans="1:9">
      <c r="A95" t="s">
        <v>798</v>
      </c>
      <c r="B95" s="37" t="s">
        <v>139</v>
      </c>
      <c r="C95" s="38">
        <v>2045</v>
      </c>
      <c r="D95" s="38" t="s">
        <v>52</v>
      </c>
      <c r="E95" s="38">
        <v>2045</v>
      </c>
      <c r="F95" s="37" t="s">
        <v>139</v>
      </c>
      <c r="G95" s="38">
        <v>3</v>
      </c>
      <c r="H95" s="38" t="s">
        <v>52</v>
      </c>
      <c r="I95" s="38">
        <v>3</v>
      </c>
    </row>
    <row r="96" spans="1:9">
      <c r="A96" t="s">
        <v>798</v>
      </c>
      <c r="B96" s="37" t="s">
        <v>140</v>
      </c>
      <c r="C96" s="38" t="s">
        <v>52</v>
      </c>
      <c r="D96" s="38">
        <v>442</v>
      </c>
      <c r="E96" s="38">
        <v>-442</v>
      </c>
      <c r="F96" s="37" t="s">
        <v>140</v>
      </c>
      <c r="G96" s="38" t="s">
        <v>52</v>
      </c>
      <c r="H96" s="38">
        <v>6</v>
      </c>
      <c r="I96" s="38">
        <v>-6</v>
      </c>
    </row>
    <row r="97" spans="1:9">
      <c r="A97" t="s">
        <v>798</v>
      </c>
      <c r="B97" s="37" t="s">
        <v>141</v>
      </c>
      <c r="C97" s="38" t="s">
        <v>52</v>
      </c>
      <c r="D97" s="38">
        <v>1333</v>
      </c>
      <c r="E97" s="38">
        <v>-1333</v>
      </c>
      <c r="F97" s="37" t="s">
        <v>141</v>
      </c>
      <c r="G97" s="38" t="s">
        <v>52</v>
      </c>
      <c r="H97" s="38">
        <v>31</v>
      </c>
      <c r="I97" s="38">
        <v>-31</v>
      </c>
    </row>
    <row r="98" spans="1:9">
      <c r="A98" t="s">
        <v>798</v>
      </c>
      <c r="B98" s="37" t="s">
        <v>142</v>
      </c>
      <c r="C98" s="38" t="s">
        <v>52</v>
      </c>
      <c r="D98" s="38">
        <v>13475</v>
      </c>
      <c r="E98" s="38">
        <v>-13475</v>
      </c>
      <c r="F98" s="37" t="s">
        <v>142</v>
      </c>
      <c r="G98" s="38" t="s">
        <v>52</v>
      </c>
      <c r="H98" s="38">
        <v>573</v>
      </c>
      <c r="I98" s="38">
        <v>-573</v>
      </c>
    </row>
    <row r="99" spans="1:9">
      <c r="A99" t="s">
        <v>798</v>
      </c>
      <c r="B99" s="37" t="s">
        <v>237</v>
      </c>
      <c r="C99" s="38" t="s">
        <v>52</v>
      </c>
      <c r="D99" s="38">
        <v>865</v>
      </c>
      <c r="E99" s="38">
        <v>-865</v>
      </c>
      <c r="F99" s="37" t="s">
        <v>237</v>
      </c>
      <c r="G99" s="38" t="s">
        <v>52</v>
      </c>
      <c r="H99" s="38">
        <v>13</v>
      </c>
      <c r="I99" s="38">
        <v>-13</v>
      </c>
    </row>
    <row r="100" spans="1:9">
      <c r="A100" t="s">
        <v>798</v>
      </c>
      <c r="B100" s="37" t="s">
        <v>143</v>
      </c>
      <c r="C100" s="38" t="s">
        <v>52</v>
      </c>
      <c r="D100" s="38">
        <v>38</v>
      </c>
      <c r="E100" s="38">
        <v>-38</v>
      </c>
      <c r="F100" s="37" t="s">
        <v>143</v>
      </c>
      <c r="G100" s="38" t="s">
        <v>52</v>
      </c>
      <c r="H100" s="38">
        <v>0</v>
      </c>
      <c r="I100" s="38">
        <v>0</v>
      </c>
    </row>
    <row r="101" spans="1:9">
      <c r="A101" t="s">
        <v>798</v>
      </c>
      <c r="B101" s="37" t="s">
        <v>144</v>
      </c>
      <c r="C101" s="38">
        <v>17746</v>
      </c>
      <c r="D101" s="38">
        <v>492</v>
      </c>
      <c r="E101" s="38">
        <v>17254</v>
      </c>
      <c r="F101" s="37" t="s">
        <v>144</v>
      </c>
      <c r="G101" s="38">
        <v>26</v>
      </c>
      <c r="H101" s="38">
        <v>5</v>
      </c>
      <c r="I101" s="38">
        <v>21</v>
      </c>
    </row>
    <row r="102" spans="1:9">
      <c r="A102" t="s">
        <v>798</v>
      </c>
      <c r="B102" s="37" t="s">
        <v>145</v>
      </c>
      <c r="C102" s="38">
        <v>378960</v>
      </c>
      <c r="D102" s="38">
        <v>1579699</v>
      </c>
      <c r="E102" s="38">
        <v>-1200739</v>
      </c>
      <c r="F102" s="37" t="s">
        <v>145</v>
      </c>
      <c r="G102" s="38">
        <v>97</v>
      </c>
      <c r="H102" s="38">
        <v>16884</v>
      </c>
      <c r="I102" s="38">
        <v>-16787</v>
      </c>
    </row>
    <row r="103" spans="1:9">
      <c r="A103" t="s">
        <v>798</v>
      </c>
      <c r="B103" s="37" t="s">
        <v>146</v>
      </c>
      <c r="C103" s="38" t="s">
        <v>52</v>
      </c>
      <c r="D103" s="38">
        <v>74</v>
      </c>
      <c r="E103" s="38">
        <v>-74</v>
      </c>
      <c r="F103" s="37" t="s">
        <v>146</v>
      </c>
      <c r="G103" s="38" t="s">
        <v>52</v>
      </c>
      <c r="H103" s="38">
        <v>2</v>
      </c>
      <c r="I103" s="38">
        <v>-2</v>
      </c>
    </row>
    <row r="104" spans="1:9">
      <c r="A104" t="s">
        <v>798</v>
      </c>
      <c r="B104" s="37" t="s">
        <v>148</v>
      </c>
      <c r="C104" s="38">
        <v>2980</v>
      </c>
      <c r="D104" s="38">
        <v>75</v>
      </c>
      <c r="E104" s="38">
        <v>2905</v>
      </c>
      <c r="F104" s="37" t="s">
        <v>148</v>
      </c>
      <c r="G104" s="38">
        <v>12</v>
      </c>
      <c r="H104" s="38">
        <v>5</v>
      </c>
      <c r="I104" s="38">
        <v>7</v>
      </c>
    </row>
    <row r="105" spans="1:9">
      <c r="A105" t="s">
        <v>798</v>
      </c>
      <c r="B105" s="37" t="s">
        <v>149</v>
      </c>
      <c r="C105" s="38" t="s">
        <v>52</v>
      </c>
      <c r="D105" s="38">
        <v>21</v>
      </c>
      <c r="E105" s="38">
        <v>-21</v>
      </c>
      <c r="F105" s="37" t="s">
        <v>149</v>
      </c>
      <c r="G105" s="38" t="s">
        <v>52</v>
      </c>
      <c r="H105" s="38">
        <v>1</v>
      </c>
      <c r="I105" s="38">
        <v>-1</v>
      </c>
    </row>
    <row r="106" spans="1:9">
      <c r="A106" t="s">
        <v>798</v>
      </c>
      <c r="B106" s="37" t="s">
        <v>150</v>
      </c>
      <c r="C106" s="38">
        <v>95685</v>
      </c>
      <c r="D106" s="38">
        <v>5795</v>
      </c>
      <c r="E106" s="38">
        <v>89889</v>
      </c>
      <c r="F106" s="37" t="s">
        <v>150</v>
      </c>
      <c r="G106" s="38">
        <v>282</v>
      </c>
      <c r="H106" s="38">
        <v>34</v>
      </c>
      <c r="I106" s="38">
        <v>248</v>
      </c>
    </row>
    <row r="107" spans="1:9">
      <c r="A107" t="s">
        <v>798</v>
      </c>
      <c r="B107" s="37" t="s">
        <v>151</v>
      </c>
      <c r="C107" s="38" t="s">
        <v>52</v>
      </c>
      <c r="D107" s="38">
        <v>517</v>
      </c>
      <c r="E107" s="38">
        <v>-517</v>
      </c>
      <c r="F107" s="37" t="s">
        <v>151</v>
      </c>
      <c r="G107" s="38" t="s">
        <v>52</v>
      </c>
      <c r="H107" s="38">
        <v>23</v>
      </c>
      <c r="I107" s="38">
        <v>-23</v>
      </c>
    </row>
    <row r="108" spans="1:9">
      <c r="A108" t="s">
        <v>798</v>
      </c>
      <c r="B108" s="37" t="s">
        <v>152</v>
      </c>
      <c r="C108" s="38" t="s">
        <v>52</v>
      </c>
      <c r="D108" s="38">
        <v>153</v>
      </c>
      <c r="E108" s="38">
        <v>-153</v>
      </c>
      <c r="F108" s="37" t="s">
        <v>152</v>
      </c>
      <c r="G108" s="38" t="s">
        <v>52</v>
      </c>
      <c r="H108" s="38">
        <v>4</v>
      </c>
      <c r="I108" s="38">
        <v>-4</v>
      </c>
    </row>
    <row r="109" spans="1:9">
      <c r="A109" t="s">
        <v>798</v>
      </c>
      <c r="B109" s="37" t="s">
        <v>289</v>
      </c>
      <c r="C109" s="38" t="s">
        <v>52</v>
      </c>
      <c r="D109" s="38">
        <v>607</v>
      </c>
      <c r="E109" s="38">
        <v>-607</v>
      </c>
      <c r="F109" s="37" t="s">
        <v>289</v>
      </c>
      <c r="G109" s="38" t="s">
        <v>52</v>
      </c>
      <c r="H109" s="38">
        <v>1</v>
      </c>
      <c r="I109" s="38">
        <v>-1</v>
      </c>
    </row>
    <row r="110" spans="1:9">
      <c r="A110" t="s">
        <v>798</v>
      </c>
      <c r="B110" s="37" t="s">
        <v>153</v>
      </c>
      <c r="C110" s="38">
        <v>60486124</v>
      </c>
      <c r="D110" s="38">
        <v>264783701</v>
      </c>
      <c r="E110" s="38">
        <v>-204297577</v>
      </c>
      <c r="F110" s="37" t="s">
        <v>153</v>
      </c>
      <c r="G110" s="38">
        <v>82011</v>
      </c>
      <c r="H110" s="38">
        <v>408190</v>
      </c>
      <c r="I110" s="38">
        <v>-326179</v>
      </c>
    </row>
    <row r="111" spans="1:9">
      <c r="A111" t="s">
        <v>798</v>
      </c>
      <c r="B111" s="37" t="s">
        <v>156</v>
      </c>
      <c r="C111" s="38" t="s">
        <v>52</v>
      </c>
      <c r="D111" s="38">
        <v>196</v>
      </c>
      <c r="E111" s="38">
        <v>-196</v>
      </c>
      <c r="F111" s="37" t="s">
        <v>156</v>
      </c>
      <c r="G111" s="38" t="s">
        <v>52</v>
      </c>
      <c r="H111" s="38">
        <v>1</v>
      </c>
      <c r="I111" s="38">
        <v>-1</v>
      </c>
    </row>
    <row r="112" spans="1:9">
      <c r="A112" t="s">
        <v>798</v>
      </c>
      <c r="B112" s="37" t="s">
        <v>157</v>
      </c>
      <c r="C112" s="38">
        <v>4744</v>
      </c>
      <c r="D112" s="38" t="s">
        <v>52</v>
      </c>
      <c r="E112" s="38">
        <v>4744</v>
      </c>
      <c r="F112" s="37" t="s">
        <v>157</v>
      </c>
      <c r="G112" s="38">
        <v>5</v>
      </c>
      <c r="H112" s="38" t="s">
        <v>52</v>
      </c>
      <c r="I112" s="38">
        <v>5</v>
      </c>
    </row>
    <row r="113" spans="1:9">
      <c r="A113" t="s">
        <v>798</v>
      </c>
      <c r="B113" s="37" t="s">
        <v>290</v>
      </c>
      <c r="C113" s="38" t="s">
        <v>52</v>
      </c>
      <c r="D113" s="38">
        <v>253</v>
      </c>
      <c r="E113" s="38">
        <v>-253</v>
      </c>
      <c r="F113" s="37" t="s">
        <v>290</v>
      </c>
      <c r="G113" s="38" t="s">
        <v>52</v>
      </c>
      <c r="H113" s="38">
        <v>3</v>
      </c>
      <c r="I113" s="38">
        <v>-3</v>
      </c>
    </row>
    <row r="114" spans="1:9">
      <c r="A114" t="s">
        <v>798</v>
      </c>
      <c r="B114" s="37" t="s">
        <v>158</v>
      </c>
      <c r="C114" s="38">
        <v>509</v>
      </c>
      <c r="D114" s="38">
        <v>0</v>
      </c>
      <c r="E114" s="38">
        <v>509</v>
      </c>
      <c r="F114" s="37" t="s">
        <v>158</v>
      </c>
      <c r="G114" s="38">
        <v>1</v>
      </c>
      <c r="H114" s="38">
        <v>0</v>
      </c>
      <c r="I114" s="38">
        <v>1</v>
      </c>
    </row>
    <row r="115" spans="1:9">
      <c r="A115" t="s">
        <v>798</v>
      </c>
      <c r="B115" s="37" t="s">
        <v>159</v>
      </c>
      <c r="C115" s="38" t="s">
        <v>52</v>
      </c>
      <c r="D115" s="38">
        <v>2</v>
      </c>
      <c r="E115" s="38">
        <v>-2</v>
      </c>
      <c r="F115" s="37" t="s">
        <v>159</v>
      </c>
      <c r="G115" s="38" t="s">
        <v>52</v>
      </c>
      <c r="H115" s="38">
        <v>0</v>
      </c>
      <c r="I115" s="38">
        <v>0</v>
      </c>
    </row>
    <row r="116" spans="1:9">
      <c r="A116" t="s">
        <v>798</v>
      </c>
      <c r="B116" s="37" t="s">
        <v>160</v>
      </c>
      <c r="C116" s="38" t="s">
        <v>52</v>
      </c>
      <c r="D116" s="38">
        <v>2591</v>
      </c>
      <c r="E116" s="38">
        <v>-2591</v>
      </c>
      <c r="F116" s="37" t="s">
        <v>160</v>
      </c>
      <c r="G116" s="38" t="s">
        <v>52</v>
      </c>
      <c r="H116" s="38">
        <v>0</v>
      </c>
      <c r="I116" s="38">
        <v>0</v>
      </c>
    </row>
    <row r="117" spans="1:9">
      <c r="A117" t="s">
        <v>798</v>
      </c>
      <c r="B117" s="37" t="s">
        <v>164</v>
      </c>
      <c r="C117" s="38">
        <v>348</v>
      </c>
      <c r="D117" s="38">
        <v>8154098</v>
      </c>
      <c r="E117" s="38">
        <v>-8153750</v>
      </c>
      <c r="F117" s="37" t="s">
        <v>164</v>
      </c>
      <c r="G117" s="38">
        <v>23</v>
      </c>
      <c r="H117" s="38">
        <v>7470</v>
      </c>
      <c r="I117" s="38">
        <v>-7447</v>
      </c>
    </row>
    <row r="118" spans="1:9">
      <c r="A118" t="s">
        <v>798</v>
      </c>
      <c r="B118" s="37" t="s">
        <v>165</v>
      </c>
      <c r="C118" s="38">
        <v>574215</v>
      </c>
      <c r="D118" s="38">
        <v>4546532</v>
      </c>
      <c r="E118" s="38">
        <v>-3972318</v>
      </c>
      <c r="F118" s="37" t="s">
        <v>165</v>
      </c>
      <c r="G118" s="38">
        <v>3380</v>
      </c>
      <c r="H118" s="38">
        <v>4929</v>
      </c>
      <c r="I118" s="38">
        <v>-1549</v>
      </c>
    </row>
    <row r="119" spans="1:9">
      <c r="A119" t="s">
        <v>798</v>
      </c>
      <c r="B119" s="37" t="s">
        <v>166</v>
      </c>
      <c r="C119" s="38">
        <v>399634</v>
      </c>
      <c r="D119" s="38">
        <v>3899825</v>
      </c>
      <c r="E119" s="38">
        <v>-3500191</v>
      </c>
      <c r="F119" s="37" t="s">
        <v>166</v>
      </c>
      <c r="G119" s="38">
        <v>1331</v>
      </c>
      <c r="H119" s="38">
        <v>3093</v>
      </c>
      <c r="I119" s="38">
        <v>-1762</v>
      </c>
    </row>
    <row r="120" spans="1:9">
      <c r="A120" t="s">
        <v>798</v>
      </c>
      <c r="B120" s="37" t="s">
        <v>268</v>
      </c>
      <c r="C120" s="38" t="s">
        <v>52</v>
      </c>
      <c r="D120" s="38">
        <v>192</v>
      </c>
      <c r="E120" s="38">
        <v>-192</v>
      </c>
      <c r="F120" s="37" t="s">
        <v>268</v>
      </c>
      <c r="G120" s="38" t="s">
        <v>52</v>
      </c>
      <c r="H120" s="38">
        <v>10</v>
      </c>
      <c r="I120" s="38">
        <v>-10</v>
      </c>
    </row>
    <row r="121" spans="1:9">
      <c r="A121" t="s">
        <v>798</v>
      </c>
      <c r="B121" s="37" t="s">
        <v>167</v>
      </c>
      <c r="C121" s="38">
        <v>54026</v>
      </c>
      <c r="D121" s="38">
        <v>681590</v>
      </c>
      <c r="E121" s="38">
        <v>-627563</v>
      </c>
      <c r="F121" s="37" t="s">
        <v>167</v>
      </c>
      <c r="G121" s="38">
        <v>222</v>
      </c>
      <c r="H121" s="38">
        <v>4848</v>
      </c>
      <c r="I121" s="38">
        <v>-4626</v>
      </c>
    </row>
    <row r="122" spans="1:9">
      <c r="A122" t="s">
        <v>798</v>
      </c>
      <c r="B122" s="37" t="s">
        <v>169</v>
      </c>
      <c r="C122" s="38">
        <v>31776064</v>
      </c>
      <c r="D122" s="38">
        <v>5060097</v>
      </c>
      <c r="E122" s="38">
        <v>26715967</v>
      </c>
      <c r="F122" s="37" t="s">
        <v>169</v>
      </c>
      <c r="G122" s="38">
        <v>27738</v>
      </c>
      <c r="H122" s="38">
        <v>19946</v>
      </c>
      <c r="I122" s="38">
        <v>7792</v>
      </c>
    </row>
    <row r="123" spans="1:9">
      <c r="A123" t="s">
        <v>798</v>
      </c>
      <c r="B123" s="37" t="s">
        <v>170</v>
      </c>
      <c r="C123" s="38" t="s">
        <v>52</v>
      </c>
      <c r="D123" s="38">
        <v>157919</v>
      </c>
      <c r="E123" s="38">
        <v>-157919</v>
      </c>
      <c r="F123" s="37" t="s">
        <v>170</v>
      </c>
      <c r="G123" s="38" t="s">
        <v>52</v>
      </c>
      <c r="H123" s="38">
        <v>304</v>
      </c>
      <c r="I123" s="38">
        <v>-304</v>
      </c>
    </row>
    <row r="124" spans="1:9">
      <c r="A124" t="s">
        <v>798</v>
      </c>
      <c r="B124" s="37" t="s">
        <v>172</v>
      </c>
      <c r="C124" s="38">
        <v>7311923</v>
      </c>
      <c r="D124" s="38">
        <v>10051662</v>
      </c>
      <c r="E124" s="38">
        <v>-2739740</v>
      </c>
      <c r="F124" s="37" t="s">
        <v>172</v>
      </c>
      <c r="G124" s="38">
        <v>10806</v>
      </c>
      <c r="H124" s="38">
        <v>16425</v>
      </c>
      <c r="I124" s="38">
        <v>-5619</v>
      </c>
    </row>
    <row r="125" spans="1:9">
      <c r="A125" t="s">
        <v>798</v>
      </c>
      <c r="B125" s="37" t="s">
        <v>44</v>
      </c>
      <c r="C125" s="38">
        <v>12988</v>
      </c>
      <c r="D125" s="38">
        <v>74032</v>
      </c>
      <c r="E125" s="38">
        <v>-61044</v>
      </c>
      <c r="F125" s="37" t="s">
        <v>44</v>
      </c>
      <c r="G125" s="38">
        <v>46</v>
      </c>
      <c r="H125" s="38">
        <v>1226</v>
      </c>
      <c r="I125" s="38">
        <v>-1180</v>
      </c>
    </row>
    <row r="126" spans="1:9">
      <c r="A126" t="s">
        <v>798</v>
      </c>
      <c r="B126" s="37" t="s">
        <v>45</v>
      </c>
      <c r="C126" s="38">
        <v>261236</v>
      </c>
      <c r="D126" s="38">
        <v>21123980</v>
      </c>
      <c r="E126" s="38">
        <v>-20862744</v>
      </c>
      <c r="F126" s="37" t="s">
        <v>45</v>
      </c>
      <c r="G126" s="38">
        <v>501</v>
      </c>
      <c r="H126" s="38">
        <v>17216</v>
      </c>
      <c r="I126" s="38">
        <v>-16715</v>
      </c>
    </row>
    <row r="127" spans="1:9">
      <c r="A127" t="s">
        <v>798</v>
      </c>
      <c r="B127" s="37" t="s">
        <v>269</v>
      </c>
      <c r="C127" s="38">
        <v>6495</v>
      </c>
      <c r="D127" s="38">
        <v>2017</v>
      </c>
      <c r="E127" s="38">
        <v>4478</v>
      </c>
      <c r="F127" s="37" t="s">
        <v>269</v>
      </c>
      <c r="G127" s="38">
        <v>47</v>
      </c>
      <c r="H127" s="38">
        <v>13</v>
      </c>
      <c r="I127" s="38">
        <v>34</v>
      </c>
    </row>
    <row r="128" spans="1:9">
      <c r="A128" t="s">
        <v>798</v>
      </c>
      <c r="B128" s="37" t="s">
        <v>174</v>
      </c>
      <c r="C128" s="38">
        <v>1477011</v>
      </c>
      <c r="D128" s="38">
        <v>136098</v>
      </c>
      <c r="E128" s="38">
        <v>1340913</v>
      </c>
      <c r="F128" s="37" t="s">
        <v>174</v>
      </c>
      <c r="G128" s="38">
        <v>1691</v>
      </c>
      <c r="H128" s="38">
        <v>875</v>
      </c>
      <c r="I128" s="38">
        <v>816</v>
      </c>
    </row>
    <row r="129" spans="1:9">
      <c r="A129" t="s">
        <v>798</v>
      </c>
      <c r="B129" s="37" t="s">
        <v>175</v>
      </c>
      <c r="C129" s="38">
        <v>725125</v>
      </c>
      <c r="D129" s="38">
        <v>636129</v>
      </c>
      <c r="E129" s="38">
        <v>88996</v>
      </c>
      <c r="F129" s="37" t="s">
        <v>175</v>
      </c>
      <c r="G129" s="38">
        <v>1902</v>
      </c>
      <c r="H129" s="38">
        <v>2669</v>
      </c>
      <c r="I129" s="38">
        <v>-767</v>
      </c>
    </row>
    <row r="130" spans="1:9">
      <c r="A130" t="s">
        <v>798</v>
      </c>
      <c r="B130" s="37" t="s">
        <v>240</v>
      </c>
      <c r="C130" s="38">
        <v>43039407</v>
      </c>
      <c r="D130" s="38">
        <v>34165</v>
      </c>
      <c r="E130" s="38">
        <v>43005242</v>
      </c>
      <c r="F130" s="37" t="s">
        <v>240</v>
      </c>
      <c r="G130" s="38">
        <v>41597</v>
      </c>
      <c r="H130" s="38">
        <v>569</v>
      </c>
      <c r="I130" s="38">
        <v>41028</v>
      </c>
    </row>
    <row r="131" spans="1:9">
      <c r="A131" t="s">
        <v>798</v>
      </c>
      <c r="B131" s="37" t="s">
        <v>177</v>
      </c>
      <c r="C131" s="38">
        <v>21554456</v>
      </c>
      <c r="D131" s="38">
        <v>879570</v>
      </c>
      <c r="E131" s="38">
        <v>20674886</v>
      </c>
      <c r="F131" s="37" t="s">
        <v>177</v>
      </c>
      <c r="G131" s="38">
        <v>31355</v>
      </c>
      <c r="H131" s="38">
        <v>10254</v>
      </c>
      <c r="I131" s="38">
        <v>21101</v>
      </c>
    </row>
    <row r="132" spans="1:9">
      <c r="A132" t="s">
        <v>798</v>
      </c>
      <c r="B132" s="37" t="s">
        <v>178</v>
      </c>
      <c r="C132" s="38" t="s">
        <v>52</v>
      </c>
      <c r="D132" s="38">
        <v>24</v>
      </c>
      <c r="E132" s="38">
        <v>-24</v>
      </c>
      <c r="F132" s="37" t="s">
        <v>178</v>
      </c>
      <c r="G132" s="38" t="s">
        <v>52</v>
      </c>
      <c r="H132" s="38">
        <v>1</v>
      </c>
      <c r="I132" s="38">
        <v>-1</v>
      </c>
    </row>
    <row r="133" spans="1:9">
      <c r="A133" t="s">
        <v>798</v>
      </c>
      <c r="B133" s="37" t="s">
        <v>179</v>
      </c>
      <c r="C133" s="38">
        <v>6529</v>
      </c>
      <c r="D133" s="38">
        <v>41105</v>
      </c>
      <c r="E133" s="38">
        <v>-34576</v>
      </c>
      <c r="F133" s="37" t="s">
        <v>179</v>
      </c>
      <c r="G133" s="38">
        <v>42</v>
      </c>
      <c r="H133" s="38">
        <v>585</v>
      </c>
      <c r="I133" s="38">
        <v>-543</v>
      </c>
    </row>
    <row r="134" spans="1:9">
      <c r="A134" t="s">
        <v>798</v>
      </c>
      <c r="B134" s="37" t="s">
        <v>180</v>
      </c>
      <c r="C134" s="38">
        <v>19140</v>
      </c>
      <c r="D134" s="38">
        <v>383278</v>
      </c>
      <c r="E134" s="38">
        <v>-364138</v>
      </c>
      <c r="F134" s="37" t="s">
        <v>180</v>
      </c>
      <c r="G134" s="38">
        <v>43</v>
      </c>
      <c r="H134" s="38">
        <v>731</v>
      </c>
      <c r="I134" s="38">
        <v>-688</v>
      </c>
    </row>
    <row r="135" spans="1:9">
      <c r="A135" t="s">
        <v>798</v>
      </c>
      <c r="B135" s="37" t="s">
        <v>181</v>
      </c>
      <c r="C135" s="38" t="s">
        <v>52</v>
      </c>
      <c r="D135" s="38">
        <v>32</v>
      </c>
      <c r="E135" s="38">
        <v>-32</v>
      </c>
      <c r="F135" s="37" t="s">
        <v>181</v>
      </c>
      <c r="G135" s="38" t="s">
        <v>52</v>
      </c>
      <c r="H135" s="38">
        <v>7</v>
      </c>
      <c r="I135" s="38">
        <v>-7</v>
      </c>
    </row>
    <row r="136" spans="1:9">
      <c r="A136" t="s">
        <v>798</v>
      </c>
      <c r="B136" s="37" t="s">
        <v>182</v>
      </c>
      <c r="C136" s="38">
        <v>2844850</v>
      </c>
      <c r="D136" s="38">
        <v>8526223</v>
      </c>
      <c r="E136" s="38">
        <v>-5681373</v>
      </c>
      <c r="F136" s="37" t="s">
        <v>182</v>
      </c>
      <c r="G136" s="38">
        <v>6384</v>
      </c>
      <c r="H136" s="38">
        <v>11548</v>
      </c>
      <c r="I136" s="38">
        <v>-5164</v>
      </c>
    </row>
    <row r="137" spans="1:9">
      <c r="A137" t="s">
        <v>798</v>
      </c>
      <c r="B137" s="37" t="s">
        <v>183</v>
      </c>
      <c r="C137" s="38">
        <v>82</v>
      </c>
      <c r="D137" s="38">
        <v>82381</v>
      </c>
      <c r="E137" s="38">
        <v>-82299</v>
      </c>
      <c r="F137" s="37" t="s">
        <v>183</v>
      </c>
      <c r="G137" s="38">
        <v>5</v>
      </c>
      <c r="H137" s="38">
        <v>145</v>
      </c>
      <c r="I137" s="38">
        <v>-140</v>
      </c>
    </row>
    <row r="138" spans="1:9">
      <c r="A138" t="s">
        <v>798</v>
      </c>
      <c r="B138" s="37" t="s">
        <v>184</v>
      </c>
      <c r="C138" s="38">
        <v>2755634</v>
      </c>
      <c r="D138" s="38">
        <v>61640271</v>
      </c>
      <c r="E138" s="38">
        <v>-58884637</v>
      </c>
      <c r="F138" s="37" t="s">
        <v>184</v>
      </c>
      <c r="G138" s="38">
        <v>6001</v>
      </c>
      <c r="H138" s="38">
        <v>42813</v>
      </c>
      <c r="I138" s="38">
        <v>-36812</v>
      </c>
    </row>
    <row r="139" spans="1:9">
      <c r="A139" t="s">
        <v>798</v>
      </c>
      <c r="B139" s="37" t="s">
        <v>297</v>
      </c>
      <c r="C139" s="38" t="s">
        <v>52</v>
      </c>
      <c r="D139" s="38">
        <v>500</v>
      </c>
      <c r="E139" s="38">
        <v>-500</v>
      </c>
      <c r="F139" s="37" t="s">
        <v>297</v>
      </c>
      <c r="G139" s="38" t="s">
        <v>52</v>
      </c>
      <c r="H139" s="38">
        <v>0</v>
      </c>
      <c r="I139" s="38">
        <v>0</v>
      </c>
    </row>
    <row r="140" spans="1:9">
      <c r="A140" t="s">
        <v>798</v>
      </c>
      <c r="B140" s="37" t="s">
        <v>298</v>
      </c>
      <c r="C140" s="38" t="s">
        <v>52</v>
      </c>
      <c r="D140" s="38">
        <v>1</v>
      </c>
      <c r="E140" s="38">
        <v>-1</v>
      </c>
      <c r="F140" s="37" t="s">
        <v>298</v>
      </c>
      <c r="G140" s="38" t="s">
        <v>52</v>
      </c>
      <c r="H140" s="38">
        <v>0</v>
      </c>
      <c r="I140" s="38">
        <v>0</v>
      </c>
    </row>
    <row r="141" spans="1:9">
      <c r="A141" t="s">
        <v>798</v>
      </c>
      <c r="B141" s="37" t="s">
        <v>190</v>
      </c>
      <c r="C141" s="38" t="s">
        <v>52</v>
      </c>
      <c r="D141" s="38">
        <v>116</v>
      </c>
      <c r="E141" s="38">
        <v>-116</v>
      </c>
      <c r="F141" s="37" t="s">
        <v>190</v>
      </c>
      <c r="G141" s="38" t="s">
        <v>52</v>
      </c>
      <c r="H141" s="38">
        <v>0</v>
      </c>
      <c r="I141" s="38">
        <v>0</v>
      </c>
    </row>
    <row r="142" spans="1:9">
      <c r="A142" t="s">
        <v>798</v>
      </c>
      <c r="B142" s="37" t="s">
        <v>191</v>
      </c>
      <c r="C142" s="38" t="s">
        <v>52</v>
      </c>
      <c r="D142" s="38">
        <v>0</v>
      </c>
      <c r="E142" s="38">
        <v>0</v>
      </c>
      <c r="F142" s="37" t="s">
        <v>191</v>
      </c>
      <c r="G142" s="38" t="s">
        <v>52</v>
      </c>
      <c r="H142" s="38">
        <v>0</v>
      </c>
      <c r="I142" s="38">
        <v>0</v>
      </c>
    </row>
    <row r="143" spans="1:9">
      <c r="A143" t="s">
        <v>798</v>
      </c>
      <c r="B143" s="37" t="s">
        <v>192</v>
      </c>
      <c r="C143" s="38" t="s">
        <v>52</v>
      </c>
      <c r="D143" s="38">
        <v>20</v>
      </c>
      <c r="E143" s="38">
        <v>-20</v>
      </c>
      <c r="F143" s="37" t="s">
        <v>192</v>
      </c>
      <c r="G143" s="38" t="s">
        <v>52</v>
      </c>
      <c r="H143" s="38">
        <v>0</v>
      </c>
      <c r="I143" s="38">
        <v>0</v>
      </c>
    </row>
    <row r="144" spans="1:9">
      <c r="A144" t="s">
        <v>798</v>
      </c>
      <c r="B144" s="37" t="s">
        <v>193</v>
      </c>
      <c r="C144" s="38">
        <v>21040</v>
      </c>
      <c r="D144" s="38">
        <v>262968</v>
      </c>
      <c r="E144" s="38">
        <v>-241928</v>
      </c>
      <c r="F144" s="37" t="s">
        <v>193</v>
      </c>
      <c r="G144" s="38">
        <v>2</v>
      </c>
      <c r="H144" s="38">
        <v>3054</v>
      </c>
      <c r="I144" s="38">
        <v>-3052</v>
      </c>
    </row>
    <row r="145" spans="1:9">
      <c r="A145" t="s">
        <v>798</v>
      </c>
      <c r="B145" s="37" t="s">
        <v>194</v>
      </c>
      <c r="C145" s="38">
        <v>74605</v>
      </c>
      <c r="D145" s="38">
        <v>1</v>
      </c>
      <c r="E145" s="38">
        <v>74604</v>
      </c>
      <c r="F145" s="37" t="s">
        <v>194</v>
      </c>
      <c r="G145" s="38">
        <v>237</v>
      </c>
      <c r="H145" s="38">
        <v>0</v>
      </c>
      <c r="I145" s="38">
        <v>237</v>
      </c>
    </row>
    <row r="146" spans="1:9">
      <c r="A146" t="s">
        <v>798</v>
      </c>
      <c r="B146" s="37" t="s">
        <v>195</v>
      </c>
      <c r="C146" s="38">
        <v>22500</v>
      </c>
      <c r="D146" s="38">
        <v>177631</v>
      </c>
      <c r="E146" s="38">
        <v>-155131</v>
      </c>
      <c r="F146" s="37" t="s">
        <v>195</v>
      </c>
      <c r="G146" s="38">
        <v>70</v>
      </c>
      <c r="H146" s="38">
        <v>799</v>
      </c>
      <c r="I146" s="38">
        <v>-729</v>
      </c>
    </row>
    <row r="147" spans="1:9">
      <c r="A147" t="s">
        <v>798</v>
      </c>
      <c r="B147" s="37" t="s">
        <v>197</v>
      </c>
      <c r="C147" s="38">
        <v>10</v>
      </c>
      <c r="D147" s="38">
        <v>1022</v>
      </c>
      <c r="E147" s="38">
        <v>-1012</v>
      </c>
      <c r="F147" s="37" t="s">
        <v>197</v>
      </c>
      <c r="G147" s="38">
        <v>0</v>
      </c>
      <c r="H147" s="38">
        <v>46</v>
      </c>
      <c r="I147" s="38">
        <v>-46</v>
      </c>
    </row>
    <row r="148" spans="1:9">
      <c r="A148" t="s">
        <v>798</v>
      </c>
      <c r="B148" s="37" t="s">
        <v>198</v>
      </c>
      <c r="C148" s="38">
        <v>151</v>
      </c>
      <c r="D148" s="38">
        <v>1139</v>
      </c>
      <c r="E148" s="38">
        <v>-988</v>
      </c>
      <c r="F148" s="37" t="s">
        <v>198</v>
      </c>
      <c r="G148" s="38">
        <v>0</v>
      </c>
      <c r="H148" s="38">
        <v>5</v>
      </c>
      <c r="I148" s="38">
        <v>-5</v>
      </c>
    </row>
    <row r="149" spans="1:9">
      <c r="A149" t="s">
        <v>798</v>
      </c>
      <c r="B149" s="37" t="s">
        <v>199</v>
      </c>
      <c r="C149" s="38">
        <v>2261900</v>
      </c>
      <c r="D149" s="38">
        <v>4468903</v>
      </c>
      <c r="E149" s="38">
        <v>-2207003</v>
      </c>
      <c r="F149" s="37" t="s">
        <v>199</v>
      </c>
      <c r="G149" s="38">
        <v>7148</v>
      </c>
      <c r="H149" s="38">
        <v>18096</v>
      </c>
      <c r="I149" s="38">
        <v>-10948</v>
      </c>
    </row>
    <row r="150" spans="1:9">
      <c r="A150" t="s">
        <v>798</v>
      </c>
      <c r="B150" s="37" t="s">
        <v>200</v>
      </c>
      <c r="C150" s="38">
        <v>14278</v>
      </c>
      <c r="D150" s="38">
        <v>824215</v>
      </c>
      <c r="E150" s="38">
        <v>-809936</v>
      </c>
      <c r="F150" s="37" t="s">
        <v>200</v>
      </c>
      <c r="G150" s="38">
        <v>121</v>
      </c>
      <c r="H150" s="38">
        <v>12373</v>
      </c>
      <c r="I150" s="38">
        <v>-12252</v>
      </c>
    </row>
    <row r="151" spans="1:9">
      <c r="A151" t="s">
        <v>798</v>
      </c>
      <c r="B151" s="37" t="s">
        <v>201</v>
      </c>
      <c r="C151" s="38">
        <v>10</v>
      </c>
      <c r="D151" s="38">
        <v>12</v>
      </c>
      <c r="E151" s="38">
        <v>-2</v>
      </c>
      <c r="F151" s="37" t="s">
        <v>201</v>
      </c>
      <c r="G151" s="38">
        <v>0</v>
      </c>
      <c r="H151" s="38">
        <v>0</v>
      </c>
      <c r="I151" s="38">
        <v>0</v>
      </c>
    </row>
    <row r="152" spans="1:9">
      <c r="A152" t="s">
        <v>798</v>
      </c>
      <c r="B152" s="37" t="s">
        <v>202</v>
      </c>
      <c r="C152" s="38">
        <v>3400740</v>
      </c>
      <c r="D152" s="38">
        <v>7479059</v>
      </c>
      <c r="E152" s="38">
        <v>-4078319</v>
      </c>
      <c r="F152" s="37" t="s">
        <v>202</v>
      </c>
      <c r="G152" s="38">
        <v>470</v>
      </c>
      <c r="H152" s="38">
        <v>49522</v>
      </c>
      <c r="I152" s="38">
        <v>-49052</v>
      </c>
    </row>
    <row r="153" spans="1:9">
      <c r="A153" t="s">
        <v>798</v>
      </c>
      <c r="B153" s="37" t="s">
        <v>204</v>
      </c>
      <c r="C153" s="38" t="s">
        <v>52</v>
      </c>
      <c r="D153" s="38">
        <v>185</v>
      </c>
      <c r="E153" s="38">
        <v>-185</v>
      </c>
      <c r="F153" s="37" t="s">
        <v>204</v>
      </c>
      <c r="G153" s="38" t="s">
        <v>52</v>
      </c>
      <c r="H153" s="38">
        <v>0</v>
      </c>
      <c r="I153" s="38">
        <v>0</v>
      </c>
    </row>
    <row r="154" spans="1:9">
      <c r="A154" t="s">
        <v>798</v>
      </c>
      <c r="B154" s="37" t="s">
        <v>299</v>
      </c>
      <c r="C154" s="38" t="s">
        <v>52</v>
      </c>
      <c r="D154" s="38">
        <v>10</v>
      </c>
      <c r="E154" s="38">
        <v>-10</v>
      </c>
      <c r="F154" s="37" t="s">
        <v>299</v>
      </c>
      <c r="G154" s="38" t="s">
        <v>52</v>
      </c>
      <c r="H154" s="38">
        <v>0</v>
      </c>
      <c r="I154" s="38">
        <v>0</v>
      </c>
    </row>
    <row r="155" spans="1:9">
      <c r="A155" t="s">
        <v>798</v>
      </c>
      <c r="B155" s="37" t="s">
        <v>300</v>
      </c>
      <c r="C155" s="38">
        <v>100</v>
      </c>
      <c r="D155" s="38">
        <v>1</v>
      </c>
      <c r="E155" s="38">
        <v>99</v>
      </c>
      <c r="F155" s="37" t="s">
        <v>300</v>
      </c>
      <c r="G155" s="38">
        <v>4</v>
      </c>
      <c r="H155" s="38">
        <v>0</v>
      </c>
      <c r="I155" s="38">
        <v>4</v>
      </c>
    </row>
    <row r="156" spans="1:9">
      <c r="A156" t="s">
        <v>798</v>
      </c>
      <c r="B156" s="37" t="s">
        <v>207</v>
      </c>
      <c r="C156" s="38">
        <v>244</v>
      </c>
      <c r="D156" s="38">
        <v>19641138</v>
      </c>
      <c r="E156" s="38">
        <v>-19640894</v>
      </c>
      <c r="F156" s="37" t="s">
        <v>207</v>
      </c>
      <c r="G156" s="38">
        <v>2</v>
      </c>
      <c r="H156" s="38">
        <v>15398</v>
      </c>
      <c r="I156" s="38">
        <v>-15396</v>
      </c>
    </row>
    <row r="157" spans="1:9">
      <c r="A157" t="s">
        <v>798</v>
      </c>
      <c r="B157" s="37" t="s">
        <v>208</v>
      </c>
      <c r="C157" s="38">
        <v>3636</v>
      </c>
      <c r="D157" s="38">
        <v>1649</v>
      </c>
      <c r="E157" s="38">
        <v>1987</v>
      </c>
      <c r="F157" s="37" t="s">
        <v>208</v>
      </c>
      <c r="G157" s="38">
        <v>2</v>
      </c>
      <c r="H157" s="38">
        <v>73</v>
      </c>
      <c r="I157" s="38">
        <v>-71</v>
      </c>
    </row>
    <row r="158" spans="1:9">
      <c r="A158" t="s">
        <v>798</v>
      </c>
      <c r="B158" s="37" t="s">
        <v>210</v>
      </c>
      <c r="C158" s="38">
        <v>20000</v>
      </c>
      <c r="D158" s="38">
        <v>874901</v>
      </c>
      <c r="E158" s="38">
        <v>-854901</v>
      </c>
      <c r="F158" s="37" t="s">
        <v>210</v>
      </c>
      <c r="G158" s="38">
        <v>34</v>
      </c>
      <c r="H158" s="38">
        <v>2269</v>
      </c>
      <c r="I158" s="38">
        <v>-2235</v>
      </c>
    </row>
    <row r="159" spans="1:9">
      <c r="A159" t="s">
        <v>798</v>
      </c>
      <c r="B159" s="37" t="s">
        <v>212</v>
      </c>
      <c r="C159" s="38">
        <v>84</v>
      </c>
      <c r="D159" s="38">
        <v>476184</v>
      </c>
      <c r="E159" s="38">
        <v>-476100</v>
      </c>
      <c r="F159" s="37" t="s">
        <v>212</v>
      </c>
      <c r="G159" s="38">
        <v>0</v>
      </c>
      <c r="H159" s="38">
        <v>1111</v>
      </c>
      <c r="I159" s="38">
        <v>-1111</v>
      </c>
    </row>
    <row r="160" spans="1:9">
      <c r="A160" t="s">
        <v>798</v>
      </c>
      <c r="B160" s="37" t="s">
        <v>213</v>
      </c>
      <c r="C160" s="38" t="s">
        <v>52</v>
      </c>
      <c r="D160" s="38">
        <v>16</v>
      </c>
      <c r="E160" s="38">
        <v>-16</v>
      </c>
      <c r="F160" s="37" t="s">
        <v>213</v>
      </c>
      <c r="G160" s="38" t="s">
        <v>52</v>
      </c>
      <c r="H160" s="38">
        <v>0</v>
      </c>
      <c r="I160" s="38">
        <v>0</v>
      </c>
    </row>
    <row r="161" spans="1:9">
      <c r="A161" t="s">
        <v>798</v>
      </c>
      <c r="B161" s="37" t="s">
        <v>47</v>
      </c>
      <c r="C161" s="38">
        <v>11</v>
      </c>
      <c r="D161" s="38">
        <v>1508843</v>
      </c>
      <c r="E161" s="38">
        <v>-1508832</v>
      </c>
      <c r="F161" s="37" t="s">
        <v>47</v>
      </c>
      <c r="G161" s="38">
        <v>0</v>
      </c>
      <c r="H161" s="38">
        <v>11297</v>
      </c>
      <c r="I161" s="38">
        <v>-11297</v>
      </c>
    </row>
    <row r="162" spans="1:9">
      <c r="A162" t="s">
        <v>798</v>
      </c>
      <c r="B162" s="37" t="s">
        <v>214</v>
      </c>
      <c r="C162" s="38" t="s">
        <v>52</v>
      </c>
      <c r="D162" s="38">
        <v>36</v>
      </c>
      <c r="E162" s="38">
        <v>-36</v>
      </c>
      <c r="F162" s="37" t="s">
        <v>214</v>
      </c>
      <c r="G162" s="38" t="s">
        <v>52</v>
      </c>
      <c r="H162" s="38">
        <v>1</v>
      </c>
      <c r="I162" s="38">
        <v>-1</v>
      </c>
    </row>
    <row r="163" spans="1:9">
      <c r="A163" t="s">
        <v>798</v>
      </c>
      <c r="B163" s="37" t="s">
        <v>48</v>
      </c>
      <c r="C163" s="38">
        <v>11709366</v>
      </c>
      <c r="D163" s="38">
        <v>545677914</v>
      </c>
      <c r="E163" s="38">
        <v>-533968547</v>
      </c>
      <c r="F163" s="37" t="s">
        <v>48</v>
      </c>
      <c r="G163" s="38">
        <v>30195</v>
      </c>
      <c r="H163" s="38">
        <v>497074</v>
      </c>
      <c r="I163" s="38">
        <v>-466879</v>
      </c>
    </row>
    <row r="164" spans="1:9">
      <c r="A164" t="s">
        <v>798</v>
      </c>
      <c r="B164" s="37" t="s">
        <v>216</v>
      </c>
      <c r="C164" s="38">
        <v>1656411</v>
      </c>
      <c r="D164" s="38">
        <v>541070</v>
      </c>
      <c r="E164" s="38">
        <v>1115340</v>
      </c>
      <c r="F164" s="37" t="s">
        <v>216</v>
      </c>
      <c r="G164" s="38">
        <v>1256</v>
      </c>
      <c r="H164" s="38">
        <v>2282</v>
      </c>
      <c r="I164" s="38">
        <v>-1026</v>
      </c>
    </row>
    <row r="165" spans="1:9">
      <c r="A165" t="s">
        <v>798</v>
      </c>
      <c r="B165" s="37" t="s">
        <v>274</v>
      </c>
      <c r="C165" s="38" t="s">
        <v>52</v>
      </c>
      <c r="D165" s="38">
        <v>1</v>
      </c>
      <c r="E165" s="38">
        <v>-1</v>
      </c>
      <c r="F165" s="37" t="s">
        <v>274</v>
      </c>
      <c r="G165" s="38" t="s">
        <v>52</v>
      </c>
      <c r="H165" s="38">
        <v>0</v>
      </c>
      <c r="I165" s="38">
        <v>0</v>
      </c>
    </row>
    <row r="166" spans="1:9">
      <c r="A166" t="s">
        <v>798</v>
      </c>
      <c r="B166" s="37" t="s">
        <v>275</v>
      </c>
      <c r="C166" s="38" t="s">
        <v>52</v>
      </c>
      <c r="D166" s="38">
        <v>1924</v>
      </c>
      <c r="E166" s="38">
        <v>-1924</v>
      </c>
      <c r="F166" s="37" t="s">
        <v>275</v>
      </c>
      <c r="G166" s="38" t="s">
        <v>52</v>
      </c>
      <c r="H166" s="38">
        <v>2</v>
      </c>
      <c r="I166" s="38">
        <v>-2</v>
      </c>
    </row>
    <row r="167" spans="1:9">
      <c r="A167" t="s">
        <v>798</v>
      </c>
      <c r="B167" s="37" t="s">
        <v>218</v>
      </c>
      <c r="C167" s="38" t="s">
        <v>52</v>
      </c>
      <c r="D167" s="38">
        <v>323</v>
      </c>
      <c r="E167" s="38">
        <v>-323</v>
      </c>
      <c r="F167" s="37" t="s">
        <v>218</v>
      </c>
      <c r="G167" s="38" t="s">
        <v>52</v>
      </c>
      <c r="H167" s="38">
        <v>19</v>
      </c>
      <c r="I167" s="38">
        <v>-19</v>
      </c>
    </row>
    <row r="168" spans="1:9">
      <c r="A168" t="s">
        <v>798</v>
      </c>
      <c r="B168" s="37" t="s">
        <v>219</v>
      </c>
      <c r="C168" s="38">
        <v>225</v>
      </c>
      <c r="D168" s="38" t="s">
        <v>52</v>
      </c>
      <c r="E168" s="38">
        <v>225</v>
      </c>
      <c r="F168" s="37" t="s">
        <v>219</v>
      </c>
      <c r="G168" s="38">
        <v>0</v>
      </c>
      <c r="H168" s="38" t="s">
        <v>52</v>
      </c>
      <c r="I168" s="38">
        <v>0</v>
      </c>
    </row>
    <row r="169" spans="1:9">
      <c r="B169" s="39"/>
      <c r="C169" s="40">
        <v>1216671303</v>
      </c>
      <c r="D169" s="40">
        <v>3391925160</v>
      </c>
      <c r="E169" s="40">
        <v>-2175253857</v>
      </c>
      <c r="F169" s="39"/>
      <c r="G169" s="40">
        <v>1487062</v>
      </c>
      <c r="H169" s="40">
        <v>4293791</v>
      </c>
      <c r="I169" s="40">
        <v>-2806729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2:M112"/>
  <sheetViews>
    <sheetView zoomScale="85" workbookViewId="0"/>
  </sheetViews>
  <sheetFormatPr defaultRowHeight="15"/>
  <cols>
    <col min="1" max="1" width="9.140625" bestFit="1" customWidth="1"/>
    <col min="2" max="2" width="53.140625" bestFit="1" customWidth="1"/>
    <col min="3" max="5" width="20.28515625" bestFit="1" customWidth="1"/>
    <col min="6" max="6" width="53.140625" bestFit="1" customWidth="1"/>
    <col min="7" max="9" width="11.7109375" bestFit="1" customWidth="1"/>
    <col min="10" max="10" width="10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172</v>
      </c>
      <c r="B5" s="37" t="s">
        <v>54</v>
      </c>
      <c r="C5" s="38">
        <v>4963</v>
      </c>
      <c r="D5" s="38">
        <v>125624</v>
      </c>
      <c r="E5" s="38">
        <v>-120661</v>
      </c>
      <c r="F5" s="37" t="s">
        <v>54</v>
      </c>
      <c r="G5" s="38">
        <v>4963</v>
      </c>
      <c r="H5" s="38">
        <v>125624</v>
      </c>
      <c r="I5" s="38">
        <v>-120661</v>
      </c>
    </row>
    <row r="6" spans="1:13">
      <c r="A6" t="s">
        <v>172</v>
      </c>
      <c r="B6" s="37" t="s">
        <v>227</v>
      </c>
      <c r="C6" s="38">
        <v>1613</v>
      </c>
      <c r="D6" s="38">
        <v>50882</v>
      </c>
      <c r="E6" s="38">
        <v>-49269</v>
      </c>
      <c r="F6" s="37" t="s">
        <v>227</v>
      </c>
      <c r="G6" s="38">
        <v>1613</v>
      </c>
      <c r="H6" s="38">
        <v>50882</v>
      </c>
      <c r="I6" s="38">
        <v>-49269</v>
      </c>
    </row>
    <row r="7" spans="1:13">
      <c r="A7" t="s">
        <v>172</v>
      </c>
      <c r="B7" s="37" t="s">
        <v>58</v>
      </c>
      <c r="C7" s="38" t="s">
        <v>52</v>
      </c>
      <c r="D7" s="38">
        <v>95</v>
      </c>
      <c r="E7" s="38">
        <v>-95</v>
      </c>
      <c r="F7" s="37" t="s">
        <v>58</v>
      </c>
      <c r="G7" s="38" t="s">
        <v>52</v>
      </c>
      <c r="H7" s="38">
        <v>95</v>
      </c>
      <c r="I7" s="38">
        <v>-95</v>
      </c>
    </row>
    <row r="8" spans="1:13">
      <c r="A8" t="s">
        <v>172</v>
      </c>
      <c r="B8" s="37" t="s">
        <v>59</v>
      </c>
      <c r="C8" s="38">
        <v>309</v>
      </c>
      <c r="D8" s="38" t="s">
        <v>52</v>
      </c>
      <c r="E8" s="38">
        <v>309</v>
      </c>
      <c r="F8" s="37" t="s">
        <v>59</v>
      </c>
      <c r="G8" s="38">
        <v>309</v>
      </c>
      <c r="H8" s="38" t="s">
        <v>52</v>
      </c>
      <c r="I8" s="38">
        <v>309</v>
      </c>
    </row>
    <row r="9" spans="1:13">
      <c r="A9" t="s">
        <v>172</v>
      </c>
      <c r="B9" s="37" t="s">
        <v>36</v>
      </c>
      <c r="C9" s="38">
        <v>84</v>
      </c>
      <c r="D9" s="38">
        <v>38159</v>
      </c>
      <c r="E9" s="38">
        <v>-38075</v>
      </c>
      <c r="F9" s="37" t="s">
        <v>36</v>
      </c>
      <c r="G9" s="38">
        <v>84</v>
      </c>
      <c r="H9" s="38">
        <v>38159</v>
      </c>
      <c r="I9" s="38">
        <v>-38075</v>
      </c>
    </row>
    <row r="10" spans="1:13">
      <c r="A10" t="s">
        <v>172</v>
      </c>
      <c r="B10" s="37" t="s">
        <v>61</v>
      </c>
      <c r="C10" s="38">
        <v>547</v>
      </c>
      <c r="D10" s="38">
        <v>2746</v>
      </c>
      <c r="E10" s="38">
        <v>-2199</v>
      </c>
      <c r="F10" s="37" t="s">
        <v>61</v>
      </c>
      <c r="G10" s="38">
        <v>547</v>
      </c>
      <c r="H10" s="38">
        <v>2746</v>
      </c>
      <c r="I10" s="38">
        <v>-2199</v>
      </c>
    </row>
    <row r="11" spans="1:13">
      <c r="A11" t="s">
        <v>172</v>
      </c>
      <c r="B11" s="37" t="s">
        <v>62</v>
      </c>
      <c r="C11" s="38" t="s">
        <v>52</v>
      </c>
      <c r="D11" s="38">
        <v>19148</v>
      </c>
      <c r="E11" s="38">
        <v>-19148</v>
      </c>
      <c r="F11" s="37" t="s">
        <v>62</v>
      </c>
      <c r="G11" s="38" t="s">
        <v>52</v>
      </c>
      <c r="H11" s="38">
        <v>19148</v>
      </c>
      <c r="I11" s="38">
        <v>-19148</v>
      </c>
    </row>
    <row r="12" spans="1:13">
      <c r="A12" t="s">
        <v>172</v>
      </c>
      <c r="B12" s="37" t="s">
        <v>64</v>
      </c>
      <c r="C12" s="38">
        <v>816</v>
      </c>
      <c r="D12" s="38" t="s">
        <v>52</v>
      </c>
      <c r="E12" s="38">
        <v>816</v>
      </c>
      <c r="F12" s="37" t="s">
        <v>64</v>
      </c>
      <c r="G12" s="38">
        <v>816</v>
      </c>
      <c r="H12" s="38" t="s">
        <v>52</v>
      </c>
      <c r="I12" s="38">
        <v>816</v>
      </c>
    </row>
    <row r="13" spans="1:13">
      <c r="A13" t="s">
        <v>172</v>
      </c>
      <c r="B13" s="37" t="s">
        <v>66</v>
      </c>
      <c r="C13" s="38">
        <v>644</v>
      </c>
      <c r="D13" s="38" t="s">
        <v>52</v>
      </c>
      <c r="E13" s="38">
        <v>644</v>
      </c>
      <c r="F13" s="37" t="s">
        <v>66</v>
      </c>
      <c r="G13" s="38">
        <v>644</v>
      </c>
      <c r="H13" s="38" t="s">
        <v>52</v>
      </c>
      <c r="I13" s="38">
        <v>644</v>
      </c>
    </row>
    <row r="14" spans="1:13">
      <c r="A14" t="s">
        <v>172</v>
      </c>
      <c r="B14" s="37" t="s">
        <v>67</v>
      </c>
      <c r="C14" s="38">
        <v>242</v>
      </c>
      <c r="D14" s="38">
        <v>2581</v>
      </c>
      <c r="E14" s="38">
        <v>-2339</v>
      </c>
      <c r="F14" s="37" t="s">
        <v>67</v>
      </c>
      <c r="G14" s="38">
        <v>242</v>
      </c>
      <c r="H14" s="38">
        <v>2581</v>
      </c>
      <c r="I14" s="38">
        <v>-2339</v>
      </c>
    </row>
    <row r="15" spans="1:13">
      <c r="A15" t="s">
        <v>172</v>
      </c>
      <c r="B15" s="37" t="s">
        <v>68</v>
      </c>
      <c r="C15" s="38">
        <v>11688</v>
      </c>
      <c r="D15" s="38">
        <v>22988</v>
      </c>
      <c r="E15" s="38">
        <v>-11300</v>
      </c>
      <c r="F15" s="37" t="s">
        <v>68</v>
      </c>
      <c r="G15" s="38">
        <v>11688</v>
      </c>
      <c r="H15" s="38">
        <v>22988</v>
      </c>
      <c r="I15" s="38">
        <v>-11300</v>
      </c>
    </row>
    <row r="16" spans="1:13">
      <c r="A16" t="s">
        <v>172</v>
      </c>
      <c r="B16" s="37" t="s">
        <v>69</v>
      </c>
      <c r="C16" s="38">
        <v>206</v>
      </c>
      <c r="D16" s="38">
        <v>191</v>
      </c>
      <c r="E16" s="38">
        <v>15</v>
      </c>
      <c r="F16" s="37" t="s">
        <v>69</v>
      </c>
      <c r="G16" s="38">
        <v>206</v>
      </c>
      <c r="H16" s="38">
        <v>191</v>
      </c>
      <c r="I16" s="38">
        <v>15</v>
      </c>
    </row>
    <row r="17" spans="1:9">
      <c r="A17" t="s">
        <v>172</v>
      </c>
      <c r="B17" s="37" t="s">
        <v>37</v>
      </c>
      <c r="C17" s="38">
        <v>1443</v>
      </c>
      <c r="D17" s="38">
        <v>5418</v>
      </c>
      <c r="E17" s="38">
        <v>-3975</v>
      </c>
      <c r="F17" s="37" t="s">
        <v>37</v>
      </c>
      <c r="G17" s="38">
        <v>1443</v>
      </c>
      <c r="H17" s="38">
        <v>5418</v>
      </c>
      <c r="I17" s="38">
        <v>-3975</v>
      </c>
    </row>
    <row r="18" spans="1:9">
      <c r="A18" t="s">
        <v>172</v>
      </c>
      <c r="B18" s="37" t="s">
        <v>38</v>
      </c>
      <c r="C18" s="38">
        <v>2987</v>
      </c>
      <c r="D18" s="38">
        <v>140238</v>
      </c>
      <c r="E18" s="38">
        <v>-137251</v>
      </c>
      <c r="F18" s="37" t="s">
        <v>38</v>
      </c>
      <c r="G18" s="38">
        <v>2987</v>
      </c>
      <c r="H18" s="38">
        <v>140238</v>
      </c>
      <c r="I18" s="38">
        <v>-137251</v>
      </c>
    </row>
    <row r="19" spans="1:9">
      <c r="A19" t="s">
        <v>172</v>
      </c>
      <c r="B19" s="37" t="s">
        <v>75</v>
      </c>
      <c r="C19" s="38">
        <v>10</v>
      </c>
      <c r="D19" s="38">
        <v>223</v>
      </c>
      <c r="E19" s="38">
        <v>-213</v>
      </c>
      <c r="F19" s="37" t="s">
        <v>75</v>
      </c>
      <c r="G19" s="38">
        <v>10</v>
      </c>
      <c r="H19" s="38">
        <v>223</v>
      </c>
      <c r="I19" s="38">
        <v>-213</v>
      </c>
    </row>
    <row r="20" spans="1:9">
      <c r="A20" t="s">
        <v>172</v>
      </c>
      <c r="B20" s="37" t="s">
        <v>79</v>
      </c>
      <c r="C20" s="38">
        <v>3424</v>
      </c>
      <c r="D20" s="38">
        <v>75916</v>
      </c>
      <c r="E20" s="38">
        <v>-72492</v>
      </c>
      <c r="F20" s="37" t="s">
        <v>79</v>
      </c>
      <c r="G20" s="38">
        <v>3424</v>
      </c>
      <c r="H20" s="38">
        <v>75916</v>
      </c>
      <c r="I20" s="38">
        <v>-72492</v>
      </c>
    </row>
    <row r="21" spans="1:9">
      <c r="A21" t="s">
        <v>172</v>
      </c>
      <c r="B21" s="37" t="s">
        <v>39</v>
      </c>
      <c r="C21" s="38">
        <v>2693</v>
      </c>
      <c r="D21" s="38">
        <v>51904</v>
      </c>
      <c r="E21" s="38">
        <v>-49211</v>
      </c>
      <c r="F21" s="37" t="s">
        <v>39</v>
      </c>
      <c r="G21" s="38">
        <v>2693</v>
      </c>
      <c r="H21" s="38">
        <v>51904</v>
      </c>
      <c r="I21" s="38">
        <v>-49211</v>
      </c>
    </row>
    <row r="22" spans="1:9">
      <c r="A22" t="s">
        <v>172</v>
      </c>
      <c r="B22" s="37" t="s">
        <v>81</v>
      </c>
      <c r="C22" s="38">
        <v>49113</v>
      </c>
      <c r="D22" s="38">
        <v>454442</v>
      </c>
      <c r="E22" s="38">
        <v>-405329</v>
      </c>
      <c r="F22" s="37" t="s">
        <v>81</v>
      </c>
      <c r="G22" s="38">
        <v>49113</v>
      </c>
      <c r="H22" s="38">
        <v>454442</v>
      </c>
      <c r="I22" s="38">
        <v>-405329</v>
      </c>
    </row>
    <row r="23" spans="1:9">
      <c r="A23" t="s">
        <v>172</v>
      </c>
      <c r="B23" s="37" t="s">
        <v>82</v>
      </c>
      <c r="C23" s="38">
        <v>46666</v>
      </c>
      <c r="D23" s="38">
        <v>50289</v>
      </c>
      <c r="E23" s="38">
        <v>-3623</v>
      </c>
      <c r="F23" s="37" t="s">
        <v>82</v>
      </c>
      <c r="G23" s="38">
        <v>46666</v>
      </c>
      <c r="H23" s="38">
        <v>50289</v>
      </c>
      <c r="I23" s="38">
        <v>-3623</v>
      </c>
    </row>
    <row r="24" spans="1:9">
      <c r="A24" t="s">
        <v>172</v>
      </c>
      <c r="B24" s="37" t="s">
        <v>83</v>
      </c>
      <c r="C24" s="38">
        <v>61</v>
      </c>
      <c r="D24" s="38" t="s">
        <v>52</v>
      </c>
      <c r="E24" s="38">
        <v>61</v>
      </c>
      <c r="F24" s="37" t="s">
        <v>83</v>
      </c>
      <c r="G24" s="38">
        <v>61</v>
      </c>
      <c r="H24" s="38" t="s">
        <v>52</v>
      </c>
      <c r="I24" s="38">
        <v>61</v>
      </c>
    </row>
    <row r="25" spans="1:9">
      <c r="A25" t="s">
        <v>172</v>
      </c>
      <c r="B25" s="37" t="s">
        <v>40</v>
      </c>
      <c r="C25" s="38">
        <v>12145</v>
      </c>
      <c r="D25" s="38">
        <v>273235</v>
      </c>
      <c r="E25" s="38">
        <v>-261090</v>
      </c>
      <c r="F25" s="37" t="s">
        <v>40</v>
      </c>
      <c r="G25" s="38">
        <v>12145</v>
      </c>
      <c r="H25" s="38">
        <v>273235</v>
      </c>
      <c r="I25" s="38">
        <v>-261090</v>
      </c>
    </row>
    <row r="26" spans="1:9">
      <c r="A26" t="s">
        <v>172</v>
      </c>
      <c r="B26" s="37" t="s">
        <v>799</v>
      </c>
      <c r="C26" s="38" t="s">
        <v>52</v>
      </c>
      <c r="D26" s="38">
        <v>1365295</v>
      </c>
      <c r="E26" s="38">
        <v>-1365295</v>
      </c>
      <c r="F26" s="37" t="s">
        <v>799</v>
      </c>
      <c r="G26" s="38" t="s">
        <v>52</v>
      </c>
      <c r="H26" s="38">
        <v>1365295</v>
      </c>
      <c r="I26" s="38">
        <v>-1365295</v>
      </c>
    </row>
    <row r="27" spans="1:9">
      <c r="A27" t="s">
        <v>172</v>
      </c>
      <c r="B27" s="37" t="s">
        <v>86</v>
      </c>
      <c r="C27" s="38">
        <v>4721</v>
      </c>
      <c r="D27" s="38">
        <v>263443</v>
      </c>
      <c r="E27" s="38">
        <v>-258722</v>
      </c>
      <c r="F27" s="37" t="s">
        <v>86</v>
      </c>
      <c r="G27" s="38">
        <v>4721</v>
      </c>
      <c r="H27" s="38">
        <v>263443</v>
      </c>
      <c r="I27" s="38">
        <v>-258722</v>
      </c>
    </row>
    <row r="28" spans="1:9">
      <c r="A28" t="s">
        <v>172</v>
      </c>
      <c r="B28" s="37" t="s">
        <v>88</v>
      </c>
      <c r="C28" s="38">
        <v>65976</v>
      </c>
      <c r="D28" s="38">
        <v>456367</v>
      </c>
      <c r="E28" s="38">
        <v>-390391</v>
      </c>
      <c r="F28" s="37" t="s">
        <v>88</v>
      </c>
      <c r="G28" s="38">
        <v>65976</v>
      </c>
      <c r="H28" s="38">
        <v>456367</v>
      </c>
      <c r="I28" s="38">
        <v>-390391</v>
      </c>
    </row>
    <row r="29" spans="1:9">
      <c r="A29" t="s">
        <v>172</v>
      </c>
      <c r="B29" s="37" t="s">
        <v>90</v>
      </c>
      <c r="C29" s="38">
        <v>2367</v>
      </c>
      <c r="D29" s="38">
        <v>25239</v>
      </c>
      <c r="E29" s="38">
        <v>-22872</v>
      </c>
      <c r="F29" s="37" t="s">
        <v>90</v>
      </c>
      <c r="G29" s="38">
        <v>2367</v>
      </c>
      <c r="H29" s="38">
        <v>25239</v>
      </c>
      <c r="I29" s="38">
        <v>-22872</v>
      </c>
    </row>
    <row r="30" spans="1:9">
      <c r="A30" t="s">
        <v>172</v>
      </c>
      <c r="B30" s="37" t="s">
        <v>800</v>
      </c>
      <c r="C30" s="38" t="s">
        <v>52</v>
      </c>
      <c r="D30" s="38">
        <v>33471</v>
      </c>
      <c r="E30" s="38">
        <v>-33471</v>
      </c>
      <c r="F30" s="37" t="s">
        <v>800</v>
      </c>
      <c r="G30" s="38" t="s">
        <v>52</v>
      </c>
      <c r="H30" s="38">
        <v>33471</v>
      </c>
      <c r="I30" s="38">
        <v>-33471</v>
      </c>
    </row>
    <row r="31" spans="1:9">
      <c r="A31" t="s">
        <v>172</v>
      </c>
      <c r="B31" s="37" t="s">
        <v>91</v>
      </c>
      <c r="C31" s="38">
        <v>2081</v>
      </c>
      <c r="D31" s="38">
        <v>58083</v>
      </c>
      <c r="E31" s="38">
        <v>-56002</v>
      </c>
      <c r="F31" s="37" t="s">
        <v>91</v>
      </c>
      <c r="G31" s="38">
        <v>2081</v>
      </c>
      <c r="H31" s="38">
        <v>58083</v>
      </c>
      <c r="I31" s="38">
        <v>-56002</v>
      </c>
    </row>
    <row r="32" spans="1:9">
      <c r="A32" t="s">
        <v>172</v>
      </c>
      <c r="B32" s="37" t="s">
        <v>41</v>
      </c>
      <c r="C32" s="38">
        <v>2467</v>
      </c>
      <c r="D32" s="38">
        <v>90645</v>
      </c>
      <c r="E32" s="38">
        <v>-88178</v>
      </c>
      <c r="F32" s="37" t="s">
        <v>41</v>
      </c>
      <c r="G32" s="38">
        <v>2467</v>
      </c>
      <c r="H32" s="38">
        <v>90645</v>
      </c>
      <c r="I32" s="38">
        <v>-88178</v>
      </c>
    </row>
    <row r="33" spans="1:9">
      <c r="A33" t="s">
        <v>172</v>
      </c>
      <c r="B33" s="37" t="s">
        <v>93</v>
      </c>
      <c r="C33" s="38" t="s">
        <v>52</v>
      </c>
      <c r="D33" s="38">
        <v>337</v>
      </c>
      <c r="E33" s="38">
        <v>-337</v>
      </c>
      <c r="F33" s="37" t="s">
        <v>93</v>
      </c>
      <c r="G33" s="38" t="s">
        <v>52</v>
      </c>
      <c r="H33" s="38">
        <v>337</v>
      </c>
      <c r="I33" s="38">
        <v>-337</v>
      </c>
    </row>
    <row r="34" spans="1:9">
      <c r="A34" t="s">
        <v>172</v>
      </c>
      <c r="B34" s="37" t="s">
        <v>94</v>
      </c>
      <c r="C34" s="38">
        <v>7522</v>
      </c>
      <c r="D34" s="38">
        <v>93454</v>
      </c>
      <c r="E34" s="38">
        <v>-85932</v>
      </c>
      <c r="F34" s="37" t="s">
        <v>94</v>
      </c>
      <c r="G34" s="38">
        <v>7522</v>
      </c>
      <c r="H34" s="38">
        <v>93454</v>
      </c>
      <c r="I34" s="38">
        <v>-85932</v>
      </c>
    </row>
    <row r="35" spans="1:9">
      <c r="A35" t="s">
        <v>172</v>
      </c>
      <c r="B35" s="37" t="s">
        <v>95</v>
      </c>
      <c r="C35" s="38">
        <v>134</v>
      </c>
      <c r="D35" s="38">
        <v>230</v>
      </c>
      <c r="E35" s="38">
        <v>-96</v>
      </c>
      <c r="F35" s="37" t="s">
        <v>95</v>
      </c>
      <c r="G35" s="38">
        <v>134</v>
      </c>
      <c r="H35" s="38">
        <v>230</v>
      </c>
      <c r="I35" s="38">
        <v>-96</v>
      </c>
    </row>
    <row r="36" spans="1:9">
      <c r="A36" t="s">
        <v>172</v>
      </c>
      <c r="B36" s="37" t="s">
        <v>96</v>
      </c>
      <c r="C36" s="38" t="s">
        <v>52</v>
      </c>
      <c r="D36" s="38">
        <v>14</v>
      </c>
      <c r="E36" s="38">
        <v>-14</v>
      </c>
      <c r="F36" s="37" t="s">
        <v>96</v>
      </c>
      <c r="G36" s="38" t="s">
        <v>52</v>
      </c>
      <c r="H36" s="38">
        <v>14</v>
      </c>
      <c r="I36" s="38">
        <v>-14</v>
      </c>
    </row>
    <row r="37" spans="1:9">
      <c r="A37" t="s">
        <v>172</v>
      </c>
      <c r="B37" s="37" t="s">
        <v>97</v>
      </c>
      <c r="C37" s="38" t="s">
        <v>52</v>
      </c>
      <c r="D37" s="38">
        <v>158</v>
      </c>
      <c r="E37" s="38">
        <v>-158</v>
      </c>
      <c r="F37" s="37" t="s">
        <v>97</v>
      </c>
      <c r="G37" s="38" t="s">
        <v>52</v>
      </c>
      <c r="H37" s="38">
        <v>158</v>
      </c>
      <c r="I37" s="38">
        <v>-158</v>
      </c>
    </row>
    <row r="38" spans="1:9">
      <c r="A38" t="s">
        <v>172</v>
      </c>
      <c r="B38" s="37" t="s">
        <v>98</v>
      </c>
      <c r="C38" s="38">
        <v>56925</v>
      </c>
      <c r="D38" s="38">
        <v>142092</v>
      </c>
      <c r="E38" s="38">
        <v>-85167</v>
      </c>
      <c r="F38" s="37" t="s">
        <v>98</v>
      </c>
      <c r="G38" s="38">
        <v>56925</v>
      </c>
      <c r="H38" s="38">
        <v>142092</v>
      </c>
      <c r="I38" s="38">
        <v>-85167</v>
      </c>
    </row>
    <row r="39" spans="1:9">
      <c r="A39" t="s">
        <v>172</v>
      </c>
      <c r="B39" s="37" t="s">
        <v>99</v>
      </c>
      <c r="C39" s="38">
        <v>435109</v>
      </c>
      <c r="D39" s="38">
        <v>2682883</v>
      </c>
      <c r="E39" s="38">
        <v>-2247774</v>
      </c>
      <c r="F39" s="37" t="s">
        <v>99</v>
      </c>
      <c r="G39" s="38">
        <v>435109</v>
      </c>
      <c r="H39" s="38">
        <v>2682883</v>
      </c>
      <c r="I39" s="38">
        <v>-2247774</v>
      </c>
    </row>
    <row r="40" spans="1:9">
      <c r="A40" t="s">
        <v>172</v>
      </c>
      <c r="B40" s="37" t="s">
        <v>100</v>
      </c>
      <c r="C40" s="38" t="s">
        <v>52</v>
      </c>
      <c r="D40" s="38">
        <v>59</v>
      </c>
      <c r="E40" s="38">
        <v>-59</v>
      </c>
      <c r="F40" s="37" t="s">
        <v>100</v>
      </c>
      <c r="G40" s="38" t="s">
        <v>52</v>
      </c>
      <c r="H40" s="38">
        <v>59</v>
      </c>
      <c r="I40" s="38">
        <v>-59</v>
      </c>
    </row>
    <row r="41" spans="1:9">
      <c r="A41" t="s">
        <v>172</v>
      </c>
      <c r="B41" s="37" t="s">
        <v>282</v>
      </c>
      <c r="C41" s="38">
        <v>495</v>
      </c>
      <c r="D41" s="38" t="s">
        <v>52</v>
      </c>
      <c r="E41" s="38">
        <v>495</v>
      </c>
      <c r="F41" s="37" t="s">
        <v>282</v>
      </c>
      <c r="G41" s="38">
        <v>495</v>
      </c>
      <c r="H41" s="38" t="s">
        <v>52</v>
      </c>
      <c r="I41" s="38">
        <v>495</v>
      </c>
    </row>
    <row r="42" spans="1:9">
      <c r="A42" t="s">
        <v>172</v>
      </c>
      <c r="B42" s="37" t="s">
        <v>102</v>
      </c>
      <c r="C42" s="38">
        <v>24</v>
      </c>
      <c r="D42" s="38">
        <v>2083</v>
      </c>
      <c r="E42" s="38">
        <v>-2059</v>
      </c>
      <c r="F42" s="37" t="s">
        <v>102</v>
      </c>
      <c r="G42" s="38">
        <v>24</v>
      </c>
      <c r="H42" s="38">
        <v>2083</v>
      </c>
      <c r="I42" s="38">
        <v>-2059</v>
      </c>
    </row>
    <row r="43" spans="1:9">
      <c r="A43" t="s">
        <v>172</v>
      </c>
      <c r="B43" s="37" t="s">
        <v>103</v>
      </c>
      <c r="C43" s="38" t="s">
        <v>52</v>
      </c>
      <c r="D43" s="38">
        <v>16660</v>
      </c>
      <c r="E43" s="38">
        <v>-16660</v>
      </c>
      <c r="F43" s="37" t="s">
        <v>103</v>
      </c>
      <c r="G43" s="38" t="s">
        <v>52</v>
      </c>
      <c r="H43" s="38">
        <v>16660</v>
      </c>
      <c r="I43" s="38">
        <v>-16660</v>
      </c>
    </row>
    <row r="44" spans="1:9">
      <c r="A44" t="s">
        <v>172</v>
      </c>
      <c r="B44" s="37" t="s">
        <v>104</v>
      </c>
      <c r="C44" s="38">
        <v>2914</v>
      </c>
      <c r="D44" s="38">
        <v>37651</v>
      </c>
      <c r="E44" s="38">
        <v>-34737</v>
      </c>
      <c r="F44" s="37" t="s">
        <v>104</v>
      </c>
      <c r="G44" s="38">
        <v>2914</v>
      </c>
      <c r="H44" s="38">
        <v>37651</v>
      </c>
      <c r="I44" s="38">
        <v>-34737</v>
      </c>
    </row>
    <row r="45" spans="1:9">
      <c r="A45" t="s">
        <v>172</v>
      </c>
      <c r="B45" s="37" t="s">
        <v>107</v>
      </c>
      <c r="C45" s="38">
        <v>1054</v>
      </c>
      <c r="D45" s="38" t="s">
        <v>52</v>
      </c>
      <c r="E45" s="38">
        <v>1054</v>
      </c>
      <c r="F45" s="37" t="s">
        <v>107</v>
      </c>
      <c r="G45" s="38">
        <v>1054</v>
      </c>
      <c r="H45" s="38" t="s">
        <v>52</v>
      </c>
      <c r="I45" s="38">
        <v>1054</v>
      </c>
    </row>
    <row r="46" spans="1:9">
      <c r="A46" t="s">
        <v>172</v>
      </c>
      <c r="B46" s="37" t="s">
        <v>108</v>
      </c>
      <c r="C46" s="38">
        <v>254</v>
      </c>
      <c r="D46" s="38">
        <v>454</v>
      </c>
      <c r="E46" s="38">
        <v>-200</v>
      </c>
      <c r="F46" s="37" t="s">
        <v>108</v>
      </c>
      <c r="G46" s="38">
        <v>254</v>
      </c>
      <c r="H46" s="38">
        <v>454</v>
      </c>
      <c r="I46" s="38">
        <v>-200</v>
      </c>
    </row>
    <row r="47" spans="1:9">
      <c r="A47" t="s">
        <v>172</v>
      </c>
      <c r="B47" s="37" t="s">
        <v>109</v>
      </c>
      <c r="C47" s="38">
        <v>115</v>
      </c>
      <c r="D47" s="38" t="s">
        <v>52</v>
      </c>
      <c r="E47" s="38">
        <v>115</v>
      </c>
      <c r="F47" s="37" t="s">
        <v>109</v>
      </c>
      <c r="G47" s="38">
        <v>115</v>
      </c>
      <c r="H47" s="38" t="s">
        <v>52</v>
      </c>
      <c r="I47" s="38">
        <v>115</v>
      </c>
    </row>
    <row r="48" spans="1:9">
      <c r="A48" t="s">
        <v>172</v>
      </c>
      <c r="B48" s="37" t="s">
        <v>261</v>
      </c>
      <c r="C48" s="38">
        <v>117</v>
      </c>
      <c r="D48" s="38" t="s">
        <v>52</v>
      </c>
      <c r="E48" s="38">
        <v>117</v>
      </c>
      <c r="F48" s="37" t="s">
        <v>261</v>
      </c>
      <c r="G48" s="38">
        <v>117</v>
      </c>
      <c r="H48" s="38" t="s">
        <v>52</v>
      </c>
      <c r="I48" s="38">
        <v>117</v>
      </c>
    </row>
    <row r="49" spans="1:9">
      <c r="A49" t="s">
        <v>172</v>
      </c>
      <c r="B49" s="37" t="s">
        <v>110</v>
      </c>
      <c r="C49" s="38">
        <v>8150</v>
      </c>
      <c r="D49" s="38">
        <v>149744</v>
      </c>
      <c r="E49" s="38">
        <v>-141594</v>
      </c>
      <c r="F49" s="37" t="s">
        <v>110</v>
      </c>
      <c r="G49" s="38">
        <v>8150</v>
      </c>
      <c r="H49" s="38">
        <v>149744</v>
      </c>
      <c r="I49" s="38">
        <v>-141594</v>
      </c>
    </row>
    <row r="50" spans="1:9">
      <c r="A50" t="s">
        <v>172</v>
      </c>
      <c r="B50" s="37" t="s">
        <v>113</v>
      </c>
      <c r="C50" s="38">
        <v>72</v>
      </c>
      <c r="D50" s="38">
        <v>109</v>
      </c>
      <c r="E50" s="38">
        <v>-37</v>
      </c>
      <c r="F50" s="37" t="s">
        <v>113</v>
      </c>
      <c r="G50" s="38">
        <v>72</v>
      </c>
      <c r="H50" s="38">
        <v>109</v>
      </c>
      <c r="I50" s="38">
        <v>-37</v>
      </c>
    </row>
    <row r="51" spans="1:9">
      <c r="A51" t="s">
        <v>172</v>
      </c>
      <c r="B51" s="37" t="s">
        <v>114</v>
      </c>
      <c r="C51" s="38">
        <v>82</v>
      </c>
      <c r="D51" s="38">
        <v>3</v>
      </c>
      <c r="E51" s="38">
        <v>79</v>
      </c>
      <c r="F51" s="37" t="s">
        <v>114</v>
      </c>
      <c r="G51" s="38">
        <v>82</v>
      </c>
      <c r="H51" s="38">
        <v>3</v>
      </c>
      <c r="I51" s="38">
        <v>79</v>
      </c>
    </row>
    <row r="52" spans="1:9">
      <c r="A52" t="s">
        <v>172</v>
      </c>
      <c r="B52" s="37" t="s">
        <v>115</v>
      </c>
      <c r="C52" s="38">
        <v>17148</v>
      </c>
      <c r="D52" s="38">
        <v>27579</v>
      </c>
      <c r="E52" s="38">
        <v>-10431</v>
      </c>
      <c r="F52" s="37" t="s">
        <v>115</v>
      </c>
      <c r="G52" s="38">
        <v>17148</v>
      </c>
      <c r="H52" s="38">
        <v>27579</v>
      </c>
      <c r="I52" s="38">
        <v>-10431</v>
      </c>
    </row>
    <row r="53" spans="1:9">
      <c r="A53" t="s">
        <v>172</v>
      </c>
      <c r="B53" s="37" t="s">
        <v>234</v>
      </c>
      <c r="C53" s="38">
        <v>2560</v>
      </c>
      <c r="D53" s="38">
        <v>45978</v>
      </c>
      <c r="E53" s="38">
        <v>-43418</v>
      </c>
      <c r="F53" s="37" t="s">
        <v>234</v>
      </c>
      <c r="G53" s="38">
        <v>2560</v>
      </c>
      <c r="H53" s="38">
        <v>45978</v>
      </c>
      <c r="I53" s="38">
        <v>-43418</v>
      </c>
    </row>
    <row r="54" spans="1:9">
      <c r="A54" t="s">
        <v>172</v>
      </c>
      <c r="B54" s="37" t="s">
        <v>116</v>
      </c>
      <c r="C54" s="38">
        <v>78</v>
      </c>
      <c r="D54" s="38">
        <v>268</v>
      </c>
      <c r="E54" s="38">
        <v>-190</v>
      </c>
      <c r="F54" s="37" t="s">
        <v>116</v>
      </c>
      <c r="G54" s="38">
        <v>78</v>
      </c>
      <c r="H54" s="38">
        <v>268</v>
      </c>
      <c r="I54" s="38">
        <v>-190</v>
      </c>
    </row>
    <row r="55" spans="1:9">
      <c r="A55" t="s">
        <v>172</v>
      </c>
      <c r="B55" s="37" t="s">
        <v>117</v>
      </c>
      <c r="C55" s="38">
        <v>6671</v>
      </c>
      <c r="D55" s="38">
        <v>23260</v>
      </c>
      <c r="E55" s="38">
        <v>-16589</v>
      </c>
      <c r="F55" s="37" t="s">
        <v>117</v>
      </c>
      <c r="G55" s="38">
        <v>6671</v>
      </c>
      <c r="H55" s="38">
        <v>23260</v>
      </c>
      <c r="I55" s="38">
        <v>-16589</v>
      </c>
    </row>
    <row r="56" spans="1:9">
      <c r="A56" t="s">
        <v>172</v>
      </c>
      <c r="B56" s="37" t="s">
        <v>118</v>
      </c>
      <c r="C56" s="38">
        <v>700</v>
      </c>
      <c r="D56" s="38">
        <v>5033</v>
      </c>
      <c r="E56" s="38">
        <v>-4333</v>
      </c>
      <c r="F56" s="37" t="s">
        <v>118</v>
      </c>
      <c r="G56" s="38">
        <v>700</v>
      </c>
      <c r="H56" s="38">
        <v>5033</v>
      </c>
      <c r="I56" s="38">
        <v>-4333</v>
      </c>
    </row>
    <row r="57" spans="1:9">
      <c r="A57" t="s">
        <v>172</v>
      </c>
      <c r="B57" s="37" t="s">
        <v>121</v>
      </c>
      <c r="C57" s="38">
        <v>749</v>
      </c>
      <c r="D57" s="38">
        <v>10279</v>
      </c>
      <c r="E57" s="38">
        <v>-9530</v>
      </c>
      <c r="F57" s="37" t="s">
        <v>121</v>
      </c>
      <c r="G57" s="38">
        <v>749</v>
      </c>
      <c r="H57" s="38">
        <v>10279</v>
      </c>
      <c r="I57" s="38">
        <v>-9530</v>
      </c>
    </row>
    <row r="58" spans="1:9">
      <c r="A58" t="s">
        <v>172</v>
      </c>
      <c r="B58" s="37" t="s">
        <v>235</v>
      </c>
      <c r="C58" s="38">
        <v>396</v>
      </c>
      <c r="D58" s="38">
        <v>4</v>
      </c>
      <c r="E58" s="38">
        <v>392</v>
      </c>
      <c r="F58" s="37" t="s">
        <v>235</v>
      </c>
      <c r="G58" s="38">
        <v>396</v>
      </c>
      <c r="H58" s="38">
        <v>4</v>
      </c>
      <c r="I58" s="38">
        <v>392</v>
      </c>
    </row>
    <row r="59" spans="1:9">
      <c r="A59" t="s">
        <v>172</v>
      </c>
      <c r="B59" s="37" t="s">
        <v>122</v>
      </c>
      <c r="C59" s="38">
        <v>32</v>
      </c>
      <c r="D59" s="38" t="s">
        <v>52</v>
      </c>
      <c r="E59" s="38">
        <v>32</v>
      </c>
      <c r="F59" s="37" t="s">
        <v>122</v>
      </c>
      <c r="G59" s="38">
        <v>32</v>
      </c>
      <c r="H59" s="38" t="s">
        <v>52</v>
      </c>
      <c r="I59" s="38">
        <v>32</v>
      </c>
    </row>
    <row r="60" spans="1:9">
      <c r="A60" t="s">
        <v>172</v>
      </c>
      <c r="B60" s="37" t="s">
        <v>801</v>
      </c>
      <c r="C60" s="38">
        <v>204</v>
      </c>
      <c r="D60" s="38" t="s">
        <v>52</v>
      </c>
      <c r="E60" s="38">
        <v>204</v>
      </c>
      <c r="F60" s="37" t="s">
        <v>801</v>
      </c>
      <c r="G60" s="38">
        <v>204</v>
      </c>
      <c r="H60" s="38" t="s">
        <v>52</v>
      </c>
      <c r="I60" s="38">
        <v>204</v>
      </c>
    </row>
    <row r="61" spans="1:9">
      <c r="A61" t="s">
        <v>172</v>
      </c>
      <c r="B61" s="37" t="s">
        <v>802</v>
      </c>
      <c r="C61" s="38">
        <v>663</v>
      </c>
      <c r="D61" s="38" t="s">
        <v>52</v>
      </c>
      <c r="E61" s="38">
        <v>663</v>
      </c>
      <c r="F61" s="37" t="s">
        <v>802</v>
      </c>
      <c r="G61" s="38">
        <v>663</v>
      </c>
      <c r="H61" s="38" t="s">
        <v>52</v>
      </c>
      <c r="I61" s="38">
        <v>663</v>
      </c>
    </row>
    <row r="62" spans="1:9">
      <c r="A62" t="s">
        <v>172</v>
      </c>
      <c r="B62" s="37" t="s">
        <v>124</v>
      </c>
      <c r="C62" s="38" t="s">
        <v>52</v>
      </c>
      <c r="D62" s="38">
        <v>11202</v>
      </c>
      <c r="E62" s="38">
        <v>-11202</v>
      </c>
      <c r="F62" s="37" t="s">
        <v>124</v>
      </c>
      <c r="G62" s="38" t="s">
        <v>52</v>
      </c>
      <c r="H62" s="38">
        <v>11202</v>
      </c>
      <c r="I62" s="38">
        <v>-11202</v>
      </c>
    </row>
    <row r="63" spans="1:9">
      <c r="A63" t="s">
        <v>172</v>
      </c>
      <c r="B63" s="37" t="s">
        <v>125</v>
      </c>
      <c r="C63" s="38">
        <v>29597</v>
      </c>
      <c r="D63" s="38">
        <v>66655</v>
      </c>
      <c r="E63" s="38">
        <v>-37058</v>
      </c>
      <c r="F63" s="37" t="s">
        <v>125</v>
      </c>
      <c r="G63" s="38">
        <v>29597</v>
      </c>
      <c r="H63" s="38">
        <v>66655</v>
      </c>
      <c r="I63" s="38">
        <v>-37058</v>
      </c>
    </row>
    <row r="64" spans="1:9">
      <c r="A64" t="s">
        <v>172</v>
      </c>
      <c r="B64" s="37" t="s">
        <v>126</v>
      </c>
      <c r="C64" s="38">
        <v>6257</v>
      </c>
      <c r="D64" s="38">
        <v>4820</v>
      </c>
      <c r="E64" s="38">
        <v>1437</v>
      </c>
      <c r="F64" s="37" t="s">
        <v>126</v>
      </c>
      <c r="G64" s="38">
        <v>6257</v>
      </c>
      <c r="H64" s="38">
        <v>4820</v>
      </c>
      <c r="I64" s="38">
        <v>1437</v>
      </c>
    </row>
    <row r="65" spans="1:9">
      <c r="A65" t="s">
        <v>172</v>
      </c>
      <c r="B65" s="37" t="s">
        <v>127</v>
      </c>
      <c r="C65" s="38">
        <v>4537</v>
      </c>
      <c r="D65" s="38">
        <v>385078</v>
      </c>
      <c r="E65" s="38">
        <v>-380541</v>
      </c>
      <c r="F65" s="37" t="s">
        <v>127</v>
      </c>
      <c r="G65" s="38">
        <v>4537</v>
      </c>
      <c r="H65" s="38">
        <v>385078</v>
      </c>
      <c r="I65" s="38">
        <v>-380541</v>
      </c>
    </row>
    <row r="66" spans="1:9">
      <c r="A66" t="s">
        <v>172</v>
      </c>
      <c r="B66" s="37" t="s">
        <v>128</v>
      </c>
      <c r="C66" s="38">
        <v>2</v>
      </c>
      <c r="D66" s="38">
        <v>23</v>
      </c>
      <c r="E66" s="38">
        <v>-21</v>
      </c>
      <c r="F66" s="37" t="s">
        <v>128</v>
      </c>
      <c r="G66" s="38">
        <v>2</v>
      </c>
      <c r="H66" s="38">
        <v>23</v>
      </c>
      <c r="I66" s="38">
        <v>-21</v>
      </c>
    </row>
    <row r="67" spans="1:9">
      <c r="A67" t="s">
        <v>172</v>
      </c>
      <c r="B67" s="37" t="s">
        <v>132</v>
      </c>
      <c r="C67" s="38" t="s">
        <v>52</v>
      </c>
      <c r="D67" s="38">
        <v>69</v>
      </c>
      <c r="E67" s="38">
        <v>-69</v>
      </c>
      <c r="F67" s="37" t="s">
        <v>132</v>
      </c>
      <c r="G67" s="38" t="s">
        <v>52</v>
      </c>
      <c r="H67" s="38">
        <v>69</v>
      </c>
      <c r="I67" s="38">
        <v>-69</v>
      </c>
    </row>
    <row r="68" spans="1:9">
      <c r="A68" t="s">
        <v>172</v>
      </c>
      <c r="B68" s="37" t="s">
        <v>137</v>
      </c>
      <c r="C68" s="38" t="s">
        <v>52</v>
      </c>
      <c r="D68" s="38">
        <v>2</v>
      </c>
      <c r="E68" s="38">
        <v>-2</v>
      </c>
      <c r="F68" s="37" t="s">
        <v>137</v>
      </c>
      <c r="G68" s="38" t="s">
        <v>52</v>
      </c>
      <c r="H68" s="38">
        <v>2</v>
      </c>
      <c r="I68" s="38">
        <v>-2</v>
      </c>
    </row>
    <row r="69" spans="1:9">
      <c r="A69" t="s">
        <v>172</v>
      </c>
      <c r="B69" s="37" t="s">
        <v>141</v>
      </c>
      <c r="C69" s="38">
        <v>138</v>
      </c>
      <c r="D69" s="38" t="s">
        <v>52</v>
      </c>
      <c r="E69" s="38">
        <v>138</v>
      </c>
      <c r="F69" s="37" t="s">
        <v>141</v>
      </c>
      <c r="G69" s="38">
        <v>138</v>
      </c>
      <c r="H69" s="38" t="s">
        <v>52</v>
      </c>
      <c r="I69" s="38">
        <v>138</v>
      </c>
    </row>
    <row r="70" spans="1:9">
      <c r="A70" t="s">
        <v>172</v>
      </c>
      <c r="B70" s="37" t="s">
        <v>145</v>
      </c>
      <c r="C70" s="38">
        <v>249</v>
      </c>
      <c r="D70" s="38">
        <v>5779</v>
      </c>
      <c r="E70" s="38">
        <v>-5530</v>
      </c>
      <c r="F70" s="37" t="s">
        <v>145</v>
      </c>
      <c r="G70" s="38">
        <v>249</v>
      </c>
      <c r="H70" s="38">
        <v>5779</v>
      </c>
      <c r="I70" s="38">
        <v>-5530</v>
      </c>
    </row>
    <row r="71" spans="1:9">
      <c r="A71" t="s">
        <v>172</v>
      </c>
      <c r="B71" s="37" t="s">
        <v>150</v>
      </c>
      <c r="C71" s="38">
        <v>328</v>
      </c>
      <c r="D71" s="38" t="s">
        <v>52</v>
      </c>
      <c r="E71" s="38">
        <v>328</v>
      </c>
      <c r="F71" s="37" t="s">
        <v>150</v>
      </c>
      <c r="G71" s="38">
        <v>328</v>
      </c>
      <c r="H71" s="38" t="s">
        <v>52</v>
      </c>
      <c r="I71" s="38">
        <v>328</v>
      </c>
    </row>
    <row r="72" spans="1:9">
      <c r="A72" t="s">
        <v>172</v>
      </c>
      <c r="B72" s="37" t="s">
        <v>264</v>
      </c>
      <c r="C72" s="38">
        <v>601</v>
      </c>
      <c r="D72" s="38" t="s">
        <v>52</v>
      </c>
      <c r="E72" s="38">
        <v>601</v>
      </c>
      <c r="F72" s="37" t="s">
        <v>264</v>
      </c>
      <c r="G72" s="38">
        <v>601</v>
      </c>
      <c r="H72" s="38" t="s">
        <v>52</v>
      </c>
      <c r="I72" s="38">
        <v>601</v>
      </c>
    </row>
    <row r="73" spans="1:9">
      <c r="A73" t="s">
        <v>172</v>
      </c>
      <c r="B73" s="37" t="s">
        <v>153</v>
      </c>
      <c r="C73" s="38">
        <v>8901</v>
      </c>
      <c r="D73" s="38">
        <v>312674</v>
      </c>
      <c r="E73" s="38">
        <v>-303773</v>
      </c>
      <c r="F73" s="37" t="s">
        <v>153</v>
      </c>
      <c r="G73" s="38">
        <v>8901</v>
      </c>
      <c r="H73" s="38">
        <v>312674</v>
      </c>
      <c r="I73" s="38">
        <v>-303773</v>
      </c>
    </row>
    <row r="74" spans="1:9">
      <c r="A74" t="s">
        <v>172</v>
      </c>
      <c r="B74" s="37" t="s">
        <v>155</v>
      </c>
      <c r="C74" s="38">
        <v>20</v>
      </c>
      <c r="D74" s="38" t="s">
        <v>52</v>
      </c>
      <c r="E74" s="38">
        <v>20</v>
      </c>
      <c r="F74" s="37" t="s">
        <v>155</v>
      </c>
      <c r="G74" s="38">
        <v>20</v>
      </c>
      <c r="H74" s="38" t="s">
        <v>52</v>
      </c>
      <c r="I74" s="38">
        <v>20</v>
      </c>
    </row>
    <row r="75" spans="1:9">
      <c r="A75" t="s">
        <v>172</v>
      </c>
      <c r="B75" s="37" t="s">
        <v>162</v>
      </c>
      <c r="C75" s="38">
        <v>13459</v>
      </c>
      <c r="D75" s="38">
        <v>10699</v>
      </c>
      <c r="E75" s="38">
        <v>2760</v>
      </c>
      <c r="F75" s="37" t="s">
        <v>162</v>
      </c>
      <c r="G75" s="38">
        <v>13459</v>
      </c>
      <c r="H75" s="38">
        <v>10699</v>
      </c>
      <c r="I75" s="38">
        <v>2760</v>
      </c>
    </row>
    <row r="76" spans="1:9">
      <c r="A76" t="s">
        <v>172</v>
      </c>
      <c r="B76" s="37" t="s">
        <v>164</v>
      </c>
      <c r="C76" s="38">
        <v>479</v>
      </c>
      <c r="D76" s="38" t="s">
        <v>52</v>
      </c>
      <c r="E76" s="38">
        <v>479</v>
      </c>
      <c r="F76" s="37" t="s">
        <v>164</v>
      </c>
      <c r="G76" s="38">
        <v>479</v>
      </c>
      <c r="H76" s="38" t="s">
        <v>52</v>
      </c>
      <c r="I76" s="38">
        <v>479</v>
      </c>
    </row>
    <row r="77" spans="1:9">
      <c r="A77" t="s">
        <v>172</v>
      </c>
      <c r="B77" s="37" t="s">
        <v>166</v>
      </c>
      <c r="C77" s="38" t="s">
        <v>52</v>
      </c>
      <c r="D77" s="38">
        <v>1833</v>
      </c>
      <c r="E77" s="38">
        <v>-1833</v>
      </c>
      <c r="F77" s="37" t="s">
        <v>166</v>
      </c>
      <c r="G77" s="38" t="s">
        <v>52</v>
      </c>
      <c r="H77" s="38">
        <v>1833</v>
      </c>
      <c r="I77" s="38">
        <v>-1833</v>
      </c>
    </row>
    <row r="78" spans="1:9">
      <c r="A78" t="s">
        <v>172</v>
      </c>
      <c r="B78" s="37" t="s">
        <v>167</v>
      </c>
      <c r="C78" s="38">
        <v>54</v>
      </c>
      <c r="D78" s="38">
        <v>27411</v>
      </c>
      <c r="E78" s="38">
        <v>-27357</v>
      </c>
      <c r="F78" s="37" t="s">
        <v>167</v>
      </c>
      <c r="G78" s="38">
        <v>54</v>
      </c>
      <c r="H78" s="38">
        <v>27411</v>
      </c>
      <c r="I78" s="38">
        <v>-27357</v>
      </c>
    </row>
    <row r="79" spans="1:9">
      <c r="A79" t="s">
        <v>172</v>
      </c>
      <c r="B79" s="37" t="s">
        <v>169</v>
      </c>
      <c r="C79" s="38">
        <v>122755</v>
      </c>
      <c r="D79" s="38">
        <v>31577</v>
      </c>
      <c r="E79" s="38">
        <v>91178</v>
      </c>
      <c r="F79" s="37" t="s">
        <v>169</v>
      </c>
      <c r="G79" s="38">
        <v>122755</v>
      </c>
      <c r="H79" s="38">
        <v>31577</v>
      </c>
      <c r="I79" s="38">
        <v>91178</v>
      </c>
    </row>
    <row r="80" spans="1:9">
      <c r="A80" t="s">
        <v>172</v>
      </c>
      <c r="B80" s="37" t="s">
        <v>170</v>
      </c>
      <c r="C80" s="38" t="s">
        <v>52</v>
      </c>
      <c r="D80" s="38">
        <v>1756</v>
      </c>
      <c r="E80" s="38">
        <v>-1756</v>
      </c>
      <c r="F80" s="37" t="s">
        <v>170</v>
      </c>
      <c r="G80" s="38" t="s">
        <v>52</v>
      </c>
      <c r="H80" s="38">
        <v>1756</v>
      </c>
      <c r="I80" s="38">
        <v>-1756</v>
      </c>
    </row>
    <row r="81" spans="1:9">
      <c r="A81" t="s">
        <v>172</v>
      </c>
      <c r="B81" s="37" t="s">
        <v>173</v>
      </c>
      <c r="C81" s="38" t="s">
        <v>52</v>
      </c>
      <c r="D81" s="38">
        <v>167</v>
      </c>
      <c r="E81" s="38">
        <v>-167</v>
      </c>
      <c r="F81" s="37" t="s">
        <v>173</v>
      </c>
      <c r="G81" s="38" t="s">
        <v>52</v>
      </c>
      <c r="H81" s="38">
        <v>167</v>
      </c>
      <c r="I81" s="38">
        <v>-167</v>
      </c>
    </row>
    <row r="82" spans="1:9">
      <c r="A82" t="s">
        <v>172</v>
      </c>
      <c r="B82" s="37" t="s">
        <v>44</v>
      </c>
      <c r="C82" s="38">
        <v>32</v>
      </c>
      <c r="D82" s="38">
        <v>174</v>
      </c>
      <c r="E82" s="38">
        <v>-142</v>
      </c>
      <c r="F82" s="37" t="s">
        <v>44</v>
      </c>
      <c r="G82" s="38">
        <v>32</v>
      </c>
      <c r="H82" s="38">
        <v>174</v>
      </c>
      <c r="I82" s="38">
        <v>-142</v>
      </c>
    </row>
    <row r="83" spans="1:9">
      <c r="A83" t="s">
        <v>172</v>
      </c>
      <c r="B83" s="37" t="s">
        <v>45</v>
      </c>
      <c r="C83" s="38">
        <v>3064</v>
      </c>
      <c r="D83" s="38">
        <v>107051</v>
      </c>
      <c r="E83" s="38">
        <v>-103987</v>
      </c>
      <c r="F83" s="37" t="s">
        <v>45</v>
      </c>
      <c r="G83" s="38">
        <v>3064</v>
      </c>
      <c r="H83" s="38">
        <v>107051</v>
      </c>
      <c r="I83" s="38">
        <v>-103987</v>
      </c>
    </row>
    <row r="84" spans="1:9">
      <c r="A84" t="s">
        <v>172</v>
      </c>
      <c r="B84" s="37" t="s">
        <v>174</v>
      </c>
      <c r="C84" s="38">
        <v>708</v>
      </c>
      <c r="D84" s="38">
        <v>1420</v>
      </c>
      <c r="E84" s="38">
        <v>-712</v>
      </c>
      <c r="F84" s="37" t="s">
        <v>174</v>
      </c>
      <c r="G84" s="38">
        <v>708</v>
      </c>
      <c r="H84" s="38">
        <v>1420</v>
      </c>
      <c r="I84" s="38">
        <v>-712</v>
      </c>
    </row>
    <row r="85" spans="1:9">
      <c r="A85" t="s">
        <v>172</v>
      </c>
      <c r="B85" s="37" t="s">
        <v>175</v>
      </c>
      <c r="C85" s="38">
        <v>3799</v>
      </c>
      <c r="D85" s="38">
        <v>1891</v>
      </c>
      <c r="E85" s="38">
        <v>1908</v>
      </c>
      <c r="F85" s="37" t="s">
        <v>175</v>
      </c>
      <c r="G85" s="38">
        <v>3799</v>
      </c>
      <c r="H85" s="38">
        <v>1891</v>
      </c>
      <c r="I85" s="38">
        <v>1908</v>
      </c>
    </row>
    <row r="86" spans="1:9">
      <c r="A86" t="s">
        <v>172</v>
      </c>
      <c r="B86" s="37" t="s">
        <v>240</v>
      </c>
      <c r="C86" s="38">
        <v>13058</v>
      </c>
      <c r="D86" s="38">
        <v>7832</v>
      </c>
      <c r="E86" s="38">
        <v>5226</v>
      </c>
      <c r="F86" s="37" t="s">
        <v>240</v>
      </c>
      <c r="G86" s="38">
        <v>13058</v>
      </c>
      <c r="H86" s="38">
        <v>7832</v>
      </c>
      <c r="I86" s="38">
        <v>5226</v>
      </c>
    </row>
    <row r="87" spans="1:9">
      <c r="A87" t="s">
        <v>172</v>
      </c>
      <c r="B87" s="37" t="s">
        <v>177</v>
      </c>
      <c r="C87" s="38">
        <v>61328</v>
      </c>
      <c r="D87" s="38">
        <v>24297</v>
      </c>
      <c r="E87" s="38">
        <v>37031</v>
      </c>
      <c r="F87" s="37" t="s">
        <v>177</v>
      </c>
      <c r="G87" s="38">
        <v>61328</v>
      </c>
      <c r="H87" s="38">
        <v>24297</v>
      </c>
      <c r="I87" s="38">
        <v>37031</v>
      </c>
    </row>
    <row r="88" spans="1:9">
      <c r="A88" t="s">
        <v>172</v>
      </c>
      <c r="B88" s="37" t="s">
        <v>179</v>
      </c>
      <c r="C88" s="38" t="s">
        <v>52</v>
      </c>
      <c r="D88" s="38">
        <v>1382</v>
      </c>
      <c r="E88" s="38">
        <v>-1382</v>
      </c>
      <c r="F88" s="37" t="s">
        <v>179</v>
      </c>
      <c r="G88" s="38" t="s">
        <v>52</v>
      </c>
      <c r="H88" s="38">
        <v>1382</v>
      </c>
      <c r="I88" s="38">
        <v>-1382</v>
      </c>
    </row>
    <row r="89" spans="1:9">
      <c r="A89" t="s">
        <v>172</v>
      </c>
      <c r="B89" s="37" t="s">
        <v>180</v>
      </c>
      <c r="C89" s="38" t="s">
        <v>52</v>
      </c>
      <c r="D89" s="38">
        <v>3226</v>
      </c>
      <c r="E89" s="38">
        <v>-3226</v>
      </c>
      <c r="F89" s="37" t="s">
        <v>180</v>
      </c>
      <c r="G89" s="38" t="s">
        <v>52</v>
      </c>
      <c r="H89" s="38">
        <v>3226</v>
      </c>
      <c r="I89" s="38">
        <v>-3226</v>
      </c>
    </row>
    <row r="90" spans="1:9">
      <c r="A90" t="s">
        <v>172</v>
      </c>
      <c r="B90" s="37" t="s">
        <v>182</v>
      </c>
      <c r="C90" s="38">
        <v>16958</v>
      </c>
      <c r="D90" s="38">
        <v>55031</v>
      </c>
      <c r="E90" s="38">
        <v>-38073</v>
      </c>
      <c r="F90" s="37" t="s">
        <v>182</v>
      </c>
      <c r="G90" s="38">
        <v>16958</v>
      </c>
      <c r="H90" s="38">
        <v>55031</v>
      </c>
      <c r="I90" s="38">
        <v>-38073</v>
      </c>
    </row>
    <row r="91" spans="1:9">
      <c r="A91" t="s">
        <v>172</v>
      </c>
      <c r="B91" s="37" t="s">
        <v>183</v>
      </c>
      <c r="C91" s="38" t="s">
        <v>52</v>
      </c>
      <c r="D91" s="38">
        <v>416</v>
      </c>
      <c r="E91" s="38">
        <v>-416</v>
      </c>
      <c r="F91" s="37" t="s">
        <v>183</v>
      </c>
      <c r="G91" s="38" t="s">
        <v>52</v>
      </c>
      <c r="H91" s="38">
        <v>416</v>
      </c>
      <c r="I91" s="38">
        <v>-416</v>
      </c>
    </row>
    <row r="92" spans="1:9">
      <c r="A92" t="s">
        <v>172</v>
      </c>
      <c r="B92" s="37" t="s">
        <v>184</v>
      </c>
      <c r="C92" s="38" t="s">
        <v>52</v>
      </c>
      <c r="D92" s="38">
        <v>813</v>
      </c>
      <c r="E92" s="38">
        <v>-813</v>
      </c>
      <c r="F92" s="37" t="s">
        <v>184</v>
      </c>
      <c r="G92" s="38" t="s">
        <v>52</v>
      </c>
      <c r="H92" s="38">
        <v>813</v>
      </c>
      <c r="I92" s="38">
        <v>-813</v>
      </c>
    </row>
    <row r="93" spans="1:9">
      <c r="A93" t="s">
        <v>172</v>
      </c>
      <c r="B93" s="37" t="s">
        <v>190</v>
      </c>
      <c r="C93" s="38">
        <v>26</v>
      </c>
      <c r="D93" s="38" t="s">
        <v>52</v>
      </c>
      <c r="E93" s="38">
        <v>26</v>
      </c>
      <c r="F93" s="37" t="s">
        <v>190</v>
      </c>
      <c r="G93" s="38">
        <v>26</v>
      </c>
      <c r="H93" s="38" t="s">
        <v>52</v>
      </c>
      <c r="I93" s="38">
        <v>26</v>
      </c>
    </row>
    <row r="94" spans="1:9">
      <c r="A94" t="s">
        <v>172</v>
      </c>
      <c r="B94" s="37" t="s">
        <v>193</v>
      </c>
      <c r="C94" s="38">
        <v>93</v>
      </c>
      <c r="D94" s="38">
        <v>2814</v>
      </c>
      <c r="E94" s="38">
        <v>-2721</v>
      </c>
      <c r="F94" s="37" t="s">
        <v>193</v>
      </c>
      <c r="G94" s="38">
        <v>93</v>
      </c>
      <c r="H94" s="38">
        <v>2814</v>
      </c>
      <c r="I94" s="38">
        <v>-2721</v>
      </c>
    </row>
    <row r="95" spans="1:9">
      <c r="A95" t="s">
        <v>172</v>
      </c>
      <c r="B95" s="37" t="s">
        <v>194</v>
      </c>
      <c r="C95" s="38">
        <v>29</v>
      </c>
      <c r="D95" s="38" t="s">
        <v>52</v>
      </c>
      <c r="E95" s="38">
        <v>29</v>
      </c>
      <c r="F95" s="37" t="s">
        <v>194</v>
      </c>
      <c r="G95" s="38">
        <v>29</v>
      </c>
      <c r="H95" s="38" t="s">
        <v>52</v>
      </c>
      <c r="I95" s="38">
        <v>29</v>
      </c>
    </row>
    <row r="96" spans="1:9">
      <c r="A96" t="s">
        <v>172</v>
      </c>
      <c r="B96" s="37" t="s">
        <v>195</v>
      </c>
      <c r="C96" s="38" t="s">
        <v>52</v>
      </c>
      <c r="D96" s="38">
        <v>373</v>
      </c>
      <c r="E96" s="38">
        <v>-373</v>
      </c>
      <c r="F96" s="37" t="s">
        <v>195</v>
      </c>
      <c r="G96" s="38" t="s">
        <v>52</v>
      </c>
      <c r="H96" s="38">
        <v>373</v>
      </c>
      <c r="I96" s="38">
        <v>-373</v>
      </c>
    </row>
    <row r="97" spans="1:9">
      <c r="A97" t="s">
        <v>172</v>
      </c>
      <c r="B97" s="37" t="s">
        <v>199</v>
      </c>
      <c r="C97" s="38">
        <v>62690</v>
      </c>
      <c r="D97" s="38">
        <v>29071</v>
      </c>
      <c r="E97" s="38">
        <v>33619</v>
      </c>
      <c r="F97" s="37" t="s">
        <v>199</v>
      </c>
      <c r="G97" s="38">
        <v>62690</v>
      </c>
      <c r="H97" s="38">
        <v>29071</v>
      </c>
      <c r="I97" s="38">
        <v>33619</v>
      </c>
    </row>
    <row r="98" spans="1:9">
      <c r="A98" t="s">
        <v>172</v>
      </c>
      <c r="B98" s="37" t="s">
        <v>200</v>
      </c>
      <c r="C98" s="38">
        <v>425</v>
      </c>
      <c r="D98" s="38">
        <v>22986</v>
      </c>
      <c r="E98" s="38">
        <v>-22561</v>
      </c>
      <c r="F98" s="37" t="s">
        <v>200</v>
      </c>
      <c r="G98" s="38">
        <v>425</v>
      </c>
      <c r="H98" s="38">
        <v>22986</v>
      </c>
      <c r="I98" s="38">
        <v>-22561</v>
      </c>
    </row>
    <row r="99" spans="1:9">
      <c r="A99" t="s">
        <v>172</v>
      </c>
      <c r="B99" s="37" t="s">
        <v>201</v>
      </c>
      <c r="C99" s="38">
        <v>4053</v>
      </c>
      <c r="D99" s="38" t="s">
        <v>52</v>
      </c>
      <c r="E99" s="38">
        <v>4053</v>
      </c>
      <c r="F99" s="37" t="s">
        <v>201</v>
      </c>
      <c r="G99" s="38">
        <v>4053</v>
      </c>
      <c r="H99" s="38" t="s">
        <v>52</v>
      </c>
      <c r="I99" s="38">
        <v>4053</v>
      </c>
    </row>
    <row r="100" spans="1:9">
      <c r="A100" t="s">
        <v>172</v>
      </c>
      <c r="B100" s="37" t="s">
        <v>202</v>
      </c>
      <c r="C100" s="38">
        <v>3539</v>
      </c>
      <c r="D100" s="38">
        <v>84013</v>
      </c>
      <c r="E100" s="38">
        <v>-80474</v>
      </c>
      <c r="F100" s="37" t="s">
        <v>202</v>
      </c>
      <c r="G100" s="38">
        <v>3539</v>
      </c>
      <c r="H100" s="38">
        <v>84013</v>
      </c>
      <c r="I100" s="38">
        <v>-80474</v>
      </c>
    </row>
    <row r="101" spans="1:9">
      <c r="A101" t="s">
        <v>172</v>
      </c>
      <c r="B101" s="37" t="s">
        <v>205</v>
      </c>
      <c r="C101" s="38">
        <v>14</v>
      </c>
      <c r="D101" s="38" t="s">
        <v>52</v>
      </c>
      <c r="E101" s="38">
        <v>14</v>
      </c>
      <c r="F101" s="37" t="s">
        <v>205</v>
      </c>
      <c r="G101" s="38">
        <v>14</v>
      </c>
      <c r="H101" s="38" t="s">
        <v>52</v>
      </c>
      <c r="I101" s="38">
        <v>14</v>
      </c>
    </row>
    <row r="102" spans="1:9">
      <c r="A102" t="s">
        <v>172</v>
      </c>
      <c r="B102" s="37" t="s">
        <v>207</v>
      </c>
      <c r="C102" s="38">
        <v>2585</v>
      </c>
      <c r="D102" s="38">
        <v>39451</v>
      </c>
      <c r="E102" s="38">
        <v>-36866</v>
      </c>
      <c r="F102" s="37" t="s">
        <v>207</v>
      </c>
      <c r="G102" s="38">
        <v>2585</v>
      </c>
      <c r="H102" s="38">
        <v>39451</v>
      </c>
      <c r="I102" s="38">
        <v>-36866</v>
      </c>
    </row>
    <row r="103" spans="1:9">
      <c r="A103" t="s">
        <v>172</v>
      </c>
      <c r="B103" s="37" t="s">
        <v>208</v>
      </c>
      <c r="C103" s="38">
        <v>215</v>
      </c>
      <c r="D103" s="38" t="s">
        <v>52</v>
      </c>
      <c r="E103" s="38">
        <v>215</v>
      </c>
      <c r="F103" s="37" t="s">
        <v>208</v>
      </c>
      <c r="G103" s="38">
        <v>215</v>
      </c>
      <c r="H103" s="38" t="s">
        <v>52</v>
      </c>
      <c r="I103" s="38">
        <v>215</v>
      </c>
    </row>
    <row r="104" spans="1:9">
      <c r="A104" t="s">
        <v>172</v>
      </c>
      <c r="B104" s="37" t="s">
        <v>210</v>
      </c>
      <c r="C104" s="38">
        <v>41</v>
      </c>
      <c r="D104" s="38">
        <v>46358</v>
      </c>
      <c r="E104" s="38">
        <v>-46317</v>
      </c>
      <c r="F104" s="37" t="s">
        <v>210</v>
      </c>
      <c r="G104" s="38">
        <v>41</v>
      </c>
      <c r="H104" s="38">
        <v>46358</v>
      </c>
      <c r="I104" s="38">
        <v>-46317</v>
      </c>
    </row>
    <row r="105" spans="1:9">
      <c r="A105" t="s">
        <v>172</v>
      </c>
      <c r="B105" s="37" t="s">
        <v>212</v>
      </c>
      <c r="C105" s="38">
        <v>19</v>
      </c>
      <c r="D105" s="38">
        <v>1289</v>
      </c>
      <c r="E105" s="38">
        <v>-1270</v>
      </c>
      <c r="F105" s="37" t="s">
        <v>212</v>
      </c>
      <c r="G105" s="38">
        <v>19</v>
      </c>
      <c r="H105" s="38">
        <v>1289</v>
      </c>
      <c r="I105" s="38">
        <v>-1270</v>
      </c>
    </row>
    <row r="106" spans="1:9">
      <c r="A106" t="s">
        <v>172</v>
      </c>
      <c r="B106" s="37" t="s">
        <v>47</v>
      </c>
      <c r="C106" s="38">
        <v>268</v>
      </c>
      <c r="D106" s="38">
        <v>8136</v>
      </c>
      <c r="E106" s="38">
        <v>-7868</v>
      </c>
      <c r="F106" s="37" t="s">
        <v>47</v>
      </c>
      <c r="G106" s="38">
        <v>268</v>
      </c>
      <c r="H106" s="38">
        <v>8136</v>
      </c>
      <c r="I106" s="38">
        <v>-7868</v>
      </c>
    </row>
    <row r="107" spans="1:9">
      <c r="A107" t="s">
        <v>172</v>
      </c>
      <c r="B107" s="37" t="s">
        <v>48</v>
      </c>
      <c r="C107" s="38">
        <v>2521</v>
      </c>
      <c r="D107" s="38">
        <v>46455</v>
      </c>
      <c r="E107" s="38">
        <v>-43934</v>
      </c>
      <c r="F107" s="37" t="s">
        <v>48</v>
      </c>
      <c r="G107" s="38">
        <v>2521</v>
      </c>
      <c r="H107" s="38">
        <v>46455</v>
      </c>
      <c r="I107" s="38">
        <v>-43934</v>
      </c>
    </row>
    <row r="108" spans="1:9">
      <c r="A108" t="s">
        <v>172</v>
      </c>
      <c r="B108" s="37" t="s">
        <v>216</v>
      </c>
      <c r="C108" s="38">
        <v>1938</v>
      </c>
      <c r="D108" s="38">
        <v>1876</v>
      </c>
      <c r="E108" s="38">
        <v>62</v>
      </c>
      <c r="F108" s="37" t="s">
        <v>216</v>
      </c>
      <c r="G108" s="38">
        <v>1938</v>
      </c>
      <c r="H108" s="38">
        <v>1876</v>
      </c>
      <c r="I108" s="38">
        <v>62</v>
      </c>
    </row>
    <row r="109" spans="1:9">
      <c r="A109" t="s">
        <v>172</v>
      </c>
      <c r="B109" s="37" t="s">
        <v>274</v>
      </c>
      <c r="C109" s="38">
        <v>732</v>
      </c>
      <c r="D109" s="38">
        <v>112</v>
      </c>
      <c r="E109" s="38">
        <v>620</v>
      </c>
      <c r="F109" s="37" t="s">
        <v>274</v>
      </c>
      <c r="G109" s="38">
        <v>732</v>
      </c>
      <c r="H109" s="38">
        <v>112</v>
      </c>
      <c r="I109" s="38">
        <v>620</v>
      </c>
    </row>
    <row r="110" spans="1:9">
      <c r="A110" t="s">
        <v>172</v>
      </c>
      <c r="B110" s="37" t="s">
        <v>803</v>
      </c>
      <c r="C110" s="38">
        <v>19745</v>
      </c>
      <c r="D110" s="38">
        <v>840381</v>
      </c>
      <c r="E110" s="38">
        <v>-820636</v>
      </c>
      <c r="F110" s="37" t="s">
        <v>803</v>
      </c>
      <c r="G110" s="38">
        <v>19745</v>
      </c>
      <c r="H110" s="38">
        <v>840381</v>
      </c>
      <c r="I110" s="38">
        <v>-820636</v>
      </c>
    </row>
    <row r="111" spans="1:9">
      <c r="A111" t="s">
        <v>172</v>
      </c>
      <c r="B111" s="37" t="s">
        <v>804</v>
      </c>
      <c r="C111" s="38" t="s">
        <v>52</v>
      </c>
      <c r="D111" s="38">
        <v>17412</v>
      </c>
      <c r="E111" s="38">
        <v>-17412</v>
      </c>
      <c r="F111" s="37" t="s">
        <v>804</v>
      </c>
      <c r="G111" s="38" t="s">
        <v>52</v>
      </c>
      <c r="H111" s="38">
        <v>17412</v>
      </c>
      <c r="I111" s="38">
        <v>-17412</v>
      </c>
    </row>
    <row r="112" spans="1:9">
      <c r="B112" s="39"/>
      <c r="C112" s="40">
        <v>1144691</v>
      </c>
      <c r="D112" s="40">
        <v>9048959</v>
      </c>
      <c r="E112" s="40">
        <v>-7904268</v>
      </c>
      <c r="F112" s="39"/>
      <c r="G112" s="40">
        <v>1144691</v>
      </c>
      <c r="H112" s="40">
        <v>9048959</v>
      </c>
      <c r="I112" s="40">
        <v>-7904268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2:K149"/>
  <sheetViews>
    <sheetView topLeftCell="A104" zoomScale="85" workbookViewId="0">
      <selection activeCell="A5" sqref="A5:K147"/>
    </sheetView>
  </sheetViews>
  <sheetFormatPr defaultRowHeight="15"/>
  <cols>
    <col min="1" max="1" width="10.28515625" bestFit="1" customWidth="1"/>
    <col min="2" max="2" width="28.140625" bestFit="1" customWidth="1"/>
    <col min="3" max="5" width="20.28515625" bestFit="1" customWidth="1"/>
    <col min="6" max="6" width="28.14062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1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1</v>
      </c>
      <c r="B5" s="5" t="s">
        <v>53</v>
      </c>
      <c r="C5" s="6">
        <v>168509</v>
      </c>
      <c r="D5" s="7" t="s">
        <v>52</v>
      </c>
      <c r="E5" s="6">
        <v>168509</v>
      </c>
      <c r="F5" s="5" t="s">
        <v>53</v>
      </c>
      <c r="G5" s="7">
        <v>697</v>
      </c>
      <c r="H5" s="7" t="s">
        <v>52</v>
      </c>
      <c r="I5" s="7">
        <v>697</v>
      </c>
      <c r="J5">
        <f>VLOOKUP(B5,NOME_BID!$A$8:$E$296,5,FALSE)</f>
        <v>26</v>
      </c>
      <c r="K5">
        <v>14</v>
      </c>
    </row>
    <row r="6" spans="1:11">
      <c r="A6" t="s">
        <v>1</v>
      </c>
      <c r="B6" s="5" t="s">
        <v>54</v>
      </c>
      <c r="C6" s="6">
        <v>42640383</v>
      </c>
      <c r="D6" s="6">
        <v>28532851</v>
      </c>
      <c r="E6" s="6">
        <v>14107532</v>
      </c>
      <c r="F6" s="5" t="s">
        <v>54</v>
      </c>
      <c r="G6" s="6">
        <v>23462</v>
      </c>
      <c r="H6" s="6">
        <v>135693</v>
      </c>
      <c r="I6" s="6">
        <v>-112231</v>
      </c>
      <c r="J6">
        <f>VLOOKUP(B6,NOME_BID!$A$8:$E$296,5,FALSE)</f>
        <v>26</v>
      </c>
      <c r="K6">
        <v>14</v>
      </c>
    </row>
    <row r="7" spans="1:11">
      <c r="A7" t="s">
        <v>1</v>
      </c>
      <c r="B7" s="5" t="s">
        <v>56</v>
      </c>
      <c r="C7" s="6">
        <v>11806332</v>
      </c>
      <c r="D7" s="7" t="s">
        <v>52</v>
      </c>
      <c r="E7" s="6">
        <v>11806332</v>
      </c>
      <c r="F7" s="5" t="s">
        <v>56</v>
      </c>
      <c r="G7" s="6">
        <v>32687</v>
      </c>
      <c r="H7" s="7" t="s">
        <v>52</v>
      </c>
      <c r="I7" s="6">
        <v>32687</v>
      </c>
      <c r="J7">
        <f>VLOOKUP(B7,NOME_BID!$A$8:$E$296,5,FALSE)</f>
        <v>23</v>
      </c>
      <c r="K7">
        <v>14</v>
      </c>
    </row>
    <row r="8" spans="1:11">
      <c r="A8" t="s">
        <v>1</v>
      </c>
      <c r="B8" s="5" t="s">
        <v>227</v>
      </c>
      <c r="C8" s="6">
        <v>676659</v>
      </c>
      <c r="D8" s="7" t="s">
        <v>52</v>
      </c>
      <c r="E8" s="6">
        <v>676659</v>
      </c>
      <c r="F8" s="5" t="s">
        <v>227</v>
      </c>
      <c r="G8" s="6">
        <v>2366</v>
      </c>
      <c r="H8" s="7" t="s">
        <v>52</v>
      </c>
      <c r="I8" s="6">
        <v>2366</v>
      </c>
      <c r="J8">
        <f>VLOOKUP(B8,NOME_BID!$A$8:$E$296,5,FALSE)</f>
        <v>24</v>
      </c>
      <c r="K8">
        <v>14</v>
      </c>
    </row>
    <row r="9" spans="1:11">
      <c r="A9" t="s">
        <v>1</v>
      </c>
      <c r="B9" s="5" t="s">
        <v>58</v>
      </c>
      <c r="C9" s="6">
        <v>1878970</v>
      </c>
      <c r="D9" s="6">
        <v>86877</v>
      </c>
      <c r="E9" s="6">
        <v>1792093</v>
      </c>
      <c r="F9" s="5" t="s">
        <v>58</v>
      </c>
      <c r="G9" s="6">
        <v>3625</v>
      </c>
      <c r="H9" s="7">
        <v>62</v>
      </c>
      <c r="I9" s="6">
        <v>3563</v>
      </c>
      <c r="J9">
        <f>VLOOKUP(B9,NOME_BID!$A$8:$E$296,5,FALSE)</f>
        <v>26</v>
      </c>
      <c r="K9">
        <v>14</v>
      </c>
    </row>
    <row r="10" spans="1:11">
      <c r="A10" t="s">
        <v>1</v>
      </c>
      <c r="B10" s="5" t="s">
        <v>59</v>
      </c>
      <c r="C10" s="6">
        <v>79061260</v>
      </c>
      <c r="D10" s="7" t="s">
        <v>52</v>
      </c>
      <c r="E10" s="6">
        <v>79061260</v>
      </c>
      <c r="F10" s="5" t="s">
        <v>59</v>
      </c>
      <c r="G10" s="6">
        <v>17847</v>
      </c>
      <c r="H10" s="7" t="s">
        <v>52</v>
      </c>
      <c r="I10" s="6">
        <v>17847</v>
      </c>
      <c r="J10">
        <f>VLOOKUP(B10,NOME_BID!$A$8:$E$296,5,FALSE)</f>
        <v>26</v>
      </c>
      <c r="K10">
        <v>14</v>
      </c>
    </row>
    <row r="11" spans="1:11">
      <c r="A11" t="s">
        <v>1</v>
      </c>
      <c r="B11" s="5" t="s">
        <v>36</v>
      </c>
      <c r="C11" s="6">
        <v>2073665681</v>
      </c>
      <c r="D11" s="6">
        <v>1148517004</v>
      </c>
      <c r="E11" s="6">
        <v>925148677</v>
      </c>
      <c r="F11" s="5" t="s">
        <v>36</v>
      </c>
      <c r="G11" s="6">
        <v>711879</v>
      </c>
      <c r="H11" s="6">
        <v>1289281</v>
      </c>
      <c r="I11" s="6">
        <v>-577402</v>
      </c>
      <c r="J11">
        <f>VLOOKUP(B11,NOME_BID!$A$8:$E$296,5,FALSE)</f>
        <v>6</v>
      </c>
      <c r="K11">
        <v>14</v>
      </c>
    </row>
    <row r="12" spans="1:11">
      <c r="A12" t="s">
        <v>1</v>
      </c>
      <c r="B12" s="5" t="s">
        <v>60</v>
      </c>
      <c r="C12" s="6">
        <v>48495</v>
      </c>
      <c r="D12" s="7" t="s">
        <v>52</v>
      </c>
      <c r="E12" s="6">
        <v>48495</v>
      </c>
      <c r="F12" s="5" t="s">
        <v>60</v>
      </c>
      <c r="G12" s="7">
        <v>71</v>
      </c>
      <c r="H12" s="7" t="s">
        <v>52</v>
      </c>
      <c r="I12" s="7">
        <v>71</v>
      </c>
      <c r="J12">
        <f>VLOOKUP(B12,NOME_BID!$A$8:$E$296,5,FALSE)</f>
        <v>26</v>
      </c>
      <c r="K12">
        <v>14</v>
      </c>
    </row>
    <row r="13" spans="1:11">
      <c r="A13" t="s">
        <v>1</v>
      </c>
      <c r="B13" s="5" t="s">
        <v>61</v>
      </c>
      <c r="C13" s="6">
        <v>879618</v>
      </c>
      <c r="D13" s="6">
        <v>598932</v>
      </c>
      <c r="E13" s="6">
        <v>280686</v>
      </c>
      <c r="F13" s="5" t="s">
        <v>61</v>
      </c>
      <c r="G13" s="7">
        <v>485</v>
      </c>
      <c r="H13" s="6">
        <v>1239</v>
      </c>
      <c r="I13" s="7">
        <v>-754</v>
      </c>
      <c r="J13">
        <f>VLOOKUP(B13,NOME_BID!$A$8:$E$296,5,FALSE)</f>
        <v>25</v>
      </c>
      <c r="K13">
        <v>14</v>
      </c>
    </row>
    <row r="14" spans="1:11">
      <c r="A14" t="s">
        <v>1</v>
      </c>
      <c r="B14" s="5" t="s">
        <v>62</v>
      </c>
      <c r="C14" s="6">
        <v>55969</v>
      </c>
      <c r="D14" s="6">
        <v>4403966</v>
      </c>
      <c r="E14" s="6">
        <v>-4347997</v>
      </c>
      <c r="F14" s="5" t="s">
        <v>62</v>
      </c>
      <c r="G14" s="7">
        <v>145</v>
      </c>
      <c r="H14" s="6">
        <v>7243</v>
      </c>
      <c r="I14" s="6">
        <v>-7098</v>
      </c>
      <c r="J14">
        <f>VLOOKUP(B14,NOME_BID!$A$8:$E$296,5,FALSE)</f>
        <v>26</v>
      </c>
      <c r="K14">
        <v>14</v>
      </c>
    </row>
    <row r="15" spans="1:11">
      <c r="A15" t="s">
        <v>1</v>
      </c>
      <c r="B15" s="5" t="s">
        <v>65</v>
      </c>
      <c r="C15" s="6">
        <v>58027</v>
      </c>
      <c r="D15" s="6">
        <v>7673093</v>
      </c>
      <c r="E15" s="6">
        <v>-7615066</v>
      </c>
      <c r="F15" s="5" t="s">
        <v>65</v>
      </c>
      <c r="G15" s="7">
        <v>332</v>
      </c>
      <c r="H15" s="6">
        <v>10629</v>
      </c>
      <c r="I15" s="6">
        <v>-10297</v>
      </c>
      <c r="J15">
        <f>VLOOKUP(B15,NOME_BID!$A$8:$E$296,5,FALSE)</f>
        <v>26</v>
      </c>
      <c r="K15">
        <v>14</v>
      </c>
    </row>
    <row r="16" spans="1:11">
      <c r="A16" t="s">
        <v>1</v>
      </c>
      <c r="B16" s="5" t="s">
        <v>66</v>
      </c>
      <c r="C16" s="6">
        <v>5400000</v>
      </c>
      <c r="D16" s="6">
        <v>4494</v>
      </c>
      <c r="E16" s="6">
        <v>5395506</v>
      </c>
      <c r="F16" s="5" t="s">
        <v>66</v>
      </c>
      <c r="G16" s="6">
        <v>7369</v>
      </c>
      <c r="H16" s="7">
        <v>29</v>
      </c>
      <c r="I16" s="6">
        <v>7340</v>
      </c>
      <c r="J16">
        <f>VLOOKUP(B16,NOME_BID!$A$8:$E$296,5,FALSE)</f>
        <v>25</v>
      </c>
      <c r="K16">
        <v>14</v>
      </c>
    </row>
    <row r="17" spans="1:11">
      <c r="A17" t="s">
        <v>1</v>
      </c>
      <c r="B17" s="5" t="s">
        <v>67</v>
      </c>
      <c r="C17" s="7" t="s">
        <v>52</v>
      </c>
      <c r="D17" s="6">
        <v>14850</v>
      </c>
      <c r="E17" s="6">
        <v>-14850</v>
      </c>
      <c r="F17" s="5" t="s">
        <v>67</v>
      </c>
      <c r="G17" s="7" t="s">
        <v>52</v>
      </c>
      <c r="H17" s="7">
        <v>19</v>
      </c>
      <c r="I17" s="7">
        <v>-19</v>
      </c>
      <c r="J17">
        <f>VLOOKUP(B17,NOME_BID!$A$8:$E$296,5,FALSE)</f>
        <v>24</v>
      </c>
      <c r="K17">
        <v>14</v>
      </c>
    </row>
    <row r="18" spans="1:11">
      <c r="A18" t="s">
        <v>1</v>
      </c>
      <c r="B18" s="5" t="s">
        <v>68</v>
      </c>
      <c r="C18" s="6">
        <v>93458843</v>
      </c>
      <c r="D18" s="7" t="s">
        <v>52</v>
      </c>
      <c r="E18" s="6">
        <v>93458843</v>
      </c>
      <c r="F18" s="5" t="s">
        <v>68</v>
      </c>
      <c r="G18" s="6">
        <v>42640</v>
      </c>
      <c r="H18" s="7" t="s">
        <v>52</v>
      </c>
      <c r="I18" s="6">
        <v>42640</v>
      </c>
      <c r="J18">
        <f>VLOOKUP(B18,NOME_BID!$A$8:$E$296,5,FALSE)</f>
        <v>26</v>
      </c>
      <c r="K18">
        <v>14</v>
      </c>
    </row>
    <row r="19" spans="1:11">
      <c r="A19" t="s">
        <v>1</v>
      </c>
      <c r="B19" s="5" t="s">
        <v>69</v>
      </c>
      <c r="C19" s="6">
        <v>3301</v>
      </c>
      <c r="D19" s="7" t="s">
        <v>52</v>
      </c>
      <c r="E19" s="6">
        <v>3301</v>
      </c>
      <c r="F19" s="5" t="s">
        <v>69</v>
      </c>
      <c r="G19" s="7">
        <v>92</v>
      </c>
      <c r="H19" s="7" t="s">
        <v>52</v>
      </c>
      <c r="I19" s="7">
        <v>92</v>
      </c>
      <c r="J19">
        <f>VLOOKUP(B19,NOME_BID!$A$8:$E$296,5,FALSE)</f>
        <v>24</v>
      </c>
      <c r="K19">
        <v>14</v>
      </c>
    </row>
    <row r="20" spans="1:11">
      <c r="A20" t="s">
        <v>1</v>
      </c>
      <c r="B20" s="5" t="s">
        <v>70</v>
      </c>
      <c r="C20" s="6">
        <v>224640</v>
      </c>
      <c r="D20" s="7" t="s">
        <v>52</v>
      </c>
      <c r="E20" s="6">
        <v>224640</v>
      </c>
      <c r="F20" s="5" t="s">
        <v>70</v>
      </c>
      <c r="G20" s="7">
        <v>202</v>
      </c>
      <c r="H20" s="7" t="s">
        <v>52</v>
      </c>
      <c r="I20" s="7">
        <v>202</v>
      </c>
      <c r="J20">
        <f>VLOOKUP(B20,NOME_BID!$A$8:$E$296,5,FALSE)</f>
        <v>23</v>
      </c>
      <c r="K20">
        <v>14</v>
      </c>
    </row>
    <row r="21" spans="1:11">
      <c r="A21" t="s">
        <v>1</v>
      </c>
      <c r="B21" s="5" t="s">
        <v>257</v>
      </c>
      <c r="C21" s="7" t="s">
        <v>52</v>
      </c>
      <c r="D21" s="7">
        <v>7</v>
      </c>
      <c r="E21" s="7">
        <v>-7</v>
      </c>
      <c r="F21" s="5" t="s">
        <v>257</v>
      </c>
      <c r="G21" s="7" t="s">
        <v>52</v>
      </c>
      <c r="H21" s="7">
        <v>0</v>
      </c>
      <c r="I21" s="7">
        <v>0</v>
      </c>
      <c r="J21">
        <f>VLOOKUP(B21,NOME_BID!$A$8:$E$296,5,FALSE)</f>
        <v>24</v>
      </c>
      <c r="K21">
        <v>14</v>
      </c>
    </row>
    <row r="22" spans="1:11">
      <c r="A22" t="s">
        <v>1</v>
      </c>
      <c r="B22" s="5" t="s">
        <v>37</v>
      </c>
      <c r="C22" s="6">
        <v>29367823</v>
      </c>
      <c r="D22" s="6">
        <v>65518231</v>
      </c>
      <c r="E22" s="6">
        <v>-36150408</v>
      </c>
      <c r="F22" s="5" t="s">
        <v>37</v>
      </c>
      <c r="G22" s="6">
        <v>40740</v>
      </c>
      <c r="H22" s="6">
        <v>53987</v>
      </c>
      <c r="I22" s="6">
        <v>-13247</v>
      </c>
      <c r="J22">
        <f>VLOOKUP(B22,NOME_BID!$A$8:$E$296,5,FALSE)</f>
        <v>10</v>
      </c>
      <c r="K22">
        <v>14</v>
      </c>
    </row>
    <row r="23" spans="1:11">
      <c r="A23" t="s">
        <v>1</v>
      </c>
      <c r="B23" s="5" t="s">
        <v>38</v>
      </c>
      <c r="C23" s="6">
        <v>2182906239</v>
      </c>
      <c r="D23" s="6">
        <v>1967694138</v>
      </c>
      <c r="E23" s="6">
        <v>215212101</v>
      </c>
      <c r="F23" s="5" t="s">
        <v>38</v>
      </c>
      <c r="G23" s="6">
        <v>614364</v>
      </c>
      <c r="H23" s="6">
        <v>2424728</v>
      </c>
      <c r="I23" s="6">
        <v>-1810364</v>
      </c>
      <c r="J23">
        <f>VLOOKUP(B23,NOME_BID!$A$8:$E$296,5,FALSE)</f>
        <v>999999</v>
      </c>
      <c r="K23">
        <v>14</v>
      </c>
    </row>
    <row r="24" spans="1:11">
      <c r="A24" t="s">
        <v>1</v>
      </c>
      <c r="B24" s="5" t="s">
        <v>75</v>
      </c>
      <c r="C24" s="6">
        <v>56000</v>
      </c>
      <c r="D24" s="6">
        <v>2731522</v>
      </c>
      <c r="E24" s="6">
        <v>-2675522</v>
      </c>
      <c r="F24" s="5" t="s">
        <v>75</v>
      </c>
      <c r="G24" s="7">
        <v>20</v>
      </c>
      <c r="H24" s="6">
        <v>3271</v>
      </c>
      <c r="I24" s="6">
        <v>-3251</v>
      </c>
      <c r="J24">
        <f>VLOOKUP(B24,NOME_BID!$A$8:$E$296,5,FALSE)</f>
        <v>26</v>
      </c>
      <c r="K24">
        <v>14</v>
      </c>
    </row>
    <row r="25" spans="1:11">
      <c r="A25" t="s">
        <v>1</v>
      </c>
      <c r="B25" s="5" t="s">
        <v>258</v>
      </c>
      <c r="C25" s="6">
        <v>75272495</v>
      </c>
      <c r="D25" s="6">
        <v>3164</v>
      </c>
      <c r="E25" s="6">
        <v>75269331</v>
      </c>
      <c r="F25" s="5" t="s">
        <v>258</v>
      </c>
      <c r="G25" s="6">
        <v>22791</v>
      </c>
      <c r="H25" s="7">
        <v>58</v>
      </c>
      <c r="I25" s="6">
        <v>22733</v>
      </c>
      <c r="J25">
        <f>VLOOKUP(B25,NOME_BID!$A$8:$E$296,5,FALSE)</f>
        <v>24</v>
      </c>
      <c r="K25">
        <v>14</v>
      </c>
    </row>
    <row r="26" spans="1:11">
      <c r="A26" t="s">
        <v>1</v>
      </c>
      <c r="B26" s="5" t="s">
        <v>77</v>
      </c>
      <c r="C26" s="7" t="s">
        <v>52</v>
      </c>
      <c r="D26" s="6">
        <v>2249</v>
      </c>
      <c r="E26" s="6">
        <v>-2249</v>
      </c>
      <c r="F26" s="5" t="s">
        <v>77</v>
      </c>
      <c r="G26" s="7" t="s">
        <v>52</v>
      </c>
      <c r="H26" s="7">
        <v>42</v>
      </c>
      <c r="I26" s="7">
        <v>-42</v>
      </c>
      <c r="J26">
        <f>VLOOKUP(B26,NOME_BID!$A$8:$E$296,5,FALSE)</f>
        <v>25</v>
      </c>
      <c r="K26">
        <v>14</v>
      </c>
    </row>
    <row r="27" spans="1:11">
      <c r="A27" t="s">
        <v>1</v>
      </c>
      <c r="B27" s="5" t="s">
        <v>79</v>
      </c>
      <c r="C27" s="6">
        <v>4334366</v>
      </c>
      <c r="D27" s="6">
        <v>6351732</v>
      </c>
      <c r="E27" s="6">
        <v>-2017366</v>
      </c>
      <c r="F27" s="5" t="s">
        <v>79</v>
      </c>
      <c r="G27" s="6">
        <v>3688</v>
      </c>
      <c r="H27" s="6">
        <v>15386</v>
      </c>
      <c r="I27" s="6">
        <v>-11698</v>
      </c>
      <c r="J27">
        <f>VLOOKUP(B27,NOME_BID!$A$8:$E$296,5,FALSE)</f>
        <v>21</v>
      </c>
      <c r="K27">
        <v>14</v>
      </c>
    </row>
    <row r="28" spans="1:11">
      <c r="A28" t="s">
        <v>1</v>
      </c>
      <c r="B28" s="5" t="s">
        <v>39</v>
      </c>
      <c r="C28" s="6">
        <v>424032732</v>
      </c>
      <c r="D28" s="6">
        <v>39564025</v>
      </c>
      <c r="E28" s="6">
        <v>384468707</v>
      </c>
      <c r="F28" s="5" t="s">
        <v>39</v>
      </c>
      <c r="G28" s="6">
        <v>369101</v>
      </c>
      <c r="H28" s="6">
        <v>105429</v>
      </c>
      <c r="I28" s="6">
        <v>263672</v>
      </c>
      <c r="J28">
        <f>VLOOKUP(B28,NOME_BID!$A$8:$E$296,5,FALSE)</f>
        <v>11</v>
      </c>
      <c r="K28">
        <v>14</v>
      </c>
    </row>
    <row r="29" spans="1:11">
      <c r="A29" t="s">
        <v>1</v>
      </c>
      <c r="B29" s="5" t="s">
        <v>81</v>
      </c>
      <c r="C29" s="6">
        <v>85742640</v>
      </c>
      <c r="D29" s="6">
        <v>328383080</v>
      </c>
      <c r="E29" s="6">
        <v>-242640440</v>
      </c>
      <c r="F29" s="5" t="s">
        <v>81</v>
      </c>
      <c r="G29" s="6">
        <v>93126</v>
      </c>
      <c r="H29" s="6">
        <v>2470277</v>
      </c>
      <c r="I29" s="6">
        <v>-2377151</v>
      </c>
      <c r="J29">
        <f>VLOOKUP(B29,NOME_BID!$A$8:$E$296,5,FALSE)</f>
        <v>25</v>
      </c>
      <c r="K29">
        <v>14</v>
      </c>
    </row>
    <row r="30" spans="1:11">
      <c r="A30" t="s">
        <v>1</v>
      </c>
      <c r="B30" s="5" t="s">
        <v>82</v>
      </c>
      <c r="C30" s="6">
        <v>14461026</v>
      </c>
      <c r="D30" s="6">
        <v>20884846</v>
      </c>
      <c r="E30" s="6">
        <v>-6423820</v>
      </c>
      <c r="F30" s="5" t="s">
        <v>82</v>
      </c>
      <c r="G30" s="6">
        <v>14661</v>
      </c>
      <c r="H30" s="6">
        <v>49176</v>
      </c>
      <c r="I30" s="6">
        <v>-34515</v>
      </c>
      <c r="J30">
        <f>VLOOKUP(B30,NOME_BID!$A$8:$E$296,5,FALSE)</f>
        <v>25</v>
      </c>
      <c r="K30">
        <v>14</v>
      </c>
    </row>
    <row r="31" spans="1:11">
      <c r="A31" t="s">
        <v>1</v>
      </c>
      <c r="B31" s="5" t="s">
        <v>83</v>
      </c>
      <c r="C31" s="6">
        <v>1176387</v>
      </c>
      <c r="D31" s="7" t="s">
        <v>52</v>
      </c>
      <c r="E31" s="6">
        <v>1176387</v>
      </c>
      <c r="F31" s="5" t="s">
        <v>83</v>
      </c>
      <c r="G31" s="7">
        <v>402</v>
      </c>
      <c r="H31" s="7" t="s">
        <v>52</v>
      </c>
      <c r="I31" s="7">
        <v>402</v>
      </c>
      <c r="J31">
        <f>VLOOKUP(B31,NOME_BID!$A$8:$E$296,5,FALSE)</f>
        <v>26</v>
      </c>
      <c r="K31">
        <v>14</v>
      </c>
    </row>
    <row r="32" spans="1:11">
      <c r="A32" t="s">
        <v>1</v>
      </c>
      <c r="B32" s="5" t="s">
        <v>40</v>
      </c>
      <c r="C32" s="6">
        <v>31806880</v>
      </c>
      <c r="D32" s="6">
        <v>1166488</v>
      </c>
      <c r="E32" s="6">
        <v>30640392</v>
      </c>
      <c r="F32" s="5" t="s">
        <v>40</v>
      </c>
      <c r="G32" s="6">
        <v>17175</v>
      </c>
      <c r="H32" s="6">
        <v>7434</v>
      </c>
      <c r="I32" s="6">
        <v>9741</v>
      </c>
      <c r="J32">
        <f>VLOOKUP(B32,NOME_BID!$A$8:$E$296,5,FALSE)</f>
        <v>12</v>
      </c>
      <c r="K32">
        <v>14</v>
      </c>
    </row>
    <row r="33" spans="1:11">
      <c r="A33" t="s">
        <v>1</v>
      </c>
      <c r="B33" s="5" t="s">
        <v>84</v>
      </c>
      <c r="C33" s="6">
        <v>219919</v>
      </c>
      <c r="D33" s="7" t="s">
        <v>52</v>
      </c>
      <c r="E33" s="6">
        <v>219919</v>
      </c>
      <c r="F33" s="5" t="s">
        <v>84</v>
      </c>
      <c r="G33" s="7">
        <v>537</v>
      </c>
      <c r="H33" s="7" t="s">
        <v>52</v>
      </c>
      <c r="I33" s="7">
        <v>537</v>
      </c>
      <c r="J33">
        <f>VLOOKUP(B33,NOME_BID!$A$8:$E$296,5,FALSE)</f>
        <v>23</v>
      </c>
      <c r="K33">
        <v>14</v>
      </c>
    </row>
    <row r="34" spans="1:11">
      <c r="A34" t="s">
        <v>1</v>
      </c>
      <c r="B34" s="5" t="s">
        <v>85</v>
      </c>
      <c r="C34" s="6">
        <v>66000</v>
      </c>
      <c r="D34" s="6">
        <v>8507012</v>
      </c>
      <c r="E34" s="6">
        <v>-8441012</v>
      </c>
      <c r="F34" s="5" t="s">
        <v>85</v>
      </c>
      <c r="G34" s="7">
        <v>165</v>
      </c>
      <c r="H34" s="6">
        <v>34820</v>
      </c>
      <c r="I34" s="6">
        <v>-34655</v>
      </c>
      <c r="J34">
        <f>VLOOKUP(B34,NOME_BID!$A$8:$E$296,5,FALSE)</f>
        <v>25</v>
      </c>
      <c r="K34">
        <v>14</v>
      </c>
    </row>
    <row r="35" spans="1:11">
      <c r="A35" t="s">
        <v>1</v>
      </c>
      <c r="B35" s="5" t="s">
        <v>86</v>
      </c>
      <c r="C35" s="6">
        <v>113748825</v>
      </c>
      <c r="D35" s="6">
        <v>13741855</v>
      </c>
      <c r="E35" s="6">
        <v>100006970</v>
      </c>
      <c r="F35" s="5" t="s">
        <v>86</v>
      </c>
      <c r="G35" s="6">
        <v>42881</v>
      </c>
      <c r="H35" s="6">
        <v>113792</v>
      </c>
      <c r="I35" s="6">
        <v>-70911</v>
      </c>
      <c r="J35">
        <f>VLOOKUP(B35,NOME_BID!$A$8:$E$296,5,FALSE)</f>
        <v>25</v>
      </c>
      <c r="K35">
        <v>14</v>
      </c>
    </row>
    <row r="36" spans="1:11">
      <c r="A36" t="s">
        <v>1</v>
      </c>
      <c r="B36" s="5" t="s">
        <v>87</v>
      </c>
      <c r="C36" s="6">
        <v>172650</v>
      </c>
      <c r="D36" s="6">
        <v>6587</v>
      </c>
      <c r="E36" s="6">
        <v>166063</v>
      </c>
      <c r="F36" s="5" t="s">
        <v>87</v>
      </c>
      <c r="G36" s="7">
        <v>158</v>
      </c>
      <c r="H36" s="7">
        <v>65</v>
      </c>
      <c r="I36" s="7">
        <v>93</v>
      </c>
      <c r="J36">
        <f>VLOOKUP(B36,NOME_BID!$A$8:$E$296,5,FALSE)</f>
        <v>23</v>
      </c>
      <c r="K36">
        <v>14</v>
      </c>
    </row>
    <row r="37" spans="1:11">
      <c r="A37" t="s">
        <v>1</v>
      </c>
      <c r="B37" s="5" t="s">
        <v>88</v>
      </c>
      <c r="C37" s="6">
        <v>62733</v>
      </c>
      <c r="D37" s="6">
        <v>152203</v>
      </c>
      <c r="E37" s="6">
        <v>-89470</v>
      </c>
      <c r="F37" s="5" t="s">
        <v>88</v>
      </c>
      <c r="G37" s="7">
        <v>281</v>
      </c>
      <c r="H37" s="7">
        <v>736</v>
      </c>
      <c r="I37" s="7">
        <v>-455</v>
      </c>
      <c r="J37">
        <f>VLOOKUP(B37,NOME_BID!$A$8:$E$296,5,FALSE)</f>
        <v>24</v>
      </c>
      <c r="K37">
        <v>14</v>
      </c>
    </row>
    <row r="38" spans="1:11">
      <c r="A38" t="s">
        <v>1</v>
      </c>
      <c r="B38" s="5" t="s">
        <v>89</v>
      </c>
      <c r="C38" s="6">
        <v>21500</v>
      </c>
      <c r="D38" s="7">
        <v>37</v>
      </c>
      <c r="E38" s="6">
        <v>21463</v>
      </c>
      <c r="F38" s="5" t="s">
        <v>89</v>
      </c>
      <c r="G38" s="7">
        <v>40</v>
      </c>
      <c r="H38" s="7">
        <v>6</v>
      </c>
      <c r="I38" s="7">
        <v>34</v>
      </c>
      <c r="J38">
        <f>VLOOKUP(B38,NOME_BID!$A$8:$E$296,5,FALSE)</f>
        <v>26</v>
      </c>
      <c r="K38">
        <v>14</v>
      </c>
    </row>
    <row r="39" spans="1:11">
      <c r="A39" t="s">
        <v>1</v>
      </c>
      <c r="B39" s="5" t="s">
        <v>90</v>
      </c>
      <c r="C39" s="6">
        <v>51040</v>
      </c>
      <c r="D39" s="6">
        <v>9716</v>
      </c>
      <c r="E39" s="6">
        <v>41324</v>
      </c>
      <c r="F39" s="5" t="s">
        <v>90</v>
      </c>
      <c r="G39" s="7">
        <v>200</v>
      </c>
      <c r="H39" s="7">
        <v>807</v>
      </c>
      <c r="I39" s="7">
        <v>-607</v>
      </c>
      <c r="J39">
        <f>VLOOKUP(B39,NOME_BID!$A$8:$E$296,5,FALSE)</f>
        <v>24</v>
      </c>
      <c r="K39">
        <v>14</v>
      </c>
    </row>
    <row r="40" spans="1:11">
      <c r="A40" t="s">
        <v>1</v>
      </c>
      <c r="B40" s="5" t="s">
        <v>91</v>
      </c>
      <c r="C40" s="6">
        <v>9439066</v>
      </c>
      <c r="D40" s="6">
        <v>226294</v>
      </c>
      <c r="E40" s="6">
        <v>9212772</v>
      </c>
      <c r="F40" s="5" t="s">
        <v>91</v>
      </c>
      <c r="G40" s="6">
        <v>3755</v>
      </c>
      <c r="H40" s="6">
        <v>3408</v>
      </c>
      <c r="I40" s="7">
        <v>347</v>
      </c>
      <c r="J40">
        <f>VLOOKUP(B40,NOME_BID!$A$8:$E$296,5,FALSE)</f>
        <v>26</v>
      </c>
      <c r="K40">
        <v>14</v>
      </c>
    </row>
    <row r="41" spans="1:11">
      <c r="A41" t="s">
        <v>1</v>
      </c>
      <c r="B41" s="5" t="s">
        <v>92</v>
      </c>
      <c r="C41" s="6">
        <v>12704</v>
      </c>
      <c r="D41" s="6">
        <v>96950</v>
      </c>
      <c r="E41" s="6">
        <v>-84246</v>
      </c>
      <c r="F41" s="5" t="s">
        <v>92</v>
      </c>
      <c r="G41" s="7">
        <v>31</v>
      </c>
      <c r="H41" s="7">
        <v>34</v>
      </c>
      <c r="I41" s="7">
        <v>-3</v>
      </c>
      <c r="J41">
        <f>VLOOKUP(B41,NOME_BID!$A$8:$E$296,5,FALSE)</f>
        <v>24</v>
      </c>
      <c r="K41">
        <v>14</v>
      </c>
    </row>
    <row r="42" spans="1:11">
      <c r="A42" t="s">
        <v>1</v>
      </c>
      <c r="B42" s="5" t="s">
        <v>41</v>
      </c>
      <c r="C42" s="6">
        <v>61175454</v>
      </c>
      <c r="D42" s="6">
        <v>929621</v>
      </c>
      <c r="E42" s="6">
        <v>60245833</v>
      </c>
      <c r="F42" s="5" t="s">
        <v>41</v>
      </c>
      <c r="G42" s="6">
        <v>34911</v>
      </c>
      <c r="H42" s="6">
        <v>2671</v>
      </c>
      <c r="I42" s="6">
        <v>32240</v>
      </c>
      <c r="J42">
        <f>VLOOKUP(B42,NOME_BID!$A$8:$E$296,5,FALSE)</f>
        <v>13</v>
      </c>
      <c r="K42">
        <v>14</v>
      </c>
    </row>
    <row r="43" spans="1:11">
      <c r="A43" t="s">
        <v>1</v>
      </c>
      <c r="B43" s="5" t="s">
        <v>93</v>
      </c>
      <c r="C43" s="6">
        <v>22482430</v>
      </c>
      <c r="D43" s="6">
        <v>112782</v>
      </c>
      <c r="E43" s="6">
        <v>22369648</v>
      </c>
      <c r="F43" s="5" t="s">
        <v>93</v>
      </c>
      <c r="G43" s="6">
        <v>21285</v>
      </c>
      <c r="H43" s="7">
        <v>271</v>
      </c>
      <c r="I43" s="6">
        <v>21014</v>
      </c>
      <c r="J43">
        <f>VLOOKUP(B43,NOME_BID!$A$8:$E$296,5,FALSE)</f>
        <v>26</v>
      </c>
      <c r="K43">
        <v>14</v>
      </c>
    </row>
    <row r="44" spans="1:11">
      <c r="A44" t="s">
        <v>1</v>
      </c>
      <c r="B44" s="5" t="s">
        <v>94</v>
      </c>
      <c r="C44" s="6">
        <v>22971</v>
      </c>
      <c r="D44" s="6">
        <v>42291</v>
      </c>
      <c r="E44" s="6">
        <v>-19320</v>
      </c>
      <c r="F44" s="5" t="s">
        <v>94</v>
      </c>
      <c r="G44" s="7">
        <v>444</v>
      </c>
      <c r="H44" s="7">
        <v>189</v>
      </c>
      <c r="I44" s="7">
        <v>255</v>
      </c>
      <c r="J44">
        <f>VLOOKUP(B44,NOME_BID!$A$8:$E$296,5,FALSE)</f>
        <v>24</v>
      </c>
      <c r="K44">
        <v>14</v>
      </c>
    </row>
    <row r="45" spans="1:11">
      <c r="A45" t="s">
        <v>1</v>
      </c>
      <c r="B45" s="5" t="s">
        <v>95</v>
      </c>
      <c r="C45" s="6">
        <v>1723703</v>
      </c>
      <c r="D45" s="6">
        <v>2991849</v>
      </c>
      <c r="E45" s="6">
        <v>-1268146</v>
      </c>
      <c r="F45" s="5" t="s">
        <v>95</v>
      </c>
      <c r="G45" s="6">
        <v>3618</v>
      </c>
      <c r="H45" s="6">
        <v>4687</v>
      </c>
      <c r="I45" s="6">
        <v>-1069</v>
      </c>
      <c r="J45">
        <f>VLOOKUP(B45,NOME_BID!$A$8:$E$296,5,FALSE)</f>
        <v>26</v>
      </c>
      <c r="K45">
        <v>14</v>
      </c>
    </row>
    <row r="46" spans="1:11">
      <c r="A46" t="s">
        <v>1</v>
      </c>
      <c r="B46" s="5" t="s">
        <v>96</v>
      </c>
      <c r="C46" s="6">
        <v>4006</v>
      </c>
      <c r="D46" s="6">
        <v>116316</v>
      </c>
      <c r="E46" s="6">
        <v>-112310</v>
      </c>
      <c r="F46" s="5" t="s">
        <v>96</v>
      </c>
      <c r="G46" s="7">
        <v>77</v>
      </c>
      <c r="H46" s="6">
        <v>3525</v>
      </c>
      <c r="I46" s="6">
        <v>-3448</v>
      </c>
      <c r="J46">
        <f>VLOOKUP(B46,NOME_BID!$A$8:$E$296,5,FALSE)</f>
        <v>26</v>
      </c>
      <c r="K46">
        <v>14</v>
      </c>
    </row>
    <row r="47" spans="1:11">
      <c r="A47" t="s">
        <v>1</v>
      </c>
      <c r="B47" s="5" t="s">
        <v>97</v>
      </c>
      <c r="C47" s="6">
        <v>21090</v>
      </c>
      <c r="D47" s="6">
        <v>44175</v>
      </c>
      <c r="E47" s="6">
        <v>-23085</v>
      </c>
      <c r="F47" s="5" t="s">
        <v>97</v>
      </c>
      <c r="G47" s="7">
        <v>39</v>
      </c>
      <c r="H47" s="7">
        <v>777</v>
      </c>
      <c r="I47" s="7">
        <v>-738</v>
      </c>
      <c r="J47">
        <f>VLOOKUP(B47,NOME_BID!$A$8:$E$296,5,FALSE)</f>
        <v>26</v>
      </c>
      <c r="K47">
        <v>14</v>
      </c>
    </row>
    <row r="48" spans="1:11">
      <c r="A48" t="s">
        <v>1</v>
      </c>
      <c r="B48" s="5" t="s">
        <v>98</v>
      </c>
      <c r="C48" s="6">
        <v>345576870</v>
      </c>
      <c r="D48" s="6">
        <v>11983176</v>
      </c>
      <c r="E48" s="6">
        <v>333593694</v>
      </c>
      <c r="F48" s="5" t="s">
        <v>98</v>
      </c>
      <c r="G48" s="6">
        <v>145380</v>
      </c>
      <c r="H48" s="6">
        <v>45283</v>
      </c>
      <c r="I48" s="6">
        <v>100097</v>
      </c>
      <c r="J48">
        <f>VLOOKUP(B48,NOME_BID!$A$8:$E$296,5,FALSE)</f>
        <v>26</v>
      </c>
      <c r="K48">
        <v>14</v>
      </c>
    </row>
    <row r="49" spans="1:11">
      <c r="A49" t="s">
        <v>1</v>
      </c>
      <c r="B49" s="5" t="s">
        <v>99</v>
      </c>
      <c r="C49" s="6">
        <v>88610069</v>
      </c>
      <c r="D49" s="6">
        <v>111391978</v>
      </c>
      <c r="E49" s="6">
        <v>-22781909</v>
      </c>
      <c r="F49" s="5" t="s">
        <v>99</v>
      </c>
      <c r="G49" s="6">
        <v>71369</v>
      </c>
      <c r="H49" s="6">
        <v>403735</v>
      </c>
      <c r="I49" s="6">
        <v>-332366</v>
      </c>
      <c r="J49">
        <f>VLOOKUP(B49,NOME_BID!$A$8:$E$296,5,FALSE)</f>
        <v>21</v>
      </c>
      <c r="K49">
        <v>14</v>
      </c>
    </row>
    <row r="50" spans="1:11">
      <c r="A50" t="s">
        <v>1</v>
      </c>
      <c r="B50" s="5" t="s">
        <v>100</v>
      </c>
      <c r="C50" s="7" t="s">
        <v>52</v>
      </c>
      <c r="D50" s="6">
        <v>9290</v>
      </c>
      <c r="E50" s="6">
        <v>-9290</v>
      </c>
      <c r="F50" s="5" t="s">
        <v>100</v>
      </c>
      <c r="G50" s="7" t="s">
        <v>52</v>
      </c>
      <c r="H50" s="7">
        <v>34</v>
      </c>
      <c r="I50" s="7">
        <v>-34</v>
      </c>
      <c r="J50">
        <f>VLOOKUP(B50,NOME_BID!$A$8:$E$296,5,FALSE)</f>
        <v>26</v>
      </c>
      <c r="K50">
        <v>14</v>
      </c>
    </row>
    <row r="51" spans="1:11">
      <c r="A51" t="s">
        <v>1</v>
      </c>
      <c r="B51" s="5" t="s">
        <v>101</v>
      </c>
      <c r="C51" s="7" t="s">
        <v>52</v>
      </c>
      <c r="D51" s="6">
        <v>1545</v>
      </c>
      <c r="E51" s="6">
        <v>-1545</v>
      </c>
      <c r="F51" s="5" t="s">
        <v>101</v>
      </c>
      <c r="G51" s="7" t="s">
        <v>52</v>
      </c>
      <c r="H51" s="7">
        <v>5</v>
      </c>
      <c r="I51" s="7">
        <v>-5</v>
      </c>
      <c r="J51">
        <f>VLOOKUP(B51,NOME_BID!$A$8:$E$296,5,FALSE)</f>
        <v>22</v>
      </c>
      <c r="K51">
        <v>14</v>
      </c>
    </row>
    <row r="52" spans="1:11">
      <c r="A52" t="s">
        <v>1</v>
      </c>
      <c r="B52" s="5" t="s">
        <v>102</v>
      </c>
      <c r="C52" s="6">
        <v>519641</v>
      </c>
      <c r="D52" s="6">
        <v>215132</v>
      </c>
      <c r="E52" s="6">
        <v>304509</v>
      </c>
      <c r="F52" s="5" t="s">
        <v>102</v>
      </c>
      <c r="G52" s="7">
        <v>590</v>
      </c>
      <c r="H52" s="6">
        <v>6317</v>
      </c>
      <c r="I52" s="6">
        <v>-5727</v>
      </c>
      <c r="J52">
        <f>VLOOKUP(B52,NOME_BID!$A$8:$E$296,5,FALSE)</f>
        <v>25</v>
      </c>
      <c r="K52">
        <v>14</v>
      </c>
    </row>
    <row r="53" spans="1:11">
      <c r="A53" t="s">
        <v>1</v>
      </c>
      <c r="B53" s="5" t="s">
        <v>103</v>
      </c>
      <c r="C53" s="6">
        <v>20391</v>
      </c>
      <c r="D53" s="6">
        <v>1935064</v>
      </c>
      <c r="E53" s="6">
        <v>-1914673</v>
      </c>
      <c r="F53" s="5" t="s">
        <v>103</v>
      </c>
      <c r="G53" s="7">
        <v>36</v>
      </c>
      <c r="H53" s="6">
        <v>7208</v>
      </c>
      <c r="I53" s="6">
        <v>-7172</v>
      </c>
      <c r="J53">
        <f>VLOOKUP(B53,NOME_BID!$A$8:$E$296,5,FALSE)</f>
        <v>26</v>
      </c>
      <c r="K53">
        <v>14</v>
      </c>
    </row>
    <row r="54" spans="1:11">
      <c r="A54" t="s">
        <v>1</v>
      </c>
      <c r="B54" s="5" t="s">
        <v>104</v>
      </c>
      <c r="C54" s="6">
        <v>18719612</v>
      </c>
      <c r="D54" s="6">
        <v>4968343</v>
      </c>
      <c r="E54" s="6">
        <v>13751269</v>
      </c>
      <c r="F54" s="5" t="s">
        <v>104</v>
      </c>
      <c r="G54" s="6">
        <v>24789</v>
      </c>
      <c r="H54" s="6">
        <v>52157</v>
      </c>
      <c r="I54" s="6">
        <v>-27368</v>
      </c>
      <c r="J54">
        <f>VLOOKUP(B54,NOME_BID!$A$8:$E$296,5,FALSE)</f>
        <v>26</v>
      </c>
      <c r="K54">
        <v>14</v>
      </c>
    </row>
    <row r="55" spans="1:11">
      <c r="A55" t="s">
        <v>1</v>
      </c>
      <c r="B55" s="5" t="s">
        <v>105</v>
      </c>
      <c r="C55" s="6">
        <v>1325272</v>
      </c>
      <c r="D55" s="7" t="s">
        <v>52</v>
      </c>
      <c r="E55" s="6">
        <v>1325272</v>
      </c>
      <c r="F55" s="5" t="s">
        <v>105</v>
      </c>
      <c r="G55" s="6">
        <v>2390</v>
      </c>
      <c r="H55" s="7" t="s">
        <v>52</v>
      </c>
      <c r="I55" s="6">
        <v>2390</v>
      </c>
      <c r="J55">
        <f>VLOOKUP(B55,NOME_BID!$A$8:$E$296,5,FALSE)</f>
        <v>23</v>
      </c>
      <c r="K55">
        <v>14</v>
      </c>
    </row>
    <row r="56" spans="1:11">
      <c r="A56" t="s">
        <v>1</v>
      </c>
      <c r="B56" s="5" t="s">
        <v>106</v>
      </c>
      <c r="C56" s="7" t="s">
        <v>52</v>
      </c>
      <c r="D56" s="7">
        <v>14</v>
      </c>
      <c r="E56" s="7">
        <v>-14</v>
      </c>
      <c r="F56" s="5" t="s">
        <v>106</v>
      </c>
      <c r="G56" s="7" t="s">
        <v>52</v>
      </c>
      <c r="H56" s="7">
        <v>0</v>
      </c>
      <c r="I56" s="7">
        <v>0</v>
      </c>
      <c r="J56">
        <f>VLOOKUP(B56,NOME_BID!$A$8:$E$296,5,FALSE)</f>
        <v>26</v>
      </c>
      <c r="K56">
        <v>14</v>
      </c>
    </row>
    <row r="57" spans="1:11">
      <c r="A57" t="s">
        <v>1</v>
      </c>
      <c r="B57" s="5" t="s">
        <v>107</v>
      </c>
      <c r="C57" s="6">
        <v>134300</v>
      </c>
      <c r="D57" s="7" t="s">
        <v>52</v>
      </c>
      <c r="E57" s="6">
        <v>134300</v>
      </c>
      <c r="F57" s="5" t="s">
        <v>107</v>
      </c>
      <c r="G57" s="7">
        <v>108</v>
      </c>
      <c r="H57" s="7" t="s">
        <v>52</v>
      </c>
      <c r="I57" s="7">
        <v>108</v>
      </c>
      <c r="J57">
        <f>VLOOKUP(B57,NOME_BID!$A$8:$E$296,5,FALSE)</f>
        <v>23</v>
      </c>
      <c r="K57">
        <v>14</v>
      </c>
    </row>
    <row r="58" spans="1:11">
      <c r="A58" t="s">
        <v>1</v>
      </c>
      <c r="B58" s="5" t="s">
        <v>232</v>
      </c>
      <c r="C58" s="7" t="s">
        <v>52</v>
      </c>
      <c r="D58" s="6">
        <v>2100</v>
      </c>
      <c r="E58" s="6">
        <v>-2100</v>
      </c>
      <c r="F58" s="5" t="s">
        <v>232</v>
      </c>
      <c r="G58" s="7" t="s">
        <v>52</v>
      </c>
      <c r="H58" s="7">
        <v>3</v>
      </c>
      <c r="I58" s="7">
        <v>-3</v>
      </c>
      <c r="J58">
        <f>VLOOKUP(B58,NOME_BID!$A$8:$E$296,5,FALSE)</f>
        <v>26</v>
      </c>
      <c r="K58">
        <v>14</v>
      </c>
    </row>
    <row r="59" spans="1:11">
      <c r="A59" t="s">
        <v>1</v>
      </c>
      <c r="B59" s="5" t="s">
        <v>108</v>
      </c>
      <c r="C59" s="6">
        <v>7293209</v>
      </c>
      <c r="D59" s="6">
        <v>100096</v>
      </c>
      <c r="E59" s="6">
        <v>7193113</v>
      </c>
      <c r="F59" s="5" t="s">
        <v>108</v>
      </c>
      <c r="G59" s="6">
        <v>3650</v>
      </c>
      <c r="H59" s="7">
        <v>140</v>
      </c>
      <c r="I59" s="6">
        <v>3510</v>
      </c>
      <c r="J59">
        <f>VLOOKUP(B59,NOME_BID!$A$8:$E$296,5,FALSE)</f>
        <v>26</v>
      </c>
      <c r="K59">
        <v>14</v>
      </c>
    </row>
    <row r="60" spans="1:11">
      <c r="A60" t="s">
        <v>1</v>
      </c>
      <c r="B60" s="5" t="s">
        <v>109</v>
      </c>
      <c r="C60" s="7" t="s">
        <v>52</v>
      </c>
      <c r="D60" s="6">
        <v>1150</v>
      </c>
      <c r="E60" s="6">
        <v>-1150</v>
      </c>
      <c r="F60" s="5" t="s">
        <v>109</v>
      </c>
      <c r="G60" s="7" t="s">
        <v>52</v>
      </c>
      <c r="H60" s="7">
        <v>6</v>
      </c>
      <c r="I60" s="7">
        <v>-6</v>
      </c>
      <c r="J60">
        <f>VLOOKUP(B60,NOME_BID!$A$8:$E$296,5,FALSE)</f>
        <v>24</v>
      </c>
      <c r="K60">
        <v>14</v>
      </c>
    </row>
    <row r="61" spans="1:11">
      <c r="A61" t="s">
        <v>1</v>
      </c>
      <c r="B61" s="5" t="s">
        <v>110</v>
      </c>
      <c r="C61" s="6">
        <v>8740267</v>
      </c>
      <c r="D61" s="6">
        <v>13481</v>
      </c>
      <c r="E61" s="6">
        <v>8726786</v>
      </c>
      <c r="F61" s="5" t="s">
        <v>110</v>
      </c>
      <c r="G61" s="6">
        <v>10772</v>
      </c>
      <c r="H61" s="7">
        <v>47</v>
      </c>
      <c r="I61" s="6">
        <v>10725</v>
      </c>
      <c r="J61">
        <f>VLOOKUP(B61,NOME_BID!$A$8:$E$296,5,FALSE)</f>
        <v>24</v>
      </c>
      <c r="K61">
        <v>14</v>
      </c>
    </row>
    <row r="62" spans="1:11">
      <c r="A62" t="s">
        <v>1</v>
      </c>
      <c r="B62" s="5" t="s">
        <v>111</v>
      </c>
      <c r="C62" s="6">
        <v>28855</v>
      </c>
      <c r="D62" s="7" t="s">
        <v>52</v>
      </c>
      <c r="E62" s="6">
        <v>28855</v>
      </c>
      <c r="F62" s="5" t="s">
        <v>111</v>
      </c>
      <c r="G62" s="7">
        <v>324</v>
      </c>
      <c r="H62" s="7" t="s">
        <v>52</v>
      </c>
      <c r="I62" s="7">
        <v>324</v>
      </c>
      <c r="J62">
        <f>VLOOKUP(B62,NOME_BID!$A$8:$E$296,5,FALSE)</f>
        <v>23</v>
      </c>
      <c r="K62">
        <v>14</v>
      </c>
    </row>
    <row r="63" spans="1:11">
      <c r="A63" t="s">
        <v>1</v>
      </c>
      <c r="B63" s="5" t="s">
        <v>112</v>
      </c>
      <c r="C63" s="6">
        <v>275670</v>
      </c>
      <c r="D63" s="7">
        <v>92</v>
      </c>
      <c r="E63" s="6">
        <v>275578</v>
      </c>
      <c r="F63" s="5" t="s">
        <v>112</v>
      </c>
      <c r="G63" s="6">
        <v>2097</v>
      </c>
      <c r="H63" s="7">
        <v>6</v>
      </c>
      <c r="I63" s="6">
        <v>2091</v>
      </c>
      <c r="J63">
        <f>VLOOKUP(B63,NOME_BID!$A$8:$E$296,5,FALSE)</f>
        <v>23</v>
      </c>
      <c r="K63">
        <v>14</v>
      </c>
    </row>
    <row r="64" spans="1:11">
      <c r="A64" t="s">
        <v>1</v>
      </c>
      <c r="B64" s="5" t="s">
        <v>114</v>
      </c>
      <c r="C64" s="7" t="s">
        <v>52</v>
      </c>
      <c r="D64" s="6">
        <v>41700</v>
      </c>
      <c r="E64" s="6">
        <v>-41700</v>
      </c>
      <c r="F64" s="5" t="s">
        <v>114</v>
      </c>
      <c r="G64" s="7" t="s">
        <v>52</v>
      </c>
      <c r="H64" s="7">
        <v>28</v>
      </c>
      <c r="I64" s="7">
        <v>-28</v>
      </c>
      <c r="J64">
        <f>VLOOKUP(B64,NOME_BID!$A$8:$E$296,5,FALSE)</f>
        <v>24</v>
      </c>
      <c r="K64">
        <v>14</v>
      </c>
    </row>
    <row r="65" spans="1:11">
      <c r="A65" t="s">
        <v>1</v>
      </c>
      <c r="B65" s="5" t="s">
        <v>115</v>
      </c>
      <c r="C65" s="6">
        <v>22451</v>
      </c>
      <c r="D65" s="6">
        <v>6082</v>
      </c>
      <c r="E65" s="6">
        <v>16369</v>
      </c>
      <c r="F65" s="5" t="s">
        <v>115</v>
      </c>
      <c r="G65" s="7">
        <v>139</v>
      </c>
      <c r="H65" s="7">
        <v>49</v>
      </c>
      <c r="I65" s="7">
        <v>90</v>
      </c>
      <c r="J65">
        <f>VLOOKUP(B65,NOME_BID!$A$8:$E$296,5,FALSE)</f>
        <v>24</v>
      </c>
      <c r="K65">
        <v>14</v>
      </c>
    </row>
    <row r="66" spans="1:11">
      <c r="A66" t="s">
        <v>1</v>
      </c>
      <c r="B66" s="5" t="s">
        <v>234</v>
      </c>
      <c r="C66" s="6">
        <v>4426655</v>
      </c>
      <c r="D66" s="6">
        <v>3478948</v>
      </c>
      <c r="E66" s="6">
        <v>947707</v>
      </c>
      <c r="F66" s="5" t="s">
        <v>234</v>
      </c>
      <c r="G66" s="6">
        <v>4385</v>
      </c>
      <c r="H66" s="6">
        <v>17706</v>
      </c>
      <c r="I66" s="6">
        <v>-13321</v>
      </c>
      <c r="J66">
        <f>VLOOKUP(B66,NOME_BID!$A$8:$E$296,5,FALSE)</f>
        <v>26</v>
      </c>
      <c r="K66">
        <v>14</v>
      </c>
    </row>
    <row r="67" spans="1:11">
      <c r="A67" t="s">
        <v>1</v>
      </c>
      <c r="B67" s="5" t="s">
        <v>116</v>
      </c>
      <c r="C67" s="7" t="s">
        <v>52</v>
      </c>
      <c r="D67" s="6">
        <v>11477</v>
      </c>
      <c r="E67" s="6">
        <v>-11477</v>
      </c>
      <c r="F67" s="5" t="s">
        <v>116</v>
      </c>
      <c r="G67" s="7" t="s">
        <v>52</v>
      </c>
      <c r="H67" s="6">
        <v>1395</v>
      </c>
      <c r="I67" s="6">
        <v>-1395</v>
      </c>
      <c r="J67">
        <f>VLOOKUP(B67,NOME_BID!$A$8:$E$296,5,FALSE)</f>
        <v>26</v>
      </c>
      <c r="K67">
        <v>14</v>
      </c>
    </row>
    <row r="68" spans="1:11">
      <c r="A68" t="s">
        <v>1</v>
      </c>
      <c r="B68" s="5" t="s">
        <v>117</v>
      </c>
      <c r="C68" s="6">
        <v>30725573</v>
      </c>
      <c r="D68" s="6">
        <v>9475326</v>
      </c>
      <c r="E68" s="6">
        <v>21250247</v>
      </c>
      <c r="F68" s="5" t="s">
        <v>117</v>
      </c>
      <c r="G68" s="6">
        <v>37743</v>
      </c>
      <c r="H68" s="6">
        <v>51150</v>
      </c>
      <c r="I68" s="6">
        <v>-13407</v>
      </c>
      <c r="J68">
        <f>VLOOKUP(B68,NOME_BID!$A$8:$E$296,5,FALSE)</f>
        <v>25</v>
      </c>
      <c r="K68">
        <v>14</v>
      </c>
    </row>
    <row r="69" spans="1:11">
      <c r="A69" t="s">
        <v>1</v>
      </c>
      <c r="B69" s="5" t="s">
        <v>118</v>
      </c>
      <c r="C69" s="6">
        <v>7481959</v>
      </c>
      <c r="D69" s="6">
        <v>3982865</v>
      </c>
      <c r="E69" s="6">
        <v>3499094</v>
      </c>
      <c r="F69" s="5" t="s">
        <v>118</v>
      </c>
      <c r="G69" s="6">
        <v>3206</v>
      </c>
      <c r="H69" s="6">
        <v>12470</v>
      </c>
      <c r="I69" s="6">
        <v>-9264</v>
      </c>
      <c r="J69">
        <f>VLOOKUP(B69,NOME_BID!$A$8:$E$296,5,FALSE)</f>
        <v>25</v>
      </c>
      <c r="K69">
        <v>14</v>
      </c>
    </row>
    <row r="70" spans="1:11">
      <c r="A70" t="s">
        <v>1</v>
      </c>
      <c r="B70" s="5" t="s">
        <v>119</v>
      </c>
      <c r="C70" s="7" t="s">
        <v>52</v>
      </c>
      <c r="D70" s="6">
        <v>1270</v>
      </c>
      <c r="E70" s="6">
        <v>-1270</v>
      </c>
      <c r="F70" s="5" t="s">
        <v>119</v>
      </c>
      <c r="G70" s="7" t="s">
        <v>52</v>
      </c>
      <c r="H70" s="7">
        <v>4</v>
      </c>
      <c r="I70" s="7">
        <v>-4</v>
      </c>
      <c r="J70">
        <f>VLOOKUP(B70,NOME_BID!$A$8:$E$296,5,FALSE)</f>
        <v>26</v>
      </c>
      <c r="K70">
        <v>14</v>
      </c>
    </row>
    <row r="71" spans="1:11">
      <c r="A71" t="s">
        <v>1</v>
      </c>
      <c r="B71" s="5" t="s">
        <v>120</v>
      </c>
      <c r="C71" s="7" t="s">
        <v>52</v>
      </c>
      <c r="D71" s="7">
        <v>770</v>
      </c>
      <c r="E71" s="7">
        <v>-770</v>
      </c>
      <c r="F71" s="5" t="s">
        <v>120</v>
      </c>
      <c r="G71" s="7" t="s">
        <v>52</v>
      </c>
      <c r="H71" s="7">
        <v>4</v>
      </c>
      <c r="I71" s="7">
        <v>-4</v>
      </c>
      <c r="J71">
        <f>VLOOKUP(B71,NOME_BID!$A$8:$E$296,5,FALSE)</f>
        <v>26</v>
      </c>
      <c r="K71">
        <v>14</v>
      </c>
    </row>
    <row r="72" spans="1:11">
      <c r="A72" t="s">
        <v>1</v>
      </c>
      <c r="B72" s="5" t="s">
        <v>121</v>
      </c>
      <c r="C72" s="6">
        <v>202026</v>
      </c>
      <c r="D72" s="6">
        <v>49363</v>
      </c>
      <c r="E72" s="6">
        <v>152663</v>
      </c>
      <c r="F72" s="5" t="s">
        <v>121</v>
      </c>
      <c r="G72" s="7">
        <v>119</v>
      </c>
      <c r="H72" s="6">
        <v>1326</v>
      </c>
      <c r="I72" s="6">
        <v>-1207</v>
      </c>
      <c r="J72">
        <f>VLOOKUP(B72,NOME_BID!$A$8:$E$296,5,FALSE)</f>
        <v>26</v>
      </c>
      <c r="K72">
        <v>14</v>
      </c>
    </row>
    <row r="73" spans="1:11">
      <c r="A73" t="s">
        <v>1</v>
      </c>
      <c r="B73" s="5" t="s">
        <v>235</v>
      </c>
      <c r="C73" s="6">
        <v>872606</v>
      </c>
      <c r="D73" s="7" t="s">
        <v>52</v>
      </c>
      <c r="E73" s="6">
        <v>872606</v>
      </c>
      <c r="F73" s="5" t="s">
        <v>235</v>
      </c>
      <c r="G73" s="6">
        <v>4342</v>
      </c>
      <c r="H73" s="7" t="s">
        <v>52</v>
      </c>
      <c r="I73" s="6">
        <v>4342</v>
      </c>
      <c r="J73">
        <f>VLOOKUP(B73,NOME_BID!$A$8:$E$296,5,FALSE)</f>
        <v>24</v>
      </c>
      <c r="K73">
        <v>14</v>
      </c>
    </row>
    <row r="74" spans="1:11">
      <c r="A74" t="s">
        <v>1</v>
      </c>
      <c r="B74" s="5" t="s">
        <v>122</v>
      </c>
      <c r="C74" s="6">
        <v>22000</v>
      </c>
      <c r="D74" s="7" t="s">
        <v>52</v>
      </c>
      <c r="E74" s="6">
        <v>22000</v>
      </c>
      <c r="F74" s="5" t="s">
        <v>122</v>
      </c>
      <c r="G74" s="7">
        <v>4</v>
      </c>
      <c r="H74" s="7" t="s">
        <v>52</v>
      </c>
      <c r="I74" s="7">
        <v>4</v>
      </c>
      <c r="J74">
        <f>VLOOKUP(B74,NOME_BID!$A$8:$E$296,5,FALSE)</f>
        <v>21</v>
      </c>
      <c r="K74">
        <v>14</v>
      </c>
    </row>
    <row r="75" spans="1:11">
      <c r="A75" t="s">
        <v>1</v>
      </c>
      <c r="B75" s="5" t="s">
        <v>124</v>
      </c>
      <c r="C75" s="6">
        <v>28442018</v>
      </c>
      <c r="D75" s="6">
        <v>2186782</v>
      </c>
      <c r="E75" s="6">
        <v>26255236</v>
      </c>
      <c r="F75" s="5" t="s">
        <v>124</v>
      </c>
      <c r="G75" s="6">
        <v>34931</v>
      </c>
      <c r="H75" s="6">
        <v>19763</v>
      </c>
      <c r="I75" s="6">
        <v>15168</v>
      </c>
      <c r="J75">
        <f>VLOOKUP(B75,NOME_BID!$A$8:$E$296,5,FALSE)</f>
        <v>26</v>
      </c>
      <c r="K75">
        <v>14</v>
      </c>
    </row>
    <row r="76" spans="1:11">
      <c r="A76" t="s">
        <v>1</v>
      </c>
      <c r="B76" s="5" t="s">
        <v>125</v>
      </c>
      <c r="C76" s="6">
        <v>132516041</v>
      </c>
      <c r="D76" s="6">
        <v>4968257</v>
      </c>
      <c r="E76" s="6">
        <v>127547784</v>
      </c>
      <c r="F76" s="5" t="s">
        <v>125</v>
      </c>
      <c r="G76" s="6">
        <v>60813</v>
      </c>
      <c r="H76" s="6">
        <v>39844</v>
      </c>
      <c r="I76" s="6">
        <v>20969</v>
      </c>
      <c r="J76">
        <f>VLOOKUP(B76,NOME_BID!$A$8:$E$296,5,FALSE)</f>
        <v>26</v>
      </c>
      <c r="K76">
        <v>14</v>
      </c>
    </row>
    <row r="77" spans="1:11">
      <c r="A77" t="s">
        <v>1</v>
      </c>
      <c r="B77" s="5" t="s">
        <v>126</v>
      </c>
      <c r="C77" s="7">
        <v>40</v>
      </c>
      <c r="D77" s="7">
        <v>49</v>
      </c>
      <c r="E77" s="7">
        <v>-9</v>
      </c>
      <c r="F77" s="5" t="s">
        <v>126</v>
      </c>
      <c r="G77" s="7">
        <v>2</v>
      </c>
      <c r="H77" s="7">
        <v>1</v>
      </c>
      <c r="I77" s="7">
        <v>1</v>
      </c>
      <c r="J77">
        <f>VLOOKUP(B77,NOME_BID!$A$8:$E$296,5,FALSE)</f>
        <v>24</v>
      </c>
      <c r="K77">
        <v>14</v>
      </c>
    </row>
    <row r="78" spans="1:11">
      <c r="A78" t="s">
        <v>1</v>
      </c>
      <c r="B78" s="5" t="s">
        <v>127</v>
      </c>
      <c r="C78" s="6">
        <v>35133991</v>
      </c>
      <c r="D78" s="6">
        <v>56258951</v>
      </c>
      <c r="E78" s="6">
        <v>-21124960</v>
      </c>
      <c r="F78" s="5" t="s">
        <v>127</v>
      </c>
      <c r="G78" s="6">
        <v>86923</v>
      </c>
      <c r="H78" s="6">
        <v>446752</v>
      </c>
      <c r="I78" s="6">
        <v>-359829</v>
      </c>
      <c r="J78">
        <f>VLOOKUP(B78,NOME_BID!$A$8:$E$296,5,FALSE)</f>
        <v>25</v>
      </c>
      <c r="K78">
        <v>14</v>
      </c>
    </row>
    <row r="79" spans="1:11">
      <c r="A79" t="s">
        <v>1</v>
      </c>
      <c r="B79" s="5" t="s">
        <v>128</v>
      </c>
      <c r="C79" s="6">
        <v>369944</v>
      </c>
      <c r="D79" s="7">
        <v>6</v>
      </c>
      <c r="E79" s="6">
        <v>369938</v>
      </c>
      <c r="F79" s="5" t="s">
        <v>128</v>
      </c>
      <c r="G79" s="7">
        <v>397</v>
      </c>
      <c r="H79" s="7">
        <v>0</v>
      </c>
      <c r="I79" s="7">
        <v>397</v>
      </c>
      <c r="J79">
        <f>VLOOKUP(B79,NOME_BID!$A$8:$E$296,5,FALSE)</f>
        <v>26</v>
      </c>
      <c r="K79">
        <v>14</v>
      </c>
    </row>
    <row r="80" spans="1:11">
      <c r="A80" t="s">
        <v>1</v>
      </c>
      <c r="B80" s="5" t="s">
        <v>129</v>
      </c>
      <c r="C80" s="6">
        <v>22000</v>
      </c>
      <c r="D80" s="7" t="s">
        <v>52</v>
      </c>
      <c r="E80" s="6">
        <v>22000</v>
      </c>
      <c r="F80" s="5" t="s">
        <v>129</v>
      </c>
      <c r="G80" s="7">
        <v>11</v>
      </c>
      <c r="H80" s="7" t="s">
        <v>52</v>
      </c>
      <c r="I80" s="7">
        <v>11</v>
      </c>
      <c r="J80">
        <f>VLOOKUP(B80,NOME_BID!$A$8:$E$296,5,FALSE)</f>
        <v>25</v>
      </c>
      <c r="K80">
        <v>14</v>
      </c>
    </row>
    <row r="81" spans="1:11">
      <c r="A81" t="s">
        <v>1</v>
      </c>
      <c r="B81" s="5" t="s">
        <v>130</v>
      </c>
      <c r="C81" s="7">
        <v>500</v>
      </c>
      <c r="D81" s="6">
        <v>1500</v>
      </c>
      <c r="E81" s="6">
        <v>-1000</v>
      </c>
      <c r="F81" s="5" t="s">
        <v>130</v>
      </c>
      <c r="G81" s="7">
        <v>8</v>
      </c>
      <c r="H81" s="7">
        <v>7</v>
      </c>
      <c r="I81" s="7">
        <v>1</v>
      </c>
      <c r="J81">
        <f>VLOOKUP(B81,NOME_BID!$A$8:$E$296,5,FALSE)</f>
        <v>22</v>
      </c>
      <c r="K81">
        <v>14</v>
      </c>
    </row>
    <row r="82" spans="1:11">
      <c r="A82" t="s">
        <v>1</v>
      </c>
      <c r="B82" s="5" t="s">
        <v>132</v>
      </c>
      <c r="C82" s="6">
        <v>534956</v>
      </c>
      <c r="D82" s="7" t="s">
        <v>52</v>
      </c>
      <c r="E82" s="6">
        <v>534956</v>
      </c>
      <c r="F82" s="5" t="s">
        <v>132</v>
      </c>
      <c r="G82" s="7">
        <v>869</v>
      </c>
      <c r="H82" s="7" t="s">
        <v>52</v>
      </c>
      <c r="I82" s="7">
        <v>869</v>
      </c>
      <c r="J82">
        <f>VLOOKUP(B82,NOME_BID!$A$8:$E$296,5,FALSE)</f>
        <v>26</v>
      </c>
      <c r="K82">
        <v>14</v>
      </c>
    </row>
    <row r="83" spans="1:11">
      <c r="A83" t="s">
        <v>1</v>
      </c>
      <c r="B83" s="5" t="s">
        <v>135</v>
      </c>
      <c r="C83" s="6">
        <v>80000</v>
      </c>
      <c r="D83" s="6">
        <v>13302385</v>
      </c>
      <c r="E83" s="6">
        <v>-13222385</v>
      </c>
      <c r="F83" s="5" t="s">
        <v>135</v>
      </c>
      <c r="G83" s="7">
        <v>146</v>
      </c>
      <c r="H83" s="6">
        <v>15988</v>
      </c>
      <c r="I83" s="6">
        <v>-15842</v>
      </c>
      <c r="J83">
        <f>VLOOKUP(B83,NOME_BID!$A$8:$E$296,5,FALSE)</f>
        <v>26</v>
      </c>
      <c r="K83">
        <v>14</v>
      </c>
    </row>
    <row r="84" spans="1:11">
      <c r="A84" t="s">
        <v>1</v>
      </c>
      <c r="B84" s="5" t="s">
        <v>136</v>
      </c>
      <c r="C84" s="7" t="s">
        <v>52</v>
      </c>
      <c r="D84" s="7">
        <v>15</v>
      </c>
      <c r="E84" s="7">
        <v>-15</v>
      </c>
      <c r="F84" s="5" t="s">
        <v>136</v>
      </c>
      <c r="G84" s="7" t="s">
        <v>52</v>
      </c>
      <c r="H84" s="7">
        <v>0</v>
      </c>
      <c r="I84" s="7">
        <v>0</v>
      </c>
      <c r="J84">
        <f>VLOOKUP(B84,NOME_BID!$A$8:$E$296,5,FALSE)</f>
        <v>22</v>
      </c>
      <c r="K84">
        <v>14</v>
      </c>
    </row>
    <row r="85" spans="1:11">
      <c r="A85" t="s">
        <v>1</v>
      </c>
      <c r="B85" s="5" t="s">
        <v>137</v>
      </c>
      <c r="C85" s="6">
        <v>1398890</v>
      </c>
      <c r="D85" s="6">
        <v>182898</v>
      </c>
      <c r="E85" s="6">
        <v>1215992</v>
      </c>
      <c r="F85" s="5" t="s">
        <v>137</v>
      </c>
      <c r="G85" s="6">
        <v>3728</v>
      </c>
      <c r="H85" s="7">
        <v>164</v>
      </c>
      <c r="I85" s="6">
        <v>3564</v>
      </c>
      <c r="J85">
        <f>VLOOKUP(B85,NOME_BID!$A$8:$E$296,5,FALSE)</f>
        <v>26</v>
      </c>
      <c r="K85">
        <v>14</v>
      </c>
    </row>
    <row r="86" spans="1:11">
      <c r="A86" t="s">
        <v>1</v>
      </c>
      <c r="B86" s="5" t="s">
        <v>139</v>
      </c>
      <c r="C86" s="6">
        <v>264532</v>
      </c>
      <c r="D86" s="7">
        <v>92</v>
      </c>
      <c r="E86" s="6">
        <v>264440</v>
      </c>
      <c r="F86" s="5" t="s">
        <v>139</v>
      </c>
      <c r="G86" s="7">
        <v>627</v>
      </c>
      <c r="H86" s="7">
        <v>3</v>
      </c>
      <c r="I86" s="7">
        <v>624</v>
      </c>
      <c r="J86">
        <f>VLOOKUP(B86,NOME_BID!$A$8:$E$296,5,FALSE)</f>
        <v>26</v>
      </c>
      <c r="K86">
        <v>14</v>
      </c>
    </row>
    <row r="87" spans="1:11">
      <c r="A87" t="s">
        <v>1</v>
      </c>
      <c r="B87" s="5" t="s">
        <v>141</v>
      </c>
      <c r="C87" s="6">
        <v>316132</v>
      </c>
      <c r="D87" s="6">
        <v>19396</v>
      </c>
      <c r="E87" s="6">
        <v>296736</v>
      </c>
      <c r="F87" s="5" t="s">
        <v>141</v>
      </c>
      <c r="G87" s="7">
        <v>107</v>
      </c>
      <c r="H87" s="7">
        <v>152</v>
      </c>
      <c r="I87" s="7">
        <v>-45</v>
      </c>
      <c r="J87">
        <f>VLOOKUP(B87,NOME_BID!$A$8:$E$296,5,FALSE)</f>
        <v>26</v>
      </c>
      <c r="K87">
        <v>14</v>
      </c>
    </row>
    <row r="88" spans="1:11">
      <c r="A88" t="s">
        <v>1</v>
      </c>
      <c r="B88" s="5" t="s">
        <v>142</v>
      </c>
      <c r="C88" s="7" t="s">
        <v>52</v>
      </c>
      <c r="D88" s="6">
        <v>40193</v>
      </c>
      <c r="E88" s="6">
        <v>-40193</v>
      </c>
      <c r="F88" s="5" t="s">
        <v>142</v>
      </c>
      <c r="G88" s="7" t="s">
        <v>52</v>
      </c>
      <c r="H88" s="7">
        <v>69</v>
      </c>
      <c r="I88" s="7">
        <v>-69</v>
      </c>
      <c r="J88">
        <f>VLOOKUP(B88,NOME_BID!$A$8:$E$296,5,FALSE)</f>
        <v>26</v>
      </c>
      <c r="K88">
        <v>14</v>
      </c>
    </row>
    <row r="89" spans="1:11">
      <c r="A89" t="s">
        <v>1</v>
      </c>
      <c r="B89" s="5" t="s">
        <v>237</v>
      </c>
      <c r="C89" s="7" t="s">
        <v>52</v>
      </c>
      <c r="D89" s="6">
        <v>7253</v>
      </c>
      <c r="E89" s="6">
        <v>-7253</v>
      </c>
      <c r="F89" s="5" t="s">
        <v>237</v>
      </c>
      <c r="G89" s="7" t="s">
        <v>52</v>
      </c>
      <c r="H89" s="7">
        <v>27</v>
      </c>
      <c r="I89" s="7">
        <v>-27</v>
      </c>
      <c r="J89">
        <f>VLOOKUP(B89,NOME_BID!$A$8:$E$296,5,FALSE)</f>
        <v>25</v>
      </c>
      <c r="K89">
        <v>14</v>
      </c>
    </row>
    <row r="90" spans="1:11">
      <c r="A90" t="s">
        <v>1</v>
      </c>
      <c r="B90" s="5" t="s">
        <v>144</v>
      </c>
      <c r="C90" s="6">
        <v>4219832</v>
      </c>
      <c r="D90" s="7" t="s">
        <v>52</v>
      </c>
      <c r="E90" s="6">
        <v>4219832</v>
      </c>
      <c r="F90" s="5" t="s">
        <v>144</v>
      </c>
      <c r="G90" s="6">
        <v>5740</v>
      </c>
      <c r="H90" s="7" t="s">
        <v>52</v>
      </c>
      <c r="I90" s="6">
        <v>5740</v>
      </c>
      <c r="J90">
        <f>VLOOKUP(B90,NOME_BID!$A$8:$E$296,5,FALSE)</f>
        <v>22</v>
      </c>
      <c r="K90">
        <v>14</v>
      </c>
    </row>
    <row r="91" spans="1:11">
      <c r="A91" t="s">
        <v>1</v>
      </c>
      <c r="B91" s="5" t="s">
        <v>145</v>
      </c>
      <c r="C91" s="6">
        <v>117501708</v>
      </c>
      <c r="D91" s="6">
        <v>2311244</v>
      </c>
      <c r="E91" s="6">
        <v>115190464</v>
      </c>
      <c r="F91" s="5" t="s">
        <v>145</v>
      </c>
      <c r="G91" s="6">
        <v>42433</v>
      </c>
      <c r="H91" s="6">
        <v>63277</v>
      </c>
      <c r="I91" s="6">
        <v>-20844</v>
      </c>
      <c r="J91">
        <f>VLOOKUP(B91,NOME_BID!$A$8:$E$296,5,FALSE)</f>
        <v>25</v>
      </c>
      <c r="K91">
        <v>14</v>
      </c>
    </row>
    <row r="92" spans="1:11">
      <c r="A92" t="s">
        <v>1</v>
      </c>
      <c r="B92" s="5" t="s">
        <v>149</v>
      </c>
      <c r="C92" s="7" t="s">
        <v>52</v>
      </c>
      <c r="D92" s="7">
        <v>11</v>
      </c>
      <c r="E92" s="7">
        <v>-11</v>
      </c>
      <c r="F92" s="5" t="s">
        <v>149</v>
      </c>
      <c r="G92" s="7" t="s">
        <v>52</v>
      </c>
      <c r="H92" s="7">
        <v>2</v>
      </c>
      <c r="I92" s="7">
        <v>-2</v>
      </c>
      <c r="J92">
        <f>VLOOKUP(B92,NOME_BID!$A$8:$E$296,5,FALSE)</f>
        <v>26</v>
      </c>
      <c r="K92">
        <v>14</v>
      </c>
    </row>
    <row r="93" spans="1:11">
      <c r="A93" t="s">
        <v>1</v>
      </c>
      <c r="B93" s="5" t="s">
        <v>150</v>
      </c>
      <c r="C93" s="6">
        <v>48551290</v>
      </c>
      <c r="D93" s="7">
        <v>18</v>
      </c>
      <c r="E93" s="6">
        <v>48551272</v>
      </c>
      <c r="F93" s="5" t="s">
        <v>150</v>
      </c>
      <c r="G93" s="6">
        <v>20434</v>
      </c>
      <c r="H93" s="7">
        <v>2</v>
      </c>
      <c r="I93" s="6">
        <v>20432</v>
      </c>
      <c r="J93">
        <f>VLOOKUP(B93,NOME_BID!$A$8:$E$296,5,FALSE)</f>
        <v>26</v>
      </c>
      <c r="K93">
        <v>14</v>
      </c>
    </row>
    <row r="94" spans="1:11">
      <c r="A94" t="s">
        <v>1</v>
      </c>
      <c r="B94" s="5" t="s">
        <v>151</v>
      </c>
      <c r="C94" s="6">
        <v>7126620</v>
      </c>
      <c r="D94" s="6">
        <v>5620</v>
      </c>
      <c r="E94" s="6">
        <v>7121000</v>
      </c>
      <c r="F94" s="5" t="s">
        <v>151</v>
      </c>
      <c r="G94" s="6">
        <v>1853</v>
      </c>
      <c r="H94" s="7">
        <v>30</v>
      </c>
      <c r="I94" s="6">
        <v>1823</v>
      </c>
      <c r="J94">
        <f>VLOOKUP(B94,NOME_BID!$A$8:$E$296,5,FALSE)</f>
        <v>22</v>
      </c>
      <c r="K94">
        <v>14</v>
      </c>
    </row>
    <row r="95" spans="1:11">
      <c r="A95" t="s">
        <v>1</v>
      </c>
      <c r="B95" s="5" t="s">
        <v>152</v>
      </c>
      <c r="C95" s="6">
        <v>15714</v>
      </c>
      <c r="D95" s="7">
        <v>26</v>
      </c>
      <c r="E95" s="6">
        <v>15688</v>
      </c>
      <c r="F95" s="5" t="s">
        <v>152</v>
      </c>
      <c r="G95" s="7">
        <v>40</v>
      </c>
      <c r="H95" s="7">
        <v>0</v>
      </c>
      <c r="I95" s="7">
        <v>40</v>
      </c>
      <c r="J95">
        <f>VLOOKUP(B95,NOME_BID!$A$8:$E$296,5,FALSE)</f>
        <v>23</v>
      </c>
      <c r="K95">
        <v>14</v>
      </c>
    </row>
    <row r="96" spans="1:11">
      <c r="A96" t="s">
        <v>1</v>
      </c>
      <c r="B96" s="5" t="s">
        <v>265</v>
      </c>
      <c r="C96" s="6">
        <v>83546</v>
      </c>
      <c r="D96" s="7" t="s">
        <v>52</v>
      </c>
      <c r="E96" s="6">
        <v>83546</v>
      </c>
      <c r="F96" s="5" t="s">
        <v>265</v>
      </c>
      <c r="G96" s="7">
        <v>236</v>
      </c>
      <c r="H96" s="7" t="s">
        <v>52</v>
      </c>
      <c r="I96" s="7">
        <v>236</v>
      </c>
      <c r="J96">
        <f>VLOOKUP(B96,NOME_BID!$A$8:$E$296,5,FALSE)</f>
        <v>22</v>
      </c>
      <c r="K96">
        <v>14</v>
      </c>
    </row>
    <row r="97" spans="1:11">
      <c r="A97" t="s">
        <v>1</v>
      </c>
      <c r="B97" s="5" t="s">
        <v>153</v>
      </c>
      <c r="C97" s="6">
        <v>4234465</v>
      </c>
      <c r="D97" s="6">
        <v>14809866</v>
      </c>
      <c r="E97" s="6">
        <v>-10575401</v>
      </c>
      <c r="F97" s="5" t="s">
        <v>153</v>
      </c>
      <c r="G97" s="6">
        <v>7925</v>
      </c>
      <c r="H97" s="6">
        <v>69915</v>
      </c>
      <c r="I97" s="6">
        <v>-61990</v>
      </c>
      <c r="J97">
        <f>VLOOKUP(B97,NOME_BID!$A$8:$E$296,5,FALSE)</f>
        <v>24</v>
      </c>
      <c r="K97">
        <v>14</v>
      </c>
    </row>
    <row r="98" spans="1:11">
      <c r="A98" t="s">
        <v>1</v>
      </c>
      <c r="B98" s="5" t="s">
        <v>238</v>
      </c>
      <c r="C98" s="6">
        <v>127363</v>
      </c>
      <c r="D98" s="7" t="s">
        <v>52</v>
      </c>
      <c r="E98" s="6">
        <v>127363</v>
      </c>
      <c r="F98" s="5" t="s">
        <v>238</v>
      </c>
      <c r="G98" s="7">
        <v>296</v>
      </c>
      <c r="H98" s="7" t="s">
        <v>52</v>
      </c>
      <c r="I98" s="7">
        <v>296</v>
      </c>
      <c r="J98">
        <f>VLOOKUP(B98,NOME_BID!$A$8:$E$296,5,FALSE)</f>
        <v>26</v>
      </c>
      <c r="K98">
        <v>14</v>
      </c>
    </row>
    <row r="99" spans="1:11">
      <c r="A99" t="s">
        <v>1</v>
      </c>
      <c r="B99" s="5" t="s">
        <v>158</v>
      </c>
      <c r="C99" s="6">
        <v>2224</v>
      </c>
      <c r="D99" s="7" t="s">
        <v>52</v>
      </c>
      <c r="E99" s="6">
        <v>2224</v>
      </c>
      <c r="F99" s="5" t="s">
        <v>158</v>
      </c>
      <c r="G99" s="7">
        <v>9</v>
      </c>
      <c r="H99" s="7" t="s">
        <v>52</v>
      </c>
      <c r="I99" s="7">
        <v>9</v>
      </c>
      <c r="J99">
        <f>VLOOKUP(B99,NOME_BID!$A$8:$E$296,5,FALSE)</f>
        <v>22</v>
      </c>
      <c r="K99">
        <v>14</v>
      </c>
    </row>
    <row r="100" spans="1:11">
      <c r="A100" t="s">
        <v>1</v>
      </c>
      <c r="B100" s="5" t="s">
        <v>159</v>
      </c>
      <c r="C100" s="7" t="s">
        <v>52</v>
      </c>
      <c r="D100" s="7">
        <v>345</v>
      </c>
      <c r="E100" s="7">
        <v>-345</v>
      </c>
      <c r="F100" s="5" t="s">
        <v>159</v>
      </c>
      <c r="G100" s="7" t="s">
        <v>52</v>
      </c>
      <c r="H100" s="7">
        <v>19</v>
      </c>
      <c r="I100" s="7">
        <v>-19</v>
      </c>
      <c r="J100">
        <f>VLOOKUP(B100,NOME_BID!$A$8:$E$296,5,FALSE)</f>
        <v>25</v>
      </c>
      <c r="K100">
        <v>14</v>
      </c>
    </row>
    <row r="101" spans="1:11">
      <c r="A101" t="s">
        <v>1</v>
      </c>
      <c r="B101" s="5" t="s">
        <v>162</v>
      </c>
      <c r="C101" s="6">
        <v>90664</v>
      </c>
      <c r="D101" s="6">
        <v>10368</v>
      </c>
      <c r="E101" s="6">
        <v>80296</v>
      </c>
      <c r="F101" s="5" t="s">
        <v>162</v>
      </c>
      <c r="G101" s="7">
        <v>520</v>
      </c>
      <c r="H101" s="7">
        <v>19</v>
      </c>
      <c r="I101" s="7">
        <v>501</v>
      </c>
      <c r="J101">
        <f>VLOOKUP(B101,NOME_BID!$A$8:$E$296,5,FALSE)</f>
        <v>24</v>
      </c>
      <c r="K101">
        <v>14</v>
      </c>
    </row>
    <row r="102" spans="1:11">
      <c r="A102" t="s">
        <v>1</v>
      </c>
      <c r="B102" s="5" t="s">
        <v>163</v>
      </c>
      <c r="C102" s="6">
        <v>4815152</v>
      </c>
      <c r="D102" s="6">
        <v>83773</v>
      </c>
      <c r="E102" s="6">
        <v>4731379</v>
      </c>
      <c r="F102" s="5" t="s">
        <v>163</v>
      </c>
      <c r="G102" s="6">
        <v>1082</v>
      </c>
      <c r="H102" s="7">
        <v>396</v>
      </c>
      <c r="I102" s="7">
        <v>686</v>
      </c>
      <c r="J102">
        <f>VLOOKUP(B102,NOME_BID!$A$8:$E$296,5,FALSE)</f>
        <v>23</v>
      </c>
      <c r="K102">
        <v>14</v>
      </c>
    </row>
    <row r="103" spans="1:11">
      <c r="A103" t="s">
        <v>1</v>
      </c>
      <c r="B103" s="5" t="s">
        <v>164</v>
      </c>
      <c r="C103" s="6">
        <v>12972</v>
      </c>
      <c r="D103" s="7">
        <v>180</v>
      </c>
      <c r="E103" s="6">
        <v>12792</v>
      </c>
      <c r="F103" s="5" t="s">
        <v>164</v>
      </c>
      <c r="G103" s="7">
        <v>47</v>
      </c>
      <c r="H103" s="7">
        <v>1</v>
      </c>
      <c r="I103" s="7">
        <v>46</v>
      </c>
      <c r="J103">
        <f>VLOOKUP(B103,NOME_BID!$A$8:$E$296,5,FALSE)</f>
        <v>23</v>
      </c>
      <c r="K103">
        <v>14</v>
      </c>
    </row>
    <row r="104" spans="1:11">
      <c r="A104" t="s">
        <v>1</v>
      </c>
      <c r="B104" s="5" t="s">
        <v>165</v>
      </c>
      <c r="C104" s="7" t="s">
        <v>52</v>
      </c>
      <c r="D104" s="6">
        <v>4643020</v>
      </c>
      <c r="E104" s="6">
        <v>-4643020</v>
      </c>
      <c r="F104" s="5" t="s">
        <v>165</v>
      </c>
      <c r="G104" s="7" t="s">
        <v>52</v>
      </c>
      <c r="H104" s="6">
        <v>6366</v>
      </c>
      <c r="I104" s="6">
        <v>-6366</v>
      </c>
      <c r="J104">
        <f>VLOOKUP(B104,NOME_BID!$A$8:$E$296,5,FALSE)</f>
        <v>30</v>
      </c>
      <c r="K104">
        <v>14</v>
      </c>
    </row>
    <row r="105" spans="1:11">
      <c r="A105" t="s">
        <v>1</v>
      </c>
      <c r="B105" s="5" t="s">
        <v>166</v>
      </c>
      <c r="C105" s="6">
        <v>58901</v>
      </c>
      <c r="D105" s="6">
        <v>114613</v>
      </c>
      <c r="E105" s="6">
        <v>-55712</v>
      </c>
      <c r="F105" s="5" t="s">
        <v>166</v>
      </c>
      <c r="G105" s="7">
        <v>72</v>
      </c>
      <c r="H105" s="6">
        <v>2486</v>
      </c>
      <c r="I105" s="6">
        <v>-2414</v>
      </c>
      <c r="J105">
        <f>VLOOKUP(B105,NOME_BID!$A$8:$E$296,5,FALSE)</f>
        <v>26</v>
      </c>
      <c r="K105">
        <v>14</v>
      </c>
    </row>
    <row r="106" spans="1:11">
      <c r="A106" t="s">
        <v>1</v>
      </c>
      <c r="B106" s="5" t="s">
        <v>167</v>
      </c>
      <c r="C106" s="6">
        <v>143968</v>
      </c>
      <c r="D106" s="6">
        <v>35857</v>
      </c>
      <c r="E106" s="6">
        <v>108111</v>
      </c>
      <c r="F106" s="5" t="s">
        <v>167</v>
      </c>
      <c r="G106" s="7">
        <v>202</v>
      </c>
      <c r="H106" s="7">
        <v>555</v>
      </c>
      <c r="I106" s="7">
        <v>-353</v>
      </c>
      <c r="J106">
        <f>VLOOKUP(B106,NOME_BID!$A$8:$E$296,5,FALSE)</f>
        <v>25</v>
      </c>
      <c r="K106">
        <v>14</v>
      </c>
    </row>
    <row r="107" spans="1:11">
      <c r="A107" t="s">
        <v>1</v>
      </c>
      <c r="B107" s="5" t="s">
        <v>168</v>
      </c>
      <c r="C107" s="7" t="s">
        <v>52</v>
      </c>
      <c r="D107" s="7">
        <v>2</v>
      </c>
      <c r="E107" s="7">
        <v>-2</v>
      </c>
      <c r="F107" s="5" t="s">
        <v>168</v>
      </c>
      <c r="G107" s="7" t="s">
        <v>52</v>
      </c>
      <c r="H107" s="7">
        <v>0</v>
      </c>
      <c r="I107" s="7">
        <v>0</v>
      </c>
      <c r="J107">
        <f>VLOOKUP(B107,NOME_BID!$A$8:$E$296,5,FALSE)</f>
        <v>26</v>
      </c>
      <c r="K107">
        <v>14</v>
      </c>
    </row>
    <row r="108" spans="1:11">
      <c r="A108" t="s">
        <v>1</v>
      </c>
      <c r="B108" s="5" t="s">
        <v>169</v>
      </c>
      <c r="C108" s="6">
        <v>15979735</v>
      </c>
      <c r="D108" s="6">
        <v>31049878</v>
      </c>
      <c r="E108" s="6">
        <v>-15070143</v>
      </c>
      <c r="F108" s="5" t="s">
        <v>169</v>
      </c>
      <c r="G108" s="6">
        <v>16657</v>
      </c>
      <c r="H108" s="6">
        <v>46837</v>
      </c>
      <c r="I108" s="6">
        <v>-30180</v>
      </c>
      <c r="J108">
        <f>VLOOKUP(B108,NOME_BID!$A$8:$E$296,5,FALSE)</f>
        <v>26</v>
      </c>
      <c r="K108">
        <v>14</v>
      </c>
    </row>
    <row r="109" spans="1:11">
      <c r="A109" t="s">
        <v>1</v>
      </c>
      <c r="B109" s="5" t="s">
        <v>170</v>
      </c>
      <c r="C109" s="6">
        <v>3360</v>
      </c>
      <c r="D109" s="6">
        <v>919146</v>
      </c>
      <c r="E109" s="6">
        <v>-915786</v>
      </c>
      <c r="F109" s="5" t="s">
        <v>170</v>
      </c>
      <c r="G109" s="7">
        <v>26</v>
      </c>
      <c r="H109" s="6">
        <v>3506</v>
      </c>
      <c r="I109" s="6">
        <v>-3480</v>
      </c>
      <c r="J109">
        <f>VLOOKUP(B109,NOME_BID!$A$8:$E$296,5,FALSE)</f>
        <v>25</v>
      </c>
      <c r="K109">
        <v>14</v>
      </c>
    </row>
    <row r="110" spans="1:11">
      <c r="A110" t="s">
        <v>1</v>
      </c>
      <c r="B110" s="5" t="s">
        <v>239</v>
      </c>
      <c r="C110" s="6">
        <v>73906</v>
      </c>
      <c r="D110" s="7" t="s">
        <v>52</v>
      </c>
      <c r="E110" s="6">
        <v>73906</v>
      </c>
      <c r="F110" s="5" t="s">
        <v>239</v>
      </c>
      <c r="G110" s="7">
        <v>345</v>
      </c>
      <c r="H110" s="7" t="s">
        <v>52</v>
      </c>
      <c r="I110" s="7">
        <v>345</v>
      </c>
      <c r="J110">
        <f>VLOOKUP(B110,NOME_BID!$A$8:$E$296,5,FALSE)</f>
        <v>26</v>
      </c>
      <c r="K110">
        <v>14</v>
      </c>
    </row>
    <row r="111" spans="1:11">
      <c r="A111" t="s">
        <v>1</v>
      </c>
      <c r="B111" s="5" t="s">
        <v>172</v>
      </c>
      <c r="C111" s="6">
        <v>1555908</v>
      </c>
      <c r="D111" s="6">
        <v>651289</v>
      </c>
      <c r="E111" s="6">
        <v>904619</v>
      </c>
      <c r="F111" s="5" t="s">
        <v>172</v>
      </c>
      <c r="G111" s="6">
        <v>4795</v>
      </c>
      <c r="H111" s="6">
        <v>4358</v>
      </c>
      <c r="I111" s="7">
        <v>437</v>
      </c>
      <c r="J111">
        <f>VLOOKUP(B111,NOME_BID!$A$8:$E$296,5,FALSE)</f>
        <v>24</v>
      </c>
      <c r="K111">
        <v>14</v>
      </c>
    </row>
    <row r="112" spans="1:11">
      <c r="A112" t="s">
        <v>1</v>
      </c>
      <c r="B112" s="5" t="s">
        <v>45</v>
      </c>
      <c r="C112" s="6">
        <v>314070545</v>
      </c>
      <c r="D112" s="6">
        <v>502973</v>
      </c>
      <c r="E112" s="6">
        <v>313567572</v>
      </c>
      <c r="F112" s="5" t="s">
        <v>45</v>
      </c>
      <c r="G112" s="6">
        <v>148144</v>
      </c>
      <c r="H112" s="6">
        <v>1932</v>
      </c>
      <c r="I112" s="6">
        <v>146212</v>
      </c>
      <c r="J112">
        <f>VLOOKUP(B112,NOME_BID!$A$8:$E$296,5,FALSE)</f>
        <v>15</v>
      </c>
      <c r="K112">
        <v>14</v>
      </c>
    </row>
    <row r="113" spans="1:11">
      <c r="A113" t="s">
        <v>1</v>
      </c>
      <c r="B113" s="5" t="s">
        <v>270</v>
      </c>
      <c r="C113" s="6">
        <v>297845</v>
      </c>
      <c r="D113" s="7" t="s">
        <v>52</v>
      </c>
      <c r="E113" s="6">
        <v>297845</v>
      </c>
      <c r="F113" s="5" t="s">
        <v>270</v>
      </c>
      <c r="G113" s="6">
        <v>1406</v>
      </c>
      <c r="H113" s="7" t="s">
        <v>52</v>
      </c>
      <c r="I113" s="6">
        <v>1406</v>
      </c>
      <c r="J113">
        <f>VLOOKUP(B113,NOME_BID!$A$8:$E$296,5,FALSE)</f>
        <v>25</v>
      </c>
      <c r="K113">
        <v>14</v>
      </c>
    </row>
    <row r="114" spans="1:11">
      <c r="A114" t="s">
        <v>1</v>
      </c>
      <c r="B114" s="5" t="s">
        <v>174</v>
      </c>
      <c r="C114" s="6">
        <v>41287284</v>
      </c>
      <c r="D114" s="6">
        <v>553417</v>
      </c>
      <c r="E114" s="6">
        <v>40733867</v>
      </c>
      <c r="F114" s="5" t="s">
        <v>174</v>
      </c>
      <c r="G114" s="6">
        <v>15615</v>
      </c>
      <c r="H114" s="6">
        <v>1095</v>
      </c>
      <c r="I114" s="6">
        <v>14520</v>
      </c>
      <c r="J114">
        <f>VLOOKUP(B114,NOME_BID!$A$8:$E$296,5,FALSE)</f>
        <v>26</v>
      </c>
      <c r="K114">
        <v>14</v>
      </c>
    </row>
    <row r="115" spans="1:11">
      <c r="A115" t="s">
        <v>1</v>
      </c>
      <c r="B115" s="5" t="s">
        <v>175</v>
      </c>
      <c r="C115" s="6">
        <v>37473397</v>
      </c>
      <c r="D115" s="6">
        <v>645558</v>
      </c>
      <c r="E115" s="6">
        <v>36827839</v>
      </c>
      <c r="F115" s="5" t="s">
        <v>175</v>
      </c>
      <c r="G115" s="6">
        <v>11829</v>
      </c>
      <c r="H115" s="6">
        <v>2340</v>
      </c>
      <c r="I115" s="6">
        <v>9489</v>
      </c>
      <c r="J115">
        <f>VLOOKUP(B115,NOME_BID!$A$8:$E$296,5,FALSE)</f>
        <v>26</v>
      </c>
      <c r="K115">
        <v>14</v>
      </c>
    </row>
    <row r="116" spans="1:11">
      <c r="A116" t="s">
        <v>1</v>
      </c>
      <c r="B116" s="5" t="s">
        <v>240</v>
      </c>
      <c r="C116" s="6">
        <v>1928488</v>
      </c>
      <c r="D116" s="6">
        <v>55354</v>
      </c>
      <c r="E116" s="6">
        <v>1873134</v>
      </c>
      <c r="F116" s="5" t="s">
        <v>240</v>
      </c>
      <c r="G116" s="6">
        <v>2063</v>
      </c>
      <c r="H116" s="6">
        <v>1736</v>
      </c>
      <c r="I116" s="7">
        <v>327</v>
      </c>
      <c r="J116">
        <f>VLOOKUP(B116,NOME_BID!$A$8:$E$296,5,FALSE)</f>
        <v>24</v>
      </c>
      <c r="K116">
        <v>14</v>
      </c>
    </row>
    <row r="117" spans="1:11">
      <c r="A117" t="s">
        <v>1</v>
      </c>
      <c r="B117" s="5" t="s">
        <v>176</v>
      </c>
      <c r="C117" s="6">
        <v>24960</v>
      </c>
      <c r="D117" s="7" t="s">
        <v>52</v>
      </c>
      <c r="E117" s="6">
        <v>24960</v>
      </c>
      <c r="F117" s="5" t="s">
        <v>176</v>
      </c>
      <c r="G117" s="7">
        <v>40</v>
      </c>
      <c r="H117" s="7" t="s">
        <v>52</v>
      </c>
      <c r="I117" s="7">
        <v>40</v>
      </c>
      <c r="J117">
        <f>VLOOKUP(B117,NOME_BID!$A$8:$E$296,5,FALSE)</f>
        <v>26</v>
      </c>
      <c r="K117">
        <v>14</v>
      </c>
    </row>
    <row r="118" spans="1:11">
      <c r="A118" t="s">
        <v>1</v>
      </c>
      <c r="B118" s="5" t="s">
        <v>177</v>
      </c>
      <c r="C118" s="6">
        <v>14745912</v>
      </c>
      <c r="D118" s="6">
        <v>6187471</v>
      </c>
      <c r="E118" s="6">
        <v>8558441</v>
      </c>
      <c r="F118" s="5" t="s">
        <v>177</v>
      </c>
      <c r="G118" s="6">
        <v>8806</v>
      </c>
      <c r="H118" s="6">
        <v>32624</v>
      </c>
      <c r="I118" s="6">
        <v>-23818</v>
      </c>
      <c r="J118">
        <f>VLOOKUP(B118,NOME_BID!$A$8:$E$296,5,FALSE)</f>
        <v>26</v>
      </c>
      <c r="K118">
        <v>14</v>
      </c>
    </row>
    <row r="119" spans="1:11">
      <c r="A119" t="s">
        <v>1</v>
      </c>
      <c r="B119" s="5" t="s">
        <v>179</v>
      </c>
      <c r="C119" s="7" t="s">
        <v>52</v>
      </c>
      <c r="D119" s="6">
        <v>146886</v>
      </c>
      <c r="E119" s="6">
        <v>-146886</v>
      </c>
      <c r="F119" s="5" t="s">
        <v>179</v>
      </c>
      <c r="G119" s="7" t="s">
        <v>52</v>
      </c>
      <c r="H119" s="6">
        <v>1150</v>
      </c>
      <c r="I119" s="6">
        <v>-1150</v>
      </c>
      <c r="J119">
        <f>VLOOKUP(B119,NOME_BID!$A$8:$E$296,5,FALSE)</f>
        <v>26</v>
      </c>
      <c r="K119">
        <v>14</v>
      </c>
    </row>
    <row r="120" spans="1:11">
      <c r="A120" t="s">
        <v>1</v>
      </c>
      <c r="B120" s="5" t="s">
        <v>180</v>
      </c>
      <c r="C120" s="6">
        <v>11082716</v>
      </c>
      <c r="D120" s="6">
        <v>1216204</v>
      </c>
      <c r="E120" s="6">
        <v>9866512</v>
      </c>
      <c r="F120" s="5" t="s">
        <v>180</v>
      </c>
      <c r="G120" s="6">
        <v>6591</v>
      </c>
      <c r="H120" s="6">
        <v>2810</v>
      </c>
      <c r="I120" s="6">
        <v>3781</v>
      </c>
      <c r="J120">
        <f>VLOOKUP(B120,NOME_BID!$A$8:$E$296,5,FALSE)</f>
        <v>22</v>
      </c>
      <c r="K120">
        <v>14</v>
      </c>
    </row>
    <row r="121" spans="1:11">
      <c r="A121" t="s">
        <v>1</v>
      </c>
      <c r="B121" s="5" t="s">
        <v>182</v>
      </c>
      <c r="C121" s="6">
        <v>23572281</v>
      </c>
      <c r="D121" s="6">
        <v>2225</v>
      </c>
      <c r="E121" s="6">
        <v>23570056</v>
      </c>
      <c r="F121" s="5" t="s">
        <v>182</v>
      </c>
      <c r="G121" s="6">
        <v>28269</v>
      </c>
      <c r="H121" s="7">
        <v>84</v>
      </c>
      <c r="I121" s="6">
        <v>28185</v>
      </c>
      <c r="J121">
        <f>VLOOKUP(B121,NOME_BID!$A$8:$E$296,5,FALSE)</f>
        <v>24</v>
      </c>
      <c r="K121">
        <v>14</v>
      </c>
    </row>
    <row r="122" spans="1:11">
      <c r="A122" t="s">
        <v>1</v>
      </c>
      <c r="B122" s="5" t="s">
        <v>271</v>
      </c>
      <c r="C122" s="7">
        <v>412</v>
      </c>
      <c r="D122" s="7">
        <v>265</v>
      </c>
      <c r="E122" s="7">
        <v>147</v>
      </c>
      <c r="F122" s="5" t="s">
        <v>271</v>
      </c>
      <c r="G122" s="7">
        <v>3</v>
      </c>
      <c r="H122" s="7">
        <v>25</v>
      </c>
      <c r="I122" s="7">
        <v>-22</v>
      </c>
      <c r="J122">
        <f>VLOOKUP(B122,NOME_BID!$A$8:$E$296,5,FALSE)</f>
        <v>22</v>
      </c>
      <c r="K122">
        <v>14</v>
      </c>
    </row>
    <row r="123" spans="1:11">
      <c r="A123" t="s">
        <v>1</v>
      </c>
      <c r="B123" s="5" t="s">
        <v>183</v>
      </c>
      <c r="C123" s="6">
        <v>26685382</v>
      </c>
      <c r="D123" s="6">
        <v>57069</v>
      </c>
      <c r="E123" s="6">
        <v>26628313</v>
      </c>
      <c r="F123" s="5" t="s">
        <v>183</v>
      </c>
      <c r="G123" s="6">
        <v>9915</v>
      </c>
      <c r="H123" s="7">
        <v>367</v>
      </c>
      <c r="I123" s="6">
        <v>9548</v>
      </c>
      <c r="J123">
        <f>VLOOKUP(B123,NOME_BID!$A$8:$E$296,5,FALSE)</f>
        <v>26</v>
      </c>
      <c r="K123">
        <v>14</v>
      </c>
    </row>
    <row r="124" spans="1:11">
      <c r="A124" t="s">
        <v>1</v>
      </c>
      <c r="B124" s="5" t="s">
        <v>184</v>
      </c>
      <c r="C124" s="6">
        <v>87970894</v>
      </c>
      <c r="D124" s="6">
        <v>3868741</v>
      </c>
      <c r="E124" s="6">
        <v>84102153</v>
      </c>
      <c r="F124" s="5" t="s">
        <v>184</v>
      </c>
      <c r="G124" s="6">
        <v>263063</v>
      </c>
      <c r="H124" s="6">
        <v>4177</v>
      </c>
      <c r="I124" s="6">
        <v>258886</v>
      </c>
      <c r="J124">
        <f>VLOOKUP(B124,NOME_BID!$A$8:$E$296,5,FALSE)</f>
        <v>25</v>
      </c>
      <c r="K124">
        <v>14</v>
      </c>
    </row>
    <row r="125" spans="1:11">
      <c r="A125" t="s">
        <v>1</v>
      </c>
      <c r="B125" s="5" t="s">
        <v>297</v>
      </c>
      <c r="C125" s="7" t="s">
        <v>52</v>
      </c>
      <c r="D125" s="7">
        <v>3</v>
      </c>
      <c r="E125" s="7">
        <v>-3</v>
      </c>
      <c r="F125" s="5" t="s">
        <v>297</v>
      </c>
      <c r="G125" s="7" t="s">
        <v>52</v>
      </c>
      <c r="H125" s="7">
        <v>21</v>
      </c>
      <c r="I125" s="7">
        <v>-21</v>
      </c>
      <c r="J125">
        <f>VLOOKUP(B125,NOME_BID!$A$8:$E$296,5,FALSE)</f>
        <v>26</v>
      </c>
      <c r="K125">
        <v>14</v>
      </c>
    </row>
    <row r="126" spans="1:11">
      <c r="A126" t="s">
        <v>1</v>
      </c>
      <c r="B126" s="5" t="s">
        <v>190</v>
      </c>
      <c r="C126" s="6">
        <v>7571443</v>
      </c>
      <c r="D126" s="7" t="s">
        <v>52</v>
      </c>
      <c r="E126" s="6">
        <v>7571443</v>
      </c>
      <c r="F126" s="5" t="s">
        <v>190</v>
      </c>
      <c r="G126" s="6">
        <v>2993</v>
      </c>
      <c r="H126" s="7" t="s">
        <v>52</v>
      </c>
      <c r="I126" s="6">
        <v>2993</v>
      </c>
      <c r="J126">
        <f>VLOOKUP(B126,NOME_BID!$A$8:$E$296,5,FALSE)</f>
        <v>23</v>
      </c>
      <c r="K126">
        <v>14</v>
      </c>
    </row>
    <row r="127" spans="1:11">
      <c r="A127" t="s">
        <v>1</v>
      </c>
      <c r="B127" s="5" t="s">
        <v>242</v>
      </c>
      <c r="C127" s="6">
        <v>28577</v>
      </c>
      <c r="D127" s="6">
        <v>1082</v>
      </c>
      <c r="E127" s="6">
        <v>27495</v>
      </c>
      <c r="F127" s="5" t="s">
        <v>242</v>
      </c>
      <c r="G127" s="7">
        <v>94</v>
      </c>
      <c r="H127" s="7">
        <v>30</v>
      </c>
      <c r="I127" s="7">
        <v>64</v>
      </c>
      <c r="J127">
        <f>VLOOKUP(B127,NOME_BID!$A$8:$E$296,5,FALSE)</f>
        <v>26</v>
      </c>
      <c r="K127">
        <v>14</v>
      </c>
    </row>
    <row r="128" spans="1:11">
      <c r="A128" t="s">
        <v>1</v>
      </c>
      <c r="B128" s="5" t="s">
        <v>191</v>
      </c>
      <c r="C128" s="6">
        <v>160254</v>
      </c>
      <c r="D128" s="7" t="s">
        <v>52</v>
      </c>
      <c r="E128" s="6">
        <v>160254</v>
      </c>
      <c r="F128" s="5" t="s">
        <v>191</v>
      </c>
      <c r="G128" s="7">
        <v>647</v>
      </c>
      <c r="H128" s="7" t="s">
        <v>52</v>
      </c>
      <c r="I128" s="7">
        <v>647</v>
      </c>
      <c r="J128">
        <f>VLOOKUP(B128,NOME_BID!$A$8:$E$296,5,FALSE)</f>
        <v>22</v>
      </c>
      <c r="K128">
        <v>14</v>
      </c>
    </row>
    <row r="129" spans="1:11">
      <c r="A129" t="s">
        <v>1</v>
      </c>
      <c r="B129" s="5" t="s">
        <v>193</v>
      </c>
      <c r="C129" s="6">
        <v>345021</v>
      </c>
      <c r="D129" s="6">
        <v>4926131</v>
      </c>
      <c r="E129" s="6">
        <v>-4581110</v>
      </c>
      <c r="F129" s="5" t="s">
        <v>193</v>
      </c>
      <c r="G129" s="7">
        <v>623</v>
      </c>
      <c r="H129" s="6">
        <v>36934</v>
      </c>
      <c r="I129" s="6">
        <v>-36311</v>
      </c>
      <c r="J129">
        <f>VLOOKUP(B129,NOME_BID!$A$8:$E$296,5,FALSE)</f>
        <v>25</v>
      </c>
      <c r="K129">
        <v>14</v>
      </c>
    </row>
    <row r="130" spans="1:11">
      <c r="A130" t="s">
        <v>1</v>
      </c>
      <c r="B130" s="5" t="s">
        <v>194</v>
      </c>
      <c r="C130" s="7" t="s">
        <v>52</v>
      </c>
      <c r="D130" s="6">
        <v>575257</v>
      </c>
      <c r="E130" s="6">
        <v>-575257</v>
      </c>
      <c r="F130" s="5" t="s">
        <v>194</v>
      </c>
      <c r="G130" s="7" t="s">
        <v>52</v>
      </c>
      <c r="H130" s="6">
        <v>1152</v>
      </c>
      <c r="I130" s="6">
        <v>-1152</v>
      </c>
      <c r="J130">
        <f>VLOOKUP(B130,NOME_BID!$A$8:$E$296,5,FALSE)</f>
        <v>26</v>
      </c>
      <c r="K130">
        <v>14</v>
      </c>
    </row>
    <row r="131" spans="1:11">
      <c r="A131" t="s">
        <v>1</v>
      </c>
      <c r="B131" s="5" t="s">
        <v>195</v>
      </c>
      <c r="C131" s="7" t="s">
        <v>52</v>
      </c>
      <c r="D131" s="6">
        <v>295776</v>
      </c>
      <c r="E131" s="6">
        <v>-295776</v>
      </c>
      <c r="F131" s="5" t="s">
        <v>195</v>
      </c>
      <c r="G131" s="7" t="s">
        <v>52</v>
      </c>
      <c r="H131" s="7">
        <v>604</v>
      </c>
      <c r="I131" s="7">
        <v>-604</v>
      </c>
      <c r="J131">
        <f>VLOOKUP(B131,NOME_BID!$A$8:$E$296,5,FALSE)</f>
        <v>25</v>
      </c>
      <c r="K131">
        <v>14</v>
      </c>
    </row>
    <row r="132" spans="1:11">
      <c r="A132" t="s">
        <v>1</v>
      </c>
      <c r="B132" s="5" t="s">
        <v>197</v>
      </c>
      <c r="C132" s="7" t="s">
        <v>52</v>
      </c>
      <c r="D132" s="6">
        <v>10938698</v>
      </c>
      <c r="E132" s="6">
        <v>-10938698</v>
      </c>
      <c r="F132" s="5" t="s">
        <v>197</v>
      </c>
      <c r="G132" s="7" t="s">
        <v>52</v>
      </c>
      <c r="H132" s="6">
        <v>12283</v>
      </c>
      <c r="I132" s="6">
        <v>-12283</v>
      </c>
      <c r="J132">
        <f>VLOOKUP(B132,NOME_BID!$A$8:$E$296,5,FALSE)</f>
        <v>22</v>
      </c>
      <c r="K132">
        <v>14</v>
      </c>
    </row>
    <row r="133" spans="1:11">
      <c r="A133" t="s">
        <v>1</v>
      </c>
      <c r="B133" s="5" t="s">
        <v>199</v>
      </c>
      <c r="C133" s="6">
        <v>178573</v>
      </c>
      <c r="D133" s="6">
        <v>19572736</v>
      </c>
      <c r="E133" s="6">
        <v>-19394163</v>
      </c>
      <c r="F133" s="5" t="s">
        <v>199</v>
      </c>
      <c r="G133" s="7">
        <v>160</v>
      </c>
      <c r="H133" s="6">
        <v>78386</v>
      </c>
      <c r="I133" s="6">
        <v>-78226</v>
      </c>
      <c r="J133">
        <f>VLOOKUP(B133,NOME_BID!$A$8:$E$296,5,FALSE)</f>
        <v>26</v>
      </c>
      <c r="K133">
        <v>14</v>
      </c>
    </row>
    <row r="134" spans="1:11">
      <c r="A134" t="s">
        <v>1</v>
      </c>
      <c r="B134" s="5" t="s">
        <v>200</v>
      </c>
      <c r="C134" s="6">
        <v>181733757</v>
      </c>
      <c r="D134" s="6">
        <v>197712654</v>
      </c>
      <c r="E134" s="6">
        <v>-15978897</v>
      </c>
      <c r="F134" s="5" t="s">
        <v>200</v>
      </c>
      <c r="G134" s="6">
        <v>61799</v>
      </c>
      <c r="H134" s="6">
        <v>226684</v>
      </c>
      <c r="I134" s="6">
        <v>-164885</v>
      </c>
      <c r="J134">
        <f>VLOOKUP(B134,NOME_BID!$A$8:$E$296,5,FALSE)</f>
        <v>26</v>
      </c>
      <c r="K134">
        <v>14</v>
      </c>
    </row>
    <row r="135" spans="1:11">
      <c r="A135" t="s">
        <v>1</v>
      </c>
      <c r="B135" s="5" t="s">
        <v>201</v>
      </c>
      <c r="C135" s="6">
        <v>33138</v>
      </c>
      <c r="D135" s="7" t="s">
        <v>52</v>
      </c>
      <c r="E135" s="6">
        <v>33138</v>
      </c>
      <c r="F135" s="5" t="s">
        <v>201</v>
      </c>
      <c r="G135" s="7">
        <v>168</v>
      </c>
      <c r="H135" s="7" t="s">
        <v>52</v>
      </c>
      <c r="I135" s="7">
        <v>168</v>
      </c>
      <c r="J135">
        <f>VLOOKUP(B135,NOME_BID!$A$8:$E$296,5,FALSE)</f>
        <v>17</v>
      </c>
      <c r="K135">
        <v>14</v>
      </c>
    </row>
    <row r="136" spans="1:11">
      <c r="A136" t="s">
        <v>1</v>
      </c>
      <c r="B136" s="5" t="s">
        <v>202</v>
      </c>
      <c r="C136" s="6">
        <v>5904913</v>
      </c>
      <c r="D136" s="6">
        <v>5259646</v>
      </c>
      <c r="E136" s="6">
        <v>645267</v>
      </c>
      <c r="F136" s="5" t="s">
        <v>202</v>
      </c>
      <c r="G136" s="6">
        <v>1987</v>
      </c>
      <c r="H136" s="6">
        <v>39493</v>
      </c>
      <c r="I136" s="6">
        <v>-37506</v>
      </c>
      <c r="J136">
        <f>VLOOKUP(B136,NOME_BID!$A$8:$E$296,5,FALSE)</f>
        <v>25</v>
      </c>
      <c r="K136">
        <v>14</v>
      </c>
    </row>
    <row r="137" spans="1:11">
      <c r="A137" t="s">
        <v>1</v>
      </c>
      <c r="B137" s="5" t="s">
        <v>207</v>
      </c>
      <c r="C137" s="6">
        <v>40758</v>
      </c>
      <c r="D137" s="6">
        <v>3562</v>
      </c>
      <c r="E137" s="6">
        <v>37196</v>
      </c>
      <c r="F137" s="5" t="s">
        <v>207</v>
      </c>
      <c r="G137" s="7">
        <v>182</v>
      </c>
      <c r="H137" s="7">
        <v>13</v>
      </c>
      <c r="I137" s="7">
        <v>169</v>
      </c>
      <c r="J137">
        <f>VLOOKUP(B137,NOME_BID!$A$8:$E$296,5,FALSE)</f>
        <v>24</v>
      </c>
      <c r="K137">
        <v>14</v>
      </c>
    </row>
    <row r="138" spans="1:11">
      <c r="A138" t="s">
        <v>1</v>
      </c>
      <c r="B138" s="5" t="s">
        <v>208</v>
      </c>
      <c r="C138" s="6">
        <v>22286041</v>
      </c>
      <c r="D138" s="7">
        <v>1</v>
      </c>
      <c r="E138" s="6">
        <v>22286040</v>
      </c>
      <c r="F138" s="5" t="s">
        <v>208</v>
      </c>
      <c r="G138" s="6">
        <v>10129</v>
      </c>
      <c r="H138" s="7">
        <v>0</v>
      </c>
      <c r="I138" s="6">
        <v>10129</v>
      </c>
      <c r="J138">
        <f>VLOOKUP(B138,NOME_BID!$A$8:$E$296,5,FALSE)</f>
        <v>26</v>
      </c>
      <c r="K138">
        <v>14</v>
      </c>
    </row>
    <row r="139" spans="1:11">
      <c r="A139" t="s">
        <v>1</v>
      </c>
      <c r="B139" s="5" t="s">
        <v>210</v>
      </c>
      <c r="C139" s="6">
        <v>63713050</v>
      </c>
      <c r="D139" s="6">
        <v>1111071</v>
      </c>
      <c r="E139" s="6">
        <v>62601979</v>
      </c>
      <c r="F139" s="5" t="s">
        <v>210</v>
      </c>
      <c r="G139" s="6">
        <v>28317</v>
      </c>
      <c r="H139" s="6">
        <v>3397</v>
      </c>
      <c r="I139" s="6">
        <v>24920</v>
      </c>
      <c r="J139">
        <f>VLOOKUP(B139,NOME_BID!$A$8:$E$296,5,FALSE)</f>
        <v>26</v>
      </c>
      <c r="K139">
        <v>14</v>
      </c>
    </row>
    <row r="140" spans="1:11">
      <c r="A140" t="s">
        <v>1</v>
      </c>
      <c r="B140" s="5" t="s">
        <v>212</v>
      </c>
      <c r="C140" s="6">
        <v>335328</v>
      </c>
      <c r="D140" s="6">
        <v>391996</v>
      </c>
      <c r="E140" s="6">
        <v>-56668</v>
      </c>
      <c r="F140" s="5" t="s">
        <v>212</v>
      </c>
      <c r="G140" s="7">
        <v>937</v>
      </c>
      <c r="H140" s="7">
        <v>407</v>
      </c>
      <c r="I140" s="7">
        <v>530</v>
      </c>
      <c r="J140">
        <f>VLOOKUP(B140,NOME_BID!$A$8:$E$296,5,FALSE)</f>
        <v>26</v>
      </c>
      <c r="K140">
        <v>14</v>
      </c>
    </row>
    <row r="141" spans="1:11">
      <c r="A141" t="s">
        <v>1</v>
      </c>
      <c r="B141" s="5" t="s">
        <v>213</v>
      </c>
      <c r="C141" s="7">
        <v>136</v>
      </c>
      <c r="D141" s="6">
        <v>91965</v>
      </c>
      <c r="E141" s="6">
        <v>-91829</v>
      </c>
      <c r="F141" s="5" t="s">
        <v>213</v>
      </c>
      <c r="G141" s="7">
        <v>2</v>
      </c>
      <c r="H141" s="7">
        <v>166</v>
      </c>
      <c r="I141" s="7">
        <v>-164</v>
      </c>
      <c r="J141">
        <f>VLOOKUP(B141,NOME_BID!$A$8:$E$296,5,FALSE)</f>
        <v>22</v>
      </c>
      <c r="K141">
        <v>14</v>
      </c>
    </row>
    <row r="142" spans="1:11">
      <c r="A142" t="s">
        <v>1</v>
      </c>
      <c r="B142" s="5" t="s">
        <v>47</v>
      </c>
      <c r="C142" s="6">
        <v>2061119160</v>
      </c>
      <c r="D142" s="6">
        <v>164818974</v>
      </c>
      <c r="E142" s="6">
        <v>1896300186</v>
      </c>
      <c r="F142" s="5" t="s">
        <v>47</v>
      </c>
      <c r="G142" s="6">
        <v>777421</v>
      </c>
      <c r="H142" s="6">
        <v>107731</v>
      </c>
      <c r="I142" s="6">
        <v>669690</v>
      </c>
      <c r="J142">
        <f>VLOOKUP(B142,NOME_BID!$A$8:$E$296,5,FALSE)</f>
        <v>16</v>
      </c>
      <c r="K142">
        <v>14</v>
      </c>
    </row>
    <row r="143" spans="1:11">
      <c r="A143" t="s">
        <v>1</v>
      </c>
      <c r="B143" s="5" t="s">
        <v>48</v>
      </c>
      <c r="C143" s="6">
        <v>206749341</v>
      </c>
      <c r="D143" s="6">
        <v>388349373</v>
      </c>
      <c r="E143" s="6">
        <v>-181600032</v>
      </c>
      <c r="F143" s="5" t="s">
        <v>48</v>
      </c>
      <c r="G143" s="6">
        <v>256692</v>
      </c>
      <c r="H143" s="6">
        <v>388269</v>
      </c>
      <c r="I143" s="6">
        <v>-131577</v>
      </c>
      <c r="J143">
        <f>VLOOKUP(B143,NOME_BID!$A$8:$E$296,5,FALSE)</f>
        <v>17</v>
      </c>
      <c r="K143">
        <v>14</v>
      </c>
    </row>
    <row r="144" spans="1:11">
      <c r="A144" t="s">
        <v>1</v>
      </c>
      <c r="B144" s="5" t="s">
        <v>216</v>
      </c>
      <c r="C144" s="6">
        <v>9264508</v>
      </c>
      <c r="D144" s="6">
        <v>1699286</v>
      </c>
      <c r="E144" s="6">
        <v>7565222</v>
      </c>
      <c r="F144" s="5" t="s">
        <v>216</v>
      </c>
      <c r="G144" s="6">
        <v>14663</v>
      </c>
      <c r="H144" s="6">
        <v>7169</v>
      </c>
      <c r="I144" s="6">
        <v>7494</v>
      </c>
      <c r="J144">
        <f>VLOOKUP(B144,NOME_BID!$A$8:$E$296,5,FALSE)</f>
        <v>25</v>
      </c>
      <c r="K144">
        <v>14</v>
      </c>
    </row>
    <row r="145" spans="1:11">
      <c r="A145" t="s">
        <v>1</v>
      </c>
      <c r="B145" s="5" t="s">
        <v>274</v>
      </c>
      <c r="C145" s="6">
        <v>718500</v>
      </c>
      <c r="D145" s="6">
        <v>1140476</v>
      </c>
      <c r="E145" s="6">
        <v>-421976</v>
      </c>
      <c r="F145" s="5" t="s">
        <v>274</v>
      </c>
      <c r="G145" s="7">
        <v>841</v>
      </c>
      <c r="H145" s="6">
        <v>1311</v>
      </c>
      <c r="I145" s="7">
        <v>-470</v>
      </c>
      <c r="J145">
        <f>VLOOKUP(B145,NOME_BID!$A$8:$E$296,5,FALSE)</f>
        <v>24</v>
      </c>
      <c r="K145">
        <v>14</v>
      </c>
    </row>
    <row r="146" spans="1:11">
      <c r="A146" t="s">
        <v>1</v>
      </c>
      <c r="B146" s="5" t="s">
        <v>275</v>
      </c>
      <c r="C146" s="6">
        <v>5139486</v>
      </c>
      <c r="D146" s="6">
        <v>543847</v>
      </c>
      <c r="E146" s="6">
        <v>4595639</v>
      </c>
      <c r="F146" s="5" t="s">
        <v>275</v>
      </c>
      <c r="G146" s="6">
        <v>4371</v>
      </c>
      <c r="H146" s="7">
        <v>153</v>
      </c>
      <c r="I146" s="6">
        <v>4218</v>
      </c>
      <c r="J146">
        <f>VLOOKUP(B146,NOME_BID!$A$8:$E$296,5,FALSE)</f>
        <v>24</v>
      </c>
      <c r="K146">
        <v>14</v>
      </c>
    </row>
    <row r="147" spans="1:11">
      <c r="A147" t="s">
        <v>1</v>
      </c>
      <c r="B147" s="5" t="s">
        <v>22</v>
      </c>
      <c r="C147" s="6">
        <v>76938</v>
      </c>
      <c r="D147" s="7" t="s">
        <v>52</v>
      </c>
      <c r="E147" s="6">
        <v>76938</v>
      </c>
      <c r="F147" s="5" t="s">
        <v>22</v>
      </c>
      <c r="G147" s="6">
        <v>1017</v>
      </c>
      <c r="H147" s="7" t="s">
        <v>52</v>
      </c>
      <c r="I147" s="6">
        <v>1017</v>
      </c>
      <c r="J147">
        <f>VLOOKUP(B147,NOME_BID!$A$8:$E$296,5,FALSE)</f>
        <v>30</v>
      </c>
      <c r="K147">
        <v>14</v>
      </c>
    </row>
    <row r="148" spans="1:11">
      <c r="B148" s="4"/>
      <c r="C148" s="8">
        <v>9411620202</v>
      </c>
      <c r="D148" s="8">
        <v>4739050229</v>
      </c>
      <c r="E148" s="8">
        <v>4672569973</v>
      </c>
      <c r="F148" s="4"/>
      <c r="G148" s="8">
        <v>4389893</v>
      </c>
      <c r="H148" s="8">
        <v>9011926</v>
      </c>
      <c r="I148" s="8">
        <v>-4622033</v>
      </c>
    </row>
    <row r="149" spans="1:11" ht="15.75">
      <c r="B149" s="9"/>
      <c r="F149" s="9"/>
    </row>
  </sheetData>
  <autoFilter ref="A4:K4"/>
  <phoneticPr fontId="4" type="noConversion"/>
  <pageMargins left="0.75" right="0.75" top="1" bottom="1" header="0.49212598499999999" footer="0.49212598499999999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2:J15"/>
  <sheetViews>
    <sheetView workbookViewId="0"/>
  </sheetViews>
  <sheetFormatPr defaultRowHeight="15"/>
  <cols>
    <col min="1" max="1" width="7.5703125" bestFit="1" customWidth="1"/>
    <col min="2" max="2" width="12.42578125" bestFit="1" customWidth="1"/>
    <col min="3" max="4" width="20.28515625" bestFit="1" customWidth="1"/>
    <col min="5" max="7" width="10.85546875" bestFit="1" customWidth="1"/>
    <col min="8" max="8" width="12.7109375" bestFit="1" customWidth="1"/>
  </cols>
  <sheetData>
    <row r="2" spans="1:10">
      <c r="B2" s="3"/>
      <c r="C2" s="4" t="s">
        <v>223</v>
      </c>
      <c r="D2" s="4" t="s">
        <v>224</v>
      </c>
      <c r="E2" s="4" t="s">
        <v>224</v>
      </c>
      <c r="F2" s="4" t="s">
        <v>223</v>
      </c>
    </row>
    <row r="3" spans="1:10">
      <c r="B3" s="3"/>
      <c r="C3" s="4">
        <v>2008</v>
      </c>
      <c r="D3" s="4">
        <v>2008</v>
      </c>
      <c r="E3" s="4" t="s">
        <v>694</v>
      </c>
      <c r="F3" s="4" t="s">
        <v>694</v>
      </c>
      <c r="G3" s="4" t="s">
        <v>690</v>
      </c>
      <c r="H3" s="4" t="s">
        <v>690</v>
      </c>
      <c r="I3" s="4" t="s">
        <v>691</v>
      </c>
      <c r="J3" s="4" t="s">
        <v>691</v>
      </c>
    </row>
    <row r="4" spans="1:10">
      <c r="A4" t="s">
        <v>49</v>
      </c>
      <c r="B4" s="4" t="s">
        <v>50</v>
      </c>
      <c r="C4" s="4" t="s">
        <v>226</v>
      </c>
      <c r="D4" s="4" t="s">
        <v>226</v>
      </c>
      <c r="G4" s="4" t="s">
        <v>692</v>
      </c>
      <c r="H4" s="4" t="s">
        <v>693</v>
      </c>
      <c r="I4" s="4" t="s">
        <v>692</v>
      </c>
      <c r="J4" s="4" t="s">
        <v>693</v>
      </c>
    </row>
    <row r="5" spans="1:10">
      <c r="A5" t="s">
        <v>45</v>
      </c>
      <c r="B5" s="25" t="s">
        <v>36</v>
      </c>
      <c r="C5" s="6">
        <v>63943949</v>
      </c>
      <c r="D5" s="6">
        <v>2537312138</v>
      </c>
      <c r="E5" s="6">
        <v>38110542</v>
      </c>
      <c r="F5" s="6">
        <v>2427026068</v>
      </c>
      <c r="G5" s="26">
        <f>C5-E5</f>
        <v>25833407</v>
      </c>
      <c r="H5" s="26">
        <f>D5-F5</f>
        <v>110286070</v>
      </c>
      <c r="I5" s="27">
        <f t="shared" ref="I5:I14" si="0">G5/C5</f>
        <v>0.40400080701928498</v>
      </c>
      <c r="J5" s="27">
        <f t="shared" ref="J5:J14" si="1">H5/D5</f>
        <v>4.3465708593082845E-2</v>
      </c>
    </row>
    <row r="6" spans="1:10">
      <c r="A6" t="s">
        <v>45</v>
      </c>
      <c r="B6" s="25" t="s">
        <v>37</v>
      </c>
      <c r="C6" s="6">
        <v>227922039</v>
      </c>
      <c r="D6" s="6">
        <v>421697494</v>
      </c>
      <c r="E6" s="6">
        <v>231896152</v>
      </c>
      <c r="F6" s="6">
        <v>423058883</v>
      </c>
      <c r="G6" s="26">
        <f t="shared" ref="G6:G14" si="2">C6-E6</f>
        <v>-3974113</v>
      </c>
      <c r="H6" s="26">
        <f t="shared" ref="H6:H14" si="3">D6-F6</f>
        <v>-1361389</v>
      </c>
      <c r="I6" s="27">
        <f t="shared" si="0"/>
        <v>-1.7436282236839764E-2</v>
      </c>
      <c r="J6" s="27">
        <f t="shared" si="1"/>
        <v>-3.2283544943238385E-3</v>
      </c>
    </row>
    <row r="7" spans="1:10">
      <c r="A7" t="s">
        <v>45</v>
      </c>
      <c r="B7" s="25" t="s">
        <v>38</v>
      </c>
      <c r="C7" s="6">
        <v>384486434</v>
      </c>
      <c r="D7" s="6">
        <v>1193752512</v>
      </c>
      <c r="E7" s="6">
        <v>415285773</v>
      </c>
      <c r="F7" s="6">
        <v>1322331791</v>
      </c>
      <c r="G7" s="26">
        <f t="shared" si="2"/>
        <v>-30799339</v>
      </c>
      <c r="H7" s="26">
        <f t="shared" si="3"/>
        <v>-128579279</v>
      </c>
      <c r="I7" s="27">
        <f t="shared" si="0"/>
        <v>-8.010513837791218E-2</v>
      </c>
      <c r="J7" s="27">
        <f t="shared" si="1"/>
        <v>-0.10771016413157504</v>
      </c>
    </row>
    <row r="8" spans="1:10">
      <c r="A8" t="s">
        <v>45</v>
      </c>
      <c r="B8" s="25" t="s">
        <v>39</v>
      </c>
      <c r="C8" s="6">
        <v>1937597423</v>
      </c>
      <c r="D8" s="6">
        <v>1163212759</v>
      </c>
      <c r="E8" s="6">
        <v>1669909672</v>
      </c>
      <c r="F8" s="6">
        <v>1133385188</v>
      </c>
      <c r="G8" s="26">
        <f t="shared" si="2"/>
        <v>267687751</v>
      </c>
      <c r="H8" s="26">
        <f t="shared" si="3"/>
        <v>29827571</v>
      </c>
      <c r="I8" s="27">
        <f t="shared" si="0"/>
        <v>0.13815447307188125</v>
      </c>
      <c r="J8" s="27">
        <f t="shared" si="1"/>
        <v>2.5642403566517275E-2</v>
      </c>
    </row>
    <row r="9" spans="1:10">
      <c r="A9" t="s">
        <v>45</v>
      </c>
      <c r="B9" s="25" t="s">
        <v>40</v>
      </c>
      <c r="C9" s="6">
        <v>431754039</v>
      </c>
      <c r="D9" s="6">
        <v>1695661110</v>
      </c>
      <c r="E9" s="6">
        <v>424143969</v>
      </c>
      <c r="F9" s="6">
        <v>1185811987</v>
      </c>
      <c r="G9" s="26">
        <f t="shared" si="2"/>
        <v>7610070</v>
      </c>
      <c r="H9" s="26">
        <f t="shared" si="3"/>
        <v>509849123</v>
      </c>
      <c r="I9" s="27">
        <f t="shared" si="0"/>
        <v>1.7625938179121468E-2</v>
      </c>
      <c r="J9" s="27">
        <f t="shared" si="1"/>
        <v>0.30067866744906357</v>
      </c>
    </row>
    <row r="10" spans="1:10">
      <c r="A10" t="s">
        <v>45</v>
      </c>
      <c r="B10" s="25" t="s">
        <v>41</v>
      </c>
      <c r="C10" s="6">
        <v>615953371</v>
      </c>
      <c r="D10" s="6">
        <v>2710970974</v>
      </c>
      <c r="E10" s="6">
        <v>663471215</v>
      </c>
      <c r="F10" s="6">
        <v>2458734710</v>
      </c>
      <c r="G10" s="26">
        <f t="shared" si="2"/>
        <v>-47517844</v>
      </c>
      <c r="H10" s="26">
        <f t="shared" si="3"/>
        <v>252236264</v>
      </c>
      <c r="I10" s="27">
        <f t="shared" si="0"/>
        <v>-7.7145196758733214E-2</v>
      </c>
      <c r="J10" s="27">
        <f t="shared" si="1"/>
        <v>9.3042775602952654E-2</v>
      </c>
    </row>
    <row r="11" spans="1:10">
      <c r="A11" t="s">
        <v>45</v>
      </c>
      <c r="B11" s="25" t="s">
        <v>113</v>
      </c>
      <c r="C11" s="6">
        <v>1330646</v>
      </c>
      <c r="D11" s="7">
        <v>4</v>
      </c>
      <c r="E11" s="6">
        <v>1747110</v>
      </c>
      <c r="F11" s="7">
        <v>1</v>
      </c>
      <c r="G11" s="26">
        <f t="shared" si="2"/>
        <v>-416464</v>
      </c>
      <c r="H11" s="26">
        <f t="shared" si="3"/>
        <v>3</v>
      </c>
      <c r="I11" s="27">
        <f t="shared" si="0"/>
        <v>-0.31297880878911444</v>
      </c>
      <c r="J11" s="27">
        <f t="shared" si="1"/>
        <v>0.75</v>
      </c>
    </row>
    <row r="12" spans="1:10">
      <c r="A12" t="s">
        <v>45</v>
      </c>
      <c r="B12" s="25" t="s">
        <v>44</v>
      </c>
      <c r="C12" s="6">
        <v>549545</v>
      </c>
      <c r="D12" s="6">
        <v>437946511</v>
      </c>
      <c r="E12" s="6">
        <v>502973</v>
      </c>
      <c r="F12" s="6">
        <v>314070545</v>
      </c>
      <c r="G12" s="26">
        <f t="shared" si="2"/>
        <v>46572</v>
      </c>
      <c r="H12" s="26">
        <f t="shared" si="3"/>
        <v>123875966</v>
      </c>
      <c r="I12" s="27">
        <f t="shared" si="0"/>
        <v>8.4746472081449198E-2</v>
      </c>
      <c r="J12" s="27">
        <f t="shared" si="1"/>
        <v>0.28285638288827469</v>
      </c>
    </row>
    <row r="13" spans="1:10">
      <c r="A13" t="s">
        <v>45</v>
      </c>
      <c r="B13" s="25" t="s">
        <v>47</v>
      </c>
      <c r="C13" s="6">
        <v>10764083</v>
      </c>
      <c r="D13" s="6">
        <v>100912268</v>
      </c>
      <c r="E13" s="6">
        <v>7369962</v>
      </c>
      <c r="F13" s="6">
        <v>105205868</v>
      </c>
      <c r="G13" s="26">
        <f t="shared" si="2"/>
        <v>3394121</v>
      </c>
      <c r="H13" s="26">
        <f t="shared" si="3"/>
        <v>-4293600</v>
      </c>
      <c r="I13" s="27">
        <f t="shared" si="0"/>
        <v>0.31531910335511165</v>
      </c>
      <c r="J13" s="27">
        <f t="shared" si="1"/>
        <v>-4.2547849583561038E-2</v>
      </c>
    </row>
    <row r="14" spans="1:10">
      <c r="A14" t="s">
        <v>45</v>
      </c>
      <c r="B14" s="25" t="s">
        <v>48</v>
      </c>
      <c r="C14" s="6">
        <v>162230983</v>
      </c>
      <c r="D14" s="6">
        <v>388380635</v>
      </c>
      <c r="E14" s="6">
        <v>136235070</v>
      </c>
      <c r="F14" s="6">
        <v>69528391</v>
      </c>
      <c r="G14" s="26">
        <f t="shared" si="2"/>
        <v>25995913</v>
      </c>
      <c r="H14" s="26">
        <f t="shared" si="3"/>
        <v>318852244</v>
      </c>
      <c r="I14" s="27">
        <f t="shared" si="0"/>
        <v>0.16024012503209697</v>
      </c>
      <c r="J14" s="27">
        <f t="shared" si="1"/>
        <v>0.82097873906612262</v>
      </c>
    </row>
    <row r="15" spans="1:10" ht="15.75">
      <c r="B15" s="9"/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3:E23"/>
  <sheetViews>
    <sheetView topLeftCell="B1" workbookViewId="0">
      <selection activeCell="D27" sqref="D27"/>
    </sheetView>
  </sheetViews>
  <sheetFormatPr defaultRowHeight="15"/>
  <cols>
    <col min="1" max="1" width="18" bestFit="1" customWidth="1"/>
    <col min="2" max="2" width="17.28515625" customWidth="1"/>
    <col min="3" max="3" width="17.28515625" bestFit="1" customWidth="1"/>
    <col min="4" max="4" width="22.28515625" customWidth="1"/>
    <col min="5" max="5" width="31.85546875" customWidth="1"/>
  </cols>
  <sheetData>
    <row r="3" spans="1:5">
      <c r="D3" s="29" t="s">
        <v>698</v>
      </c>
    </row>
    <row r="4" spans="1:5">
      <c r="A4" s="29" t="s">
        <v>693</v>
      </c>
      <c r="B4" s="29" t="s">
        <v>700</v>
      </c>
      <c r="C4" s="29" t="s">
        <v>689</v>
      </c>
      <c r="D4" t="s">
        <v>705</v>
      </c>
      <c r="E4" t="s">
        <v>706</v>
      </c>
    </row>
    <row r="5" spans="1:5">
      <c r="A5" t="s">
        <v>699</v>
      </c>
      <c r="B5">
        <v>10</v>
      </c>
      <c r="C5">
        <v>15</v>
      </c>
      <c r="D5" s="30">
        <v>246287</v>
      </c>
      <c r="E5" s="30">
        <v>421697494</v>
      </c>
    </row>
    <row r="6" spans="1:5">
      <c r="A6" t="s">
        <v>696</v>
      </c>
      <c r="B6">
        <v>11</v>
      </c>
      <c r="C6">
        <v>15</v>
      </c>
      <c r="D6" s="30">
        <v>1182938</v>
      </c>
      <c r="E6" s="30">
        <v>1163212759</v>
      </c>
    </row>
    <row r="7" spans="1:5">
      <c r="A7" t="s">
        <v>703</v>
      </c>
      <c r="B7">
        <v>12</v>
      </c>
      <c r="C7">
        <v>15</v>
      </c>
      <c r="D7" s="30">
        <v>1282751</v>
      </c>
      <c r="E7" s="30">
        <v>1695661110</v>
      </c>
    </row>
    <row r="8" spans="1:5">
      <c r="A8" t="s">
        <v>702</v>
      </c>
      <c r="B8">
        <v>13</v>
      </c>
      <c r="C8">
        <v>15</v>
      </c>
      <c r="D8" s="30">
        <v>1775857</v>
      </c>
      <c r="E8" s="30">
        <v>2710970974</v>
      </c>
    </row>
    <row r="9" spans="1:5">
      <c r="A9" t="s">
        <v>708</v>
      </c>
      <c r="B9">
        <v>14</v>
      </c>
      <c r="C9">
        <v>15</v>
      </c>
      <c r="D9" s="30">
        <v>197573</v>
      </c>
      <c r="E9" s="30">
        <v>437946511</v>
      </c>
    </row>
    <row r="10" spans="1:5">
      <c r="A10" t="s">
        <v>701</v>
      </c>
      <c r="B10">
        <v>15</v>
      </c>
      <c r="C10">
        <v>15</v>
      </c>
      <c r="D10" s="30">
        <v>2198</v>
      </c>
      <c r="E10" s="30">
        <v>1763381</v>
      </c>
    </row>
    <row r="11" spans="1:5">
      <c r="A11" t="s">
        <v>709</v>
      </c>
      <c r="B11">
        <v>16</v>
      </c>
      <c r="C11">
        <v>15</v>
      </c>
      <c r="D11" s="30">
        <v>94326</v>
      </c>
      <c r="E11" s="30">
        <v>100912268</v>
      </c>
    </row>
    <row r="12" spans="1:5">
      <c r="A12" t="s">
        <v>704</v>
      </c>
      <c r="B12">
        <v>17</v>
      </c>
      <c r="C12">
        <v>15</v>
      </c>
      <c r="D12" s="30">
        <v>333090</v>
      </c>
      <c r="E12" s="30">
        <v>388395046</v>
      </c>
    </row>
    <row r="13" spans="1:5">
      <c r="A13" t="s">
        <v>710</v>
      </c>
      <c r="B13">
        <v>20</v>
      </c>
      <c r="C13">
        <v>15</v>
      </c>
      <c r="D13" s="30">
        <v>6025253</v>
      </c>
      <c r="E13" s="30">
        <v>3899533627</v>
      </c>
    </row>
    <row r="14" spans="1:5">
      <c r="A14" t="s">
        <v>711</v>
      </c>
      <c r="B14">
        <v>22</v>
      </c>
      <c r="C14">
        <v>15</v>
      </c>
      <c r="D14" s="30">
        <v>46036</v>
      </c>
      <c r="E14" s="30">
        <v>12832582</v>
      </c>
    </row>
    <row r="15" spans="1:5">
      <c r="A15" t="s">
        <v>712</v>
      </c>
      <c r="B15">
        <v>23</v>
      </c>
      <c r="C15">
        <v>15</v>
      </c>
      <c r="D15" s="30">
        <v>896606</v>
      </c>
      <c r="E15" s="30">
        <v>1064693205</v>
      </c>
    </row>
    <row r="16" spans="1:5">
      <c r="A16" t="s">
        <v>713</v>
      </c>
      <c r="B16">
        <v>24</v>
      </c>
      <c r="C16">
        <v>15</v>
      </c>
      <c r="D16" s="30">
        <v>1689916</v>
      </c>
      <c r="E16" s="30">
        <v>1259859616</v>
      </c>
    </row>
    <row r="17" spans="1:5">
      <c r="A17" t="s">
        <v>714</v>
      </c>
      <c r="B17">
        <v>25</v>
      </c>
      <c r="C17">
        <v>15</v>
      </c>
      <c r="D17" s="30">
        <v>8037434</v>
      </c>
      <c r="E17" s="30">
        <v>3042131790</v>
      </c>
    </row>
    <row r="18" spans="1:5">
      <c r="A18" t="s">
        <v>715</v>
      </c>
      <c r="B18">
        <v>26</v>
      </c>
      <c r="C18">
        <v>15</v>
      </c>
      <c r="D18" s="30">
        <v>4081046</v>
      </c>
      <c r="E18" s="30">
        <v>1380276956</v>
      </c>
    </row>
    <row r="19" spans="1:5">
      <c r="A19" t="s">
        <v>716</v>
      </c>
      <c r="B19">
        <v>30</v>
      </c>
      <c r="C19">
        <v>15</v>
      </c>
      <c r="D19" s="30">
        <v>43</v>
      </c>
      <c r="E19" s="30">
        <v>7307</v>
      </c>
    </row>
    <row r="20" spans="1:5">
      <c r="A20" t="s">
        <v>707</v>
      </c>
      <c r="B20">
        <v>6</v>
      </c>
      <c r="C20">
        <v>15</v>
      </c>
      <c r="D20" s="30">
        <v>1581695</v>
      </c>
      <c r="E20" s="30">
        <v>2537312138</v>
      </c>
    </row>
    <row r="21" spans="1:5">
      <c r="A21" t="s">
        <v>717</v>
      </c>
      <c r="B21">
        <v>99</v>
      </c>
      <c r="C21">
        <v>15</v>
      </c>
      <c r="D21" s="30">
        <v>4787</v>
      </c>
      <c r="E21" s="30">
        <v>2490505</v>
      </c>
    </row>
    <row r="22" spans="1:5">
      <c r="A22" t="s">
        <v>718</v>
      </c>
      <c r="B22">
        <v>999999</v>
      </c>
      <c r="C22">
        <v>15</v>
      </c>
      <c r="D22" s="30">
        <v>2417127</v>
      </c>
      <c r="E22" s="30">
        <v>1193752512</v>
      </c>
    </row>
    <row r="23" spans="1:5">
      <c r="A23" t="s">
        <v>595</v>
      </c>
      <c r="D23" s="30">
        <v>29894963</v>
      </c>
      <c r="E23" s="30">
        <v>21313449781</v>
      </c>
    </row>
  </sheetData>
  <phoneticPr fontId="4" type="noConversion"/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>
  <dimension ref="A2:M225"/>
  <sheetViews>
    <sheetView zoomScale="85" workbookViewId="0"/>
  </sheetViews>
  <sheetFormatPr defaultRowHeight="15"/>
  <cols>
    <col min="1" max="1" width="7.5703125" bestFit="1" customWidth="1"/>
    <col min="2" max="2" width="29.7109375" bestFit="1" customWidth="1"/>
    <col min="3" max="5" width="20.28515625" bestFit="1" customWidth="1"/>
    <col min="6" max="6" width="29.7109375" bestFit="1" customWidth="1"/>
    <col min="7" max="9" width="11.7109375" bestFit="1" customWidth="1"/>
    <col min="10" max="10" width="15.42578125" bestFit="1" customWidth="1"/>
    <col min="11" max="11" width="18.570312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700</v>
      </c>
      <c r="K4" s="4" t="s">
        <v>689</v>
      </c>
      <c r="L4" s="4" t="s">
        <v>693</v>
      </c>
      <c r="M4" s="4" t="s">
        <v>695</v>
      </c>
    </row>
    <row r="5" spans="1:13">
      <c r="A5" t="s">
        <v>45</v>
      </c>
      <c r="B5" s="5" t="s">
        <v>51</v>
      </c>
      <c r="C5" s="7">
        <v>171</v>
      </c>
      <c r="D5" s="7">
        <v>72</v>
      </c>
      <c r="E5" s="7">
        <v>99</v>
      </c>
      <c r="F5" s="5" t="s">
        <v>51</v>
      </c>
      <c r="G5" s="7">
        <v>2</v>
      </c>
      <c r="H5" s="7">
        <v>3</v>
      </c>
      <c r="I5" s="7">
        <v>-1</v>
      </c>
      <c r="J5">
        <f>VLOOKUP(B5,NOME_BID!$A$8:$E$296,5,FALSE)</f>
        <v>25</v>
      </c>
      <c r="K5">
        <v>15</v>
      </c>
      <c r="L5" t="str">
        <f>CONCATENATE(J5,"-",K5)</f>
        <v>25-15</v>
      </c>
      <c r="M5" t="str">
        <f>CONCATENATE(K5,"-",J5)</f>
        <v>15-25</v>
      </c>
    </row>
    <row r="6" spans="1:13">
      <c r="A6" t="s">
        <v>45</v>
      </c>
      <c r="B6" s="5" t="s">
        <v>53</v>
      </c>
      <c r="C6" s="7" t="s">
        <v>52</v>
      </c>
      <c r="D6" s="6">
        <v>1284</v>
      </c>
      <c r="E6" s="6">
        <v>-1284</v>
      </c>
      <c r="F6" s="5" t="s">
        <v>53</v>
      </c>
      <c r="G6" s="7" t="s">
        <v>52</v>
      </c>
      <c r="H6" s="7">
        <v>40</v>
      </c>
      <c r="I6" s="7">
        <v>-40</v>
      </c>
      <c r="J6">
        <f>VLOOKUP(B6,NOME_BID!$A$8:$E$296,5,FALSE)</f>
        <v>26</v>
      </c>
      <c r="K6">
        <v>15</v>
      </c>
      <c r="L6" t="str">
        <f>CONCATENATE(J6,"-",K6)</f>
        <v>26-15</v>
      </c>
      <c r="M6" t="str">
        <f>CONCATENATE(K6,"-",J6)</f>
        <v>15-26</v>
      </c>
    </row>
    <row r="7" spans="1:13">
      <c r="A7" t="s">
        <v>45</v>
      </c>
      <c r="B7" s="5" t="s">
        <v>54</v>
      </c>
      <c r="C7" s="6">
        <v>585343330</v>
      </c>
      <c r="D7" s="6">
        <v>141395267</v>
      </c>
      <c r="E7" s="6">
        <v>443948063</v>
      </c>
      <c r="F7" s="5" t="s">
        <v>54</v>
      </c>
      <c r="G7" s="6">
        <v>1027996</v>
      </c>
      <c r="H7" s="6">
        <v>848588</v>
      </c>
      <c r="I7" s="6">
        <v>179408</v>
      </c>
      <c r="J7">
        <f>VLOOKUP(B7,NOME_BID!$A$8:$E$296,5,FALSE)</f>
        <v>26</v>
      </c>
      <c r="K7">
        <v>15</v>
      </c>
      <c r="L7" t="str">
        <f t="shared" ref="L7:L70" si="0">CONCATENATE(J7,"-",K7)</f>
        <v>26-15</v>
      </c>
      <c r="M7" t="str">
        <f t="shared" ref="M7:M70" si="1">CONCATENATE(K7,"-",J7)</f>
        <v>15-26</v>
      </c>
    </row>
    <row r="8" spans="1:13">
      <c r="A8" t="s">
        <v>45</v>
      </c>
      <c r="B8" s="5" t="s">
        <v>55</v>
      </c>
      <c r="C8" s="7" t="s">
        <v>52</v>
      </c>
      <c r="D8" s="7">
        <v>610</v>
      </c>
      <c r="E8" s="7">
        <v>-610</v>
      </c>
      <c r="F8" s="5" t="s">
        <v>55</v>
      </c>
      <c r="G8" s="7" t="s">
        <v>52</v>
      </c>
      <c r="H8" s="7">
        <v>66</v>
      </c>
      <c r="I8" s="7">
        <v>-66</v>
      </c>
      <c r="J8">
        <f>VLOOKUP(B8,NOME_BID!$A$8:$E$296,5,FALSE)</f>
        <v>26</v>
      </c>
      <c r="K8">
        <v>15</v>
      </c>
      <c r="L8" t="str">
        <f t="shared" si="0"/>
        <v>26-15</v>
      </c>
      <c r="M8" t="str">
        <f t="shared" si="1"/>
        <v>15-26</v>
      </c>
    </row>
    <row r="9" spans="1:13">
      <c r="A9" t="s">
        <v>45</v>
      </c>
      <c r="B9" s="5" t="s">
        <v>56</v>
      </c>
      <c r="C9" s="6">
        <v>558336</v>
      </c>
      <c r="D9" s="6">
        <v>927451923</v>
      </c>
      <c r="E9" s="6">
        <v>-926893587</v>
      </c>
      <c r="F9" s="5" t="s">
        <v>56</v>
      </c>
      <c r="G9" s="7">
        <v>969</v>
      </c>
      <c r="H9" s="6">
        <v>819505</v>
      </c>
      <c r="I9" s="6">
        <v>-818536</v>
      </c>
      <c r="J9">
        <f>VLOOKUP(B9,NOME_BID!$A$8:$E$296,5,FALSE)</f>
        <v>23</v>
      </c>
      <c r="K9">
        <v>15</v>
      </c>
      <c r="L9" t="str">
        <f t="shared" si="0"/>
        <v>23-15</v>
      </c>
      <c r="M9" t="str">
        <f t="shared" si="1"/>
        <v>15-23</v>
      </c>
    </row>
    <row r="10" spans="1:13">
      <c r="A10" t="s">
        <v>45</v>
      </c>
      <c r="B10" s="5" t="s">
        <v>277</v>
      </c>
      <c r="C10" s="6">
        <v>5000</v>
      </c>
      <c r="D10" s="7">
        <v>247</v>
      </c>
      <c r="E10" s="6">
        <v>4753</v>
      </c>
      <c r="F10" s="5" t="s">
        <v>277</v>
      </c>
      <c r="G10" s="7">
        <v>46</v>
      </c>
      <c r="H10" s="7">
        <v>14</v>
      </c>
      <c r="I10" s="7">
        <v>32</v>
      </c>
      <c r="J10">
        <f>VLOOKUP(B10,NOME_BID!$A$8:$E$296,5,FALSE)</f>
        <v>24</v>
      </c>
      <c r="K10">
        <v>15</v>
      </c>
      <c r="L10" t="str">
        <f t="shared" si="0"/>
        <v>24-15</v>
      </c>
      <c r="M10" t="str">
        <f t="shared" si="1"/>
        <v>15-24</v>
      </c>
    </row>
    <row r="11" spans="1:13">
      <c r="A11" t="s">
        <v>45</v>
      </c>
      <c r="B11" s="5" t="s">
        <v>23</v>
      </c>
      <c r="C11" s="7" t="s">
        <v>52</v>
      </c>
      <c r="D11" s="6">
        <v>7307</v>
      </c>
      <c r="E11" s="6">
        <v>-7307</v>
      </c>
      <c r="F11" s="5" t="s">
        <v>23</v>
      </c>
      <c r="G11" s="7" t="s">
        <v>52</v>
      </c>
      <c r="H11" s="7">
        <v>43</v>
      </c>
      <c r="I11" s="7">
        <v>-43</v>
      </c>
      <c r="J11">
        <f>VLOOKUP(B11,NOME_BID!$A$8:$E$296,5,FALSE)</f>
        <v>30</v>
      </c>
      <c r="K11">
        <v>15</v>
      </c>
      <c r="L11" t="str">
        <f t="shared" si="0"/>
        <v>30-15</v>
      </c>
      <c r="M11" t="str">
        <f t="shared" si="1"/>
        <v>15-30</v>
      </c>
    </row>
    <row r="12" spans="1:13">
      <c r="A12" t="s">
        <v>45</v>
      </c>
      <c r="B12" s="5" t="s">
        <v>57</v>
      </c>
      <c r="C12" s="6">
        <v>524688</v>
      </c>
      <c r="D12" s="7">
        <v>72</v>
      </c>
      <c r="E12" s="6">
        <v>524616</v>
      </c>
      <c r="F12" s="5" t="s">
        <v>57</v>
      </c>
      <c r="G12" s="7">
        <v>840</v>
      </c>
      <c r="H12" s="7">
        <v>21</v>
      </c>
      <c r="I12" s="7">
        <v>819</v>
      </c>
      <c r="J12">
        <f>VLOOKUP(B12,NOME_BID!$A$8:$E$296,5,FALSE)</f>
        <v>24</v>
      </c>
      <c r="K12">
        <v>15</v>
      </c>
      <c r="L12" t="str">
        <f t="shared" si="0"/>
        <v>24-15</v>
      </c>
      <c r="M12" t="str">
        <f t="shared" si="1"/>
        <v>15-24</v>
      </c>
    </row>
    <row r="13" spans="1:13">
      <c r="A13" t="s">
        <v>45</v>
      </c>
      <c r="B13" s="5" t="s">
        <v>227</v>
      </c>
      <c r="C13" s="6">
        <v>2957137</v>
      </c>
      <c r="D13" s="6">
        <v>3950123</v>
      </c>
      <c r="E13" s="6">
        <v>-992986</v>
      </c>
      <c r="F13" s="5" t="s">
        <v>227</v>
      </c>
      <c r="G13" s="6">
        <v>4589</v>
      </c>
      <c r="H13" s="6">
        <v>5176</v>
      </c>
      <c r="I13" s="7">
        <v>-587</v>
      </c>
      <c r="J13">
        <f>VLOOKUP(B13,NOME_BID!$A$8:$E$296,5,FALSE)</f>
        <v>24</v>
      </c>
      <c r="K13">
        <v>15</v>
      </c>
      <c r="L13" t="str">
        <f t="shared" si="0"/>
        <v>24-15</v>
      </c>
      <c r="M13" t="str">
        <f t="shared" si="1"/>
        <v>15-24</v>
      </c>
    </row>
    <row r="14" spans="1:13">
      <c r="A14" t="s">
        <v>45</v>
      </c>
      <c r="B14" s="5" t="s">
        <v>58</v>
      </c>
      <c r="C14" s="6">
        <v>4431411</v>
      </c>
      <c r="D14" s="6">
        <v>41017983</v>
      </c>
      <c r="E14" s="6">
        <v>-36586572</v>
      </c>
      <c r="F14" s="5" t="s">
        <v>58</v>
      </c>
      <c r="G14" s="6">
        <v>4507</v>
      </c>
      <c r="H14" s="6">
        <v>52766</v>
      </c>
      <c r="I14" s="6">
        <v>-48259</v>
      </c>
      <c r="J14">
        <f>VLOOKUP(B14,NOME_BID!$A$8:$E$296,5,FALSE)</f>
        <v>26</v>
      </c>
      <c r="K14">
        <v>15</v>
      </c>
      <c r="L14" t="str">
        <f t="shared" si="0"/>
        <v>26-15</v>
      </c>
      <c r="M14" t="str">
        <f t="shared" si="1"/>
        <v>15-26</v>
      </c>
    </row>
    <row r="15" spans="1:13">
      <c r="A15" t="s">
        <v>45</v>
      </c>
      <c r="B15" s="5" t="s">
        <v>59</v>
      </c>
      <c r="C15" s="6">
        <v>57738110</v>
      </c>
      <c r="D15" s="7">
        <v>240</v>
      </c>
      <c r="E15" s="6">
        <v>57737870</v>
      </c>
      <c r="F15" s="5" t="s">
        <v>59</v>
      </c>
      <c r="G15" s="6">
        <v>30893</v>
      </c>
      <c r="H15" s="7">
        <v>8</v>
      </c>
      <c r="I15" s="6">
        <v>30885</v>
      </c>
      <c r="J15">
        <f>VLOOKUP(B15,NOME_BID!$A$8:$E$296,5,FALSE)</f>
        <v>26</v>
      </c>
      <c r="K15">
        <v>15</v>
      </c>
      <c r="L15" t="str">
        <f t="shared" si="0"/>
        <v>26-15</v>
      </c>
      <c r="M15" t="str">
        <f t="shared" si="1"/>
        <v>15-26</v>
      </c>
    </row>
    <row r="16" spans="1:13">
      <c r="A16" t="s">
        <v>45</v>
      </c>
      <c r="B16" s="5" t="s">
        <v>36</v>
      </c>
      <c r="C16" s="6">
        <v>63943949</v>
      </c>
      <c r="D16" s="6">
        <v>2537312138</v>
      </c>
      <c r="E16" s="6">
        <v>-2473368189</v>
      </c>
      <c r="F16" s="5" t="s">
        <v>36</v>
      </c>
      <c r="G16" s="6">
        <v>147272</v>
      </c>
      <c r="H16" s="6">
        <v>1581695</v>
      </c>
      <c r="I16" s="6">
        <v>-1434423</v>
      </c>
      <c r="J16">
        <f>VLOOKUP(B16,NOME_BID!$A$8:$E$296,5,FALSE)</f>
        <v>6</v>
      </c>
      <c r="K16">
        <v>15</v>
      </c>
      <c r="L16" t="str">
        <f t="shared" si="0"/>
        <v>6-15</v>
      </c>
      <c r="M16" t="str">
        <f t="shared" si="1"/>
        <v>15-6</v>
      </c>
    </row>
    <row r="17" spans="1:13">
      <c r="A17" t="s">
        <v>45</v>
      </c>
      <c r="B17" s="5" t="s">
        <v>60</v>
      </c>
      <c r="C17" s="7">
        <v>490</v>
      </c>
      <c r="D17" s="7">
        <v>8</v>
      </c>
      <c r="E17" s="7">
        <v>482</v>
      </c>
      <c r="F17" s="5" t="s">
        <v>60</v>
      </c>
      <c r="G17" s="7">
        <v>7</v>
      </c>
      <c r="H17" s="7">
        <v>0</v>
      </c>
      <c r="I17" s="7">
        <v>7</v>
      </c>
      <c r="J17">
        <f>VLOOKUP(B17,NOME_BID!$A$8:$E$296,5,FALSE)</f>
        <v>26</v>
      </c>
      <c r="K17">
        <v>15</v>
      </c>
      <c r="L17" t="str">
        <f t="shared" si="0"/>
        <v>26-15</v>
      </c>
      <c r="M17" t="str">
        <f t="shared" si="1"/>
        <v>15-26</v>
      </c>
    </row>
    <row r="18" spans="1:13">
      <c r="A18" t="s">
        <v>45</v>
      </c>
      <c r="B18" s="5" t="s">
        <v>61</v>
      </c>
      <c r="C18" s="6">
        <v>115218026</v>
      </c>
      <c r="D18" s="6">
        <v>15800497</v>
      </c>
      <c r="E18" s="6">
        <v>99417529</v>
      </c>
      <c r="F18" s="5" t="s">
        <v>61</v>
      </c>
      <c r="G18" s="6">
        <v>79916</v>
      </c>
      <c r="H18" s="6">
        <v>77133</v>
      </c>
      <c r="I18" s="6">
        <v>2783</v>
      </c>
      <c r="J18">
        <f>VLOOKUP(B18,NOME_BID!$A$8:$E$296,5,FALSE)</f>
        <v>25</v>
      </c>
      <c r="K18">
        <v>15</v>
      </c>
      <c r="L18" t="str">
        <f t="shared" si="0"/>
        <v>25-15</v>
      </c>
      <c r="M18" t="str">
        <f t="shared" si="1"/>
        <v>15-25</v>
      </c>
    </row>
    <row r="19" spans="1:13">
      <c r="A19" t="s">
        <v>45</v>
      </c>
      <c r="B19" s="5" t="s">
        <v>62</v>
      </c>
      <c r="C19" s="6">
        <v>400533</v>
      </c>
      <c r="D19" s="6">
        <v>35433488</v>
      </c>
      <c r="E19" s="6">
        <v>-35032955</v>
      </c>
      <c r="F19" s="5" t="s">
        <v>62</v>
      </c>
      <c r="G19" s="6">
        <v>2196</v>
      </c>
      <c r="H19" s="6">
        <v>107450</v>
      </c>
      <c r="I19" s="6">
        <v>-105254</v>
      </c>
      <c r="J19">
        <f>VLOOKUP(B19,NOME_BID!$A$8:$E$296,5,FALSE)</f>
        <v>26</v>
      </c>
      <c r="K19">
        <v>15</v>
      </c>
      <c r="L19" t="str">
        <f t="shared" si="0"/>
        <v>26-15</v>
      </c>
      <c r="M19" t="str">
        <f t="shared" si="1"/>
        <v>15-26</v>
      </c>
    </row>
    <row r="20" spans="1:13">
      <c r="A20" t="s">
        <v>45</v>
      </c>
      <c r="B20" s="5" t="s">
        <v>63</v>
      </c>
      <c r="C20" s="7">
        <v>431</v>
      </c>
      <c r="D20" s="7">
        <v>15</v>
      </c>
      <c r="E20" s="7">
        <v>416</v>
      </c>
      <c r="F20" s="5" t="s">
        <v>63</v>
      </c>
      <c r="G20" s="7">
        <v>6</v>
      </c>
      <c r="H20" s="7">
        <v>1</v>
      </c>
      <c r="I20" s="7">
        <v>5</v>
      </c>
      <c r="J20">
        <f>VLOOKUP(B20,NOME_BID!$A$8:$E$296,5,FALSE)</f>
        <v>26</v>
      </c>
      <c r="K20">
        <v>15</v>
      </c>
      <c r="L20" t="str">
        <f t="shared" si="0"/>
        <v>26-15</v>
      </c>
      <c r="M20" t="str">
        <f t="shared" si="1"/>
        <v>15-26</v>
      </c>
    </row>
    <row r="21" spans="1:13">
      <c r="A21" t="s">
        <v>45</v>
      </c>
      <c r="B21" s="5" t="s">
        <v>64</v>
      </c>
      <c r="C21" s="6">
        <v>3579105</v>
      </c>
      <c r="D21" s="6">
        <v>24890</v>
      </c>
      <c r="E21" s="6">
        <v>3554215</v>
      </c>
      <c r="F21" s="5" t="s">
        <v>64</v>
      </c>
      <c r="G21" s="6">
        <v>5587</v>
      </c>
      <c r="H21" s="7">
        <v>100</v>
      </c>
      <c r="I21" s="6">
        <v>5487</v>
      </c>
      <c r="J21">
        <f>VLOOKUP(B21,NOME_BID!$A$8:$E$296,5,FALSE)</f>
        <v>24</v>
      </c>
      <c r="K21">
        <v>15</v>
      </c>
      <c r="L21" t="str">
        <f t="shared" si="0"/>
        <v>24-15</v>
      </c>
      <c r="M21" t="str">
        <f t="shared" si="1"/>
        <v>15-24</v>
      </c>
    </row>
    <row r="22" spans="1:13">
      <c r="A22" t="s">
        <v>45</v>
      </c>
      <c r="B22" s="5" t="s">
        <v>65</v>
      </c>
      <c r="C22" s="6">
        <v>492895</v>
      </c>
      <c r="D22" s="6">
        <v>1284833</v>
      </c>
      <c r="E22" s="6">
        <v>-791938</v>
      </c>
      <c r="F22" s="5" t="s">
        <v>65</v>
      </c>
      <c r="G22" s="7">
        <v>783</v>
      </c>
      <c r="H22" s="6">
        <v>5965</v>
      </c>
      <c r="I22" s="6">
        <v>-5182</v>
      </c>
      <c r="J22">
        <f>VLOOKUP(B22,NOME_BID!$A$8:$E$296,5,FALSE)</f>
        <v>26</v>
      </c>
      <c r="K22">
        <v>15</v>
      </c>
      <c r="L22" t="str">
        <f t="shared" si="0"/>
        <v>26-15</v>
      </c>
      <c r="M22" t="str">
        <f t="shared" si="1"/>
        <v>15-26</v>
      </c>
    </row>
    <row r="23" spans="1:13">
      <c r="A23" t="s">
        <v>45</v>
      </c>
      <c r="B23" s="5" t="s">
        <v>66</v>
      </c>
      <c r="C23" s="6">
        <v>544294</v>
      </c>
      <c r="D23" s="6">
        <v>2605319</v>
      </c>
      <c r="E23" s="6">
        <v>-2061025</v>
      </c>
      <c r="F23" s="5" t="s">
        <v>66</v>
      </c>
      <c r="G23" s="7">
        <v>908</v>
      </c>
      <c r="H23" s="6">
        <v>6880</v>
      </c>
      <c r="I23" s="6">
        <v>-5972</v>
      </c>
      <c r="J23">
        <f>VLOOKUP(B23,NOME_BID!$A$8:$E$296,5,FALSE)</f>
        <v>25</v>
      </c>
      <c r="K23">
        <v>15</v>
      </c>
      <c r="L23" t="str">
        <f t="shared" si="0"/>
        <v>25-15</v>
      </c>
      <c r="M23" t="str">
        <f t="shared" si="1"/>
        <v>15-25</v>
      </c>
    </row>
    <row r="24" spans="1:13">
      <c r="A24" t="s">
        <v>45</v>
      </c>
      <c r="B24" s="5" t="s">
        <v>67</v>
      </c>
      <c r="C24" s="6">
        <v>354606</v>
      </c>
      <c r="D24" s="6">
        <v>18023</v>
      </c>
      <c r="E24" s="6">
        <v>336583</v>
      </c>
      <c r="F24" s="5" t="s">
        <v>67</v>
      </c>
      <c r="G24" s="6">
        <v>1005</v>
      </c>
      <c r="H24" s="7">
        <v>81</v>
      </c>
      <c r="I24" s="7">
        <v>924</v>
      </c>
      <c r="J24">
        <f>VLOOKUP(B24,NOME_BID!$A$8:$E$296,5,FALSE)</f>
        <v>24</v>
      </c>
      <c r="K24">
        <v>15</v>
      </c>
      <c r="L24" t="str">
        <f t="shared" si="0"/>
        <v>24-15</v>
      </c>
      <c r="M24" t="str">
        <f t="shared" si="1"/>
        <v>15-24</v>
      </c>
    </row>
    <row r="25" spans="1:13">
      <c r="A25" t="s">
        <v>45</v>
      </c>
      <c r="B25" s="5" t="s">
        <v>68</v>
      </c>
      <c r="C25" s="6">
        <v>319467264</v>
      </c>
      <c r="D25" s="6">
        <v>57070213</v>
      </c>
      <c r="E25" s="6">
        <v>262397051</v>
      </c>
      <c r="F25" s="5" t="s">
        <v>68</v>
      </c>
      <c r="G25" s="6">
        <v>411765</v>
      </c>
      <c r="H25" s="6">
        <v>137952</v>
      </c>
      <c r="I25" s="6">
        <v>273813</v>
      </c>
      <c r="J25">
        <f>VLOOKUP(B25,NOME_BID!$A$8:$E$296,5,FALSE)</f>
        <v>26</v>
      </c>
      <c r="K25">
        <v>15</v>
      </c>
      <c r="L25" t="str">
        <f t="shared" si="0"/>
        <v>26-15</v>
      </c>
      <c r="M25" t="str">
        <f t="shared" si="1"/>
        <v>15-26</v>
      </c>
    </row>
    <row r="26" spans="1:13">
      <c r="A26" t="s">
        <v>45</v>
      </c>
      <c r="B26" s="5" t="s">
        <v>69</v>
      </c>
      <c r="C26" s="6">
        <v>292901</v>
      </c>
      <c r="D26" s="7">
        <v>53</v>
      </c>
      <c r="E26" s="6">
        <v>292848</v>
      </c>
      <c r="F26" s="5" t="s">
        <v>69</v>
      </c>
      <c r="G26" s="7">
        <v>488</v>
      </c>
      <c r="H26" s="7">
        <v>1</v>
      </c>
      <c r="I26" s="7">
        <v>487</v>
      </c>
      <c r="J26">
        <f>VLOOKUP(B26,NOME_BID!$A$8:$E$296,5,FALSE)</f>
        <v>24</v>
      </c>
      <c r="K26">
        <v>15</v>
      </c>
      <c r="L26" t="str">
        <f t="shared" si="0"/>
        <v>24-15</v>
      </c>
      <c r="M26" t="str">
        <f t="shared" si="1"/>
        <v>15-24</v>
      </c>
    </row>
    <row r="27" spans="1:13">
      <c r="A27" t="s">
        <v>45</v>
      </c>
      <c r="B27" s="5" t="s">
        <v>70</v>
      </c>
      <c r="C27" s="6">
        <v>87256</v>
      </c>
      <c r="D27" s="7">
        <v>826</v>
      </c>
      <c r="E27" s="6">
        <v>86430</v>
      </c>
      <c r="F27" s="5" t="s">
        <v>70</v>
      </c>
      <c r="G27" s="7">
        <v>136</v>
      </c>
      <c r="H27" s="7">
        <v>181</v>
      </c>
      <c r="I27" s="7">
        <v>-45</v>
      </c>
      <c r="J27">
        <f>VLOOKUP(B27,NOME_BID!$A$8:$E$296,5,FALSE)</f>
        <v>23</v>
      </c>
      <c r="K27">
        <v>15</v>
      </c>
      <c r="L27" t="str">
        <f t="shared" si="0"/>
        <v>23-15</v>
      </c>
      <c r="M27" t="str">
        <f t="shared" si="1"/>
        <v>15-23</v>
      </c>
    </row>
    <row r="28" spans="1:13">
      <c r="A28" t="s">
        <v>45</v>
      </c>
      <c r="B28" s="5" t="s">
        <v>257</v>
      </c>
      <c r="C28" s="6">
        <v>22206</v>
      </c>
      <c r="D28" s="7" t="s">
        <v>52</v>
      </c>
      <c r="E28" s="6">
        <v>22206</v>
      </c>
      <c r="F28" s="5" t="s">
        <v>257</v>
      </c>
      <c r="G28" s="7">
        <v>204</v>
      </c>
      <c r="H28" s="7" t="s">
        <v>52</v>
      </c>
      <c r="I28" s="7">
        <v>204</v>
      </c>
      <c r="J28">
        <f>VLOOKUP(B28,NOME_BID!$A$8:$E$296,5,FALSE)</f>
        <v>24</v>
      </c>
      <c r="K28">
        <v>15</v>
      </c>
      <c r="L28" t="str">
        <f t="shared" si="0"/>
        <v>24-15</v>
      </c>
      <c r="M28" t="str">
        <f t="shared" si="1"/>
        <v>15-24</v>
      </c>
    </row>
    <row r="29" spans="1:13">
      <c r="A29" t="s">
        <v>45</v>
      </c>
      <c r="B29" s="5" t="s">
        <v>71</v>
      </c>
      <c r="C29" s="7" t="s">
        <v>52</v>
      </c>
      <c r="D29" s="6">
        <v>268452</v>
      </c>
      <c r="E29" s="6">
        <v>-268452</v>
      </c>
      <c r="F29" s="5" t="s">
        <v>71</v>
      </c>
      <c r="G29" s="7" t="s">
        <v>52</v>
      </c>
      <c r="H29" s="6">
        <v>3142</v>
      </c>
      <c r="I29" s="6">
        <v>-3142</v>
      </c>
      <c r="J29">
        <f>VLOOKUP(B29,NOME_BID!$A$8:$E$296,5,FALSE)</f>
        <v>26</v>
      </c>
      <c r="K29">
        <v>15</v>
      </c>
      <c r="L29" t="str">
        <f t="shared" si="0"/>
        <v>26-15</v>
      </c>
      <c r="M29" t="str">
        <f t="shared" si="1"/>
        <v>15-26</v>
      </c>
    </row>
    <row r="30" spans="1:13">
      <c r="A30" t="s">
        <v>45</v>
      </c>
      <c r="B30" s="5" t="s">
        <v>37</v>
      </c>
      <c r="C30" s="6">
        <v>227922039</v>
      </c>
      <c r="D30" s="6">
        <v>421697494</v>
      </c>
      <c r="E30" s="6">
        <v>-193775455</v>
      </c>
      <c r="F30" s="5" t="s">
        <v>37</v>
      </c>
      <c r="G30" s="6">
        <v>350882</v>
      </c>
      <c r="H30" s="6">
        <v>246287</v>
      </c>
      <c r="I30" s="6">
        <v>104595</v>
      </c>
      <c r="J30">
        <f>VLOOKUP(B30,NOME_BID!$A$8:$E$296,5,FALSE)</f>
        <v>10</v>
      </c>
      <c r="K30">
        <v>15</v>
      </c>
      <c r="L30" t="str">
        <f t="shared" si="0"/>
        <v>10-15</v>
      </c>
      <c r="M30" t="str">
        <f t="shared" si="1"/>
        <v>15-10</v>
      </c>
    </row>
    <row r="31" spans="1:13">
      <c r="A31" t="s">
        <v>45</v>
      </c>
      <c r="B31" s="5" t="s">
        <v>72</v>
      </c>
      <c r="C31" s="7" t="s">
        <v>52</v>
      </c>
      <c r="D31" s="6">
        <v>2624</v>
      </c>
      <c r="E31" s="6">
        <v>-2624</v>
      </c>
      <c r="F31" s="5" t="s">
        <v>72</v>
      </c>
      <c r="G31" s="7" t="s">
        <v>52</v>
      </c>
      <c r="H31" s="7">
        <v>99</v>
      </c>
      <c r="I31" s="7">
        <v>-99</v>
      </c>
      <c r="J31">
        <f>VLOOKUP(B31,NOME_BID!$A$8:$E$296,5,FALSE)</f>
        <v>26</v>
      </c>
      <c r="K31">
        <v>15</v>
      </c>
      <c r="L31" t="str">
        <f t="shared" si="0"/>
        <v>26-15</v>
      </c>
      <c r="M31" t="str">
        <f t="shared" si="1"/>
        <v>15-26</v>
      </c>
    </row>
    <row r="32" spans="1:13">
      <c r="A32" t="s">
        <v>45</v>
      </c>
      <c r="B32" s="5" t="s">
        <v>73</v>
      </c>
      <c r="C32" s="7" t="s">
        <v>52</v>
      </c>
      <c r="D32" s="7">
        <v>14</v>
      </c>
      <c r="E32" s="7">
        <v>-14</v>
      </c>
      <c r="F32" s="5" t="s">
        <v>73</v>
      </c>
      <c r="G32" s="7" t="s">
        <v>52</v>
      </c>
      <c r="H32" s="7">
        <v>0</v>
      </c>
      <c r="I32" s="7">
        <v>0</v>
      </c>
      <c r="J32">
        <f>VLOOKUP(B32,NOME_BID!$A$8:$E$296,5,FALSE)</f>
        <v>22</v>
      </c>
      <c r="K32">
        <v>15</v>
      </c>
      <c r="L32" t="str">
        <f t="shared" si="0"/>
        <v>22-15</v>
      </c>
      <c r="M32" t="str">
        <f t="shared" si="1"/>
        <v>15-22</v>
      </c>
    </row>
    <row r="33" spans="1:13">
      <c r="A33" t="s">
        <v>45</v>
      </c>
      <c r="B33" s="5" t="s">
        <v>38</v>
      </c>
      <c r="C33" s="6">
        <v>384486434</v>
      </c>
      <c r="D33" s="6">
        <v>1193752512</v>
      </c>
      <c r="E33" s="6">
        <v>-809266078</v>
      </c>
      <c r="F33" s="5" t="s">
        <v>38</v>
      </c>
      <c r="G33" s="6">
        <v>895391</v>
      </c>
      <c r="H33" s="6">
        <v>2417127</v>
      </c>
      <c r="I33" s="6">
        <v>-1521736</v>
      </c>
      <c r="J33">
        <f>VLOOKUP(B33,NOME_BID!$A$8:$E$296,5,FALSE)</f>
        <v>999999</v>
      </c>
      <c r="K33">
        <v>15</v>
      </c>
      <c r="L33" t="str">
        <f t="shared" si="0"/>
        <v>999999-15</v>
      </c>
      <c r="M33" t="str">
        <f t="shared" si="1"/>
        <v>15-999999</v>
      </c>
    </row>
    <row r="34" spans="1:13">
      <c r="A34" t="s">
        <v>45</v>
      </c>
      <c r="B34" s="5" t="s">
        <v>74</v>
      </c>
      <c r="C34" s="7" t="s">
        <v>52</v>
      </c>
      <c r="D34" s="7">
        <v>102</v>
      </c>
      <c r="E34" s="7">
        <v>-102</v>
      </c>
      <c r="F34" s="5" t="s">
        <v>74</v>
      </c>
      <c r="G34" s="7" t="s">
        <v>52</v>
      </c>
      <c r="H34" s="7">
        <v>1</v>
      </c>
      <c r="I34" s="7">
        <v>-1</v>
      </c>
      <c r="J34">
        <f>VLOOKUP(B34,NOME_BID!$A$8:$E$296,5,FALSE)</f>
        <v>25</v>
      </c>
      <c r="K34">
        <v>15</v>
      </c>
      <c r="L34" t="str">
        <f t="shared" si="0"/>
        <v>25-15</v>
      </c>
      <c r="M34" t="str">
        <f t="shared" si="1"/>
        <v>15-25</v>
      </c>
    </row>
    <row r="35" spans="1:13">
      <c r="A35" t="s">
        <v>45</v>
      </c>
      <c r="B35" s="5" t="s">
        <v>75</v>
      </c>
      <c r="C35" s="6">
        <v>129003788</v>
      </c>
      <c r="D35" s="6">
        <v>4150890</v>
      </c>
      <c r="E35" s="6">
        <v>124852898</v>
      </c>
      <c r="F35" s="5" t="s">
        <v>75</v>
      </c>
      <c r="G35" s="6">
        <v>193610</v>
      </c>
      <c r="H35" s="6">
        <v>5337</v>
      </c>
      <c r="I35" s="6">
        <v>188273</v>
      </c>
      <c r="J35">
        <f>VLOOKUP(B35,NOME_BID!$A$8:$E$296,5,FALSE)</f>
        <v>26</v>
      </c>
      <c r="K35">
        <v>15</v>
      </c>
      <c r="L35" t="str">
        <f t="shared" si="0"/>
        <v>26-15</v>
      </c>
      <c r="M35" t="str">
        <f t="shared" si="1"/>
        <v>15-26</v>
      </c>
    </row>
    <row r="36" spans="1:13">
      <c r="A36" t="s">
        <v>45</v>
      </c>
      <c r="B36" s="5" t="s">
        <v>228</v>
      </c>
      <c r="C36" s="6">
        <v>18000</v>
      </c>
      <c r="D36" s="6">
        <v>1613740</v>
      </c>
      <c r="E36" s="6">
        <v>-1595740</v>
      </c>
      <c r="F36" s="5" t="s">
        <v>228</v>
      </c>
      <c r="G36" s="7">
        <v>49</v>
      </c>
      <c r="H36" s="6">
        <v>2590</v>
      </c>
      <c r="I36" s="6">
        <v>-2541</v>
      </c>
      <c r="J36">
        <f>VLOOKUP(B36,NOME_BID!$A$8:$E$296,5,FALSE)</f>
        <v>23</v>
      </c>
      <c r="K36">
        <v>15</v>
      </c>
      <c r="L36" t="str">
        <f t="shared" si="0"/>
        <v>23-15</v>
      </c>
      <c r="M36" t="str">
        <f t="shared" si="1"/>
        <v>15-23</v>
      </c>
    </row>
    <row r="37" spans="1:13">
      <c r="A37" t="s">
        <v>45</v>
      </c>
      <c r="B37" s="5" t="s">
        <v>3</v>
      </c>
      <c r="C37" s="7" t="s">
        <v>52</v>
      </c>
      <c r="D37" s="7">
        <v>227</v>
      </c>
      <c r="E37" s="7">
        <v>-227</v>
      </c>
      <c r="F37" s="5" t="s">
        <v>3</v>
      </c>
      <c r="G37" s="7" t="s">
        <v>52</v>
      </c>
      <c r="H37" s="7">
        <v>9</v>
      </c>
      <c r="I37" s="7">
        <v>-9</v>
      </c>
      <c r="J37">
        <f>VLOOKUP(B37,NOME_BID!$A$8:$E$296,5,FALSE)</f>
        <v>25</v>
      </c>
      <c r="K37">
        <v>15</v>
      </c>
      <c r="L37" t="str">
        <f t="shared" si="0"/>
        <v>25-15</v>
      </c>
      <c r="M37" t="str">
        <f t="shared" si="1"/>
        <v>15-25</v>
      </c>
    </row>
    <row r="38" spans="1:13">
      <c r="A38" t="s">
        <v>45</v>
      </c>
      <c r="B38" s="5" t="s">
        <v>76</v>
      </c>
      <c r="C38" s="6">
        <v>636917</v>
      </c>
      <c r="D38" s="7">
        <v>17</v>
      </c>
      <c r="E38" s="6">
        <v>636900</v>
      </c>
      <c r="F38" s="5" t="s">
        <v>76</v>
      </c>
      <c r="G38" s="7">
        <v>485</v>
      </c>
      <c r="H38" s="7">
        <v>0</v>
      </c>
      <c r="I38" s="7">
        <v>485</v>
      </c>
      <c r="J38">
        <f>VLOOKUP(B38,NOME_BID!$A$8:$E$296,5,FALSE)</f>
        <v>23</v>
      </c>
      <c r="K38">
        <v>15</v>
      </c>
      <c r="L38" t="str">
        <f t="shared" si="0"/>
        <v>23-15</v>
      </c>
      <c r="M38" t="str">
        <f t="shared" si="1"/>
        <v>15-23</v>
      </c>
    </row>
    <row r="39" spans="1:13">
      <c r="A39" t="s">
        <v>45</v>
      </c>
      <c r="B39" s="5" t="s">
        <v>258</v>
      </c>
      <c r="C39" s="6">
        <v>42610</v>
      </c>
      <c r="D39" s="7" t="s">
        <v>52</v>
      </c>
      <c r="E39" s="6">
        <v>42610</v>
      </c>
      <c r="F39" s="5" t="s">
        <v>258</v>
      </c>
      <c r="G39" s="7">
        <v>89</v>
      </c>
      <c r="H39" s="7" t="s">
        <v>52</v>
      </c>
      <c r="I39" s="7">
        <v>89</v>
      </c>
      <c r="J39">
        <f>VLOOKUP(B39,NOME_BID!$A$8:$E$296,5,FALSE)</f>
        <v>24</v>
      </c>
      <c r="K39">
        <v>15</v>
      </c>
      <c r="L39" t="str">
        <f t="shared" si="0"/>
        <v>24-15</v>
      </c>
      <c r="M39" t="str">
        <f t="shared" si="1"/>
        <v>15-24</v>
      </c>
    </row>
    <row r="40" spans="1:13">
      <c r="A40" t="s">
        <v>45</v>
      </c>
      <c r="B40" s="5" t="s">
        <v>77</v>
      </c>
      <c r="C40" s="7" t="s">
        <v>52</v>
      </c>
      <c r="D40" s="6">
        <v>26222</v>
      </c>
      <c r="E40" s="6">
        <v>-26222</v>
      </c>
      <c r="F40" s="5" t="s">
        <v>77</v>
      </c>
      <c r="G40" s="7" t="s">
        <v>52</v>
      </c>
      <c r="H40" s="7">
        <v>708</v>
      </c>
      <c r="I40" s="7">
        <v>-708</v>
      </c>
      <c r="J40">
        <f>VLOOKUP(B40,NOME_BID!$A$8:$E$296,5,FALSE)</f>
        <v>25</v>
      </c>
      <c r="K40">
        <v>15</v>
      </c>
      <c r="L40" t="str">
        <f t="shared" si="0"/>
        <v>25-15</v>
      </c>
      <c r="M40" t="str">
        <f t="shared" si="1"/>
        <v>15-25</v>
      </c>
    </row>
    <row r="41" spans="1:13">
      <c r="A41" t="s">
        <v>45</v>
      </c>
      <c r="B41" s="5" t="s">
        <v>78</v>
      </c>
      <c r="C41" s="6">
        <v>1010074</v>
      </c>
      <c r="D41" s="7">
        <v>174</v>
      </c>
      <c r="E41" s="6">
        <v>1009900</v>
      </c>
      <c r="F41" s="5" t="s">
        <v>78</v>
      </c>
      <c r="G41" s="7">
        <v>657</v>
      </c>
      <c r="H41" s="7">
        <v>2</v>
      </c>
      <c r="I41" s="7">
        <v>655</v>
      </c>
      <c r="J41">
        <f>VLOOKUP(B41,NOME_BID!$A$8:$E$296,5,FALSE)</f>
        <v>23</v>
      </c>
      <c r="K41">
        <v>15</v>
      </c>
      <c r="L41" t="str">
        <f t="shared" si="0"/>
        <v>23-15</v>
      </c>
      <c r="M41" t="str">
        <f t="shared" si="1"/>
        <v>15-23</v>
      </c>
    </row>
    <row r="42" spans="1:13">
      <c r="A42" t="s">
        <v>45</v>
      </c>
      <c r="B42" s="5" t="s">
        <v>79</v>
      </c>
      <c r="C42" s="6">
        <v>578480871</v>
      </c>
      <c r="D42" s="6">
        <v>450286096</v>
      </c>
      <c r="E42" s="6">
        <v>128194775</v>
      </c>
      <c r="F42" s="5" t="s">
        <v>79</v>
      </c>
      <c r="G42" s="6">
        <v>1949847</v>
      </c>
      <c r="H42" s="6">
        <v>435588</v>
      </c>
      <c r="I42" s="6">
        <v>1514259</v>
      </c>
      <c r="J42">
        <f>VLOOKUP(B42,NOME_BID!$A$8:$E$296,5,FALSE)</f>
        <v>21</v>
      </c>
      <c r="K42">
        <v>15</v>
      </c>
      <c r="L42" t="str">
        <f t="shared" si="0"/>
        <v>21-15</v>
      </c>
      <c r="M42" t="str">
        <f t="shared" si="1"/>
        <v>15-21</v>
      </c>
    </row>
    <row r="43" spans="1:13">
      <c r="A43" t="s">
        <v>45</v>
      </c>
      <c r="B43" s="5" t="s">
        <v>39</v>
      </c>
      <c r="C43" s="6">
        <v>1937597423</v>
      </c>
      <c r="D43" s="6">
        <v>1163212759</v>
      </c>
      <c r="E43" s="6">
        <v>774384664</v>
      </c>
      <c r="F43" s="5" t="s">
        <v>39</v>
      </c>
      <c r="G43" s="6">
        <v>1840757</v>
      </c>
      <c r="H43" s="6">
        <v>1182938</v>
      </c>
      <c r="I43" s="6">
        <v>657819</v>
      </c>
      <c r="J43">
        <f>VLOOKUP(B43,NOME_BID!$A$8:$E$296,5,FALSE)</f>
        <v>11</v>
      </c>
      <c r="K43">
        <v>15</v>
      </c>
      <c r="L43" t="str">
        <f t="shared" si="0"/>
        <v>11-15</v>
      </c>
      <c r="M43" t="str">
        <f t="shared" si="1"/>
        <v>15-11</v>
      </c>
    </row>
    <row r="44" spans="1:13">
      <c r="A44" t="s">
        <v>45</v>
      </c>
      <c r="B44" s="5" t="s">
        <v>81</v>
      </c>
      <c r="C44" s="6">
        <v>8002764337</v>
      </c>
      <c r="D44" s="6">
        <v>1552741182</v>
      </c>
      <c r="E44" s="6">
        <v>6450023155</v>
      </c>
      <c r="F44" s="5" t="s">
        <v>81</v>
      </c>
      <c r="G44" s="6">
        <v>3734986</v>
      </c>
      <c r="H44" s="6">
        <v>4067026</v>
      </c>
      <c r="I44" s="6">
        <v>-332040</v>
      </c>
      <c r="J44">
        <f>VLOOKUP(B44,NOME_BID!$A$8:$E$296,5,FALSE)</f>
        <v>25</v>
      </c>
      <c r="K44">
        <v>15</v>
      </c>
      <c r="L44" t="str">
        <f t="shared" si="0"/>
        <v>25-15</v>
      </c>
      <c r="M44" t="str">
        <f t="shared" si="1"/>
        <v>15-25</v>
      </c>
    </row>
    <row r="45" spans="1:13">
      <c r="A45" t="s">
        <v>45</v>
      </c>
      <c r="B45" s="5" t="s">
        <v>82</v>
      </c>
      <c r="C45" s="6">
        <v>142130768</v>
      </c>
      <c r="D45" s="6">
        <v>93698022</v>
      </c>
      <c r="E45" s="6">
        <v>48432746</v>
      </c>
      <c r="F45" s="5" t="s">
        <v>82</v>
      </c>
      <c r="G45" s="6">
        <v>591596</v>
      </c>
      <c r="H45" s="6">
        <v>298470</v>
      </c>
      <c r="I45" s="6">
        <v>293126</v>
      </c>
      <c r="J45">
        <f>VLOOKUP(B45,NOME_BID!$A$8:$E$296,5,FALSE)</f>
        <v>25</v>
      </c>
      <c r="K45">
        <v>15</v>
      </c>
      <c r="L45" t="str">
        <f t="shared" si="0"/>
        <v>25-15</v>
      </c>
      <c r="M45" t="str">
        <f t="shared" si="1"/>
        <v>15-25</v>
      </c>
    </row>
    <row r="46" spans="1:13">
      <c r="A46" t="s">
        <v>45</v>
      </c>
      <c r="B46" s="5" t="s">
        <v>83</v>
      </c>
      <c r="C46" s="6">
        <v>1438979</v>
      </c>
      <c r="D46" s="7">
        <v>806</v>
      </c>
      <c r="E46" s="6">
        <v>1438173</v>
      </c>
      <c r="F46" s="5" t="s">
        <v>83</v>
      </c>
      <c r="G46" s="6">
        <v>1471</v>
      </c>
      <c r="H46" s="7">
        <v>90</v>
      </c>
      <c r="I46" s="6">
        <v>1381</v>
      </c>
      <c r="J46">
        <f>VLOOKUP(B46,NOME_BID!$A$8:$E$296,5,FALSE)</f>
        <v>26</v>
      </c>
      <c r="K46">
        <v>15</v>
      </c>
      <c r="L46" t="str">
        <f t="shared" si="0"/>
        <v>26-15</v>
      </c>
      <c r="M46" t="str">
        <f t="shared" si="1"/>
        <v>15-26</v>
      </c>
    </row>
    <row r="47" spans="1:13">
      <c r="A47" t="s">
        <v>45</v>
      </c>
      <c r="B47" s="5" t="s">
        <v>280</v>
      </c>
      <c r="C47" s="7" t="s">
        <v>52</v>
      </c>
      <c r="D47" s="6">
        <v>4759</v>
      </c>
      <c r="E47" s="6">
        <v>-4759</v>
      </c>
      <c r="F47" s="5" t="s">
        <v>280</v>
      </c>
      <c r="G47" s="7" t="s">
        <v>52</v>
      </c>
      <c r="H47" s="7">
        <v>42</v>
      </c>
      <c r="I47" s="7">
        <v>-42</v>
      </c>
      <c r="J47">
        <f>VLOOKUP(B47,NOME_BID!$A$8:$E$296,5,FALSE)</f>
        <v>26</v>
      </c>
      <c r="K47">
        <v>15</v>
      </c>
      <c r="L47" t="str">
        <f t="shared" si="0"/>
        <v>26-15</v>
      </c>
      <c r="M47" t="str">
        <f t="shared" si="1"/>
        <v>15-26</v>
      </c>
    </row>
    <row r="48" spans="1:13">
      <c r="A48" t="s">
        <v>45</v>
      </c>
      <c r="B48" s="5" t="s">
        <v>259</v>
      </c>
      <c r="C48" s="7" t="s">
        <v>52</v>
      </c>
      <c r="D48" s="6">
        <v>3753</v>
      </c>
      <c r="E48" s="6">
        <v>-3753</v>
      </c>
      <c r="F48" s="5" t="s">
        <v>259</v>
      </c>
      <c r="G48" s="7" t="s">
        <v>52</v>
      </c>
      <c r="H48" s="7">
        <v>309</v>
      </c>
      <c r="I48" s="7">
        <v>-309</v>
      </c>
      <c r="J48">
        <f>VLOOKUP(B48,NOME_BID!$A$8:$E$296,5,FALSE)</f>
        <v>25</v>
      </c>
      <c r="K48">
        <v>15</v>
      </c>
      <c r="L48" t="str">
        <f t="shared" si="0"/>
        <v>25-15</v>
      </c>
      <c r="M48" t="str">
        <f t="shared" si="1"/>
        <v>15-25</v>
      </c>
    </row>
    <row r="49" spans="1:13">
      <c r="A49" t="s">
        <v>45</v>
      </c>
      <c r="B49" s="5" t="s">
        <v>40</v>
      </c>
      <c r="C49" s="6">
        <v>431754039</v>
      </c>
      <c r="D49" s="6">
        <v>1695661110</v>
      </c>
      <c r="E49" s="6">
        <v>-1263907071</v>
      </c>
      <c r="F49" s="5" t="s">
        <v>40</v>
      </c>
      <c r="G49" s="6">
        <v>708717</v>
      </c>
      <c r="H49" s="6">
        <v>1282751</v>
      </c>
      <c r="I49" s="6">
        <v>-574034</v>
      </c>
      <c r="J49">
        <f>VLOOKUP(B49,NOME_BID!$A$8:$E$296,5,FALSE)</f>
        <v>12</v>
      </c>
      <c r="K49">
        <v>15</v>
      </c>
      <c r="L49" t="str">
        <f t="shared" si="0"/>
        <v>12-15</v>
      </c>
      <c r="M49" t="str">
        <f t="shared" si="1"/>
        <v>15-12</v>
      </c>
    </row>
    <row r="50" spans="1:13">
      <c r="A50" t="s">
        <v>45</v>
      </c>
      <c r="B50" s="5" t="s">
        <v>229</v>
      </c>
      <c r="C50" s="6">
        <v>107500</v>
      </c>
      <c r="D50" s="7">
        <v>1</v>
      </c>
      <c r="E50" s="6">
        <v>107499</v>
      </c>
      <c r="F50" s="5" t="s">
        <v>229</v>
      </c>
      <c r="G50" s="7">
        <v>68</v>
      </c>
      <c r="H50" s="7">
        <v>0</v>
      </c>
      <c r="I50" s="7">
        <v>68</v>
      </c>
      <c r="J50">
        <f>VLOOKUP(B50,NOME_BID!$A$8:$E$296,5,FALSE)</f>
        <v>22</v>
      </c>
      <c r="K50">
        <v>15</v>
      </c>
      <c r="L50" t="str">
        <f t="shared" si="0"/>
        <v>22-15</v>
      </c>
      <c r="M50" t="str">
        <f t="shared" si="1"/>
        <v>15-22</v>
      </c>
    </row>
    <row r="51" spans="1:13">
      <c r="A51" t="s">
        <v>45</v>
      </c>
      <c r="B51" s="5" t="s">
        <v>84</v>
      </c>
      <c r="C51" s="6">
        <v>1009878</v>
      </c>
      <c r="D51" s="7">
        <v>22</v>
      </c>
      <c r="E51" s="6">
        <v>1009856</v>
      </c>
      <c r="F51" s="5" t="s">
        <v>84</v>
      </c>
      <c r="G51" s="6">
        <v>1424</v>
      </c>
      <c r="H51" s="7">
        <v>1</v>
      </c>
      <c r="I51" s="6">
        <v>1423</v>
      </c>
      <c r="J51">
        <f>VLOOKUP(B51,NOME_BID!$A$8:$E$296,5,FALSE)</f>
        <v>23</v>
      </c>
      <c r="K51">
        <v>15</v>
      </c>
      <c r="L51" t="str">
        <f t="shared" si="0"/>
        <v>23-15</v>
      </c>
      <c r="M51" t="str">
        <f t="shared" si="1"/>
        <v>15-23</v>
      </c>
    </row>
    <row r="52" spans="1:13">
      <c r="A52" t="s">
        <v>45</v>
      </c>
      <c r="B52" s="5" t="s">
        <v>85</v>
      </c>
      <c r="C52" s="6">
        <v>108502638</v>
      </c>
      <c r="D52" s="6">
        <v>37477552</v>
      </c>
      <c r="E52" s="6">
        <v>71025086</v>
      </c>
      <c r="F52" s="5" t="s">
        <v>85</v>
      </c>
      <c r="G52" s="6">
        <v>179143</v>
      </c>
      <c r="H52" s="6">
        <v>20944</v>
      </c>
      <c r="I52" s="6">
        <v>158199</v>
      </c>
      <c r="J52">
        <f>VLOOKUP(B52,NOME_BID!$A$8:$E$296,5,FALSE)</f>
        <v>25</v>
      </c>
      <c r="K52">
        <v>15</v>
      </c>
      <c r="L52" t="str">
        <f t="shared" si="0"/>
        <v>25-15</v>
      </c>
      <c r="M52" t="str">
        <f t="shared" si="1"/>
        <v>15-25</v>
      </c>
    </row>
    <row r="53" spans="1:13">
      <c r="A53" t="s">
        <v>45</v>
      </c>
      <c r="B53" s="5" t="s">
        <v>86</v>
      </c>
      <c r="C53" s="6">
        <v>798965414</v>
      </c>
      <c r="D53" s="6">
        <v>247384949</v>
      </c>
      <c r="E53" s="6">
        <v>551580465</v>
      </c>
      <c r="F53" s="5" t="s">
        <v>86</v>
      </c>
      <c r="G53" s="6">
        <v>552016</v>
      </c>
      <c r="H53" s="6">
        <v>778984</v>
      </c>
      <c r="I53" s="6">
        <v>-226968</v>
      </c>
      <c r="J53">
        <f>VLOOKUP(B53,NOME_BID!$A$8:$E$296,5,FALSE)</f>
        <v>25</v>
      </c>
      <c r="K53">
        <v>15</v>
      </c>
      <c r="L53" t="str">
        <f t="shared" si="0"/>
        <v>25-15</v>
      </c>
      <c r="M53" t="str">
        <f t="shared" si="1"/>
        <v>15-25</v>
      </c>
    </row>
    <row r="54" spans="1:13">
      <c r="A54" t="s">
        <v>45</v>
      </c>
      <c r="B54" s="5" t="s">
        <v>87</v>
      </c>
      <c r="C54" s="6">
        <v>1977315</v>
      </c>
      <c r="D54" s="6">
        <v>20407</v>
      </c>
      <c r="E54" s="6">
        <v>1956908</v>
      </c>
      <c r="F54" s="5" t="s">
        <v>87</v>
      </c>
      <c r="G54" s="6">
        <v>2804</v>
      </c>
      <c r="H54" s="7">
        <v>610</v>
      </c>
      <c r="I54" s="6">
        <v>2194</v>
      </c>
      <c r="J54">
        <f>VLOOKUP(B54,NOME_BID!$A$8:$E$296,5,FALSE)</f>
        <v>23</v>
      </c>
      <c r="K54">
        <v>15</v>
      </c>
      <c r="L54" t="str">
        <f t="shared" si="0"/>
        <v>23-15</v>
      </c>
      <c r="M54" t="str">
        <f t="shared" si="1"/>
        <v>15-23</v>
      </c>
    </row>
    <row r="55" spans="1:13">
      <c r="A55" t="s">
        <v>45</v>
      </c>
      <c r="B55" s="5" t="s">
        <v>88</v>
      </c>
      <c r="C55" s="6">
        <v>28009408</v>
      </c>
      <c r="D55" s="6">
        <v>16937208</v>
      </c>
      <c r="E55" s="6">
        <v>11072200</v>
      </c>
      <c r="F55" s="5" t="s">
        <v>88</v>
      </c>
      <c r="G55" s="6">
        <v>36307</v>
      </c>
      <c r="H55" s="6">
        <v>25404</v>
      </c>
      <c r="I55" s="6">
        <v>10903</v>
      </c>
      <c r="J55">
        <f>VLOOKUP(B55,NOME_BID!$A$8:$E$296,5,FALSE)</f>
        <v>24</v>
      </c>
      <c r="K55">
        <v>15</v>
      </c>
      <c r="L55" t="str">
        <f t="shared" si="0"/>
        <v>24-15</v>
      </c>
      <c r="M55" t="str">
        <f t="shared" si="1"/>
        <v>15-24</v>
      </c>
    </row>
    <row r="56" spans="1:13">
      <c r="A56" t="s">
        <v>45</v>
      </c>
      <c r="B56" s="5" t="s">
        <v>89</v>
      </c>
      <c r="C56" s="6">
        <v>556103</v>
      </c>
      <c r="D56" s="6">
        <v>145676</v>
      </c>
      <c r="E56" s="6">
        <v>410427</v>
      </c>
      <c r="F56" s="5" t="s">
        <v>89</v>
      </c>
      <c r="G56" s="6">
        <v>1002</v>
      </c>
      <c r="H56" s="6">
        <v>1375</v>
      </c>
      <c r="I56" s="7">
        <v>-373</v>
      </c>
      <c r="J56">
        <f>VLOOKUP(B56,NOME_BID!$A$8:$E$296,5,FALSE)</f>
        <v>26</v>
      </c>
      <c r="K56">
        <v>15</v>
      </c>
      <c r="L56" t="str">
        <f t="shared" si="0"/>
        <v>26-15</v>
      </c>
      <c r="M56" t="str">
        <f t="shared" si="1"/>
        <v>15-26</v>
      </c>
    </row>
    <row r="57" spans="1:13">
      <c r="A57" t="s">
        <v>45</v>
      </c>
      <c r="B57" s="5" t="s">
        <v>90</v>
      </c>
      <c r="C57" s="6">
        <v>3729565</v>
      </c>
      <c r="D57" s="6">
        <v>206785</v>
      </c>
      <c r="E57" s="6">
        <v>3522780</v>
      </c>
      <c r="F57" s="5" t="s">
        <v>90</v>
      </c>
      <c r="G57" s="6">
        <v>5829</v>
      </c>
      <c r="H57" s="7">
        <v>881</v>
      </c>
      <c r="I57" s="6">
        <v>4948</v>
      </c>
      <c r="J57">
        <f>VLOOKUP(B57,NOME_BID!$A$8:$E$296,5,FALSE)</f>
        <v>24</v>
      </c>
      <c r="K57">
        <v>15</v>
      </c>
      <c r="L57" t="str">
        <f t="shared" si="0"/>
        <v>24-15</v>
      </c>
      <c r="M57" t="str">
        <f t="shared" si="1"/>
        <v>15-24</v>
      </c>
    </row>
    <row r="58" spans="1:13">
      <c r="A58" t="s">
        <v>45</v>
      </c>
      <c r="B58" s="5" t="s">
        <v>91</v>
      </c>
      <c r="C58" s="6">
        <v>43079761</v>
      </c>
      <c r="D58" s="6">
        <v>5149207</v>
      </c>
      <c r="E58" s="6">
        <v>37930554</v>
      </c>
      <c r="F58" s="5" t="s">
        <v>91</v>
      </c>
      <c r="G58" s="6">
        <v>68065</v>
      </c>
      <c r="H58" s="6">
        <v>49688</v>
      </c>
      <c r="I58" s="6">
        <v>18377</v>
      </c>
      <c r="J58">
        <f>VLOOKUP(B58,NOME_BID!$A$8:$E$296,5,FALSE)</f>
        <v>26</v>
      </c>
      <c r="K58">
        <v>15</v>
      </c>
      <c r="L58" t="str">
        <f t="shared" si="0"/>
        <v>26-15</v>
      </c>
      <c r="M58" t="str">
        <f t="shared" si="1"/>
        <v>15-26</v>
      </c>
    </row>
    <row r="59" spans="1:13">
      <c r="A59" t="s">
        <v>45</v>
      </c>
      <c r="B59" s="5" t="s">
        <v>230</v>
      </c>
      <c r="C59" s="6">
        <v>67105</v>
      </c>
      <c r="D59" s="7" t="s">
        <v>52</v>
      </c>
      <c r="E59" s="6">
        <v>67105</v>
      </c>
      <c r="F59" s="5" t="s">
        <v>230</v>
      </c>
      <c r="G59" s="7">
        <v>134</v>
      </c>
      <c r="H59" s="7" t="s">
        <v>52</v>
      </c>
      <c r="I59" s="7">
        <v>134</v>
      </c>
      <c r="J59">
        <f>VLOOKUP(B59,NOME_BID!$A$8:$E$296,5,FALSE)</f>
        <v>22</v>
      </c>
      <c r="K59">
        <v>15</v>
      </c>
      <c r="L59" t="str">
        <f t="shared" si="0"/>
        <v>22-15</v>
      </c>
      <c r="M59" t="str">
        <f t="shared" si="1"/>
        <v>15-22</v>
      </c>
    </row>
    <row r="60" spans="1:13">
      <c r="A60" t="s">
        <v>45</v>
      </c>
      <c r="B60" s="5" t="s">
        <v>92</v>
      </c>
      <c r="C60" s="6">
        <v>352232</v>
      </c>
      <c r="D60" s="7">
        <v>111</v>
      </c>
      <c r="E60" s="6">
        <v>352121</v>
      </c>
      <c r="F60" s="5" t="s">
        <v>92</v>
      </c>
      <c r="G60" s="7">
        <v>474</v>
      </c>
      <c r="H60" s="7">
        <v>2</v>
      </c>
      <c r="I60" s="7">
        <v>472</v>
      </c>
      <c r="J60">
        <f>VLOOKUP(B60,NOME_BID!$A$8:$E$296,5,FALSE)</f>
        <v>24</v>
      </c>
      <c r="K60">
        <v>15</v>
      </c>
      <c r="L60" t="str">
        <f t="shared" si="0"/>
        <v>24-15</v>
      </c>
      <c r="M60" t="str">
        <f t="shared" si="1"/>
        <v>15-24</v>
      </c>
    </row>
    <row r="61" spans="1:13">
      <c r="A61" t="s">
        <v>45</v>
      </c>
      <c r="B61" s="5" t="s">
        <v>41</v>
      </c>
      <c r="C61" s="6">
        <v>615953371</v>
      </c>
      <c r="D61" s="6">
        <v>2710970974</v>
      </c>
      <c r="E61" s="6">
        <v>-2095017603</v>
      </c>
      <c r="F61" s="5" t="s">
        <v>41</v>
      </c>
      <c r="G61" s="6">
        <v>504088</v>
      </c>
      <c r="H61" s="6">
        <v>1775857</v>
      </c>
      <c r="I61" s="6">
        <v>-1271769</v>
      </c>
      <c r="J61">
        <f>VLOOKUP(B61,NOME_BID!$A$8:$E$296,5,FALSE)</f>
        <v>13</v>
      </c>
      <c r="K61">
        <v>15</v>
      </c>
      <c r="L61" t="str">
        <f t="shared" si="0"/>
        <v>13-15</v>
      </c>
      <c r="M61" t="str">
        <f t="shared" si="1"/>
        <v>15-13</v>
      </c>
    </row>
    <row r="62" spans="1:13">
      <c r="A62" t="s">
        <v>45</v>
      </c>
      <c r="B62" s="5" t="s">
        <v>93</v>
      </c>
      <c r="C62" s="6">
        <v>3379796</v>
      </c>
      <c r="D62" s="6">
        <v>1796875</v>
      </c>
      <c r="E62" s="6">
        <v>1582921</v>
      </c>
      <c r="F62" s="5" t="s">
        <v>93</v>
      </c>
      <c r="G62" s="6">
        <v>5723</v>
      </c>
      <c r="H62" s="6">
        <v>4073</v>
      </c>
      <c r="I62" s="6">
        <v>1650</v>
      </c>
      <c r="J62">
        <f>VLOOKUP(B62,NOME_BID!$A$8:$E$296,5,FALSE)</f>
        <v>26</v>
      </c>
      <c r="K62">
        <v>15</v>
      </c>
      <c r="L62" t="str">
        <f t="shared" si="0"/>
        <v>26-15</v>
      </c>
      <c r="M62" t="str">
        <f t="shared" si="1"/>
        <v>15-26</v>
      </c>
    </row>
    <row r="63" spans="1:13">
      <c r="A63" t="s">
        <v>45</v>
      </c>
      <c r="B63" s="5" t="s">
        <v>94</v>
      </c>
      <c r="C63" s="6">
        <v>13450770</v>
      </c>
      <c r="D63" s="6">
        <v>1062416</v>
      </c>
      <c r="E63" s="6">
        <v>12388354</v>
      </c>
      <c r="F63" s="5" t="s">
        <v>94</v>
      </c>
      <c r="G63" s="6">
        <v>20911</v>
      </c>
      <c r="H63" s="6">
        <v>1343</v>
      </c>
      <c r="I63" s="6">
        <v>19568</v>
      </c>
      <c r="J63">
        <f>VLOOKUP(B63,NOME_BID!$A$8:$E$296,5,FALSE)</f>
        <v>24</v>
      </c>
      <c r="K63">
        <v>15</v>
      </c>
      <c r="L63" t="str">
        <f t="shared" si="0"/>
        <v>24-15</v>
      </c>
      <c r="M63" t="str">
        <f t="shared" si="1"/>
        <v>15-24</v>
      </c>
    </row>
    <row r="64" spans="1:13">
      <c r="A64" t="s">
        <v>45</v>
      </c>
      <c r="B64" s="5" t="s">
        <v>95</v>
      </c>
      <c r="C64" s="6">
        <v>588049</v>
      </c>
      <c r="D64" s="6">
        <v>4233391</v>
      </c>
      <c r="E64" s="6">
        <v>-3645342</v>
      </c>
      <c r="F64" s="5" t="s">
        <v>95</v>
      </c>
      <c r="G64" s="6">
        <v>3712</v>
      </c>
      <c r="H64" s="6">
        <v>30889</v>
      </c>
      <c r="I64" s="6">
        <v>-27177</v>
      </c>
      <c r="J64">
        <f>VLOOKUP(B64,NOME_BID!$A$8:$E$296,5,FALSE)</f>
        <v>26</v>
      </c>
      <c r="K64">
        <v>15</v>
      </c>
      <c r="L64" t="str">
        <f t="shared" si="0"/>
        <v>26-15</v>
      </c>
      <c r="M64" t="str">
        <f t="shared" si="1"/>
        <v>15-26</v>
      </c>
    </row>
    <row r="65" spans="1:13">
      <c r="A65" t="s">
        <v>45</v>
      </c>
      <c r="B65" s="5" t="s">
        <v>260</v>
      </c>
      <c r="C65" s="7" t="s">
        <v>52</v>
      </c>
      <c r="D65" s="7">
        <v>30</v>
      </c>
      <c r="E65" s="7">
        <v>-30</v>
      </c>
      <c r="F65" s="5" t="s">
        <v>260</v>
      </c>
      <c r="G65" s="7" t="s">
        <v>52</v>
      </c>
      <c r="H65" s="7">
        <v>1</v>
      </c>
      <c r="I65" s="7">
        <v>-1</v>
      </c>
      <c r="J65">
        <f>VLOOKUP(B65,NOME_BID!$A$8:$E$296,5,FALSE)</f>
        <v>22</v>
      </c>
      <c r="K65">
        <v>15</v>
      </c>
      <c r="L65" t="str">
        <f t="shared" si="0"/>
        <v>22-15</v>
      </c>
      <c r="M65" t="str">
        <f t="shared" si="1"/>
        <v>15-22</v>
      </c>
    </row>
    <row r="66" spans="1:13">
      <c r="A66" t="s">
        <v>45</v>
      </c>
      <c r="B66" s="5" t="s">
        <v>96</v>
      </c>
      <c r="C66" s="6">
        <v>44580</v>
      </c>
      <c r="D66" s="6">
        <v>1202361</v>
      </c>
      <c r="E66" s="6">
        <v>-1157781</v>
      </c>
      <c r="F66" s="5" t="s">
        <v>96</v>
      </c>
      <c r="G66" s="7">
        <v>124</v>
      </c>
      <c r="H66" s="6">
        <v>7019</v>
      </c>
      <c r="I66" s="6">
        <v>-6895</v>
      </c>
      <c r="J66">
        <f>VLOOKUP(B66,NOME_BID!$A$8:$E$296,5,FALSE)</f>
        <v>26</v>
      </c>
      <c r="K66">
        <v>15</v>
      </c>
      <c r="L66" t="str">
        <f t="shared" si="0"/>
        <v>26-15</v>
      </c>
      <c r="M66" t="str">
        <f t="shared" si="1"/>
        <v>15-26</v>
      </c>
    </row>
    <row r="67" spans="1:13">
      <c r="A67" t="s">
        <v>45</v>
      </c>
      <c r="B67" s="5" t="s">
        <v>97</v>
      </c>
      <c r="C67" s="6">
        <v>1292404</v>
      </c>
      <c r="D67" s="6">
        <v>223970</v>
      </c>
      <c r="E67" s="6">
        <v>1068434</v>
      </c>
      <c r="F67" s="5" t="s">
        <v>97</v>
      </c>
      <c r="G67" s="6">
        <v>1866</v>
      </c>
      <c r="H67" s="6">
        <v>7881</v>
      </c>
      <c r="I67" s="6">
        <v>-6015</v>
      </c>
      <c r="J67">
        <f>VLOOKUP(B67,NOME_BID!$A$8:$E$296,5,FALSE)</f>
        <v>26</v>
      </c>
      <c r="K67">
        <v>15</v>
      </c>
      <c r="L67" t="str">
        <f t="shared" si="0"/>
        <v>26-15</v>
      </c>
      <c r="M67" t="str">
        <f t="shared" si="1"/>
        <v>15-26</v>
      </c>
    </row>
    <row r="68" spans="1:13">
      <c r="A68" t="s">
        <v>45</v>
      </c>
      <c r="B68" s="5" t="s">
        <v>98</v>
      </c>
      <c r="C68" s="6">
        <v>814130828</v>
      </c>
      <c r="D68" s="6">
        <v>156562304</v>
      </c>
      <c r="E68" s="6">
        <v>657568524</v>
      </c>
      <c r="F68" s="5" t="s">
        <v>98</v>
      </c>
      <c r="G68" s="6">
        <v>1023841</v>
      </c>
      <c r="H68" s="6">
        <v>421126</v>
      </c>
      <c r="I68" s="6">
        <v>602715</v>
      </c>
      <c r="J68">
        <f>VLOOKUP(B68,NOME_BID!$A$8:$E$296,5,FALSE)</f>
        <v>26</v>
      </c>
      <c r="K68">
        <v>15</v>
      </c>
      <c r="L68" t="str">
        <f t="shared" si="0"/>
        <v>26-15</v>
      </c>
      <c r="M68" t="str">
        <f t="shared" si="1"/>
        <v>15-26</v>
      </c>
    </row>
    <row r="69" spans="1:13">
      <c r="A69" t="s">
        <v>45</v>
      </c>
      <c r="B69" s="5" t="s">
        <v>99</v>
      </c>
      <c r="C69" s="6">
        <v>3791622326</v>
      </c>
      <c r="D69" s="6">
        <v>3449236897</v>
      </c>
      <c r="E69" s="6">
        <v>342385429</v>
      </c>
      <c r="F69" s="5" t="s">
        <v>99</v>
      </c>
      <c r="G69" s="6">
        <v>5794505</v>
      </c>
      <c r="H69" s="6">
        <v>5589524</v>
      </c>
      <c r="I69" s="6">
        <v>204981</v>
      </c>
      <c r="J69">
        <f>VLOOKUP(B69,NOME_BID!$A$8:$E$296,5,FALSE)</f>
        <v>21</v>
      </c>
      <c r="K69">
        <v>15</v>
      </c>
      <c r="L69" t="str">
        <f t="shared" si="0"/>
        <v>21-15</v>
      </c>
      <c r="M69" t="str">
        <f t="shared" si="1"/>
        <v>15-21</v>
      </c>
    </row>
    <row r="70" spans="1:13">
      <c r="A70" t="s">
        <v>45</v>
      </c>
      <c r="B70" s="5" t="s">
        <v>100</v>
      </c>
      <c r="C70" s="6">
        <v>1382515</v>
      </c>
      <c r="D70" s="6">
        <v>426813</v>
      </c>
      <c r="E70" s="6">
        <v>955702</v>
      </c>
      <c r="F70" s="5" t="s">
        <v>100</v>
      </c>
      <c r="G70" s="6">
        <v>3061</v>
      </c>
      <c r="H70" s="6">
        <v>1124</v>
      </c>
      <c r="I70" s="6">
        <v>1937</v>
      </c>
      <c r="J70">
        <f>VLOOKUP(B70,NOME_BID!$A$8:$E$296,5,FALSE)</f>
        <v>26</v>
      </c>
      <c r="K70">
        <v>15</v>
      </c>
      <c r="L70" t="str">
        <f t="shared" si="0"/>
        <v>26-15</v>
      </c>
      <c r="M70" t="str">
        <f t="shared" si="1"/>
        <v>15-26</v>
      </c>
    </row>
    <row r="71" spans="1:13">
      <c r="A71" t="s">
        <v>45</v>
      </c>
      <c r="B71" s="5" t="s">
        <v>101</v>
      </c>
      <c r="C71" s="7" t="s">
        <v>52</v>
      </c>
      <c r="D71" s="7">
        <v>805</v>
      </c>
      <c r="E71" s="7">
        <v>-805</v>
      </c>
      <c r="F71" s="5" t="s">
        <v>101</v>
      </c>
      <c r="G71" s="7" t="s">
        <v>52</v>
      </c>
      <c r="H71" s="7">
        <v>4</v>
      </c>
      <c r="I71" s="7">
        <v>-4</v>
      </c>
      <c r="J71">
        <f>VLOOKUP(B71,NOME_BID!$A$8:$E$296,5,FALSE)</f>
        <v>22</v>
      </c>
      <c r="K71">
        <v>15</v>
      </c>
      <c r="L71" t="str">
        <f t="shared" ref="L71:L134" si="2">CONCATENATE(J71,"-",K71)</f>
        <v>22-15</v>
      </c>
      <c r="M71" t="str">
        <f t="shared" ref="M71:M134" si="3">CONCATENATE(K71,"-",J71)</f>
        <v>15-22</v>
      </c>
    </row>
    <row r="72" spans="1:13">
      <c r="A72" t="s">
        <v>45</v>
      </c>
      <c r="B72" s="5" t="s">
        <v>102</v>
      </c>
      <c r="C72" s="6">
        <v>40416086</v>
      </c>
      <c r="D72" s="6">
        <v>88563888</v>
      </c>
      <c r="E72" s="6">
        <v>-48147802</v>
      </c>
      <c r="F72" s="5" t="s">
        <v>102</v>
      </c>
      <c r="G72" s="6">
        <v>42696</v>
      </c>
      <c r="H72" s="6">
        <v>34881</v>
      </c>
      <c r="I72" s="6">
        <v>7815</v>
      </c>
      <c r="J72">
        <f>VLOOKUP(B72,NOME_BID!$A$8:$E$296,5,FALSE)</f>
        <v>25</v>
      </c>
      <c r="K72">
        <v>15</v>
      </c>
      <c r="L72" t="str">
        <f t="shared" si="2"/>
        <v>25-15</v>
      </c>
      <c r="M72" t="str">
        <f t="shared" si="3"/>
        <v>15-25</v>
      </c>
    </row>
    <row r="73" spans="1:13">
      <c r="A73" t="s">
        <v>45</v>
      </c>
      <c r="B73" s="5" t="s">
        <v>103</v>
      </c>
      <c r="C73" s="6">
        <v>205790699</v>
      </c>
      <c r="D73" s="6">
        <v>43069987</v>
      </c>
      <c r="E73" s="6">
        <v>162720712</v>
      </c>
      <c r="F73" s="5" t="s">
        <v>103</v>
      </c>
      <c r="G73" s="6">
        <v>252318</v>
      </c>
      <c r="H73" s="6">
        <v>187680</v>
      </c>
      <c r="I73" s="6">
        <v>64638</v>
      </c>
      <c r="J73">
        <f>VLOOKUP(B73,NOME_BID!$A$8:$E$296,5,FALSE)</f>
        <v>26</v>
      </c>
      <c r="K73">
        <v>15</v>
      </c>
      <c r="L73" t="str">
        <f t="shared" si="2"/>
        <v>26-15</v>
      </c>
      <c r="M73" t="str">
        <f t="shared" si="3"/>
        <v>15-26</v>
      </c>
    </row>
    <row r="74" spans="1:13">
      <c r="A74" t="s">
        <v>45</v>
      </c>
      <c r="B74" s="5" t="s">
        <v>104</v>
      </c>
      <c r="C74" s="6">
        <v>57073430</v>
      </c>
      <c r="D74" s="6">
        <v>58483840</v>
      </c>
      <c r="E74" s="6">
        <v>-1410410</v>
      </c>
      <c r="F74" s="5" t="s">
        <v>104</v>
      </c>
      <c r="G74" s="6">
        <v>197702</v>
      </c>
      <c r="H74" s="6">
        <v>250153</v>
      </c>
      <c r="I74" s="6">
        <v>-52451</v>
      </c>
      <c r="J74">
        <f>VLOOKUP(B74,NOME_BID!$A$8:$E$296,5,FALSE)</f>
        <v>26</v>
      </c>
      <c r="K74">
        <v>15</v>
      </c>
      <c r="L74" t="str">
        <f t="shared" si="2"/>
        <v>26-15</v>
      </c>
      <c r="M74" t="str">
        <f t="shared" si="3"/>
        <v>15-26</v>
      </c>
    </row>
    <row r="75" spans="1:13">
      <c r="A75" t="s">
        <v>45</v>
      </c>
      <c r="B75" s="5" t="s">
        <v>105</v>
      </c>
      <c r="C75" s="6">
        <v>176110</v>
      </c>
      <c r="D75" s="7">
        <v>52</v>
      </c>
      <c r="E75" s="6">
        <v>176058</v>
      </c>
      <c r="F75" s="5" t="s">
        <v>105</v>
      </c>
      <c r="G75" s="7">
        <v>238</v>
      </c>
      <c r="H75" s="7">
        <v>1</v>
      </c>
      <c r="I75" s="7">
        <v>237</v>
      </c>
      <c r="J75">
        <f>VLOOKUP(B75,NOME_BID!$A$8:$E$296,5,FALSE)</f>
        <v>23</v>
      </c>
      <c r="K75">
        <v>15</v>
      </c>
      <c r="L75" t="str">
        <f t="shared" si="2"/>
        <v>23-15</v>
      </c>
      <c r="M75" t="str">
        <f t="shared" si="3"/>
        <v>15-23</v>
      </c>
    </row>
    <row r="76" spans="1:13">
      <c r="A76" t="s">
        <v>45</v>
      </c>
      <c r="B76" s="5" t="s">
        <v>231</v>
      </c>
      <c r="C76" s="6">
        <v>2913661</v>
      </c>
      <c r="D76" s="7" t="s">
        <v>52</v>
      </c>
      <c r="E76" s="6">
        <v>2913661</v>
      </c>
      <c r="F76" s="5" t="s">
        <v>231</v>
      </c>
      <c r="G76" s="6">
        <v>4371</v>
      </c>
      <c r="H76" s="7" t="s">
        <v>52</v>
      </c>
      <c r="I76" s="6">
        <v>4371</v>
      </c>
      <c r="J76">
        <f>VLOOKUP(B76,NOME_BID!$A$8:$E$296,5,FALSE)</f>
        <v>23</v>
      </c>
      <c r="K76">
        <v>15</v>
      </c>
      <c r="L76" t="str">
        <f t="shared" si="2"/>
        <v>23-15</v>
      </c>
      <c r="M76" t="str">
        <f t="shared" si="3"/>
        <v>15-23</v>
      </c>
    </row>
    <row r="77" spans="1:13">
      <c r="A77" t="s">
        <v>45</v>
      </c>
      <c r="B77" s="5" t="s">
        <v>106</v>
      </c>
      <c r="C77" s="6">
        <v>157086</v>
      </c>
      <c r="D77" s="6">
        <v>410849</v>
      </c>
      <c r="E77" s="6">
        <v>-253763</v>
      </c>
      <c r="F77" s="5" t="s">
        <v>106</v>
      </c>
      <c r="G77" s="7">
        <v>157</v>
      </c>
      <c r="H77" s="7">
        <v>698</v>
      </c>
      <c r="I77" s="7">
        <v>-541</v>
      </c>
      <c r="J77">
        <f>VLOOKUP(B77,NOME_BID!$A$8:$E$296,5,FALSE)</f>
        <v>26</v>
      </c>
      <c r="K77">
        <v>15</v>
      </c>
      <c r="L77" t="str">
        <f t="shared" si="2"/>
        <v>26-15</v>
      </c>
      <c r="M77" t="str">
        <f t="shared" si="3"/>
        <v>15-26</v>
      </c>
    </row>
    <row r="78" spans="1:13">
      <c r="A78" t="s">
        <v>45</v>
      </c>
      <c r="B78" s="5" t="s">
        <v>107</v>
      </c>
      <c r="C78" s="6">
        <v>1664029</v>
      </c>
      <c r="D78" s="6">
        <v>200138</v>
      </c>
      <c r="E78" s="6">
        <v>1463891</v>
      </c>
      <c r="F78" s="5" t="s">
        <v>107</v>
      </c>
      <c r="G78" s="6">
        <v>3005</v>
      </c>
      <c r="H78" s="7">
        <v>186</v>
      </c>
      <c r="I78" s="6">
        <v>2819</v>
      </c>
      <c r="J78">
        <f>VLOOKUP(B78,NOME_BID!$A$8:$E$296,5,FALSE)</f>
        <v>23</v>
      </c>
      <c r="K78">
        <v>15</v>
      </c>
      <c r="L78" t="str">
        <f t="shared" si="2"/>
        <v>23-15</v>
      </c>
      <c r="M78" t="str">
        <f t="shared" si="3"/>
        <v>15-23</v>
      </c>
    </row>
    <row r="79" spans="1:13">
      <c r="A79" t="s">
        <v>45</v>
      </c>
      <c r="B79" s="5" t="s">
        <v>232</v>
      </c>
      <c r="C79" s="6">
        <v>5150</v>
      </c>
      <c r="D79" s="7" t="s">
        <v>52</v>
      </c>
      <c r="E79" s="6">
        <v>5150</v>
      </c>
      <c r="F79" s="5" t="s">
        <v>232</v>
      </c>
      <c r="G79" s="7">
        <v>264</v>
      </c>
      <c r="H79" s="7" t="s">
        <v>52</v>
      </c>
      <c r="I79" s="7">
        <v>264</v>
      </c>
      <c r="J79">
        <f>VLOOKUP(B79,NOME_BID!$A$8:$E$296,5,FALSE)</f>
        <v>26</v>
      </c>
      <c r="K79">
        <v>15</v>
      </c>
      <c r="L79" t="str">
        <f t="shared" si="2"/>
        <v>26-15</v>
      </c>
      <c r="M79" t="str">
        <f t="shared" si="3"/>
        <v>15-26</v>
      </c>
    </row>
    <row r="80" spans="1:13">
      <c r="A80" t="s">
        <v>45</v>
      </c>
      <c r="B80" s="5" t="s">
        <v>108</v>
      </c>
      <c r="C80" s="6">
        <v>2675079</v>
      </c>
      <c r="D80" s="6">
        <v>1261393</v>
      </c>
      <c r="E80" s="6">
        <v>1413686</v>
      </c>
      <c r="F80" s="5" t="s">
        <v>108</v>
      </c>
      <c r="G80" s="6">
        <v>5538</v>
      </c>
      <c r="H80" s="6">
        <v>5763</v>
      </c>
      <c r="I80" s="7">
        <v>-225</v>
      </c>
      <c r="J80">
        <f>VLOOKUP(B80,NOME_BID!$A$8:$E$296,5,FALSE)</f>
        <v>26</v>
      </c>
      <c r="K80">
        <v>15</v>
      </c>
      <c r="L80" t="str">
        <f t="shared" si="2"/>
        <v>26-15</v>
      </c>
      <c r="M80" t="str">
        <f t="shared" si="3"/>
        <v>15-26</v>
      </c>
    </row>
    <row r="81" spans="1:13">
      <c r="A81" t="s">
        <v>45</v>
      </c>
      <c r="B81" s="5" t="s">
        <v>109</v>
      </c>
      <c r="C81" s="6">
        <v>56374</v>
      </c>
      <c r="D81" s="7">
        <v>1</v>
      </c>
      <c r="E81" s="6">
        <v>56373</v>
      </c>
      <c r="F81" s="5" t="s">
        <v>109</v>
      </c>
      <c r="G81" s="7">
        <v>78</v>
      </c>
      <c r="H81" s="7">
        <v>0</v>
      </c>
      <c r="I81" s="7">
        <v>78</v>
      </c>
      <c r="J81">
        <f>VLOOKUP(B81,NOME_BID!$A$8:$E$296,5,FALSE)</f>
        <v>24</v>
      </c>
      <c r="K81">
        <v>15</v>
      </c>
      <c r="L81" t="str">
        <f t="shared" si="2"/>
        <v>24-15</v>
      </c>
      <c r="M81" t="str">
        <f t="shared" si="3"/>
        <v>15-24</v>
      </c>
    </row>
    <row r="82" spans="1:13">
      <c r="A82" t="s">
        <v>45</v>
      </c>
      <c r="B82" s="5" t="s">
        <v>261</v>
      </c>
      <c r="C82" s="6">
        <v>1873135</v>
      </c>
      <c r="D82" s="7" t="s">
        <v>52</v>
      </c>
      <c r="E82" s="6">
        <v>1873135</v>
      </c>
      <c r="F82" s="5" t="s">
        <v>261</v>
      </c>
      <c r="G82" s="6">
        <v>4656</v>
      </c>
      <c r="H82" s="7" t="s">
        <v>52</v>
      </c>
      <c r="I82" s="6">
        <v>4656</v>
      </c>
      <c r="J82">
        <f>VLOOKUP(B82,NOME_BID!$A$8:$E$296,5,FALSE)</f>
        <v>24</v>
      </c>
      <c r="K82">
        <v>15</v>
      </c>
      <c r="L82" t="str">
        <f t="shared" si="2"/>
        <v>24-15</v>
      </c>
      <c r="M82" t="str">
        <f t="shared" si="3"/>
        <v>15-24</v>
      </c>
    </row>
    <row r="83" spans="1:13">
      <c r="A83" t="s">
        <v>45</v>
      </c>
      <c r="B83" s="5" t="s">
        <v>262</v>
      </c>
      <c r="C83" s="6">
        <v>2599</v>
      </c>
      <c r="D83" s="7" t="s">
        <v>52</v>
      </c>
      <c r="E83" s="6">
        <v>2599</v>
      </c>
      <c r="F83" s="5" t="s">
        <v>262</v>
      </c>
      <c r="G83" s="7">
        <v>105</v>
      </c>
      <c r="H83" s="7" t="s">
        <v>52</v>
      </c>
      <c r="I83" s="7">
        <v>105</v>
      </c>
      <c r="J83">
        <f>VLOOKUP(B83,NOME_BID!$A$8:$E$296,5,FALSE)</f>
        <v>25</v>
      </c>
      <c r="K83">
        <v>15</v>
      </c>
      <c r="L83" t="str">
        <f t="shared" si="2"/>
        <v>25-15</v>
      </c>
      <c r="M83" t="str">
        <f t="shared" si="3"/>
        <v>15-25</v>
      </c>
    </row>
    <row r="84" spans="1:13">
      <c r="A84" t="s">
        <v>45</v>
      </c>
      <c r="B84" s="5" t="s">
        <v>110</v>
      </c>
      <c r="C84" s="6">
        <v>63605702</v>
      </c>
      <c r="D84" s="6">
        <v>41165683</v>
      </c>
      <c r="E84" s="6">
        <v>22440019</v>
      </c>
      <c r="F84" s="5" t="s">
        <v>110</v>
      </c>
      <c r="G84" s="6">
        <v>57990</v>
      </c>
      <c r="H84" s="6">
        <v>56483</v>
      </c>
      <c r="I84" s="6">
        <v>1507</v>
      </c>
      <c r="J84">
        <f>VLOOKUP(B84,NOME_BID!$A$8:$E$296,5,FALSE)</f>
        <v>24</v>
      </c>
      <c r="K84">
        <v>15</v>
      </c>
      <c r="L84" t="str">
        <f t="shared" si="2"/>
        <v>24-15</v>
      </c>
      <c r="M84" t="str">
        <f t="shared" si="3"/>
        <v>15-24</v>
      </c>
    </row>
    <row r="85" spans="1:13">
      <c r="A85" t="s">
        <v>45</v>
      </c>
      <c r="B85" s="5" t="s">
        <v>263</v>
      </c>
      <c r="C85" s="6">
        <v>29120</v>
      </c>
      <c r="D85" s="7">
        <v>27</v>
      </c>
      <c r="E85" s="6">
        <v>29093</v>
      </c>
      <c r="F85" s="5" t="s">
        <v>263</v>
      </c>
      <c r="G85" s="7">
        <v>55</v>
      </c>
      <c r="H85" s="7">
        <v>1</v>
      </c>
      <c r="I85" s="7">
        <v>54</v>
      </c>
      <c r="J85">
        <f>VLOOKUP(B85,NOME_BID!$A$8:$E$296,5,FALSE)</f>
        <v>17</v>
      </c>
      <c r="K85">
        <v>15</v>
      </c>
      <c r="L85" t="str">
        <f t="shared" si="2"/>
        <v>17-15</v>
      </c>
      <c r="M85" t="str">
        <f t="shared" si="3"/>
        <v>15-17</v>
      </c>
    </row>
    <row r="86" spans="1:13">
      <c r="A86" t="s">
        <v>45</v>
      </c>
      <c r="B86" s="5" t="s">
        <v>111</v>
      </c>
      <c r="C86" s="6">
        <v>1644971</v>
      </c>
      <c r="D86" s="7">
        <v>26</v>
      </c>
      <c r="E86" s="6">
        <v>1644945</v>
      </c>
      <c r="F86" s="5" t="s">
        <v>111</v>
      </c>
      <c r="G86" s="6">
        <v>2692</v>
      </c>
      <c r="H86" s="7">
        <v>1</v>
      </c>
      <c r="I86" s="6">
        <v>2691</v>
      </c>
      <c r="J86">
        <f>VLOOKUP(B86,NOME_BID!$A$8:$E$296,5,FALSE)</f>
        <v>23</v>
      </c>
      <c r="K86">
        <v>15</v>
      </c>
      <c r="L86" t="str">
        <f t="shared" si="2"/>
        <v>23-15</v>
      </c>
      <c r="M86" t="str">
        <f t="shared" si="3"/>
        <v>15-23</v>
      </c>
    </row>
    <row r="87" spans="1:13">
      <c r="A87" t="s">
        <v>45</v>
      </c>
      <c r="B87" s="5" t="s">
        <v>112</v>
      </c>
      <c r="C87" s="6">
        <v>54000</v>
      </c>
      <c r="D87" s="7" t="s">
        <v>52</v>
      </c>
      <c r="E87" s="6">
        <v>54000</v>
      </c>
      <c r="F87" s="5" t="s">
        <v>112</v>
      </c>
      <c r="G87" s="7">
        <v>34</v>
      </c>
      <c r="H87" s="7" t="s">
        <v>52</v>
      </c>
      <c r="I87" s="7">
        <v>34</v>
      </c>
      <c r="J87">
        <f>VLOOKUP(B87,NOME_BID!$A$8:$E$296,5,FALSE)</f>
        <v>23</v>
      </c>
      <c r="K87">
        <v>15</v>
      </c>
      <c r="L87" t="str">
        <f t="shared" si="2"/>
        <v>23-15</v>
      </c>
      <c r="M87" t="str">
        <f t="shared" si="3"/>
        <v>15-23</v>
      </c>
    </row>
    <row r="88" spans="1:13">
      <c r="A88" t="s">
        <v>45</v>
      </c>
      <c r="B88" s="5" t="s">
        <v>233</v>
      </c>
      <c r="C88" s="6">
        <v>51490</v>
      </c>
      <c r="D88" s="7" t="s">
        <v>52</v>
      </c>
      <c r="E88" s="6">
        <v>51490</v>
      </c>
      <c r="F88" s="5" t="s">
        <v>233</v>
      </c>
      <c r="G88" s="7">
        <v>74</v>
      </c>
      <c r="H88" s="7" t="s">
        <v>52</v>
      </c>
      <c r="I88" s="7">
        <v>74</v>
      </c>
      <c r="J88">
        <f>VLOOKUP(B88,NOME_BID!$A$8:$E$296,5,FALSE)</f>
        <v>23</v>
      </c>
      <c r="K88">
        <v>15</v>
      </c>
      <c r="L88" t="str">
        <f t="shared" si="2"/>
        <v>23-15</v>
      </c>
      <c r="M88" t="str">
        <f t="shared" si="3"/>
        <v>15-23</v>
      </c>
    </row>
    <row r="89" spans="1:13">
      <c r="A89" t="s">
        <v>45</v>
      </c>
      <c r="B89" s="5" t="s">
        <v>113</v>
      </c>
      <c r="C89" s="6">
        <v>1330646</v>
      </c>
      <c r="D89" s="7">
        <v>4</v>
      </c>
      <c r="E89" s="6">
        <v>1330642</v>
      </c>
      <c r="F89" s="5" t="s">
        <v>113</v>
      </c>
      <c r="G89" s="6">
        <v>2571</v>
      </c>
      <c r="H89" s="7">
        <v>0</v>
      </c>
      <c r="I89" s="6">
        <v>2571</v>
      </c>
      <c r="J89">
        <f>VLOOKUP(B89,NOME_BID!$A$8:$E$296,5,FALSE)</f>
        <v>17</v>
      </c>
      <c r="K89">
        <v>15</v>
      </c>
      <c r="L89" t="str">
        <f t="shared" si="2"/>
        <v>17-15</v>
      </c>
      <c r="M89" t="str">
        <f t="shared" si="3"/>
        <v>15-17</v>
      </c>
    </row>
    <row r="90" spans="1:13">
      <c r="A90" t="s">
        <v>45</v>
      </c>
      <c r="B90" s="5" t="s">
        <v>114</v>
      </c>
      <c r="C90" s="6">
        <v>61398199</v>
      </c>
      <c r="D90" s="7">
        <v>201</v>
      </c>
      <c r="E90" s="6">
        <v>61397998</v>
      </c>
      <c r="F90" s="5" t="s">
        <v>114</v>
      </c>
      <c r="G90" s="6">
        <v>56759</v>
      </c>
      <c r="H90" s="7">
        <v>16</v>
      </c>
      <c r="I90" s="6">
        <v>56743</v>
      </c>
      <c r="J90">
        <f>VLOOKUP(B90,NOME_BID!$A$8:$E$296,5,FALSE)</f>
        <v>24</v>
      </c>
      <c r="K90">
        <v>15</v>
      </c>
      <c r="L90" t="str">
        <f t="shared" si="2"/>
        <v>24-15</v>
      </c>
      <c r="M90" t="str">
        <f t="shared" si="3"/>
        <v>15-24</v>
      </c>
    </row>
    <row r="91" spans="1:13">
      <c r="A91" t="s">
        <v>45</v>
      </c>
      <c r="B91" s="5" t="s">
        <v>115</v>
      </c>
      <c r="C91" s="6">
        <v>16445204</v>
      </c>
      <c r="D91" s="6">
        <v>951305</v>
      </c>
      <c r="E91" s="6">
        <v>15493899</v>
      </c>
      <c r="F91" s="5" t="s">
        <v>115</v>
      </c>
      <c r="G91" s="6">
        <v>18872</v>
      </c>
      <c r="H91" s="7">
        <v>752</v>
      </c>
      <c r="I91" s="6">
        <v>18120</v>
      </c>
      <c r="J91">
        <f>VLOOKUP(B91,NOME_BID!$A$8:$E$296,5,FALSE)</f>
        <v>24</v>
      </c>
      <c r="K91">
        <v>15</v>
      </c>
      <c r="L91" t="str">
        <f t="shared" si="2"/>
        <v>24-15</v>
      </c>
      <c r="M91" t="str">
        <f t="shared" si="3"/>
        <v>15-24</v>
      </c>
    </row>
    <row r="92" spans="1:13">
      <c r="A92" t="s">
        <v>45</v>
      </c>
      <c r="B92" s="5" t="s">
        <v>234</v>
      </c>
      <c r="C92" s="6">
        <v>20158502</v>
      </c>
      <c r="D92" s="6">
        <v>2628248</v>
      </c>
      <c r="E92" s="6">
        <v>17530254</v>
      </c>
      <c r="F92" s="5" t="s">
        <v>234</v>
      </c>
      <c r="G92" s="6">
        <v>54251</v>
      </c>
      <c r="H92" s="6">
        <v>21498</v>
      </c>
      <c r="I92" s="6">
        <v>32753</v>
      </c>
      <c r="J92">
        <f>VLOOKUP(B92,NOME_BID!$A$8:$E$296,5,FALSE)</f>
        <v>26</v>
      </c>
      <c r="K92">
        <v>15</v>
      </c>
      <c r="L92" t="str">
        <f t="shared" si="2"/>
        <v>26-15</v>
      </c>
      <c r="M92" t="str">
        <f t="shared" si="3"/>
        <v>15-26</v>
      </c>
    </row>
    <row r="93" spans="1:13">
      <c r="A93" t="s">
        <v>45</v>
      </c>
      <c r="B93" s="5" t="s">
        <v>116</v>
      </c>
      <c r="C93" s="6">
        <v>148426</v>
      </c>
      <c r="D93" s="6">
        <v>889952</v>
      </c>
      <c r="E93" s="6">
        <v>-741526</v>
      </c>
      <c r="F93" s="5" t="s">
        <v>116</v>
      </c>
      <c r="G93" s="7">
        <v>942</v>
      </c>
      <c r="H93" s="6">
        <v>14590</v>
      </c>
      <c r="I93" s="6">
        <v>-13648</v>
      </c>
      <c r="J93">
        <f>VLOOKUP(B93,NOME_BID!$A$8:$E$296,5,FALSE)</f>
        <v>26</v>
      </c>
      <c r="K93">
        <v>15</v>
      </c>
      <c r="L93" t="str">
        <f t="shared" si="2"/>
        <v>26-15</v>
      </c>
      <c r="M93" t="str">
        <f t="shared" si="3"/>
        <v>15-26</v>
      </c>
    </row>
    <row r="94" spans="1:13">
      <c r="A94" t="s">
        <v>45</v>
      </c>
      <c r="B94" s="5" t="s">
        <v>117</v>
      </c>
      <c r="C94" s="6">
        <v>170478413</v>
      </c>
      <c r="D94" s="6">
        <v>194886940</v>
      </c>
      <c r="E94" s="6">
        <v>-24408527</v>
      </c>
      <c r="F94" s="5" t="s">
        <v>117</v>
      </c>
      <c r="G94" s="6">
        <v>281408</v>
      </c>
      <c r="H94" s="6">
        <v>503658</v>
      </c>
      <c r="I94" s="6">
        <v>-222250</v>
      </c>
      <c r="J94">
        <f>VLOOKUP(B94,NOME_BID!$A$8:$E$296,5,FALSE)</f>
        <v>25</v>
      </c>
      <c r="K94">
        <v>15</v>
      </c>
      <c r="L94" t="str">
        <f t="shared" si="2"/>
        <v>25-15</v>
      </c>
      <c r="M94" t="str">
        <f t="shared" si="3"/>
        <v>15-25</v>
      </c>
    </row>
    <row r="95" spans="1:13">
      <c r="A95" t="s">
        <v>45</v>
      </c>
      <c r="B95" s="5" t="s">
        <v>118</v>
      </c>
      <c r="C95" s="6">
        <v>37478022</v>
      </c>
      <c r="D95" s="6">
        <v>55825880</v>
      </c>
      <c r="E95" s="6">
        <v>-18347858</v>
      </c>
      <c r="F95" s="5" t="s">
        <v>118</v>
      </c>
      <c r="G95" s="6">
        <v>38341</v>
      </c>
      <c r="H95" s="6">
        <v>84431</v>
      </c>
      <c r="I95" s="6">
        <v>-46090</v>
      </c>
      <c r="J95">
        <f>VLOOKUP(B95,NOME_BID!$A$8:$E$296,5,FALSE)</f>
        <v>25</v>
      </c>
      <c r="K95">
        <v>15</v>
      </c>
      <c r="L95" t="str">
        <f t="shared" si="2"/>
        <v>25-15</v>
      </c>
      <c r="M95" t="str">
        <f t="shared" si="3"/>
        <v>15-25</v>
      </c>
    </row>
    <row r="96" spans="1:13">
      <c r="A96" t="s">
        <v>45</v>
      </c>
      <c r="B96" s="5" t="s">
        <v>119</v>
      </c>
      <c r="C96" s="7">
        <v>57</v>
      </c>
      <c r="D96" s="7" t="s">
        <v>52</v>
      </c>
      <c r="E96" s="7">
        <v>57</v>
      </c>
      <c r="F96" s="5" t="s">
        <v>119</v>
      </c>
      <c r="G96" s="7">
        <v>1</v>
      </c>
      <c r="H96" s="7" t="s">
        <v>52</v>
      </c>
      <c r="I96" s="7">
        <v>1</v>
      </c>
      <c r="J96">
        <f>VLOOKUP(B96,NOME_BID!$A$8:$E$296,5,FALSE)</f>
        <v>26</v>
      </c>
      <c r="K96">
        <v>15</v>
      </c>
      <c r="L96" t="str">
        <f t="shared" si="2"/>
        <v>26-15</v>
      </c>
      <c r="M96" t="str">
        <f t="shared" si="3"/>
        <v>15-26</v>
      </c>
    </row>
    <row r="97" spans="1:13">
      <c r="A97" t="s">
        <v>45</v>
      </c>
      <c r="B97" s="5" t="s">
        <v>120</v>
      </c>
      <c r="C97" s="6">
        <v>1609504</v>
      </c>
      <c r="D97" s="6">
        <v>32278707</v>
      </c>
      <c r="E97" s="6">
        <v>-30669203</v>
      </c>
      <c r="F97" s="5" t="s">
        <v>120</v>
      </c>
      <c r="G97" s="6">
        <v>2102</v>
      </c>
      <c r="H97" s="6">
        <v>33144</v>
      </c>
      <c r="I97" s="6">
        <v>-31042</v>
      </c>
      <c r="J97">
        <f>VLOOKUP(B97,NOME_BID!$A$8:$E$296,5,FALSE)</f>
        <v>26</v>
      </c>
      <c r="K97">
        <v>15</v>
      </c>
      <c r="L97" t="str">
        <f t="shared" si="2"/>
        <v>26-15</v>
      </c>
      <c r="M97" t="str">
        <f t="shared" si="3"/>
        <v>15-26</v>
      </c>
    </row>
    <row r="98" spans="1:13">
      <c r="A98" t="s">
        <v>45</v>
      </c>
      <c r="B98" s="5" t="s">
        <v>121</v>
      </c>
      <c r="C98" s="6">
        <v>4907262</v>
      </c>
      <c r="D98" s="6">
        <v>5381229</v>
      </c>
      <c r="E98" s="6">
        <v>-473967</v>
      </c>
      <c r="F98" s="5" t="s">
        <v>121</v>
      </c>
      <c r="G98" s="6">
        <v>6583</v>
      </c>
      <c r="H98" s="6">
        <v>39089</v>
      </c>
      <c r="I98" s="6">
        <v>-32506</v>
      </c>
      <c r="J98">
        <f>VLOOKUP(B98,NOME_BID!$A$8:$E$296,5,FALSE)</f>
        <v>26</v>
      </c>
      <c r="K98">
        <v>15</v>
      </c>
      <c r="L98" t="str">
        <f t="shared" si="2"/>
        <v>26-15</v>
      </c>
      <c r="M98" t="str">
        <f t="shared" si="3"/>
        <v>15-26</v>
      </c>
    </row>
    <row r="99" spans="1:13">
      <c r="A99" t="s">
        <v>45</v>
      </c>
      <c r="B99" s="5" t="s">
        <v>235</v>
      </c>
      <c r="C99" s="6">
        <v>1299626</v>
      </c>
      <c r="D99" s="6">
        <v>44160625</v>
      </c>
      <c r="E99" s="6">
        <v>-42860999</v>
      </c>
      <c r="F99" s="5" t="s">
        <v>235</v>
      </c>
      <c r="G99" s="6">
        <v>2272</v>
      </c>
      <c r="H99" s="6">
        <v>43313</v>
      </c>
      <c r="I99" s="6">
        <v>-41041</v>
      </c>
      <c r="J99">
        <f>VLOOKUP(B99,NOME_BID!$A$8:$E$296,5,FALSE)</f>
        <v>24</v>
      </c>
      <c r="K99">
        <v>15</v>
      </c>
      <c r="L99" t="str">
        <f t="shared" si="2"/>
        <v>24-15</v>
      </c>
      <c r="M99" t="str">
        <f t="shared" si="3"/>
        <v>15-24</v>
      </c>
    </row>
    <row r="100" spans="1:13">
      <c r="A100" t="s">
        <v>45</v>
      </c>
      <c r="B100" s="5" t="s">
        <v>122</v>
      </c>
      <c r="C100" s="6">
        <v>659957</v>
      </c>
      <c r="D100" s="6">
        <v>10634</v>
      </c>
      <c r="E100" s="6">
        <v>649323</v>
      </c>
      <c r="F100" s="5" t="s">
        <v>122</v>
      </c>
      <c r="G100" s="6">
        <v>1641</v>
      </c>
      <c r="H100" s="7">
        <v>141</v>
      </c>
      <c r="I100" s="6">
        <v>1500</v>
      </c>
      <c r="J100">
        <f>VLOOKUP(B100,NOME_BID!$A$8:$E$296,5,FALSE)</f>
        <v>21</v>
      </c>
      <c r="K100">
        <v>15</v>
      </c>
      <c r="L100" t="str">
        <f t="shared" si="2"/>
        <v>21-15</v>
      </c>
      <c r="M100" t="str">
        <f t="shared" si="3"/>
        <v>15-21</v>
      </c>
    </row>
    <row r="101" spans="1:13">
      <c r="A101" t="s">
        <v>45</v>
      </c>
      <c r="B101" s="5" t="s">
        <v>236</v>
      </c>
      <c r="C101" s="7" t="s">
        <v>52</v>
      </c>
      <c r="D101" s="7">
        <v>120</v>
      </c>
      <c r="E101" s="7">
        <v>-120</v>
      </c>
      <c r="F101" s="5" t="s">
        <v>236</v>
      </c>
      <c r="G101" s="7" t="s">
        <v>52</v>
      </c>
      <c r="H101" s="7">
        <v>9</v>
      </c>
      <c r="I101" s="7">
        <v>-9</v>
      </c>
      <c r="J101">
        <f>VLOOKUP(B101,NOME_BID!$A$8:$E$296,5,FALSE)</f>
        <v>25</v>
      </c>
      <c r="K101">
        <v>15</v>
      </c>
      <c r="L101" t="str">
        <f t="shared" si="2"/>
        <v>25-15</v>
      </c>
      <c r="M101" t="str">
        <f t="shared" si="3"/>
        <v>15-25</v>
      </c>
    </row>
    <row r="102" spans="1:13">
      <c r="A102" t="s">
        <v>45</v>
      </c>
      <c r="B102" s="5" t="s">
        <v>123</v>
      </c>
      <c r="C102" s="7" t="s">
        <v>52</v>
      </c>
      <c r="D102" s="6">
        <v>3102</v>
      </c>
      <c r="E102" s="6">
        <v>-3102</v>
      </c>
      <c r="F102" s="5" t="s">
        <v>123</v>
      </c>
      <c r="G102" s="7" t="s">
        <v>52</v>
      </c>
      <c r="H102" s="7">
        <v>52</v>
      </c>
      <c r="I102" s="7">
        <v>-52</v>
      </c>
      <c r="J102">
        <f>VLOOKUP(B102,NOME_BID!$A$8:$E$296,5,FALSE)</f>
        <v>25</v>
      </c>
      <c r="K102">
        <v>15</v>
      </c>
      <c r="L102" t="str">
        <f t="shared" si="2"/>
        <v>25-15</v>
      </c>
      <c r="M102" t="str">
        <f t="shared" si="3"/>
        <v>15-25</v>
      </c>
    </row>
    <row r="103" spans="1:13">
      <c r="A103" t="s">
        <v>45</v>
      </c>
      <c r="B103" s="5" t="s">
        <v>124</v>
      </c>
      <c r="C103" s="6">
        <v>2537761</v>
      </c>
      <c r="D103" s="6">
        <v>7842060</v>
      </c>
      <c r="E103" s="6">
        <v>-5304299</v>
      </c>
      <c r="F103" s="5" t="s">
        <v>124</v>
      </c>
      <c r="G103" s="6">
        <v>4262</v>
      </c>
      <c r="H103" s="6">
        <v>50903</v>
      </c>
      <c r="I103" s="6">
        <v>-46641</v>
      </c>
      <c r="J103">
        <f>VLOOKUP(B103,NOME_BID!$A$8:$E$296,5,FALSE)</f>
        <v>26</v>
      </c>
      <c r="K103">
        <v>15</v>
      </c>
      <c r="L103" t="str">
        <f t="shared" si="2"/>
        <v>26-15</v>
      </c>
      <c r="M103" t="str">
        <f t="shared" si="3"/>
        <v>15-26</v>
      </c>
    </row>
    <row r="104" spans="1:13">
      <c r="A104" t="s">
        <v>45</v>
      </c>
      <c r="B104" s="5" t="s">
        <v>125</v>
      </c>
      <c r="C104" s="6">
        <v>245808475</v>
      </c>
      <c r="D104" s="6">
        <v>122442150</v>
      </c>
      <c r="E104" s="6">
        <v>123366325</v>
      </c>
      <c r="F104" s="5" t="s">
        <v>125</v>
      </c>
      <c r="G104" s="6">
        <v>927155</v>
      </c>
      <c r="H104" s="6">
        <v>730587</v>
      </c>
      <c r="I104" s="6">
        <v>196568</v>
      </c>
      <c r="J104">
        <f>VLOOKUP(B104,NOME_BID!$A$8:$E$296,5,FALSE)</f>
        <v>26</v>
      </c>
      <c r="K104">
        <v>15</v>
      </c>
      <c r="L104" t="str">
        <f t="shared" si="2"/>
        <v>26-15</v>
      </c>
      <c r="M104" t="str">
        <f t="shared" si="3"/>
        <v>15-26</v>
      </c>
    </row>
    <row r="105" spans="1:13">
      <c r="A105" t="s">
        <v>45</v>
      </c>
      <c r="B105" s="5" t="s">
        <v>126</v>
      </c>
      <c r="C105" s="6">
        <v>2455230</v>
      </c>
      <c r="D105" s="6">
        <v>387619</v>
      </c>
      <c r="E105" s="6">
        <v>2067611</v>
      </c>
      <c r="F105" s="5" t="s">
        <v>126</v>
      </c>
      <c r="G105" s="6">
        <v>4796</v>
      </c>
      <c r="H105" s="7">
        <v>778</v>
      </c>
      <c r="I105" s="6">
        <v>4018</v>
      </c>
      <c r="J105">
        <f>VLOOKUP(B105,NOME_BID!$A$8:$E$296,5,FALSE)</f>
        <v>24</v>
      </c>
      <c r="K105">
        <v>15</v>
      </c>
      <c r="L105" t="str">
        <f t="shared" si="2"/>
        <v>24-15</v>
      </c>
      <c r="M105" t="str">
        <f t="shared" si="3"/>
        <v>15-24</v>
      </c>
    </row>
    <row r="106" spans="1:13">
      <c r="A106" t="s">
        <v>45</v>
      </c>
      <c r="B106" s="5" t="s">
        <v>127</v>
      </c>
      <c r="C106" s="6">
        <v>2069682738</v>
      </c>
      <c r="D106" s="6">
        <v>225591279</v>
      </c>
      <c r="E106" s="6">
        <v>1844091459</v>
      </c>
      <c r="F106" s="5" t="s">
        <v>127</v>
      </c>
      <c r="G106" s="6">
        <v>1860026</v>
      </c>
      <c r="H106" s="6">
        <v>1275334</v>
      </c>
      <c r="I106" s="6">
        <v>584692</v>
      </c>
      <c r="J106">
        <f>VLOOKUP(B106,NOME_BID!$A$8:$E$296,5,FALSE)</f>
        <v>25</v>
      </c>
      <c r="K106">
        <v>15</v>
      </c>
      <c r="L106" t="str">
        <f t="shared" si="2"/>
        <v>25-15</v>
      </c>
      <c r="M106" t="str">
        <f t="shared" si="3"/>
        <v>15-25</v>
      </c>
    </row>
    <row r="107" spans="1:13">
      <c r="A107" t="s">
        <v>45</v>
      </c>
      <c r="B107" s="5" t="s">
        <v>128</v>
      </c>
      <c r="C107" s="6">
        <v>466733</v>
      </c>
      <c r="D107" s="6">
        <v>192177</v>
      </c>
      <c r="E107" s="6">
        <v>274556</v>
      </c>
      <c r="F107" s="5" t="s">
        <v>128</v>
      </c>
      <c r="G107" s="6">
        <v>1575</v>
      </c>
      <c r="H107" s="6">
        <v>1145</v>
      </c>
      <c r="I107" s="7">
        <v>430</v>
      </c>
      <c r="J107">
        <f>VLOOKUP(B107,NOME_BID!$A$8:$E$296,5,FALSE)</f>
        <v>26</v>
      </c>
      <c r="K107">
        <v>15</v>
      </c>
      <c r="L107" t="str">
        <f t="shared" si="2"/>
        <v>26-15</v>
      </c>
      <c r="M107" t="str">
        <f t="shared" si="3"/>
        <v>15-26</v>
      </c>
    </row>
    <row r="108" spans="1:13">
      <c r="A108" t="s">
        <v>45</v>
      </c>
      <c r="B108" s="5" t="s">
        <v>129</v>
      </c>
      <c r="C108" s="7">
        <v>274</v>
      </c>
      <c r="D108" s="6">
        <v>21000</v>
      </c>
      <c r="E108" s="6">
        <v>-20726</v>
      </c>
      <c r="F108" s="5" t="s">
        <v>129</v>
      </c>
      <c r="G108" s="7">
        <v>32</v>
      </c>
      <c r="H108" s="7">
        <v>50</v>
      </c>
      <c r="I108" s="7">
        <v>-18</v>
      </c>
      <c r="J108">
        <f>VLOOKUP(B108,NOME_BID!$A$8:$E$296,5,FALSE)</f>
        <v>25</v>
      </c>
      <c r="K108">
        <v>15</v>
      </c>
      <c r="L108" t="str">
        <f t="shared" si="2"/>
        <v>25-15</v>
      </c>
      <c r="M108" t="str">
        <f t="shared" si="3"/>
        <v>15-25</v>
      </c>
    </row>
    <row r="109" spans="1:13">
      <c r="A109" t="s">
        <v>45</v>
      </c>
      <c r="B109" s="5" t="s">
        <v>130</v>
      </c>
      <c r="C109" s="6">
        <v>25383</v>
      </c>
      <c r="D109" s="6">
        <v>18614</v>
      </c>
      <c r="E109" s="6">
        <v>6769</v>
      </c>
      <c r="F109" s="5" t="s">
        <v>130</v>
      </c>
      <c r="G109" s="7">
        <v>59</v>
      </c>
      <c r="H109" s="7">
        <v>18</v>
      </c>
      <c r="I109" s="7">
        <v>41</v>
      </c>
      <c r="J109">
        <f>VLOOKUP(B109,NOME_BID!$A$8:$E$296,5,FALSE)</f>
        <v>22</v>
      </c>
      <c r="K109">
        <v>15</v>
      </c>
      <c r="L109" t="str">
        <f t="shared" si="2"/>
        <v>22-15</v>
      </c>
      <c r="M109" t="str">
        <f t="shared" si="3"/>
        <v>15-22</v>
      </c>
    </row>
    <row r="110" spans="1:13">
      <c r="A110" t="s">
        <v>45</v>
      </c>
      <c r="B110" s="5" t="s">
        <v>132</v>
      </c>
      <c r="C110" s="6">
        <v>630842</v>
      </c>
      <c r="D110" s="7">
        <v>2</v>
      </c>
      <c r="E110" s="6">
        <v>630840</v>
      </c>
      <c r="F110" s="5" t="s">
        <v>132</v>
      </c>
      <c r="G110" s="7">
        <v>729</v>
      </c>
      <c r="H110" s="7">
        <v>0</v>
      </c>
      <c r="I110" s="7">
        <v>729</v>
      </c>
      <c r="J110">
        <f>VLOOKUP(B110,NOME_BID!$A$8:$E$296,5,FALSE)</f>
        <v>26</v>
      </c>
      <c r="K110">
        <v>15</v>
      </c>
      <c r="L110" t="str">
        <f t="shared" si="2"/>
        <v>26-15</v>
      </c>
      <c r="M110" t="str">
        <f t="shared" si="3"/>
        <v>15-26</v>
      </c>
    </row>
    <row r="111" spans="1:13">
      <c r="A111" t="s">
        <v>45</v>
      </c>
      <c r="B111" s="5" t="s">
        <v>133</v>
      </c>
      <c r="C111" s="7" t="s">
        <v>52</v>
      </c>
      <c r="D111" s="6">
        <v>3554</v>
      </c>
      <c r="E111" s="6">
        <v>-3554</v>
      </c>
      <c r="F111" s="5" t="s">
        <v>133</v>
      </c>
      <c r="G111" s="7" t="s">
        <v>52</v>
      </c>
      <c r="H111" s="7">
        <v>76</v>
      </c>
      <c r="I111" s="7">
        <v>-76</v>
      </c>
      <c r="J111">
        <f>VLOOKUP(B111,NOME_BID!$A$8:$E$296,5,FALSE)</f>
        <v>25</v>
      </c>
      <c r="K111">
        <v>15</v>
      </c>
      <c r="L111" t="str">
        <f t="shared" si="2"/>
        <v>25-15</v>
      </c>
      <c r="M111" t="str">
        <f t="shared" si="3"/>
        <v>15-25</v>
      </c>
    </row>
    <row r="112" spans="1:13">
      <c r="A112" t="s">
        <v>45</v>
      </c>
      <c r="B112" s="5" t="s">
        <v>134</v>
      </c>
      <c r="C112" s="6">
        <v>44376</v>
      </c>
      <c r="D112" s="7">
        <v>752</v>
      </c>
      <c r="E112" s="6">
        <v>43624</v>
      </c>
      <c r="F112" s="5" t="s">
        <v>134</v>
      </c>
      <c r="G112" s="7">
        <v>28</v>
      </c>
      <c r="H112" s="7">
        <v>41</v>
      </c>
      <c r="I112" s="7">
        <v>-13</v>
      </c>
      <c r="J112">
        <f>VLOOKUP(B112,NOME_BID!$A$8:$E$296,5,FALSE)</f>
        <v>25</v>
      </c>
      <c r="K112">
        <v>15</v>
      </c>
      <c r="L112" t="str">
        <f t="shared" si="2"/>
        <v>25-15</v>
      </c>
      <c r="M112" t="str">
        <f t="shared" si="3"/>
        <v>15-25</v>
      </c>
    </row>
    <row r="113" spans="1:13">
      <c r="A113" t="s">
        <v>45</v>
      </c>
      <c r="B113" s="5" t="s">
        <v>135</v>
      </c>
      <c r="C113" s="6">
        <v>299523</v>
      </c>
      <c r="D113" s="6">
        <v>186109974</v>
      </c>
      <c r="E113" s="6">
        <v>-185810451</v>
      </c>
      <c r="F113" s="5" t="s">
        <v>135</v>
      </c>
      <c r="G113" s="7">
        <v>311</v>
      </c>
      <c r="H113" s="6">
        <v>179898</v>
      </c>
      <c r="I113" s="6">
        <v>-179587</v>
      </c>
      <c r="J113">
        <f>VLOOKUP(B113,NOME_BID!$A$8:$E$296,5,FALSE)</f>
        <v>26</v>
      </c>
      <c r="K113">
        <v>15</v>
      </c>
      <c r="L113" t="str">
        <f t="shared" si="2"/>
        <v>26-15</v>
      </c>
      <c r="M113" t="str">
        <f t="shared" si="3"/>
        <v>15-26</v>
      </c>
    </row>
    <row r="114" spans="1:13">
      <c r="A114" t="s">
        <v>45</v>
      </c>
      <c r="B114" s="5" t="s">
        <v>136</v>
      </c>
      <c r="C114" s="7" t="s">
        <v>52</v>
      </c>
      <c r="D114" s="7">
        <v>38</v>
      </c>
      <c r="E114" s="7">
        <v>-38</v>
      </c>
      <c r="F114" s="5" t="s">
        <v>136</v>
      </c>
      <c r="G114" s="7" t="s">
        <v>52</v>
      </c>
      <c r="H114" s="7">
        <v>0</v>
      </c>
      <c r="I114" s="7">
        <v>0</v>
      </c>
      <c r="J114">
        <f>VLOOKUP(B114,NOME_BID!$A$8:$E$296,5,FALSE)</f>
        <v>22</v>
      </c>
      <c r="K114">
        <v>15</v>
      </c>
      <c r="L114" t="str">
        <f t="shared" si="2"/>
        <v>22-15</v>
      </c>
      <c r="M114" t="str">
        <f t="shared" si="3"/>
        <v>15-22</v>
      </c>
    </row>
    <row r="115" spans="1:13">
      <c r="A115" t="s">
        <v>45</v>
      </c>
      <c r="B115" s="5" t="s">
        <v>137</v>
      </c>
      <c r="C115" s="6">
        <v>967627</v>
      </c>
      <c r="D115" s="6">
        <v>22049</v>
      </c>
      <c r="E115" s="6">
        <v>945578</v>
      </c>
      <c r="F115" s="5" t="s">
        <v>137</v>
      </c>
      <c r="G115" s="6">
        <v>1689</v>
      </c>
      <c r="H115" s="7">
        <v>296</v>
      </c>
      <c r="I115" s="6">
        <v>1393</v>
      </c>
      <c r="J115">
        <f>VLOOKUP(B115,NOME_BID!$A$8:$E$296,5,FALSE)</f>
        <v>26</v>
      </c>
      <c r="K115">
        <v>15</v>
      </c>
      <c r="L115" t="str">
        <f t="shared" si="2"/>
        <v>26-15</v>
      </c>
      <c r="M115" t="str">
        <f t="shared" si="3"/>
        <v>15-26</v>
      </c>
    </row>
    <row r="116" spans="1:13">
      <c r="A116" t="s">
        <v>45</v>
      </c>
      <c r="B116" s="5" t="s">
        <v>138</v>
      </c>
      <c r="C116" s="6">
        <v>980429</v>
      </c>
      <c r="D116" s="7">
        <v>1</v>
      </c>
      <c r="E116" s="6">
        <v>980428</v>
      </c>
      <c r="F116" s="5" t="s">
        <v>138</v>
      </c>
      <c r="G116" s="6">
        <v>1420</v>
      </c>
      <c r="H116" s="7">
        <v>0</v>
      </c>
      <c r="I116" s="6">
        <v>1420</v>
      </c>
      <c r="J116">
        <f>VLOOKUP(B116,NOME_BID!$A$8:$E$296,5,FALSE)</f>
        <v>23</v>
      </c>
      <c r="K116">
        <v>15</v>
      </c>
      <c r="L116" t="str">
        <f t="shared" si="2"/>
        <v>23-15</v>
      </c>
      <c r="M116" t="str">
        <f t="shared" si="3"/>
        <v>15-23</v>
      </c>
    </row>
    <row r="117" spans="1:13">
      <c r="A117" t="s">
        <v>45</v>
      </c>
      <c r="B117" s="5" t="s">
        <v>139</v>
      </c>
      <c r="C117" s="6">
        <v>1034895</v>
      </c>
      <c r="D117" s="7" t="s">
        <v>52</v>
      </c>
      <c r="E117" s="6">
        <v>1034895</v>
      </c>
      <c r="F117" s="5" t="s">
        <v>139</v>
      </c>
      <c r="G117" s="6">
        <v>2028</v>
      </c>
      <c r="H117" s="7" t="s">
        <v>52</v>
      </c>
      <c r="I117" s="6">
        <v>2028</v>
      </c>
      <c r="J117">
        <f>VLOOKUP(B117,NOME_BID!$A$8:$E$296,5,FALSE)</f>
        <v>26</v>
      </c>
      <c r="K117">
        <v>15</v>
      </c>
      <c r="L117" t="str">
        <f t="shared" si="2"/>
        <v>26-15</v>
      </c>
      <c r="M117" t="str">
        <f t="shared" si="3"/>
        <v>15-26</v>
      </c>
    </row>
    <row r="118" spans="1:13">
      <c r="A118" t="s">
        <v>45</v>
      </c>
      <c r="B118" s="5" t="s">
        <v>140</v>
      </c>
      <c r="C118" s="7" t="s">
        <v>52</v>
      </c>
      <c r="D118" s="6">
        <v>39407</v>
      </c>
      <c r="E118" s="6">
        <v>-39407</v>
      </c>
      <c r="F118" s="5" t="s">
        <v>140</v>
      </c>
      <c r="G118" s="7" t="s">
        <v>52</v>
      </c>
      <c r="H118" s="6">
        <v>2127</v>
      </c>
      <c r="I118" s="6">
        <v>-2127</v>
      </c>
      <c r="J118">
        <f>VLOOKUP(B118,NOME_BID!$A$8:$E$296,5,FALSE)</f>
        <v>26</v>
      </c>
      <c r="K118">
        <v>15</v>
      </c>
      <c r="L118" t="str">
        <f t="shared" si="2"/>
        <v>26-15</v>
      </c>
      <c r="M118" t="str">
        <f t="shared" si="3"/>
        <v>15-26</v>
      </c>
    </row>
    <row r="119" spans="1:13">
      <c r="A119" t="s">
        <v>45</v>
      </c>
      <c r="B119" s="5" t="s">
        <v>141</v>
      </c>
      <c r="C119" s="6">
        <v>3006610</v>
      </c>
      <c r="D119" s="6">
        <v>68582</v>
      </c>
      <c r="E119" s="6">
        <v>2938028</v>
      </c>
      <c r="F119" s="5" t="s">
        <v>141</v>
      </c>
      <c r="G119" s="6">
        <v>3057</v>
      </c>
      <c r="H119" s="7">
        <v>434</v>
      </c>
      <c r="I119" s="6">
        <v>2623</v>
      </c>
      <c r="J119">
        <f>VLOOKUP(B119,NOME_BID!$A$8:$E$296,5,FALSE)</f>
        <v>26</v>
      </c>
      <c r="K119">
        <v>15</v>
      </c>
      <c r="L119" t="str">
        <f t="shared" si="2"/>
        <v>26-15</v>
      </c>
      <c r="M119" t="str">
        <f t="shared" si="3"/>
        <v>15-26</v>
      </c>
    </row>
    <row r="120" spans="1:13">
      <c r="A120" t="s">
        <v>45</v>
      </c>
      <c r="B120" s="5" t="s">
        <v>142</v>
      </c>
      <c r="C120" s="6">
        <v>7693</v>
      </c>
      <c r="D120" s="6">
        <v>237019</v>
      </c>
      <c r="E120" s="6">
        <v>-229326</v>
      </c>
      <c r="F120" s="5" t="s">
        <v>142</v>
      </c>
      <c r="G120" s="7">
        <v>66</v>
      </c>
      <c r="H120" s="6">
        <v>2497</v>
      </c>
      <c r="I120" s="6">
        <v>-2431</v>
      </c>
      <c r="J120">
        <f>VLOOKUP(B120,NOME_BID!$A$8:$E$296,5,FALSE)</f>
        <v>26</v>
      </c>
      <c r="K120">
        <v>15</v>
      </c>
      <c r="L120" t="str">
        <f t="shared" si="2"/>
        <v>26-15</v>
      </c>
      <c r="M120" t="str">
        <f t="shared" si="3"/>
        <v>15-26</v>
      </c>
    </row>
    <row r="121" spans="1:13">
      <c r="A121" t="s">
        <v>45</v>
      </c>
      <c r="B121" s="5" t="s">
        <v>237</v>
      </c>
      <c r="C121" s="6">
        <v>20312</v>
      </c>
      <c r="D121" s="6">
        <v>13046</v>
      </c>
      <c r="E121" s="6">
        <v>7266</v>
      </c>
      <c r="F121" s="5" t="s">
        <v>237</v>
      </c>
      <c r="G121" s="7">
        <v>251</v>
      </c>
      <c r="H121" s="7">
        <v>368</v>
      </c>
      <c r="I121" s="7">
        <v>-117</v>
      </c>
      <c r="J121">
        <f>VLOOKUP(B121,NOME_BID!$A$8:$E$296,5,FALSE)</f>
        <v>25</v>
      </c>
      <c r="K121">
        <v>15</v>
      </c>
      <c r="L121" t="str">
        <f t="shared" si="2"/>
        <v>25-15</v>
      </c>
      <c r="M121" t="str">
        <f t="shared" si="3"/>
        <v>15-25</v>
      </c>
    </row>
    <row r="122" spans="1:13">
      <c r="A122" t="s">
        <v>45</v>
      </c>
      <c r="B122" s="5" t="s">
        <v>144</v>
      </c>
      <c r="C122" s="6">
        <v>281018</v>
      </c>
      <c r="D122" s="6">
        <v>2014</v>
      </c>
      <c r="E122" s="6">
        <v>279004</v>
      </c>
      <c r="F122" s="5" t="s">
        <v>144</v>
      </c>
      <c r="G122" s="7">
        <v>777</v>
      </c>
      <c r="H122" s="7">
        <v>65</v>
      </c>
      <c r="I122" s="7">
        <v>712</v>
      </c>
      <c r="J122">
        <f>VLOOKUP(B122,NOME_BID!$A$8:$E$296,5,FALSE)</f>
        <v>22</v>
      </c>
      <c r="K122">
        <v>15</v>
      </c>
      <c r="L122" t="str">
        <f t="shared" si="2"/>
        <v>22-15</v>
      </c>
      <c r="M122" t="str">
        <f t="shared" si="3"/>
        <v>15-22</v>
      </c>
    </row>
    <row r="123" spans="1:13">
      <c r="A123" t="s">
        <v>45</v>
      </c>
      <c r="B123" s="5" t="s">
        <v>145</v>
      </c>
      <c r="C123" s="6">
        <v>10160902</v>
      </c>
      <c r="D123" s="6">
        <v>28614221</v>
      </c>
      <c r="E123" s="6">
        <v>-18453319</v>
      </c>
      <c r="F123" s="5" t="s">
        <v>145</v>
      </c>
      <c r="G123" s="6">
        <v>9625</v>
      </c>
      <c r="H123" s="6">
        <v>159599</v>
      </c>
      <c r="I123" s="6">
        <v>-149974</v>
      </c>
      <c r="J123">
        <f>VLOOKUP(B123,NOME_BID!$A$8:$E$296,5,FALSE)</f>
        <v>25</v>
      </c>
      <c r="K123">
        <v>15</v>
      </c>
      <c r="L123" t="str">
        <f t="shared" si="2"/>
        <v>25-15</v>
      </c>
      <c r="M123" t="str">
        <f t="shared" si="3"/>
        <v>15-25</v>
      </c>
    </row>
    <row r="124" spans="1:13">
      <c r="A124" t="s">
        <v>45</v>
      </c>
      <c r="B124" s="5" t="s">
        <v>147</v>
      </c>
      <c r="C124" s="7" t="s">
        <v>52</v>
      </c>
      <c r="D124" s="7">
        <v>47</v>
      </c>
      <c r="E124" s="7">
        <v>-47</v>
      </c>
      <c r="F124" s="5" t="s">
        <v>147</v>
      </c>
      <c r="G124" s="7" t="s">
        <v>52</v>
      </c>
      <c r="H124" s="7">
        <v>3</v>
      </c>
      <c r="I124" s="7">
        <v>-3</v>
      </c>
      <c r="J124">
        <f>VLOOKUP(B124,NOME_BID!$A$8:$E$296,5,FALSE)</f>
        <v>25</v>
      </c>
      <c r="K124">
        <v>15</v>
      </c>
      <c r="L124" t="str">
        <f t="shared" si="2"/>
        <v>25-15</v>
      </c>
      <c r="M124" t="str">
        <f t="shared" si="3"/>
        <v>15-25</v>
      </c>
    </row>
    <row r="125" spans="1:13">
      <c r="A125" t="s">
        <v>45</v>
      </c>
      <c r="B125" s="5" t="s">
        <v>148</v>
      </c>
      <c r="C125" s="6">
        <v>522967</v>
      </c>
      <c r="D125" s="6">
        <v>1520</v>
      </c>
      <c r="E125" s="6">
        <v>521447</v>
      </c>
      <c r="F125" s="5" t="s">
        <v>148</v>
      </c>
      <c r="G125" s="6">
        <v>1472</v>
      </c>
      <c r="H125" s="7">
        <v>53</v>
      </c>
      <c r="I125" s="6">
        <v>1419</v>
      </c>
      <c r="J125">
        <f>VLOOKUP(B125,NOME_BID!$A$8:$E$296,5,FALSE)</f>
        <v>23</v>
      </c>
      <c r="K125">
        <v>15</v>
      </c>
      <c r="L125" t="str">
        <f t="shared" si="2"/>
        <v>23-15</v>
      </c>
      <c r="M125" t="str">
        <f t="shared" si="3"/>
        <v>15-23</v>
      </c>
    </row>
    <row r="126" spans="1:13">
      <c r="A126" t="s">
        <v>45</v>
      </c>
      <c r="B126" s="5" t="s">
        <v>149</v>
      </c>
      <c r="C126" s="6">
        <v>73160</v>
      </c>
      <c r="D126" s="6">
        <v>50068</v>
      </c>
      <c r="E126" s="6">
        <v>23092</v>
      </c>
      <c r="F126" s="5" t="s">
        <v>149</v>
      </c>
      <c r="G126" s="7">
        <v>127</v>
      </c>
      <c r="H126" s="7">
        <v>262</v>
      </c>
      <c r="I126" s="7">
        <v>-135</v>
      </c>
      <c r="J126">
        <f>VLOOKUP(B126,NOME_BID!$A$8:$E$296,5,FALSE)</f>
        <v>26</v>
      </c>
      <c r="K126">
        <v>15</v>
      </c>
      <c r="L126" t="str">
        <f t="shared" si="2"/>
        <v>26-15</v>
      </c>
      <c r="M126" t="str">
        <f t="shared" si="3"/>
        <v>15-26</v>
      </c>
    </row>
    <row r="127" spans="1:13">
      <c r="A127" t="s">
        <v>45</v>
      </c>
      <c r="B127" s="5" t="s">
        <v>150</v>
      </c>
      <c r="C127" s="6">
        <v>14627717</v>
      </c>
      <c r="D127" s="6">
        <v>147270376</v>
      </c>
      <c r="E127" s="6">
        <v>-132642659</v>
      </c>
      <c r="F127" s="5" t="s">
        <v>150</v>
      </c>
      <c r="G127" s="6">
        <v>23164</v>
      </c>
      <c r="H127" s="6">
        <v>35811</v>
      </c>
      <c r="I127" s="6">
        <v>-12647</v>
      </c>
      <c r="J127">
        <f>VLOOKUP(B127,NOME_BID!$A$8:$E$296,5,FALSE)</f>
        <v>26</v>
      </c>
      <c r="K127">
        <v>15</v>
      </c>
      <c r="L127" t="str">
        <f t="shared" si="2"/>
        <v>26-15</v>
      </c>
      <c r="M127" t="str">
        <f t="shared" si="3"/>
        <v>15-26</v>
      </c>
    </row>
    <row r="128" spans="1:13">
      <c r="A128" t="s">
        <v>45</v>
      </c>
      <c r="B128" s="5" t="s">
        <v>264</v>
      </c>
      <c r="C128" s="6">
        <v>1406894</v>
      </c>
      <c r="D128" s="7" t="s">
        <v>52</v>
      </c>
      <c r="E128" s="6">
        <v>1406894</v>
      </c>
      <c r="F128" s="5" t="s">
        <v>264</v>
      </c>
      <c r="G128" s="6">
        <v>3290</v>
      </c>
      <c r="H128" s="7" t="s">
        <v>52</v>
      </c>
      <c r="I128" s="6">
        <v>3290</v>
      </c>
      <c r="J128">
        <f>VLOOKUP(B128,NOME_BID!$A$8:$E$296,5,FALSE)</f>
        <v>24</v>
      </c>
      <c r="K128">
        <v>15</v>
      </c>
      <c r="L128" t="str">
        <f t="shared" si="2"/>
        <v>24-15</v>
      </c>
      <c r="M128" t="str">
        <f t="shared" si="3"/>
        <v>15-24</v>
      </c>
    </row>
    <row r="129" spans="1:13">
      <c r="A129" t="s">
        <v>45</v>
      </c>
      <c r="B129" s="5" t="s">
        <v>151</v>
      </c>
      <c r="C129" s="6">
        <v>352494</v>
      </c>
      <c r="D129" s="6">
        <v>5509</v>
      </c>
      <c r="E129" s="6">
        <v>346985</v>
      </c>
      <c r="F129" s="5" t="s">
        <v>151</v>
      </c>
      <c r="G129" s="7">
        <v>419</v>
      </c>
      <c r="H129" s="7">
        <v>305</v>
      </c>
      <c r="I129" s="7">
        <v>114</v>
      </c>
      <c r="J129">
        <f>VLOOKUP(B129,NOME_BID!$A$8:$E$296,5,FALSE)</f>
        <v>22</v>
      </c>
      <c r="K129">
        <v>15</v>
      </c>
      <c r="L129" t="str">
        <f t="shared" si="2"/>
        <v>22-15</v>
      </c>
      <c r="M129" t="str">
        <f t="shared" si="3"/>
        <v>15-22</v>
      </c>
    </row>
    <row r="130" spans="1:13">
      <c r="A130" t="s">
        <v>45</v>
      </c>
      <c r="B130" s="5" t="s">
        <v>152</v>
      </c>
      <c r="C130" s="6">
        <v>1508265</v>
      </c>
      <c r="D130" s="6">
        <v>1165</v>
      </c>
      <c r="E130" s="6">
        <v>1507100</v>
      </c>
      <c r="F130" s="5" t="s">
        <v>152</v>
      </c>
      <c r="G130" s="6">
        <v>2470</v>
      </c>
      <c r="H130" s="7">
        <v>38</v>
      </c>
      <c r="I130" s="6">
        <v>2432</v>
      </c>
      <c r="J130">
        <f>VLOOKUP(B130,NOME_BID!$A$8:$E$296,5,FALSE)</f>
        <v>23</v>
      </c>
      <c r="K130">
        <v>15</v>
      </c>
      <c r="L130" t="str">
        <f t="shared" si="2"/>
        <v>23-15</v>
      </c>
      <c r="M130" t="str">
        <f t="shared" si="3"/>
        <v>15-23</v>
      </c>
    </row>
    <row r="131" spans="1:13">
      <c r="A131" t="s">
        <v>45</v>
      </c>
      <c r="B131" s="5" t="s">
        <v>265</v>
      </c>
      <c r="C131" s="7" t="s">
        <v>52</v>
      </c>
      <c r="D131" s="7">
        <v>117</v>
      </c>
      <c r="E131" s="7">
        <v>-117</v>
      </c>
      <c r="F131" s="5" t="s">
        <v>265</v>
      </c>
      <c r="G131" s="7" t="s">
        <v>52</v>
      </c>
      <c r="H131" s="7">
        <v>4</v>
      </c>
      <c r="I131" s="7">
        <v>-4</v>
      </c>
      <c r="J131">
        <f>VLOOKUP(B131,NOME_BID!$A$8:$E$296,5,FALSE)</f>
        <v>22</v>
      </c>
      <c r="K131">
        <v>15</v>
      </c>
      <c r="L131" t="str">
        <f t="shared" si="2"/>
        <v>22-15</v>
      </c>
      <c r="M131" t="str">
        <f t="shared" si="3"/>
        <v>15-22</v>
      </c>
    </row>
    <row r="132" spans="1:13">
      <c r="A132" t="s">
        <v>45</v>
      </c>
      <c r="B132" s="5" t="s">
        <v>289</v>
      </c>
      <c r="C132" s="6">
        <v>193046</v>
      </c>
      <c r="D132" s="7">
        <v>11</v>
      </c>
      <c r="E132" s="6">
        <v>193035</v>
      </c>
      <c r="F132" s="5" t="s">
        <v>289</v>
      </c>
      <c r="G132" s="7">
        <v>853</v>
      </c>
      <c r="H132" s="7">
        <v>0</v>
      </c>
      <c r="I132" s="7">
        <v>853</v>
      </c>
      <c r="J132">
        <f>VLOOKUP(B132,NOME_BID!$A$8:$E$296,5,FALSE)</f>
        <v>25</v>
      </c>
      <c r="K132">
        <v>15</v>
      </c>
      <c r="L132" t="str">
        <f t="shared" si="2"/>
        <v>25-15</v>
      </c>
      <c r="M132" t="str">
        <f t="shared" si="3"/>
        <v>15-25</v>
      </c>
    </row>
    <row r="133" spans="1:13">
      <c r="A133" t="s">
        <v>45</v>
      </c>
      <c r="B133" s="5" t="s">
        <v>153</v>
      </c>
      <c r="C133" s="6">
        <v>556432740</v>
      </c>
      <c r="D133" s="6">
        <v>370507945</v>
      </c>
      <c r="E133" s="6">
        <v>185924795</v>
      </c>
      <c r="F133" s="5" t="s">
        <v>153</v>
      </c>
      <c r="G133" s="6">
        <v>298722</v>
      </c>
      <c r="H133" s="6">
        <v>1163033</v>
      </c>
      <c r="I133" s="6">
        <v>-864311</v>
      </c>
      <c r="J133">
        <f>VLOOKUP(B133,NOME_BID!$A$8:$E$296,5,FALSE)</f>
        <v>24</v>
      </c>
      <c r="K133">
        <v>15</v>
      </c>
      <c r="L133" t="str">
        <f t="shared" si="2"/>
        <v>24-15</v>
      </c>
      <c r="M133" t="str">
        <f t="shared" si="3"/>
        <v>15-24</v>
      </c>
    </row>
    <row r="134" spans="1:13">
      <c r="A134" t="s">
        <v>45</v>
      </c>
      <c r="B134" s="5" t="s">
        <v>154</v>
      </c>
      <c r="C134" s="6">
        <v>18972</v>
      </c>
      <c r="D134" s="7" t="s">
        <v>52</v>
      </c>
      <c r="E134" s="6">
        <v>18972</v>
      </c>
      <c r="F134" s="5" t="s">
        <v>154</v>
      </c>
      <c r="G134" s="7">
        <v>22</v>
      </c>
      <c r="H134" s="7" t="s">
        <v>52</v>
      </c>
      <c r="I134" s="7">
        <v>22</v>
      </c>
      <c r="J134">
        <f>VLOOKUP(B134,NOME_BID!$A$8:$E$296,5,FALSE)</f>
        <v>25</v>
      </c>
      <c r="K134">
        <v>15</v>
      </c>
      <c r="L134" t="str">
        <f t="shared" si="2"/>
        <v>25-15</v>
      </c>
      <c r="M134" t="str">
        <f t="shared" si="3"/>
        <v>15-25</v>
      </c>
    </row>
    <row r="135" spans="1:13">
      <c r="A135" t="s">
        <v>45</v>
      </c>
      <c r="B135" s="5" t="s">
        <v>155</v>
      </c>
      <c r="C135" s="7" t="s">
        <v>52</v>
      </c>
      <c r="D135" s="6">
        <v>1537</v>
      </c>
      <c r="E135" s="6">
        <v>-1537</v>
      </c>
      <c r="F135" s="5" t="s">
        <v>155</v>
      </c>
      <c r="G135" s="7" t="s">
        <v>52</v>
      </c>
      <c r="H135" s="7">
        <v>42</v>
      </c>
      <c r="I135" s="7">
        <v>-42</v>
      </c>
      <c r="J135">
        <f>VLOOKUP(B135,NOME_BID!$A$8:$E$296,5,FALSE)</f>
        <v>26</v>
      </c>
      <c r="K135">
        <v>15</v>
      </c>
      <c r="L135" t="str">
        <f t="shared" ref="L135:L198" si="4">CONCATENATE(J135,"-",K135)</f>
        <v>26-15</v>
      </c>
      <c r="M135" t="str">
        <f t="shared" ref="M135:M198" si="5">CONCATENATE(K135,"-",J135)</f>
        <v>15-26</v>
      </c>
    </row>
    <row r="136" spans="1:13">
      <c r="A136" t="s">
        <v>45</v>
      </c>
      <c r="B136" s="5" t="s">
        <v>156</v>
      </c>
      <c r="C136" s="7">
        <v>214</v>
      </c>
      <c r="D136" s="6">
        <v>7481</v>
      </c>
      <c r="E136" s="6">
        <v>-7267</v>
      </c>
      <c r="F136" s="5" t="s">
        <v>156</v>
      </c>
      <c r="G136" s="7">
        <v>7</v>
      </c>
      <c r="H136" s="7">
        <v>666</v>
      </c>
      <c r="I136" s="7">
        <v>-659</v>
      </c>
      <c r="J136">
        <f>VLOOKUP(B136,NOME_BID!$A$8:$E$296,5,FALSE)</f>
        <v>26</v>
      </c>
      <c r="K136">
        <v>15</v>
      </c>
      <c r="L136" t="str">
        <f t="shared" si="4"/>
        <v>26-15</v>
      </c>
      <c r="M136" t="str">
        <f t="shared" si="5"/>
        <v>15-26</v>
      </c>
    </row>
    <row r="137" spans="1:13">
      <c r="A137" t="s">
        <v>45</v>
      </c>
      <c r="B137" s="5" t="s">
        <v>157</v>
      </c>
      <c r="C137" s="7" t="s">
        <v>52</v>
      </c>
      <c r="D137" s="6">
        <v>2444</v>
      </c>
      <c r="E137" s="6">
        <v>-2444</v>
      </c>
      <c r="F137" s="5" t="s">
        <v>157</v>
      </c>
      <c r="G137" s="7" t="s">
        <v>52</v>
      </c>
      <c r="H137" s="7">
        <v>25</v>
      </c>
      <c r="I137" s="7">
        <v>-25</v>
      </c>
      <c r="J137">
        <f>VLOOKUP(B137,NOME_BID!$A$8:$E$296,5,FALSE)</f>
        <v>25</v>
      </c>
      <c r="K137">
        <v>15</v>
      </c>
      <c r="L137" t="str">
        <f t="shared" si="4"/>
        <v>25-15</v>
      </c>
      <c r="M137" t="str">
        <f t="shared" si="5"/>
        <v>15-25</v>
      </c>
    </row>
    <row r="138" spans="1:13">
      <c r="A138" t="s">
        <v>45</v>
      </c>
      <c r="B138" s="5" t="s">
        <v>290</v>
      </c>
      <c r="C138" s="7" t="s">
        <v>52</v>
      </c>
      <c r="D138" s="7">
        <v>1</v>
      </c>
      <c r="E138" s="7">
        <v>-1</v>
      </c>
      <c r="F138" s="5" t="s">
        <v>290</v>
      </c>
      <c r="G138" s="7" t="s">
        <v>52</v>
      </c>
      <c r="H138" s="7">
        <v>0</v>
      </c>
      <c r="I138" s="7">
        <v>0</v>
      </c>
      <c r="J138">
        <f>VLOOKUP(B138,NOME_BID!$A$8:$E$296,5,FALSE)</f>
        <v>24</v>
      </c>
      <c r="K138">
        <v>15</v>
      </c>
      <c r="L138" t="str">
        <f t="shared" si="4"/>
        <v>24-15</v>
      </c>
      <c r="M138" t="str">
        <f t="shared" si="5"/>
        <v>15-24</v>
      </c>
    </row>
    <row r="139" spans="1:13">
      <c r="A139" t="s">
        <v>45</v>
      </c>
      <c r="B139" s="5" t="s">
        <v>158</v>
      </c>
      <c r="C139" s="6">
        <v>1012886</v>
      </c>
      <c r="D139" s="7">
        <v>0</v>
      </c>
      <c r="E139" s="6">
        <v>1012886</v>
      </c>
      <c r="F139" s="5" t="s">
        <v>158</v>
      </c>
      <c r="G139" s="7">
        <v>618</v>
      </c>
      <c r="H139" s="7">
        <v>0</v>
      </c>
      <c r="I139" s="7">
        <v>618</v>
      </c>
      <c r="J139">
        <f>VLOOKUP(B139,NOME_BID!$A$8:$E$296,5,FALSE)</f>
        <v>22</v>
      </c>
      <c r="K139">
        <v>15</v>
      </c>
      <c r="L139" t="str">
        <f t="shared" si="4"/>
        <v>22-15</v>
      </c>
      <c r="M139" t="str">
        <f t="shared" si="5"/>
        <v>15-22</v>
      </c>
    </row>
    <row r="140" spans="1:13">
      <c r="A140" t="s">
        <v>45</v>
      </c>
      <c r="B140" s="5" t="s">
        <v>159</v>
      </c>
      <c r="C140" s="7" t="s">
        <v>52</v>
      </c>
      <c r="D140" s="6">
        <v>3572</v>
      </c>
      <c r="E140" s="6">
        <v>-3572</v>
      </c>
      <c r="F140" s="5" t="s">
        <v>159</v>
      </c>
      <c r="G140" s="7" t="s">
        <v>52</v>
      </c>
      <c r="H140" s="7">
        <v>150</v>
      </c>
      <c r="I140" s="7">
        <v>-150</v>
      </c>
      <c r="J140">
        <f>VLOOKUP(B140,NOME_BID!$A$8:$E$296,5,FALSE)</f>
        <v>25</v>
      </c>
      <c r="K140">
        <v>15</v>
      </c>
      <c r="L140" t="str">
        <f t="shared" si="4"/>
        <v>25-15</v>
      </c>
      <c r="M140" t="str">
        <f t="shared" si="5"/>
        <v>15-25</v>
      </c>
    </row>
    <row r="141" spans="1:13">
      <c r="A141" t="s">
        <v>45</v>
      </c>
      <c r="B141" s="5" t="s">
        <v>160</v>
      </c>
      <c r="C141" s="6">
        <v>24768308</v>
      </c>
      <c r="D141" s="7" t="s">
        <v>52</v>
      </c>
      <c r="E141" s="6">
        <v>24768308</v>
      </c>
      <c r="F141" s="5" t="s">
        <v>160</v>
      </c>
      <c r="G141" s="6">
        <v>15464</v>
      </c>
      <c r="H141" s="7" t="s">
        <v>52</v>
      </c>
      <c r="I141" s="6">
        <v>15464</v>
      </c>
      <c r="J141">
        <f>VLOOKUP(B141,NOME_BID!$A$8:$E$296,5,FALSE)</f>
        <v>23</v>
      </c>
      <c r="K141">
        <v>15</v>
      </c>
      <c r="L141" t="str">
        <f t="shared" si="4"/>
        <v>23-15</v>
      </c>
      <c r="M141" t="str">
        <f t="shared" si="5"/>
        <v>15-23</v>
      </c>
    </row>
    <row r="142" spans="1:13">
      <c r="A142" t="s">
        <v>45</v>
      </c>
      <c r="B142" s="5" t="s">
        <v>266</v>
      </c>
      <c r="C142" s="7" t="s">
        <v>52</v>
      </c>
      <c r="D142" s="7">
        <v>10</v>
      </c>
      <c r="E142" s="7">
        <v>-10</v>
      </c>
      <c r="F142" s="5" t="s">
        <v>266</v>
      </c>
      <c r="G142" s="7" t="s">
        <v>52</v>
      </c>
      <c r="H142" s="7">
        <v>8</v>
      </c>
      <c r="I142" s="7">
        <v>-8</v>
      </c>
      <c r="J142">
        <f>VLOOKUP(B142,NOME_BID!$A$8:$E$296,5,FALSE)</f>
        <v>25</v>
      </c>
      <c r="K142">
        <v>15</v>
      </c>
      <c r="L142" t="str">
        <f t="shared" si="4"/>
        <v>25-15</v>
      </c>
      <c r="M142" t="str">
        <f t="shared" si="5"/>
        <v>15-25</v>
      </c>
    </row>
    <row r="143" spans="1:13">
      <c r="A143" t="s">
        <v>45</v>
      </c>
      <c r="B143" s="5" t="s">
        <v>161</v>
      </c>
      <c r="C143" s="7" t="s">
        <v>52</v>
      </c>
      <c r="D143" s="6">
        <v>2159</v>
      </c>
      <c r="E143" s="6">
        <v>-2159</v>
      </c>
      <c r="F143" s="5" t="s">
        <v>161</v>
      </c>
      <c r="G143" s="7" t="s">
        <v>52</v>
      </c>
      <c r="H143" s="7">
        <v>27</v>
      </c>
      <c r="I143" s="7">
        <v>-27</v>
      </c>
      <c r="J143">
        <f>VLOOKUP(B143,NOME_BID!$A$8:$E$296,5,FALSE)</f>
        <v>25</v>
      </c>
      <c r="K143">
        <v>15</v>
      </c>
      <c r="L143" t="str">
        <f t="shared" si="4"/>
        <v>25-15</v>
      </c>
      <c r="M143" t="str">
        <f t="shared" si="5"/>
        <v>15-25</v>
      </c>
    </row>
    <row r="144" spans="1:13">
      <c r="A144" t="s">
        <v>45</v>
      </c>
      <c r="B144" s="5" t="s">
        <v>162</v>
      </c>
      <c r="C144" s="6">
        <v>9643922</v>
      </c>
      <c r="D144" s="6">
        <v>125004</v>
      </c>
      <c r="E144" s="6">
        <v>9518918</v>
      </c>
      <c r="F144" s="5" t="s">
        <v>162</v>
      </c>
      <c r="G144" s="6">
        <v>9719</v>
      </c>
      <c r="H144" s="7">
        <v>437</v>
      </c>
      <c r="I144" s="6">
        <v>9282</v>
      </c>
      <c r="J144">
        <f>VLOOKUP(B144,NOME_BID!$A$8:$E$296,5,FALSE)</f>
        <v>24</v>
      </c>
      <c r="K144">
        <v>15</v>
      </c>
      <c r="L144" t="str">
        <f t="shared" si="4"/>
        <v>24-15</v>
      </c>
      <c r="M144" t="str">
        <f t="shared" si="5"/>
        <v>15-24</v>
      </c>
    </row>
    <row r="145" spans="1:13">
      <c r="A145" t="s">
        <v>45</v>
      </c>
      <c r="B145" s="5" t="s">
        <v>163</v>
      </c>
      <c r="C145" s="7" t="s">
        <v>52</v>
      </c>
      <c r="D145" s="7">
        <v>174</v>
      </c>
      <c r="E145" s="7">
        <v>-174</v>
      </c>
      <c r="F145" s="5" t="s">
        <v>163</v>
      </c>
      <c r="G145" s="7" t="s">
        <v>52</v>
      </c>
      <c r="H145" s="7">
        <v>8</v>
      </c>
      <c r="I145" s="7">
        <v>-8</v>
      </c>
      <c r="J145">
        <f>VLOOKUP(B145,NOME_BID!$A$8:$E$296,5,FALSE)</f>
        <v>23</v>
      </c>
      <c r="K145">
        <v>15</v>
      </c>
      <c r="L145" t="str">
        <f t="shared" si="4"/>
        <v>23-15</v>
      </c>
      <c r="M145" t="str">
        <f t="shared" si="5"/>
        <v>15-23</v>
      </c>
    </row>
    <row r="146" spans="1:13">
      <c r="A146" t="s">
        <v>45</v>
      </c>
      <c r="B146" s="5" t="s">
        <v>164</v>
      </c>
      <c r="C146" s="6">
        <v>15368845</v>
      </c>
      <c r="D146" s="6">
        <v>135341909</v>
      </c>
      <c r="E146" s="6">
        <v>-119973064</v>
      </c>
      <c r="F146" s="5" t="s">
        <v>164</v>
      </c>
      <c r="G146" s="6">
        <v>15268</v>
      </c>
      <c r="H146" s="6">
        <v>73322</v>
      </c>
      <c r="I146" s="6">
        <v>-58054</v>
      </c>
      <c r="J146">
        <f>VLOOKUP(B146,NOME_BID!$A$8:$E$296,5,FALSE)</f>
        <v>23</v>
      </c>
      <c r="K146">
        <v>15</v>
      </c>
      <c r="L146" t="str">
        <f t="shared" si="4"/>
        <v>23-15</v>
      </c>
      <c r="M146" t="str">
        <f t="shared" si="5"/>
        <v>15-23</v>
      </c>
    </row>
    <row r="147" spans="1:13">
      <c r="A147" t="s">
        <v>45</v>
      </c>
      <c r="B147" s="5" t="s">
        <v>291</v>
      </c>
      <c r="C147" s="7" t="s">
        <v>52</v>
      </c>
      <c r="D147" s="6">
        <v>25203</v>
      </c>
      <c r="E147" s="6">
        <v>-25203</v>
      </c>
      <c r="F147" s="5" t="s">
        <v>291</v>
      </c>
      <c r="G147" s="7" t="s">
        <v>52</v>
      </c>
      <c r="H147" s="7">
        <v>98</v>
      </c>
      <c r="I147" s="7">
        <v>-98</v>
      </c>
      <c r="J147">
        <f>VLOOKUP(B147,NOME_BID!$A$8:$E$296,5,FALSE)</f>
        <v>25</v>
      </c>
      <c r="K147">
        <v>15</v>
      </c>
      <c r="L147" t="str">
        <f t="shared" si="4"/>
        <v>25-15</v>
      </c>
      <c r="M147" t="str">
        <f t="shared" si="5"/>
        <v>15-25</v>
      </c>
    </row>
    <row r="148" spans="1:13">
      <c r="A148" t="s">
        <v>45</v>
      </c>
      <c r="B148" s="5" t="s">
        <v>165</v>
      </c>
      <c r="C148" s="6">
        <v>293064217</v>
      </c>
      <c r="D148" s="6">
        <v>1435235</v>
      </c>
      <c r="E148" s="6">
        <v>291628982</v>
      </c>
      <c r="F148" s="5" t="s">
        <v>165</v>
      </c>
      <c r="G148" s="6">
        <v>176761</v>
      </c>
      <c r="H148" s="6">
        <v>2257</v>
      </c>
      <c r="I148" s="6">
        <v>174504</v>
      </c>
      <c r="J148">
        <f>VLOOKUP(B148,NOME_BID!$A$8:$E$296,5,FALSE)</f>
        <v>30</v>
      </c>
      <c r="K148">
        <v>15</v>
      </c>
      <c r="L148" t="str">
        <f t="shared" si="4"/>
        <v>30-15</v>
      </c>
      <c r="M148" t="str">
        <f t="shared" si="5"/>
        <v>15-30</v>
      </c>
    </row>
    <row r="149" spans="1:13">
      <c r="A149" t="s">
        <v>45</v>
      </c>
      <c r="B149" s="5" t="s">
        <v>292</v>
      </c>
      <c r="C149" s="7" t="s">
        <v>52</v>
      </c>
      <c r="D149" s="7">
        <v>0</v>
      </c>
      <c r="E149" s="7">
        <v>0</v>
      </c>
      <c r="F149" s="5" t="s">
        <v>292</v>
      </c>
      <c r="G149" s="7" t="s">
        <v>52</v>
      </c>
      <c r="H149" s="7">
        <v>0</v>
      </c>
      <c r="I149" s="7">
        <v>0</v>
      </c>
      <c r="J149">
        <f>VLOOKUP(B149,NOME_BID!$A$8:$E$296,5,FALSE)</f>
        <v>25</v>
      </c>
      <c r="K149">
        <v>15</v>
      </c>
      <c r="L149" t="str">
        <f t="shared" si="4"/>
        <v>25-15</v>
      </c>
      <c r="M149" t="str">
        <f t="shared" si="5"/>
        <v>15-25</v>
      </c>
    </row>
    <row r="150" spans="1:13">
      <c r="A150" t="s">
        <v>45</v>
      </c>
      <c r="B150" s="5" t="s">
        <v>166</v>
      </c>
      <c r="C150" s="6">
        <v>34621682</v>
      </c>
      <c r="D150" s="6">
        <v>7899127</v>
      </c>
      <c r="E150" s="6">
        <v>26722555</v>
      </c>
      <c r="F150" s="5" t="s">
        <v>166</v>
      </c>
      <c r="G150" s="6">
        <v>60407</v>
      </c>
      <c r="H150" s="6">
        <v>12249</v>
      </c>
      <c r="I150" s="6">
        <v>48158</v>
      </c>
      <c r="J150">
        <f>VLOOKUP(B150,NOME_BID!$A$8:$E$296,5,FALSE)</f>
        <v>26</v>
      </c>
      <c r="K150">
        <v>15</v>
      </c>
      <c r="L150" t="str">
        <f t="shared" si="4"/>
        <v>26-15</v>
      </c>
      <c r="M150" t="str">
        <f t="shared" si="5"/>
        <v>15-26</v>
      </c>
    </row>
    <row r="151" spans="1:13">
      <c r="A151" t="s">
        <v>45</v>
      </c>
      <c r="B151" s="5" t="s">
        <v>268</v>
      </c>
      <c r="C151" s="6">
        <v>2017903</v>
      </c>
      <c r="D151" s="6">
        <v>1686</v>
      </c>
      <c r="E151" s="6">
        <v>2016217</v>
      </c>
      <c r="F151" s="5" t="s">
        <v>268</v>
      </c>
      <c r="G151" s="6">
        <v>2440</v>
      </c>
      <c r="H151" s="7">
        <v>100</v>
      </c>
      <c r="I151" s="6">
        <v>2340</v>
      </c>
      <c r="J151">
        <f>VLOOKUP(B151,NOME_BID!$A$8:$E$296,5,FALSE)</f>
        <v>25</v>
      </c>
      <c r="K151">
        <v>15</v>
      </c>
      <c r="L151" t="str">
        <f t="shared" si="4"/>
        <v>25-15</v>
      </c>
      <c r="M151" t="str">
        <f t="shared" si="5"/>
        <v>15-25</v>
      </c>
    </row>
    <row r="152" spans="1:13">
      <c r="A152" t="s">
        <v>45</v>
      </c>
      <c r="B152" s="5" t="s">
        <v>167</v>
      </c>
      <c r="C152" s="6">
        <v>6973810</v>
      </c>
      <c r="D152" s="6">
        <v>8805442</v>
      </c>
      <c r="E152" s="6">
        <v>-1831632</v>
      </c>
      <c r="F152" s="5" t="s">
        <v>167</v>
      </c>
      <c r="G152" s="6">
        <v>12598</v>
      </c>
      <c r="H152" s="6">
        <v>36300</v>
      </c>
      <c r="I152" s="6">
        <v>-23702</v>
      </c>
      <c r="J152">
        <f>VLOOKUP(B152,NOME_BID!$A$8:$E$296,5,FALSE)</f>
        <v>25</v>
      </c>
      <c r="K152">
        <v>15</v>
      </c>
      <c r="L152" t="str">
        <f t="shared" si="4"/>
        <v>25-15</v>
      </c>
      <c r="M152" t="str">
        <f t="shared" si="5"/>
        <v>15-25</v>
      </c>
    </row>
    <row r="153" spans="1:13">
      <c r="A153" t="s">
        <v>45</v>
      </c>
      <c r="B153" s="5" t="s">
        <v>168</v>
      </c>
      <c r="C153" s="6">
        <v>46176</v>
      </c>
      <c r="D153" s="6">
        <v>121082</v>
      </c>
      <c r="E153" s="6">
        <v>-74906</v>
      </c>
      <c r="F153" s="5" t="s">
        <v>168</v>
      </c>
      <c r="G153" s="7">
        <v>406</v>
      </c>
      <c r="H153" s="7">
        <v>187</v>
      </c>
      <c r="I153" s="7">
        <v>219</v>
      </c>
      <c r="J153">
        <f>VLOOKUP(B153,NOME_BID!$A$8:$E$296,5,FALSE)</f>
        <v>26</v>
      </c>
      <c r="K153">
        <v>15</v>
      </c>
      <c r="L153" t="str">
        <f t="shared" si="4"/>
        <v>26-15</v>
      </c>
      <c r="M153" t="str">
        <f t="shared" si="5"/>
        <v>15-26</v>
      </c>
    </row>
    <row r="154" spans="1:13">
      <c r="A154" t="s">
        <v>45</v>
      </c>
      <c r="B154" s="5" t="s">
        <v>169</v>
      </c>
      <c r="C154" s="6">
        <v>254312159</v>
      </c>
      <c r="D154" s="6">
        <v>42631248</v>
      </c>
      <c r="E154" s="6">
        <v>211680911</v>
      </c>
      <c r="F154" s="5" t="s">
        <v>169</v>
      </c>
      <c r="G154" s="6">
        <v>788323</v>
      </c>
      <c r="H154" s="6">
        <v>118085</v>
      </c>
      <c r="I154" s="6">
        <v>670238</v>
      </c>
      <c r="J154">
        <f>VLOOKUP(B154,NOME_BID!$A$8:$E$296,5,FALSE)</f>
        <v>26</v>
      </c>
      <c r="K154">
        <v>15</v>
      </c>
      <c r="L154" t="str">
        <f t="shared" si="4"/>
        <v>26-15</v>
      </c>
      <c r="M154" t="str">
        <f t="shared" si="5"/>
        <v>15-26</v>
      </c>
    </row>
    <row r="155" spans="1:13">
      <c r="A155" t="s">
        <v>45</v>
      </c>
      <c r="B155" s="5" t="s">
        <v>170</v>
      </c>
      <c r="C155" s="6">
        <v>869850</v>
      </c>
      <c r="D155" s="6">
        <v>4249726</v>
      </c>
      <c r="E155" s="6">
        <v>-3379876</v>
      </c>
      <c r="F155" s="5" t="s">
        <v>170</v>
      </c>
      <c r="G155" s="6">
        <v>2014</v>
      </c>
      <c r="H155" s="6">
        <v>18715</v>
      </c>
      <c r="I155" s="6">
        <v>-16701</v>
      </c>
      <c r="J155">
        <f>VLOOKUP(B155,NOME_BID!$A$8:$E$296,5,FALSE)</f>
        <v>25</v>
      </c>
      <c r="K155">
        <v>15</v>
      </c>
      <c r="L155" t="str">
        <f t="shared" si="4"/>
        <v>25-15</v>
      </c>
      <c r="M155" t="str">
        <f t="shared" si="5"/>
        <v>15-25</v>
      </c>
    </row>
    <row r="156" spans="1:13">
      <c r="A156" t="s">
        <v>45</v>
      </c>
      <c r="B156" s="5" t="s">
        <v>171</v>
      </c>
      <c r="C156" s="6">
        <v>22540</v>
      </c>
      <c r="D156" s="7" t="s">
        <v>52</v>
      </c>
      <c r="E156" s="6">
        <v>22540</v>
      </c>
      <c r="F156" s="5" t="s">
        <v>171</v>
      </c>
      <c r="G156" s="7">
        <v>18</v>
      </c>
      <c r="H156" s="7" t="s">
        <v>52</v>
      </c>
      <c r="I156" s="7">
        <v>18</v>
      </c>
      <c r="J156">
        <f>VLOOKUP(B156,NOME_BID!$A$8:$E$296,5,FALSE)</f>
        <v>25</v>
      </c>
      <c r="K156">
        <v>15</v>
      </c>
      <c r="L156" t="str">
        <f t="shared" si="4"/>
        <v>25-15</v>
      </c>
      <c r="M156" t="str">
        <f t="shared" si="5"/>
        <v>15-25</v>
      </c>
    </row>
    <row r="157" spans="1:13">
      <c r="A157" t="s">
        <v>45</v>
      </c>
      <c r="B157" s="5" t="s">
        <v>172</v>
      </c>
      <c r="C157" s="6">
        <v>646908029</v>
      </c>
      <c r="D157" s="6">
        <v>480026594</v>
      </c>
      <c r="E157" s="6">
        <v>166881435</v>
      </c>
      <c r="F157" s="5" t="s">
        <v>172</v>
      </c>
      <c r="G157" s="6">
        <v>296037</v>
      </c>
      <c r="H157" s="6">
        <v>292394</v>
      </c>
      <c r="I157" s="6">
        <v>3643</v>
      </c>
      <c r="J157">
        <f>VLOOKUP(B157,NOME_BID!$A$8:$E$296,5,FALSE)</f>
        <v>24</v>
      </c>
      <c r="K157">
        <v>15</v>
      </c>
      <c r="L157" t="str">
        <f t="shared" si="4"/>
        <v>24-15</v>
      </c>
      <c r="M157" t="str">
        <f t="shared" si="5"/>
        <v>15-24</v>
      </c>
    </row>
    <row r="158" spans="1:13">
      <c r="A158" t="s">
        <v>45</v>
      </c>
      <c r="B158" s="5" t="s">
        <v>173</v>
      </c>
      <c r="C158" s="6">
        <v>41460</v>
      </c>
      <c r="D158" s="7" t="s">
        <v>52</v>
      </c>
      <c r="E158" s="6">
        <v>41460</v>
      </c>
      <c r="F158" s="5" t="s">
        <v>173</v>
      </c>
      <c r="G158" s="7">
        <v>140</v>
      </c>
      <c r="H158" s="7" t="s">
        <v>52</v>
      </c>
      <c r="I158" s="7">
        <v>140</v>
      </c>
      <c r="J158">
        <f>VLOOKUP(B158,NOME_BID!$A$8:$E$296,5,FALSE)</f>
        <v>25</v>
      </c>
      <c r="K158">
        <v>15</v>
      </c>
      <c r="L158" t="str">
        <f t="shared" si="4"/>
        <v>25-15</v>
      </c>
      <c r="M158" t="str">
        <f t="shared" si="5"/>
        <v>15-25</v>
      </c>
    </row>
    <row r="159" spans="1:13">
      <c r="A159" t="s">
        <v>45</v>
      </c>
      <c r="B159" s="5" t="s">
        <v>44</v>
      </c>
      <c r="C159" s="6">
        <v>549545</v>
      </c>
      <c r="D159" s="6">
        <v>437946511</v>
      </c>
      <c r="E159" s="6">
        <v>-437396966</v>
      </c>
      <c r="F159" s="5" t="s">
        <v>44</v>
      </c>
      <c r="G159" s="6">
        <v>1537</v>
      </c>
      <c r="H159" s="6">
        <v>197573</v>
      </c>
      <c r="I159" s="6">
        <v>-196036</v>
      </c>
      <c r="J159">
        <f>VLOOKUP(B159,NOME_BID!$A$8:$E$296,5,FALSE)</f>
        <v>14</v>
      </c>
      <c r="K159">
        <v>15</v>
      </c>
      <c r="L159" t="str">
        <f t="shared" si="4"/>
        <v>14-15</v>
      </c>
      <c r="M159" t="str">
        <f t="shared" si="5"/>
        <v>15-14</v>
      </c>
    </row>
    <row r="160" spans="1:13">
      <c r="A160" t="s">
        <v>45</v>
      </c>
      <c r="B160" s="5" t="s">
        <v>45</v>
      </c>
      <c r="C160" s="7" t="s">
        <v>52</v>
      </c>
      <c r="D160" s="6">
        <v>1763381</v>
      </c>
      <c r="E160" s="6">
        <v>-1763381</v>
      </c>
      <c r="F160" s="5" t="s">
        <v>45</v>
      </c>
      <c r="G160" s="7" t="s">
        <v>52</v>
      </c>
      <c r="H160" s="6">
        <v>2198</v>
      </c>
      <c r="I160" s="6">
        <v>-2198</v>
      </c>
      <c r="J160">
        <f>VLOOKUP(B160,NOME_BID!$A$8:$E$296,5,FALSE)</f>
        <v>15</v>
      </c>
      <c r="K160">
        <v>15</v>
      </c>
      <c r="L160" t="str">
        <f t="shared" si="4"/>
        <v>15-15</v>
      </c>
      <c r="M160" t="str">
        <f t="shared" si="5"/>
        <v>15-15</v>
      </c>
    </row>
    <row r="161" spans="1:13">
      <c r="A161" t="s">
        <v>45</v>
      </c>
      <c r="B161" s="5" t="s">
        <v>270</v>
      </c>
      <c r="C161" s="7" t="s">
        <v>52</v>
      </c>
      <c r="D161" s="7">
        <v>75</v>
      </c>
      <c r="E161" s="7">
        <v>-75</v>
      </c>
      <c r="F161" s="5" t="s">
        <v>270</v>
      </c>
      <c r="G161" s="7" t="s">
        <v>52</v>
      </c>
      <c r="H161" s="7">
        <v>14</v>
      </c>
      <c r="I161" s="7">
        <v>-14</v>
      </c>
      <c r="J161">
        <f>VLOOKUP(B161,NOME_BID!$A$8:$E$296,5,FALSE)</f>
        <v>25</v>
      </c>
      <c r="K161">
        <v>15</v>
      </c>
      <c r="L161" t="str">
        <f t="shared" si="4"/>
        <v>25-15</v>
      </c>
      <c r="M161" t="str">
        <f t="shared" si="5"/>
        <v>15-25</v>
      </c>
    </row>
    <row r="162" spans="1:13">
      <c r="A162" t="s">
        <v>45</v>
      </c>
      <c r="B162" s="5" t="s">
        <v>174</v>
      </c>
      <c r="C162" s="6">
        <v>7107504</v>
      </c>
      <c r="D162" s="6">
        <v>15606480</v>
      </c>
      <c r="E162" s="6">
        <v>-8498976</v>
      </c>
      <c r="F162" s="5" t="s">
        <v>174</v>
      </c>
      <c r="G162" s="6">
        <v>13549</v>
      </c>
      <c r="H162" s="6">
        <v>27108</v>
      </c>
      <c r="I162" s="6">
        <v>-13559</v>
      </c>
      <c r="J162">
        <f>VLOOKUP(B162,NOME_BID!$A$8:$E$296,5,FALSE)</f>
        <v>26</v>
      </c>
      <c r="K162">
        <v>15</v>
      </c>
      <c r="L162" t="str">
        <f t="shared" si="4"/>
        <v>26-15</v>
      </c>
      <c r="M162" t="str">
        <f t="shared" si="5"/>
        <v>15-26</v>
      </c>
    </row>
    <row r="163" spans="1:13">
      <c r="A163" t="s">
        <v>45</v>
      </c>
      <c r="B163" s="5" t="s">
        <v>175</v>
      </c>
      <c r="C163" s="6">
        <v>12379183</v>
      </c>
      <c r="D163" s="6">
        <v>1913633</v>
      </c>
      <c r="E163" s="6">
        <v>10465550</v>
      </c>
      <c r="F163" s="5" t="s">
        <v>175</v>
      </c>
      <c r="G163" s="6">
        <v>24295</v>
      </c>
      <c r="H163" s="6">
        <v>12105</v>
      </c>
      <c r="I163" s="6">
        <v>12190</v>
      </c>
      <c r="J163">
        <f>VLOOKUP(B163,NOME_BID!$A$8:$E$296,5,FALSE)</f>
        <v>26</v>
      </c>
      <c r="K163">
        <v>15</v>
      </c>
      <c r="L163" t="str">
        <f t="shared" si="4"/>
        <v>26-15</v>
      </c>
      <c r="M163" t="str">
        <f t="shared" si="5"/>
        <v>15-26</v>
      </c>
    </row>
    <row r="164" spans="1:13">
      <c r="A164" t="s">
        <v>45</v>
      </c>
      <c r="B164" s="5" t="s">
        <v>240</v>
      </c>
      <c r="C164" s="6">
        <v>28099985</v>
      </c>
      <c r="D164" s="6">
        <v>478258</v>
      </c>
      <c r="E164" s="6">
        <v>27621727</v>
      </c>
      <c r="F164" s="5" t="s">
        <v>240</v>
      </c>
      <c r="G164" s="6">
        <v>35660</v>
      </c>
      <c r="H164" s="6">
        <v>9042</v>
      </c>
      <c r="I164" s="6">
        <v>26618</v>
      </c>
      <c r="J164">
        <f>VLOOKUP(B164,NOME_BID!$A$8:$E$296,5,FALSE)</f>
        <v>24</v>
      </c>
      <c r="K164">
        <v>15</v>
      </c>
      <c r="L164" t="str">
        <f t="shared" si="4"/>
        <v>24-15</v>
      </c>
      <c r="M164" t="str">
        <f t="shared" si="5"/>
        <v>15-24</v>
      </c>
    </row>
    <row r="165" spans="1:13">
      <c r="A165" t="s">
        <v>45</v>
      </c>
      <c r="B165" s="5" t="s">
        <v>176</v>
      </c>
      <c r="C165" s="7">
        <v>731</v>
      </c>
      <c r="D165" s="6">
        <v>3239920</v>
      </c>
      <c r="E165" s="6">
        <v>-3239189</v>
      </c>
      <c r="F165" s="5" t="s">
        <v>176</v>
      </c>
      <c r="G165" s="7">
        <v>11</v>
      </c>
      <c r="H165" s="6">
        <v>6291</v>
      </c>
      <c r="I165" s="6">
        <v>-6280</v>
      </c>
      <c r="J165">
        <f>VLOOKUP(B165,NOME_BID!$A$8:$E$296,5,FALSE)</f>
        <v>26</v>
      </c>
      <c r="K165">
        <v>15</v>
      </c>
      <c r="L165" t="str">
        <f t="shared" si="4"/>
        <v>26-15</v>
      </c>
      <c r="M165" t="str">
        <f t="shared" si="5"/>
        <v>15-26</v>
      </c>
    </row>
    <row r="166" spans="1:13">
      <c r="A166" t="s">
        <v>45</v>
      </c>
      <c r="B166" s="5" t="s">
        <v>177</v>
      </c>
      <c r="C166" s="6">
        <v>94979776</v>
      </c>
      <c r="D166" s="6">
        <v>33609907</v>
      </c>
      <c r="E166" s="6">
        <v>61369869</v>
      </c>
      <c r="F166" s="5" t="s">
        <v>177</v>
      </c>
      <c r="G166" s="6">
        <v>377463</v>
      </c>
      <c r="H166" s="6">
        <v>168576</v>
      </c>
      <c r="I166" s="6">
        <v>208887</v>
      </c>
      <c r="J166">
        <f>VLOOKUP(B166,NOME_BID!$A$8:$E$296,5,FALSE)</f>
        <v>26</v>
      </c>
      <c r="K166">
        <v>15</v>
      </c>
      <c r="L166" t="str">
        <f t="shared" si="4"/>
        <v>26-15</v>
      </c>
      <c r="M166" t="str">
        <f t="shared" si="5"/>
        <v>15-26</v>
      </c>
    </row>
    <row r="167" spans="1:13">
      <c r="A167" t="s">
        <v>45</v>
      </c>
      <c r="B167" s="5" t="s">
        <v>178</v>
      </c>
      <c r="C167" s="7" t="s">
        <v>52</v>
      </c>
      <c r="D167" s="6">
        <v>2373</v>
      </c>
      <c r="E167" s="6">
        <v>-2373</v>
      </c>
      <c r="F167" s="5" t="s">
        <v>178</v>
      </c>
      <c r="G167" s="7" t="s">
        <v>52</v>
      </c>
      <c r="H167" s="7">
        <v>6</v>
      </c>
      <c r="I167" s="7">
        <v>-6</v>
      </c>
      <c r="J167">
        <f>VLOOKUP(B167,NOME_BID!$A$8:$E$296,5,FALSE)</f>
        <v>23</v>
      </c>
      <c r="K167">
        <v>15</v>
      </c>
      <c r="L167" t="str">
        <f t="shared" si="4"/>
        <v>23-15</v>
      </c>
      <c r="M167" t="str">
        <f t="shared" si="5"/>
        <v>15-23</v>
      </c>
    </row>
    <row r="168" spans="1:13">
      <c r="A168" t="s">
        <v>45</v>
      </c>
      <c r="B168" s="5" t="s">
        <v>179</v>
      </c>
      <c r="C168" s="6">
        <v>464203</v>
      </c>
      <c r="D168" s="6">
        <v>2830651</v>
      </c>
      <c r="E168" s="6">
        <v>-2366448</v>
      </c>
      <c r="F168" s="5" t="s">
        <v>179</v>
      </c>
      <c r="G168" s="6">
        <v>1742</v>
      </c>
      <c r="H168" s="6">
        <v>23530</v>
      </c>
      <c r="I168" s="6">
        <v>-21788</v>
      </c>
      <c r="J168">
        <f>VLOOKUP(B168,NOME_BID!$A$8:$E$296,5,FALSE)</f>
        <v>26</v>
      </c>
      <c r="K168">
        <v>15</v>
      </c>
      <c r="L168" t="str">
        <f t="shared" si="4"/>
        <v>26-15</v>
      </c>
      <c r="M168" t="str">
        <f t="shared" si="5"/>
        <v>15-26</v>
      </c>
    </row>
    <row r="169" spans="1:13">
      <c r="A169" t="s">
        <v>45</v>
      </c>
      <c r="B169" s="5" t="s">
        <v>180</v>
      </c>
      <c r="C169" s="6">
        <v>40218176</v>
      </c>
      <c r="D169" s="6">
        <v>12702282</v>
      </c>
      <c r="E169" s="6">
        <v>27515894</v>
      </c>
      <c r="F169" s="5" t="s">
        <v>180</v>
      </c>
      <c r="G169" s="6">
        <v>40037</v>
      </c>
      <c r="H169" s="6">
        <v>44677</v>
      </c>
      <c r="I169" s="6">
        <v>-4640</v>
      </c>
      <c r="J169">
        <f>VLOOKUP(B169,NOME_BID!$A$8:$E$296,5,FALSE)</f>
        <v>22</v>
      </c>
      <c r="K169">
        <v>15</v>
      </c>
      <c r="L169" t="str">
        <f t="shared" si="4"/>
        <v>22-15</v>
      </c>
      <c r="M169" t="str">
        <f t="shared" si="5"/>
        <v>15-22</v>
      </c>
    </row>
    <row r="170" spans="1:13">
      <c r="A170" t="s">
        <v>45</v>
      </c>
      <c r="B170" s="5" t="s">
        <v>181</v>
      </c>
      <c r="C170" s="6">
        <v>182880</v>
      </c>
      <c r="D170" s="7">
        <v>10</v>
      </c>
      <c r="E170" s="6">
        <v>182870</v>
      </c>
      <c r="F170" s="5" t="s">
        <v>181</v>
      </c>
      <c r="G170" s="7">
        <v>358</v>
      </c>
      <c r="H170" s="7">
        <v>0</v>
      </c>
      <c r="I170" s="7">
        <v>358</v>
      </c>
      <c r="J170">
        <f>VLOOKUP(B170,NOME_BID!$A$8:$E$296,5,FALSE)</f>
        <v>23</v>
      </c>
      <c r="K170">
        <v>15</v>
      </c>
      <c r="L170" t="str">
        <f t="shared" si="4"/>
        <v>23-15</v>
      </c>
      <c r="M170" t="str">
        <f t="shared" si="5"/>
        <v>15-23</v>
      </c>
    </row>
    <row r="171" spans="1:13">
      <c r="A171" t="s">
        <v>45</v>
      </c>
      <c r="B171" s="5" t="s">
        <v>182</v>
      </c>
      <c r="C171" s="6">
        <v>25779863</v>
      </c>
      <c r="D171" s="6">
        <v>169433488</v>
      </c>
      <c r="E171" s="6">
        <v>-143653625</v>
      </c>
      <c r="F171" s="5" t="s">
        <v>182</v>
      </c>
      <c r="G171" s="6">
        <v>47991</v>
      </c>
      <c r="H171" s="6">
        <v>19087</v>
      </c>
      <c r="I171" s="6">
        <v>28904</v>
      </c>
      <c r="J171">
        <f>VLOOKUP(B171,NOME_BID!$A$8:$E$296,5,FALSE)</f>
        <v>24</v>
      </c>
      <c r="K171">
        <v>15</v>
      </c>
      <c r="L171" t="str">
        <f t="shared" si="4"/>
        <v>24-15</v>
      </c>
      <c r="M171" t="str">
        <f t="shared" si="5"/>
        <v>15-24</v>
      </c>
    </row>
    <row r="172" spans="1:13">
      <c r="A172" t="s">
        <v>45</v>
      </c>
      <c r="B172" s="5" t="s">
        <v>271</v>
      </c>
      <c r="C172" s="6">
        <v>1745034</v>
      </c>
      <c r="D172" s="7" t="s">
        <v>52</v>
      </c>
      <c r="E172" s="6">
        <v>1745034</v>
      </c>
      <c r="F172" s="5" t="s">
        <v>271</v>
      </c>
      <c r="G172" s="6">
        <v>1725</v>
      </c>
      <c r="H172" s="7" t="s">
        <v>52</v>
      </c>
      <c r="I172" s="6">
        <v>1725</v>
      </c>
      <c r="J172">
        <f>VLOOKUP(B172,NOME_BID!$A$8:$E$296,5,FALSE)</f>
        <v>22</v>
      </c>
      <c r="K172">
        <v>15</v>
      </c>
      <c r="L172" t="str">
        <f t="shared" si="4"/>
        <v>22-15</v>
      </c>
      <c r="M172" t="str">
        <f t="shared" si="5"/>
        <v>15-22</v>
      </c>
    </row>
    <row r="173" spans="1:13">
      <c r="A173" t="s">
        <v>45</v>
      </c>
      <c r="B173" s="5" t="s">
        <v>183</v>
      </c>
      <c r="C173" s="6">
        <v>12813343</v>
      </c>
      <c r="D173" s="6">
        <v>28023103</v>
      </c>
      <c r="E173" s="6">
        <v>-15209760</v>
      </c>
      <c r="F173" s="5" t="s">
        <v>183</v>
      </c>
      <c r="G173" s="6">
        <v>11639</v>
      </c>
      <c r="H173" s="6">
        <v>21033</v>
      </c>
      <c r="I173" s="6">
        <v>-9394</v>
      </c>
      <c r="J173">
        <f>VLOOKUP(B173,NOME_BID!$A$8:$E$296,5,FALSE)</f>
        <v>26</v>
      </c>
      <c r="K173">
        <v>15</v>
      </c>
      <c r="L173" t="str">
        <f t="shared" si="4"/>
        <v>26-15</v>
      </c>
      <c r="M173" t="str">
        <f t="shared" si="5"/>
        <v>15-26</v>
      </c>
    </row>
    <row r="174" spans="1:13">
      <c r="A174" t="s">
        <v>45</v>
      </c>
      <c r="B174" s="5" t="s">
        <v>184</v>
      </c>
      <c r="C174" s="6">
        <v>18848241</v>
      </c>
      <c r="D174" s="6">
        <v>373681606</v>
      </c>
      <c r="E174" s="6">
        <v>-354833365</v>
      </c>
      <c r="F174" s="5" t="s">
        <v>184</v>
      </c>
      <c r="G174" s="6">
        <v>21720</v>
      </c>
      <c r="H174" s="6">
        <v>219372</v>
      </c>
      <c r="I174" s="6">
        <v>-197652</v>
      </c>
      <c r="J174">
        <f>VLOOKUP(B174,NOME_BID!$A$8:$E$296,5,FALSE)</f>
        <v>25</v>
      </c>
      <c r="K174">
        <v>15</v>
      </c>
      <c r="L174" t="str">
        <f t="shared" si="4"/>
        <v>25-15</v>
      </c>
      <c r="M174" t="str">
        <f t="shared" si="5"/>
        <v>15-25</v>
      </c>
    </row>
    <row r="175" spans="1:13">
      <c r="A175" t="s">
        <v>45</v>
      </c>
      <c r="B175" s="5" t="s">
        <v>241</v>
      </c>
      <c r="C175" s="6">
        <v>14700</v>
      </c>
      <c r="D175" s="7" t="s">
        <v>52</v>
      </c>
      <c r="E175" s="6">
        <v>14700</v>
      </c>
      <c r="F175" s="5" t="s">
        <v>241</v>
      </c>
      <c r="G175" s="7">
        <v>160</v>
      </c>
      <c r="H175" s="7" t="s">
        <v>52</v>
      </c>
      <c r="I175" s="7">
        <v>160</v>
      </c>
      <c r="J175">
        <f>VLOOKUP(B175,NOME_BID!$A$8:$E$296,5,FALSE)</f>
        <v>22</v>
      </c>
      <c r="K175">
        <v>15</v>
      </c>
      <c r="L175" t="str">
        <f t="shared" si="4"/>
        <v>22-15</v>
      </c>
      <c r="M175" t="str">
        <f t="shared" si="5"/>
        <v>15-22</v>
      </c>
    </row>
    <row r="176" spans="1:13">
      <c r="A176" t="s">
        <v>45</v>
      </c>
      <c r="B176" s="5" t="s">
        <v>185</v>
      </c>
      <c r="C176" s="7" t="s">
        <v>52</v>
      </c>
      <c r="D176" s="7">
        <v>19</v>
      </c>
      <c r="E176" s="7">
        <v>-19</v>
      </c>
      <c r="F176" s="5" t="s">
        <v>185</v>
      </c>
      <c r="G176" s="7" t="s">
        <v>52</v>
      </c>
      <c r="H176" s="7">
        <v>1</v>
      </c>
      <c r="I176" s="7">
        <v>-1</v>
      </c>
      <c r="J176">
        <f>VLOOKUP(B176,NOME_BID!$A$8:$E$296,5,FALSE)</f>
        <v>23</v>
      </c>
      <c r="K176">
        <v>15</v>
      </c>
      <c r="L176" t="str">
        <f t="shared" si="4"/>
        <v>23-15</v>
      </c>
      <c r="M176" t="str">
        <f t="shared" si="5"/>
        <v>15-23</v>
      </c>
    </row>
    <row r="177" spans="1:13">
      <c r="A177" t="s">
        <v>45</v>
      </c>
      <c r="B177" s="5" t="s">
        <v>294</v>
      </c>
      <c r="C177" s="7" t="s">
        <v>52</v>
      </c>
      <c r="D177" s="7">
        <v>2</v>
      </c>
      <c r="E177" s="7">
        <v>-2</v>
      </c>
      <c r="F177" s="5" t="s">
        <v>294</v>
      </c>
      <c r="G177" s="7" t="s">
        <v>52</v>
      </c>
      <c r="H177" s="7">
        <v>0</v>
      </c>
      <c r="I177" s="7">
        <v>0</v>
      </c>
      <c r="J177">
        <f>VLOOKUP(B177,NOME_BID!$A$8:$E$296,5,FALSE)</f>
        <v>23</v>
      </c>
      <c r="K177">
        <v>15</v>
      </c>
      <c r="L177" t="str">
        <f t="shared" si="4"/>
        <v>23-15</v>
      </c>
      <c r="M177" t="str">
        <f t="shared" si="5"/>
        <v>15-23</v>
      </c>
    </row>
    <row r="178" spans="1:13">
      <c r="A178" t="s">
        <v>45</v>
      </c>
      <c r="B178" s="5" t="s">
        <v>296</v>
      </c>
      <c r="C178" s="6">
        <v>182843</v>
      </c>
      <c r="D178" s="7" t="s">
        <v>52</v>
      </c>
      <c r="E178" s="6">
        <v>182843</v>
      </c>
      <c r="F178" s="5" t="s">
        <v>296</v>
      </c>
      <c r="G178" s="7">
        <v>339</v>
      </c>
      <c r="H178" s="7" t="s">
        <v>52</v>
      </c>
      <c r="I178" s="7">
        <v>339</v>
      </c>
      <c r="J178">
        <f>VLOOKUP(B178,NOME_BID!$A$8:$E$296,5,FALSE)</f>
        <v>25</v>
      </c>
      <c r="K178">
        <v>15</v>
      </c>
      <c r="L178" t="str">
        <f t="shared" si="4"/>
        <v>25-15</v>
      </c>
      <c r="M178" t="str">
        <f t="shared" si="5"/>
        <v>15-25</v>
      </c>
    </row>
    <row r="179" spans="1:13">
      <c r="A179" t="s">
        <v>45</v>
      </c>
      <c r="B179" s="5" t="s">
        <v>186</v>
      </c>
      <c r="C179" s="6">
        <v>39693</v>
      </c>
      <c r="D179" s="7">
        <v>1</v>
      </c>
      <c r="E179" s="6">
        <v>39692</v>
      </c>
      <c r="F179" s="5" t="s">
        <v>186</v>
      </c>
      <c r="G179" s="7">
        <v>255</v>
      </c>
      <c r="H179" s="7">
        <v>1</v>
      </c>
      <c r="I179" s="7">
        <v>254</v>
      </c>
      <c r="J179">
        <f>VLOOKUP(B179,NOME_BID!$A$8:$E$296,5,FALSE)</f>
        <v>25</v>
      </c>
      <c r="K179">
        <v>15</v>
      </c>
      <c r="L179" t="str">
        <f t="shared" si="4"/>
        <v>25-15</v>
      </c>
      <c r="M179" t="str">
        <f t="shared" si="5"/>
        <v>15-25</v>
      </c>
    </row>
    <row r="180" spans="1:13">
      <c r="A180" t="s">
        <v>45</v>
      </c>
      <c r="B180" s="5" t="s">
        <v>187</v>
      </c>
      <c r="C180" s="7" t="s">
        <v>52</v>
      </c>
      <c r="D180" s="7">
        <v>738</v>
      </c>
      <c r="E180" s="7">
        <v>-738</v>
      </c>
      <c r="F180" s="5" t="s">
        <v>187</v>
      </c>
      <c r="G180" s="7" t="s">
        <v>52</v>
      </c>
      <c r="H180" s="7">
        <v>53</v>
      </c>
      <c r="I180" s="7">
        <v>-53</v>
      </c>
      <c r="J180">
        <f>VLOOKUP(B180,NOME_BID!$A$8:$E$296,5,FALSE)</f>
        <v>26</v>
      </c>
      <c r="K180">
        <v>15</v>
      </c>
      <c r="L180" t="str">
        <f t="shared" si="4"/>
        <v>26-15</v>
      </c>
      <c r="M180" t="str">
        <f t="shared" si="5"/>
        <v>15-26</v>
      </c>
    </row>
    <row r="181" spans="1:13">
      <c r="A181" t="s">
        <v>45</v>
      </c>
      <c r="B181" s="5" t="s">
        <v>188</v>
      </c>
      <c r="C181" s="6">
        <v>506146</v>
      </c>
      <c r="D181" s="7">
        <v>0</v>
      </c>
      <c r="E181" s="6">
        <v>506146</v>
      </c>
      <c r="F181" s="5" t="s">
        <v>188</v>
      </c>
      <c r="G181" s="7">
        <v>777</v>
      </c>
      <c r="H181" s="7">
        <v>0</v>
      </c>
      <c r="I181" s="7">
        <v>777</v>
      </c>
      <c r="J181">
        <f>VLOOKUP(B181,NOME_BID!$A$8:$E$296,5,FALSE)</f>
        <v>24</v>
      </c>
      <c r="K181">
        <v>15</v>
      </c>
      <c r="L181" t="str">
        <f t="shared" si="4"/>
        <v>24-15</v>
      </c>
      <c r="M181" t="str">
        <f t="shared" si="5"/>
        <v>15-24</v>
      </c>
    </row>
    <row r="182" spans="1:13">
      <c r="A182" t="s">
        <v>45</v>
      </c>
      <c r="B182" s="5" t="s">
        <v>298</v>
      </c>
      <c r="C182" s="7" t="s">
        <v>52</v>
      </c>
      <c r="D182" s="7">
        <v>3</v>
      </c>
      <c r="E182" s="7">
        <v>-3</v>
      </c>
      <c r="F182" s="5" t="s">
        <v>298</v>
      </c>
      <c r="G182" s="7" t="s">
        <v>52</v>
      </c>
      <c r="H182" s="7">
        <v>0</v>
      </c>
      <c r="I182" s="7">
        <v>0</v>
      </c>
      <c r="J182">
        <f>VLOOKUP(B182,NOME_BID!$A$8:$E$296,5,FALSE)</f>
        <v>22</v>
      </c>
      <c r="K182">
        <v>15</v>
      </c>
      <c r="L182" t="str">
        <f t="shared" si="4"/>
        <v>22-15</v>
      </c>
      <c r="M182" t="str">
        <f t="shared" si="5"/>
        <v>15-22</v>
      </c>
    </row>
    <row r="183" spans="1:13">
      <c r="A183" t="s">
        <v>45</v>
      </c>
      <c r="B183" s="5" t="s">
        <v>189</v>
      </c>
      <c r="C183" s="6">
        <v>1102021</v>
      </c>
      <c r="D183" s="7">
        <v>121</v>
      </c>
      <c r="E183" s="6">
        <v>1101900</v>
      </c>
      <c r="F183" s="5" t="s">
        <v>189</v>
      </c>
      <c r="G183" s="6">
        <v>1705</v>
      </c>
      <c r="H183" s="7">
        <v>10</v>
      </c>
      <c r="I183" s="6">
        <v>1695</v>
      </c>
      <c r="J183">
        <f>VLOOKUP(B183,NOME_BID!$A$8:$E$296,5,FALSE)</f>
        <v>24</v>
      </c>
      <c r="K183">
        <v>15</v>
      </c>
      <c r="L183" t="str">
        <f t="shared" si="4"/>
        <v>24-15</v>
      </c>
      <c r="M183" t="str">
        <f t="shared" si="5"/>
        <v>15-24</v>
      </c>
    </row>
    <row r="184" spans="1:13">
      <c r="A184" t="s">
        <v>45</v>
      </c>
      <c r="B184" s="5" t="s">
        <v>190</v>
      </c>
      <c r="C184" s="6">
        <v>1138450</v>
      </c>
      <c r="D184" s="6">
        <v>58416</v>
      </c>
      <c r="E184" s="6">
        <v>1080034</v>
      </c>
      <c r="F184" s="5" t="s">
        <v>190</v>
      </c>
      <c r="G184" s="6">
        <v>2852</v>
      </c>
      <c r="H184" s="7">
        <v>99</v>
      </c>
      <c r="I184" s="6">
        <v>2753</v>
      </c>
      <c r="J184">
        <f>VLOOKUP(B184,NOME_BID!$A$8:$E$296,5,FALSE)</f>
        <v>23</v>
      </c>
      <c r="K184">
        <v>15</v>
      </c>
      <c r="L184" t="str">
        <f t="shared" si="4"/>
        <v>23-15</v>
      </c>
      <c r="M184" t="str">
        <f t="shared" si="5"/>
        <v>15-23</v>
      </c>
    </row>
    <row r="185" spans="1:13">
      <c r="A185" t="s">
        <v>45</v>
      </c>
      <c r="B185" s="5" t="s">
        <v>191</v>
      </c>
      <c r="C185" s="7" t="s">
        <v>52</v>
      </c>
      <c r="D185" s="7">
        <v>19</v>
      </c>
      <c r="E185" s="7">
        <v>-19</v>
      </c>
      <c r="F185" s="5" t="s">
        <v>191</v>
      </c>
      <c r="G185" s="7" t="s">
        <v>52</v>
      </c>
      <c r="H185" s="7">
        <v>5</v>
      </c>
      <c r="I185" s="7">
        <v>-5</v>
      </c>
      <c r="J185">
        <f>VLOOKUP(B185,NOME_BID!$A$8:$E$296,5,FALSE)</f>
        <v>22</v>
      </c>
      <c r="K185">
        <v>15</v>
      </c>
      <c r="L185" t="str">
        <f t="shared" si="4"/>
        <v>22-15</v>
      </c>
      <c r="M185" t="str">
        <f t="shared" si="5"/>
        <v>15-22</v>
      </c>
    </row>
    <row r="186" spans="1:13">
      <c r="A186" t="s">
        <v>45</v>
      </c>
      <c r="B186" s="5" t="s">
        <v>192</v>
      </c>
      <c r="C186" s="7" t="s">
        <v>52</v>
      </c>
      <c r="D186" s="7">
        <v>291</v>
      </c>
      <c r="E186" s="7">
        <v>-291</v>
      </c>
      <c r="F186" s="5" t="s">
        <v>192</v>
      </c>
      <c r="G186" s="7" t="s">
        <v>52</v>
      </c>
      <c r="H186" s="7">
        <v>2</v>
      </c>
      <c r="I186" s="7">
        <v>-2</v>
      </c>
      <c r="J186">
        <f>VLOOKUP(B186,NOME_BID!$A$8:$E$296,5,FALSE)</f>
        <v>23</v>
      </c>
      <c r="K186">
        <v>15</v>
      </c>
      <c r="L186" t="str">
        <f t="shared" si="4"/>
        <v>23-15</v>
      </c>
      <c r="M186" t="str">
        <f t="shared" si="5"/>
        <v>15-23</v>
      </c>
    </row>
    <row r="187" spans="1:13">
      <c r="A187" t="s">
        <v>45</v>
      </c>
      <c r="B187" s="5" t="s">
        <v>193</v>
      </c>
      <c r="C187" s="6">
        <v>1188389</v>
      </c>
      <c r="D187" s="6">
        <v>3861234</v>
      </c>
      <c r="E187" s="6">
        <v>-2672845</v>
      </c>
      <c r="F187" s="5" t="s">
        <v>193</v>
      </c>
      <c r="G187" s="6">
        <v>4209</v>
      </c>
      <c r="H187" s="6">
        <v>45401</v>
      </c>
      <c r="I187" s="6">
        <v>-41192</v>
      </c>
      <c r="J187">
        <f>VLOOKUP(B187,NOME_BID!$A$8:$E$296,5,FALSE)</f>
        <v>25</v>
      </c>
      <c r="K187">
        <v>15</v>
      </c>
      <c r="L187" t="str">
        <f t="shared" si="4"/>
        <v>25-15</v>
      </c>
      <c r="M187" t="str">
        <f t="shared" si="5"/>
        <v>15-25</v>
      </c>
    </row>
    <row r="188" spans="1:13">
      <c r="A188" t="s">
        <v>45</v>
      </c>
      <c r="B188" s="5" t="s">
        <v>194</v>
      </c>
      <c r="C188" s="6">
        <v>761757</v>
      </c>
      <c r="D188" s="6">
        <v>20681</v>
      </c>
      <c r="E188" s="6">
        <v>741076</v>
      </c>
      <c r="F188" s="5" t="s">
        <v>194</v>
      </c>
      <c r="G188" s="6">
        <v>3446</v>
      </c>
      <c r="H188" s="7">
        <v>97</v>
      </c>
      <c r="I188" s="6">
        <v>3349</v>
      </c>
      <c r="J188">
        <f>VLOOKUP(B188,NOME_BID!$A$8:$E$296,5,FALSE)</f>
        <v>26</v>
      </c>
      <c r="K188">
        <v>15</v>
      </c>
      <c r="L188" t="str">
        <f t="shared" si="4"/>
        <v>26-15</v>
      </c>
      <c r="M188" t="str">
        <f t="shared" si="5"/>
        <v>15-26</v>
      </c>
    </row>
    <row r="189" spans="1:13">
      <c r="A189" t="s">
        <v>45</v>
      </c>
      <c r="B189" s="5" t="s">
        <v>243</v>
      </c>
      <c r="C189" s="7" t="s">
        <v>52</v>
      </c>
      <c r="D189" s="7">
        <v>44</v>
      </c>
      <c r="E189" s="7">
        <v>-44</v>
      </c>
      <c r="F189" s="5" t="s">
        <v>243</v>
      </c>
      <c r="G189" s="7" t="s">
        <v>52</v>
      </c>
      <c r="H189" s="7">
        <v>14</v>
      </c>
      <c r="I189" s="7">
        <v>-14</v>
      </c>
      <c r="J189">
        <f>VLOOKUP(B189,NOME_BID!$A$8:$E$296,5,FALSE)</f>
        <v>22</v>
      </c>
      <c r="K189">
        <v>15</v>
      </c>
      <c r="L189" t="str">
        <f t="shared" si="4"/>
        <v>22-15</v>
      </c>
      <c r="M189" t="str">
        <f t="shared" si="5"/>
        <v>15-22</v>
      </c>
    </row>
    <row r="190" spans="1:13">
      <c r="A190" t="s">
        <v>45</v>
      </c>
      <c r="B190" s="5" t="s">
        <v>195</v>
      </c>
      <c r="C190" s="6">
        <v>667591</v>
      </c>
      <c r="D190" s="6">
        <v>2303234</v>
      </c>
      <c r="E190" s="6">
        <v>-1635643</v>
      </c>
      <c r="F190" s="5" t="s">
        <v>195</v>
      </c>
      <c r="G190" s="6">
        <v>1199</v>
      </c>
      <c r="H190" s="6">
        <v>8420</v>
      </c>
      <c r="I190" s="6">
        <v>-7221</v>
      </c>
      <c r="J190">
        <f>VLOOKUP(B190,NOME_BID!$A$8:$E$296,5,FALSE)</f>
        <v>25</v>
      </c>
      <c r="K190">
        <v>15</v>
      </c>
      <c r="L190" t="str">
        <f t="shared" si="4"/>
        <v>25-15</v>
      </c>
      <c r="M190" t="str">
        <f t="shared" si="5"/>
        <v>15-25</v>
      </c>
    </row>
    <row r="191" spans="1:13">
      <c r="A191" t="s">
        <v>45</v>
      </c>
      <c r="B191" s="5" t="s">
        <v>196</v>
      </c>
      <c r="C191" s="6">
        <v>622024</v>
      </c>
      <c r="D191" s="7">
        <v>5</v>
      </c>
      <c r="E191" s="6">
        <v>622019</v>
      </c>
      <c r="F191" s="5" t="s">
        <v>196</v>
      </c>
      <c r="G191" s="7">
        <v>832</v>
      </c>
      <c r="H191" s="7">
        <v>1</v>
      </c>
      <c r="I191" s="7">
        <v>831</v>
      </c>
      <c r="J191">
        <f>VLOOKUP(B191,NOME_BID!$A$8:$E$296,5,FALSE)</f>
        <v>24</v>
      </c>
      <c r="K191">
        <v>15</v>
      </c>
      <c r="L191" t="str">
        <f t="shared" si="4"/>
        <v>24-15</v>
      </c>
      <c r="M191" t="str">
        <f t="shared" si="5"/>
        <v>15-24</v>
      </c>
    </row>
    <row r="192" spans="1:13">
      <c r="A192" t="s">
        <v>45</v>
      </c>
      <c r="B192" s="5" t="s">
        <v>197</v>
      </c>
      <c r="C192" s="7">
        <v>118</v>
      </c>
      <c r="D192" s="6">
        <v>33906</v>
      </c>
      <c r="E192" s="6">
        <v>-33788</v>
      </c>
      <c r="F192" s="5" t="s">
        <v>197</v>
      </c>
      <c r="G192" s="7">
        <v>1</v>
      </c>
      <c r="H192" s="7">
        <v>566</v>
      </c>
      <c r="I192" s="7">
        <v>-565</v>
      </c>
      <c r="J192">
        <f>VLOOKUP(B192,NOME_BID!$A$8:$E$296,5,FALSE)</f>
        <v>22</v>
      </c>
      <c r="K192">
        <v>15</v>
      </c>
      <c r="L192" t="str">
        <f t="shared" si="4"/>
        <v>22-15</v>
      </c>
      <c r="M192" t="str">
        <f t="shared" si="5"/>
        <v>15-22</v>
      </c>
    </row>
    <row r="193" spans="1:13">
      <c r="A193" t="s">
        <v>45</v>
      </c>
      <c r="B193" s="5" t="s">
        <v>198</v>
      </c>
      <c r="C193" s="6">
        <v>217000</v>
      </c>
      <c r="D193" s="7" t="s">
        <v>52</v>
      </c>
      <c r="E193" s="6">
        <v>217000</v>
      </c>
      <c r="F193" s="5" t="s">
        <v>198</v>
      </c>
      <c r="G193" s="7">
        <v>605</v>
      </c>
      <c r="H193" s="7" t="s">
        <v>52</v>
      </c>
      <c r="I193" s="7">
        <v>605</v>
      </c>
      <c r="J193">
        <f>VLOOKUP(B193,NOME_BID!$A$8:$E$296,5,FALSE)</f>
        <v>26</v>
      </c>
      <c r="K193">
        <v>15</v>
      </c>
      <c r="L193" t="str">
        <f t="shared" si="4"/>
        <v>26-15</v>
      </c>
      <c r="M193" t="str">
        <f t="shared" si="5"/>
        <v>15-26</v>
      </c>
    </row>
    <row r="194" spans="1:13">
      <c r="A194" t="s">
        <v>45</v>
      </c>
      <c r="B194" s="5" t="s">
        <v>199</v>
      </c>
      <c r="C194" s="6">
        <v>91500702</v>
      </c>
      <c r="D194" s="6">
        <v>61207576</v>
      </c>
      <c r="E194" s="6">
        <v>30293126</v>
      </c>
      <c r="F194" s="5" t="s">
        <v>199</v>
      </c>
      <c r="G194" s="6">
        <v>185398</v>
      </c>
      <c r="H194" s="6">
        <v>234160</v>
      </c>
      <c r="I194" s="6">
        <v>-48762</v>
      </c>
      <c r="J194">
        <f>VLOOKUP(B194,NOME_BID!$A$8:$E$296,5,FALSE)</f>
        <v>26</v>
      </c>
      <c r="K194">
        <v>15</v>
      </c>
      <c r="L194" t="str">
        <f t="shared" si="4"/>
        <v>26-15</v>
      </c>
      <c r="M194" t="str">
        <f t="shared" si="5"/>
        <v>15-26</v>
      </c>
    </row>
    <row r="195" spans="1:13">
      <c r="A195" t="s">
        <v>45</v>
      </c>
      <c r="B195" s="5" t="s">
        <v>200</v>
      </c>
      <c r="C195" s="6">
        <v>6383368</v>
      </c>
      <c r="D195" s="6">
        <v>8417843</v>
      </c>
      <c r="E195" s="6">
        <v>-2034475</v>
      </c>
      <c r="F195" s="5" t="s">
        <v>200</v>
      </c>
      <c r="G195" s="6">
        <v>3410243</v>
      </c>
      <c r="H195" s="6">
        <v>115641</v>
      </c>
      <c r="I195" s="6">
        <v>3294602</v>
      </c>
      <c r="J195">
        <f>VLOOKUP(B195,NOME_BID!$A$8:$E$296,5,FALSE)</f>
        <v>26</v>
      </c>
      <c r="K195">
        <v>15</v>
      </c>
      <c r="L195" t="str">
        <f t="shared" si="4"/>
        <v>26-15</v>
      </c>
      <c r="M195" t="str">
        <f t="shared" si="5"/>
        <v>15-26</v>
      </c>
    </row>
    <row r="196" spans="1:13">
      <c r="A196" t="s">
        <v>45</v>
      </c>
      <c r="B196" s="5" t="s">
        <v>201</v>
      </c>
      <c r="C196" s="6">
        <v>442280</v>
      </c>
      <c r="D196" s="6">
        <v>14380</v>
      </c>
      <c r="E196" s="6">
        <v>427900</v>
      </c>
      <c r="F196" s="5" t="s">
        <v>201</v>
      </c>
      <c r="G196" s="6">
        <v>1493</v>
      </c>
      <c r="H196" s="7">
        <v>95</v>
      </c>
      <c r="I196" s="6">
        <v>1398</v>
      </c>
      <c r="J196">
        <f>VLOOKUP(B196,NOME_BID!$A$8:$E$296,5,FALSE)</f>
        <v>17</v>
      </c>
      <c r="K196">
        <v>15</v>
      </c>
      <c r="L196" t="str">
        <f t="shared" si="4"/>
        <v>17-15</v>
      </c>
      <c r="M196" t="str">
        <f t="shared" si="5"/>
        <v>15-17</v>
      </c>
    </row>
    <row r="197" spans="1:13">
      <c r="A197" t="s">
        <v>45</v>
      </c>
      <c r="B197" s="5" t="s">
        <v>202</v>
      </c>
      <c r="C197" s="6">
        <v>80534915</v>
      </c>
      <c r="D197" s="6">
        <v>88593054</v>
      </c>
      <c r="E197" s="6">
        <v>-8058139</v>
      </c>
      <c r="F197" s="5" t="s">
        <v>202</v>
      </c>
      <c r="G197" s="6">
        <v>45115</v>
      </c>
      <c r="H197" s="6">
        <v>334222</v>
      </c>
      <c r="I197" s="6">
        <v>-289107</v>
      </c>
      <c r="J197">
        <f>VLOOKUP(B197,NOME_BID!$A$8:$E$296,5,FALSE)</f>
        <v>25</v>
      </c>
      <c r="K197">
        <v>15</v>
      </c>
      <c r="L197" t="str">
        <f t="shared" si="4"/>
        <v>25-15</v>
      </c>
      <c r="M197" t="str">
        <f t="shared" si="5"/>
        <v>15-25</v>
      </c>
    </row>
    <row r="198" spans="1:13">
      <c r="A198" t="s">
        <v>45</v>
      </c>
      <c r="B198" s="5" t="s">
        <v>204</v>
      </c>
      <c r="C198" s="6">
        <v>29888</v>
      </c>
      <c r="D198" s="6">
        <v>39600</v>
      </c>
      <c r="E198" s="6">
        <v>-9712</v>
      </c>
      <c r="F198" s="5" t="s">
        <v>204</v>
      </c>
      <c r="G198" s="7">
        <v>188</v>
      </c>
      <c r="H198" s="7">
        <v>233</v>
      </c>
      <c r="I198" s="7">
        <v>-45</v>
      </c>
      <c r="J198">
        <f>VLOOKUP(B198,NOME_BID!$A$8:$E$296,5,FALSE)</f>
        <v>22</v>
      </c>
      <c r="K198">
        <v>15</v>
      </c>
      <c r="L198" t="str">
        <f t="shared" si="4"/>
        <v>22-15</v>
      </c>
      <c r="M198" t="str">
        <f t="shared" si="5"/>
        <v>15-22</v>
      </c>
    </row>
    <row r="199" spans="1:13">
      <c r="A199" t="s">
        <v>45</v>
      </c>
      <c r="B199" s="5" t="s">
        <v>273</v>
      </c>
      <c r="C199" s="6">
        <v>21341</v>
      </c>
      <c r="D199" s="7" t="s">
        <v>52</v>
      </c>
      <c r="E199" s="6">
        <v>21341</v>
      </c>
      <c r="F199" s="5" t="s">
        <v>273</v>
      </c>
      <c r="G199" s="7">
        <v>22</v>
      </c>
      <c r="H199" s="7" t="s">
        <v>52</v>
      </c>
      <c r="I199" s="7">
        <v>22</v>
      </c>
      <c r="J199">
        <f>VLOOKUP(B199,NOME_BID!$A$8:$E$296,5,FALSE)</f>
        <v>25</v>
      </c>
      <c r="K199">
        <v>15</v>
      </c>
      <c r="L199" t="str">
        <f t="shared" ref="L199:L223" si="6">CONCATENATE(J199,"-",K199)</f>
        <v>25-15</v>
      </c>
      <c r="M199" t="str">
        <f t="shared" ref="M199:M223" si="7">CONCATENATE(K199,"-",J199)</f>
        <v>15-25</v>
      </c>
    </row>
    <row r="200" spans="1:13">
      <c r="A200" t="s">
        <v>45</v>
      </c>
      <c r="B200" s="5" t="s">
        <v>205</v>
      </c>
      <c r="C200" s="6">
        <v>1354241</v>
      </c>
      <c r="D200" s="7" t="s">
        <v>52</v>
      </c>
      <c r="E200" s="6">
        <v>1354241</v>
      </c>
      <c r="F200" s="5" t="s">
        <v>205</v>
      </c>
      <c r="G200" s="6">
        <v>2343</v>
      </c>
      <c r="H200" s="7" t="s">
        <v>52</v>
      </c>
      <c r="I200" s="6">
        <v>2343</v>
      </c>
      <c r="J200">
        <f>VLOOKUP(B200,NOME_BID!$A$8:$E$296,5,FALSE)</f>
        <v>23</v>
      </c>
      <c r="K200">
        <v>15</v>
      </c>
      <c r="L200" t="str">
        <f t="shared" si="6"/>
        <v>23-15</v>
      </c>
      <c r="M200" t="str">
        <f t="shared" si="7"/>
        <v>15-23</v>
      </c>
    </row>
    <row r="201" spans="1:13">
      <c r="A201" t="s">
        <v>45</v>
      </c>
      <c r="B201" s="5" t="s">
        <v>300</v>
      </c>
      <c r="C201" s="7" t="s">
        <v>52</v>
      </c>
      <c r="D201" s="6">
        <v>1823</v>
      </c>
      <c r="E201" s="6">
        <v>-1823</v>
      </c>
      <c r="F201" s="5" t="s">
        <v>300</v>
      </c>
      <c r="G201" s="7" t="s">
        <v>52</v>
      </c>
      <c r="H201" s="7">
        <v>81</v>
      </c>
      <c r="I201" s="7">
        <v>-81</v>
      </c>
      <c r="J201">
        <f>VLOOKUP(B201,NOME_BID!$A$8:$E$296,5,FALSE)</f>
        <v>25</v>
      </c>
      <c r="K201">
        <v>15</v>
      </c>
      <c r="L201" t="str">
        <f t="shared" si="6"/>
        <v>25-15</v>
      </c>
      <c r="M201" t="str">
        <f t="shared" si="7"/>
        <v>15-25</v>
      </c>
    </row>
    <row r="202" spans="1:13">
      <c r="A202" t="s">
        <v>45</v>
      </c>
      <c r="B202" s="5" t="s">
        <v>206</v>
      </c>
      <c r="C202" s="7" t="s">
        <v>52</v>
      </c>
      <c r="D202" s="7">
        <v>4</v>
      </c>
      <c r="E202" s="7">
        <v>-4</v>
      </c>
      <c r="F202" s="5" t="s">
        <v>206</v>
      </c>
      <c r="G202" s="7" t="s">
        <v>52</v>
      </c>
      <c r="H202" s="7">
        <v>0</v>
      </c>
      <c r="I202" s="7">
        <v>0</v>
      </c>
      <c r="J202">
        <f>VLOOKUP(B202,NOME_BID!$A$8:$E$296,5,FALSE)</f>
        <v>25</v>
      </c>
      <c r="K202">
        <v>15</v>
      </c>
      <c r="L202" t="str">
        <f t="shared" si="6"/>
        <v>25-15</v>
      </c>
      <c r="M202" t="str">
        <f t="shared" si="7"/>
        <v>15-25</v>
      </c>
    </row>
    <row r="203" spans="1:13">
      <c r="A203" t="s">
        <v>45</v>
      </c>
      <c r="B203" s="5" t="s">
        <v>207</v>
      </c>
      <c r="C203" s="6">
        <v>432732195</v>
      </c>
      <c r="D203" s="6">
        <v>90354255</v>
      </c>
      <c r="E203" s="6">
        <v>342377940</v>
      </c>
      <c r="F203" s="5" t="s">
        <v>207</v>
      </c>
      <c r="G203" s="6">
        <v>56557</v>
      </c>
      <c r="H203" s="6">
        <v>33194</v>
      </c>
      <c r="I203" s="6">
        <v>23363</v>
      </c>
      <c r="J203">
        <f>VLOOKUP(B203,NOME_BID!$A$8:$E$296,5,FALSE)</f>
        <v>24</v>
      </c>
      <c r="K203">
        <v>15</v>
      </c>
      <c r="L203" t="str">
        <f t="shared" si="6"/>
        <v>24-15</v>
      </c>
      <c r="M203" t="str">
        <f t="shared" si="7"/>
        <v>15-24</v>
      </c>
    </row>
    <row r="204" spans="1:13">
      <c r="A204" t="s">
        <v>45</v>
      </c>
      <c r="B204" s="5" t="s">
        <v>208</v>
      </c>
      <c r="C204" s="6">
        <v>2209901</v>
      </c>
      <c r="D204" s="6">
        <v>70144</v>
      </c>
      <c r="E204" s="6">
        <v>2139757</v>
      </c>
      <c r="F204" s="5" t="s">
        <v>208</v>
      </c>
      <c r="G204" s="6">
        <v>5420</v>
      </c>
      <c r="H204" s="7">
        <v>881</v>
      </c>
      <c r="I204" s="6">
        <v>4539</v>
      </c>
      <c r="J204">
        <f>VLOOKUP(B204,NOME_BID!$A$8:$E$296,5,FALSE)</f>
        <v>26</v>
      </c>
      <c r="K204">
        <v>15</v>
      </c>
      <c r="L204" t="str">
        <f t="shared" si="6"/>
        <v>26-15</v>
      </c>
      <c r="M204" t="str">
        <f t="shared" si="7"/>
        <v>15-26</v>
      </c>
    </row>
    <row r="205" spans="1:13">
      <c r="A205" t="s">
        <v>45</v>
      </c>
      <c r="B205" s="5" t="s">
        <v>301</v>
      </c>
      <c r="C205" s="7" t="s">
        <v>52</v>
      </c>
      <c r="D205" s="7">
        <v>8</v>
      </c>
      <c r="E205" s="7">
        <v>-8</v>
      </c>
      <c r="F205" s="5" t="s">
        <v>301</v>
      </c>
      <c r="G205" s="7" t="s">
        <v>52</v>
      </c>
      <c r="H205" s="7">
        <v>0</v>
      </c>
      <c r="I205" s="7">
        <v>0</v>
      </c>
      <c r="J205">
        <f>VLOOKUP(B205,NOME_BID!$A$8:$E$296,5,FALSE)</f>
        <v>24</v>
      </c>
      <c r="K205">
        <v>15</v>
      </c>
      <c r="L205" t="str">
        <f t="shared" si="6"/>
        <v>24-15</v>
      </c>
      <c r="M205" t="str">
        <f t="shared" si="7"/>
        <v>15-24</v>
      </c>
    </row>
    <row r="206" spans="1:13">
      <c r="A206" t="s">
        <v>45</v>
      </c>
      <c r="B206" s="5" t="s">
        <v>209</v>
      </c>
      <c r="C206" s="7" t="s">
        <v>52</v>
      </c>
      <c r="D206" s="7">
        <v>25</v>
      </c>
      <c r="E206" s="7">
        <v>-25</v>
      </c>
      <c r="F206" s="5" t="s">
        <v>209</v>
      </c>
      <c r="G206" s="7" t="s">
        <v>52</v>
      </c>
      <c r="H206" s="7">
        <v>0</v>
      </c>
      <c r="I206" s="7">
        <v>0</v>
      </c>
      <c r="J206">
        <f>VLOOKUP(B206,NOME_BID!$A$8:$E$296,5,FALSE)</f>
        <v>25</v>
      </c>
      <c r="K206">
        <v>15</v>
      </c>
      <c r="L206" t="str">
        <f t="shared" si="6"/>
        <v>25-15</v>
      </c>
      <c r="M206" t="str">
        <f t="shared" si="7"/>
        <v>15-25</v>
      </c>
    </row>
    <row r="207" spans="1:13">
      <c r="A207" t="s">
        <v>45</v>
      </c>
      <c r="B207" s="5" t="s">
        <v>210</v>
      </c>
      <c r="C207" s="6">
        <v>46409713</v>
      </c>
      <c r="D207" s="6">
        <v>64532154</v>
      </c>
      <c r="E207" s="6">
        <v>-18122441</v>
      </c>
      <c r="F207" s="5" t="s">
        <v>210</v>
      </c>
      <c r="G207" s="6">
        <v>52878</v>
      </c>
      <c r="H207" s="6">
        <v>84720</v>
      </c>
      <c r="I207" s="6">
        <v>-31842</v>
      </c>
      <c r="J207">
        <f>VLOOKUP(B207,NOME_BID!$A$8:$E$296,5,FALSE)</f>
        <v>26</v>
      </c>
      <c r="K207">
        <v>15</v>
      </c>
      <c r="L207" t="str">
        <f t="shared" si="6"/>
        <v>26-15</v>
      </c>
      <c r="M207" t="str">
        <f t="shared" si="7"/>
        <v>15-26</v>
      </c>
    </row>
    <row r="208" spans="1:13">
      <c r="A208" t="s">
        <v>45</v>
      </c>
      <c r="B208" s="5" t="s">
        <v>211</v>
      </c>
      <c r="C208" s="7" t="s">
        <v>52</v>
      </c>
      <c r="D208" s="7">
        <v>6</v>
      </c>
      <c r="E208" s="7">
        <v>-6</v>
      </c>
      <c r="F208" s="5" t="s">
        <v>211</v>
      </c>
      <c r="G208" s="7" t="s">
        <v>52</v>
      </c>
      <c r="H208" s="7">
        <v>0</v>
      </c>
      <c r="I208" s="7">
        <v>0</v>
      </c>
      <c r="J208">
        <f>VLOOKUP(B208,NOME_BID!$A$8:$E$296,5,FALSE)</f>
        <v>25</v>
      </c>
      <c r="K208">
        <v>15</v>
      </c>
      <c r="L208" t="str">
        <f t="shared" si="6"/>
        <v>25-15</v>
      </c>
      <c r="M208" t="str">
        <f t="shared" si="7"/>
        <v>15-25</v>
      </c>
    </row>
    <row r="209" spans="1:13">
      <c r="A209" t="s">
        <v>45</v>
      </c>
      <c r="B209" s="5" t="s">
        <v>212</v>
      </c>
      <c r="C209" s="6">
        <v>2872373</v>
      </c>
      <c r="D209" s="6">
        <v>53721761</v>
      </c>
      <c r="E209" s="6">
        <v>-50849388</v>
      </c>
      <c r="F209" s="5" t="s">
        <v>212</v>
      </c>
      <c r="G209" s="6">
        <v>2670</v>
      </c>
      <c r="H209" s="6">
        <v>35824</v>
      </c>
      <c r="I209" s="6">
        <v>-33154</v>
      </c>
      <c r="J209">
        <f>VLOOKUP(B209,NOME_BID!$A$8:$E$296,5,FALSE)</f>
        <v>26</v>
      </c>
      <c r="K209">
        <v>15</v>
      </c>
      <c r="L209" t="str">
        <f t="shared" si="6"/>
        <v>26-15</v>
      </c>
      <c r="M209" t="str">
        <f t="shared" si="7"/>
        <v>15-26</v>
      </c>
    </row>
    <row r="210" spans="1:13">
      <c r="A210" t="s">
        <v>45</v>
      </c>
      <c r="B210" s="5" t="s">
        <v>213</v>
      </c>
      <c r="C210" s="7" t="s">
        <v>52</v>
      </c>
      <c r="D210" s="7">
        <v>60</v>
      </c>
      <c r="E210" s="7">
        <v>-60</v>
      </c>
      <c r="F210" s="5" t="s">
        <v>213</v>
      </c>
      <c r="G210" s="7" t="s">
        <v>52</v>
      </c>
      <c r="H210" s="7">
        <v>0</v>
      </c>
      <c r="I210" s="7">
        <v>0</v>
      </c>
      <c r="J210">
        <f>VLOOKUP(B210,NOME_BID!$A$8:$E$296,5,FALSE)</f>
        <v>22</v>
      </c>
      <c r="K210">
        <v>15</v>
      </c>
      <c r="L210" t="str">
        <f t="shared" si="6"/>
        <v>22-15</v>
      </c>
      <c r="M210" t="str">
        <f t="shared" si="7"/>
        <v>15-22</v>
      </c>
    </row>
    <row r="211" spans="1:13">
      <c r="A211" t="s">
        <v>45</v>
      </c>
      <c r="B211" s="5" t="s">
        <v>47</v>
      </c>
      <c r="C211" s="6">
        <v>10764083</v>
      </c>
      <c r="D211" s="6">
        <v>100912268</v>
      </c>
      <c r="E211" s="6">
        <v>-90148185</v>
      </c>
      <c r="F211" s="5" t="s">
        <v>47</v>
      </c>
      <c r="G211" s="6">
        <v>19391</v>
      </c>
      <c r="H211" s="6">
        <v>94326</v>
      </c>
      <c r="I211" s="6">
        <v>-74935</v>
      </c>
      <c r="J211">
        <f>VLOOKUP(B211,NOME_BID!$A$8:$E$296,5,FALSE)</f>
        <v>16</v>
      </c>
      <c r="K211">
        <v>15</v>
      </c>
      <c r="L211" t="str">
        <f t="shared" si="6"/>
        <v>16-15</v>
      </c>
      <c r="M211" t="str">
        <f t="shared" si="7"/>
        <v>15-16</v>
      </c>
    </row>
    <row r="212" spans="1:13">
      <c r="A212" t="s">
        <v>45</v>
      </c>
      <c r="B212" s="5" t="s">
        <v>214</v>
      </c>
      <c r="C212" s="7" t="s">
        <v>52</v>
      </c>
      <c r="D212" s="7">
        <v>436</v>
      </c>
      <c r="E212" s="7">
        <v>-436</v>
      </c>
      <c r="F212" s="5" t="s">
        <v>214</v>
      </c>
      <c r="G212" s="7" t="s">
        <v>52</v>
      </c>
      <c r="H212" s="7">
        <v>4</v>
      </c>
      <c r="I212" s="7">
        <v>-4</v>
      </c>
      <c r="J212">
        <f>VLOOKUP(B212,NOME_BID!$A$8:$E$296,5,FALSE)</f>
        <v>25</v>
      </c>
      <c r="K212">
        <v>15</v>
      </c>
      <c r="L212" t="str">
        <f t="shared" si="6"/>
        <v>25-15</v>
      </c>
      <c r="M212" t="str">
        <f t="shared" si="7"/>
        <v>15-25</v>
      </c>
    </row>
    <row r="213" spans="1:13">
      <c r="A213" t="s">
        <v>45</v>
      </c>
      <c r="B213" s="5" t="s">
        <v>215</v>
      </c>
      <c r="C213" s="6">
        <v>37516</v>
      </c>
      <c r="D213" s="7">
        <v>2</v>
      </c>
      <c r="E213" s="6">
        <v>37514</v>
      </c>
      <c r="F213" s="5" t="s">
        <v>215</v>
      </c>
      <c r="G213" s="7">
        <v>53</v>
      </c>
      <c r="H213" s="7">
        <v>1</v>
      </c>
      <c r="I213" s="7">
        <v>52</v>
      </c>
      <c r="J213">
        <f>VLOOKUP(B213,NOME_BID!$A$8:$E$296,5,FALSE)</f>
        <v>25</v>
      </c>
      <c r="K213">
        <v>15</v>
      </c>
      <c r="L213" t="str">
        <f t="shared" si="6"/>
        <v>25-15</v>
      </c>
      <c r="M213" t="str">
        <f t="shared" si="7"/>
        <v>15-25</v>
      </c>
    </row>
    <row r="214" spans="1:13">
      <c r="A214" t="s">
        <v>45</v>
      </c>
      <c r="B214" s="5" t="s">
        <v>48</v>
      </c>
      <c r="C214" s="6">
        <v>162230983</v>
      </c>
      <c r="D214" s="6">
        <v>388380635</v>
      </c>
      <c r="E214" s="6">
        <v>-226149652</v>
      </c>
      <c r="F214" s="5" t="s">
        <v>48</v>
      </c>
      <c r="G214" s="6">
        <v>1079478</v>
      </c>
      <c r="H214" s="6">
        <v>332994</v>
      </c>
      <c r="I214" s="6">
        <v>746484</v>
      </c>
      <c r="J214">
        <f>VLOOKUP(B214,NOME_BID!$A$8:$E$296,5,FALSE)</f>
        <v>17</v>
      </c>
      <c r="K214">
        <v>15</v>
      </c>
      <c r="L214" t="str">
        <f t="shared" si="6"/>
        <v>17-15</v>
      </c>
      <c r="M214" t="str">
        <f t="shared" si="7"/>
        <v>15-17</v>
      </c>
    </row>
    <row r="215" spans="1:13">
      <c r="A215" t="s">
        <v>45</v>
      </c>
      <c r="B215" s="5" t="s">
        <v>216</v>
      </c>
      <c r="C215" s="6">
        <v>67282481</v>
      </c>
      <c r="D215" s="6">
        <v>14710062</v>
      </c>
      <c r="E215" s="6">
        <v>52572419</v>
      </c>
      <c r="F215" s="5" t="s">
        <v>216</v>
      </c>
      <c r="G215" s="6">
        <v>62952</v>
      </c>
      <c r="H215" s="6">
        <v>44028</v>
      </c>
      <c r="I215" s="6">
        <v>18924</v>
      </c>
      <c r="J215">
        <f>VLOOKUP(B215,NOME_BID!$A$8:$E$296,5,FALSE)</f>
        <v>25</v>
      </c>
      <c r="K215">
        <v>15</v>
      </c>
      <c r="L215" t="str">
        <f t="shared" si="6"/>
        <v>25-15</v>
      </c>
      <c r="M215" t="str">
        <f t="shared" si="7"/>
        <v>15-25</v>
      </c>
    </row>
    <row r="216" spans="1:13">
      <c r="A216" t="s">
        <v>45</v>
      </c>
      <c r="B216" s="5" t="s">
        <v>274</v>
      </c>
      <c r="C216" s="6">
        <v>111160908</v>
      </c>
      <c r="D216" s="6">
        <v>40068575</v>
      </c>
      <c r="E216" s="6">
        <v>71092333</v>
      </c>
      <c r="F216" s="5" t="s">
        <v>274</v>
      </c>
      <c r="G216" s="6">
        <v>5039</v>
      </c>
      <c r="H216" s="6">
        <v>38353</v>
      </c>
      <c r="I216" s="6">
        <v>-33314</v>
      </c>
      <c r="J216">
        <f>VLOOKUP(B216,NOME_BID!$A$8:$E$296,5,FALSE)</f>
        <v>24</v>
      </c>
      <c r="K216">
        <v>15</v>
      </c>
      <c r="L216" t="str">
        <f t="shared" si="6"/>
        <v>24-15</v>
      </c>
      <c r="M216" t="str">
        <f t="shared" si="7"/>
        <v>15-24</v>
      </c>
    </row>
    <row r="217" spans="1:13">
      <c r="A217" t="s">
        <v>45</v>
      </c>
      <c r="B217" s="5" t="s">
        <v>275</v>
      </c>
      <c r="C217" s="6">
        <v>21650</v>
      </c>
      <c r="D217" s="7" t="s">
        <v>52</v>
      </c>
      <c r="E217" s="6">
        <v>21650</v>
      </c>
      <c r="F217" s="5" t="s">
        <v>275</v>
      </c>
      <c r="G217" s="7">
        <v>40</v>
      </c>
      <c r="H217" s="7" t="s">
        <v>52</v>
      </c>
      <c r="I217" s="7">
        <v>40</v>
      </c>
      <c r="J217">
        <f>VLOOKUP(B217,NOME_BID!$A$8:$E$296,5,FALSE)</f>
        <v>24</v>
      </c>
      <c r="K217">
        <v>15</v>
      </c>
      <c r="L217" t="str">
        <f t="shared" si="6"/>
        <v>24-15</v>
      </c>
      <c r="M217" t="str">
        <f t="shared" si="7"/>
        <v>15-24</v>
      </c>
    </row>
    <row r="218" spans="1:13">
      <c r="A218" t="s">
        <v>45</v>
      </c>
      <c r="B218" s="5" t="s">
        <v>217</v>
      </c>
      <c r="C218" s="6">
        <v>377889</v>
      </c>
      <c r="D218" s="7" t="s">
        <v>52</v>
      </c>
      <c r="E218" s="6">
        <v>377889</v>
      </c>
      <c r="F218" s="5" t="s">
        <v>217</v>
      </c>
      <c r="G218" s="7">
        <v>584</v>
      </c>
      <c r="H218" s="7" t="s">
        <v>52</v>
      </c>
      <c r="I218" s="7">
        <v>584</v>
      </c>
      <c r="J218">
        <f>VLOOKUP(B218,NOME_BID!$A$8:$E$296,5,FALSE)</f>
        <v>25</v>
      </c>
      <c r="K218">
        <v>15</v>
      </c>
      <c r="L218" t="str">
        <f t="shared" si="6"/>
        <v>25-15</v>
      </c>
      <c r="M218" t="str">
        <f t="shared" si="7"/>
        <v>15-25</v>
      </c>
    </row>
    <row r="219" spans="1:13">
      <c r="A219" t="s">
        <v>45</v>
      </c>
      <c r="B219" s="5" t="s">
        <v>24</v>
      </c>
      <c r="C219" s="7" t="s">
        <v>52</v>
      </c>
      <c r="D219" s="7">
        <v>1</v>
      </c>
      <c r="E219" s="7">
        <v>-1</v>
      </c>
      <c r="F219" s="5" t="s">
        <v>24</v>
      </c>
      <c r="G219" s="7" t="s">
        <v>52</v>
      </c>
      <c r="H219" s="7">
        <v>0</v>
      </c>
      <c r="I219" s="7">
        <v>0</v>
      </c>
      <c r="J219">
        <f>VLOOKUP(B219,NOME_BID!$A$8:$E$296,5,FALSE)</f>
        <v>25</v>
      </c>
      <c r="K219">
        <v>15</v>
      </c>
      <c r="L219" t="str">
        <f t="shared" si="6"/>
        <v>25-15</v>
      </c>
      <c r="M219" t="str">
        <f t="shared" si="7"/>
        <v>15-25</v>
      </c>
    </row>
    <row r="220" spans="1:13">
      <c r="A220" t="s">
        <v>45</v>
      </c>
      <c r="B220" s="5" t="s">
        <v>244</v>
      </c>
      <c r="C220" s="6">
        <v>21029</v>
      </c>
      <c r="D220" s="7" t="s">
        <v>52</v>
      </c>
      <c r="E220" s="6">
        <v>21029</v>
      </c>
      <c r="F220" s="5" t="s">
        <v>244</v>
      </c>
      <c r="G220" s="7">
        <v>93</v>
      </c>
      <c r="H220" s="7" t="s">
        <v>52</v>
      </c>
      <c r="I220" s="7">
        <v>93</v>
      </c>
      <c r="J220">
        <f>VLOOKUP(B220,NOME_BID!$A$8:$E$296,5,FALSE)</f>
        <v>26</v>
      </c>
      <c r="K220">
        <v>15</v>
      </c>
      <c r="L220" t="str">
        <f t="shared" si="6"/>
        <v>26-15</v>
      </c>
      <c r="M220" t="str">
        <f t="shared" si="7"/>
        <v>15-26</v>
      </c>
    </row>
    <row r="221" spans="1:13">
      <c r="A221" t="s">
        <v>45</v>
      </c>
      <c r="B221" s="5" t="s">
        <v>219</v>
      </c>
      <c r="C221" s="6">
        <v>16732</v>
      </c>
      <c r="D221" s="6">
        <v>15119</v>
      </c>
      <c r="E221" s="6">
        <v>1613</v>
      </c>
      <c r="F221" s="5" t="s">
        <v>219</v>
      </c>
      <c r="G221" s="7">
        <v>139</v>
      </c>
      <c r="H221" s="7">
        <v>124</v>
      </c>
      <c r="I221" s="7">
        <v>15</v>
      </c>
      <c r="J221">
        <f>VLOOKUP(B221,NOME_BID!$A$8:$E$296,5,FALSE)</f>
        <v>22</v>
      </c>
      <c r="K221">
        <v>15</v>
      </c>
      <c r="L221" t="str">
        <f t="shared" si="6"/>
        <v>22-15</v>
      </c>
      <c r="M221" t="str">
        <f t="shared" si="7"/>
        <v>15-22</v>
      </c>
    </row>
    <row r="222" spans="1:13">
      <c r="A222" t="s">
        <v>45</v>
      </c>
      <c r="B222" s="5" t="s">
        <v>220</v>
      </c>
      <c r="C222" s="7" t="s">
        <v>52</v>
      </c>
      <c r="D222" s="6">
        <v>14407</v>
      </c>
      <c r="E222" s="6">
        <v>-14407</v>
      </c>
      <c r="F222" s="5" t="s">
        <v>220</v>
      </c>
      <c r="G222" s="7" t="s">
        <v>52</v>
      </c>
      <c r="H222" s="7">
        <v>20</v>
      </c>
      <c r="I222" s="7">
        <v>-20</v>
      </c>
      <c r="J222">
        <f>VLOOKUP(B222,NOME_BID!$A$8:$E$296,5,FALSE)</f>
        <v>22</v>
      </c>
      <c r="K222">
        <v>15</v>
      </c>
      <c r="L222" t="str">
        <f t="shared" si="6"/>
        <v>22-15</v>
      </c>
      <c r="M222" t="str">
        <f t="shared" si="7"/>
        <v>15-22</v>
      </c>
    </row>
    <row r="223" spans="1:13">
      <c r="A223" t="s">
        <v>45</v>
      </c>
      <c r="B223" s="5" t="s">
        <v>25</v>
      </c>
      <c r="C223" s="6">
        <v>1379522</v>
      </c>
      <c r="D223" s="6">
        <v>1055270</v>
      </c>
      <c r="E223" s="6">
        <v>324252</v>
      </c>
      <c r="F223" s="5" t="s">
        <v>25</v>
      </c>
      <c r="G223" s="6">
        <v>3039</v>
      </c>
      <c r="H223" s="6">
        <v>2530</v>
      </c>
      <c r="I223" s="7">
        <v>509</v>
      </c>
      <c r="J223">
        <f>VLOOKUP(B223,NOME_BID!$A$8:$E$296,5,FALSE)</f>
        <v>15</v>
      </c>
      <c r="K223">
        <v>15</v>
      </c>
      <c r="L223" t="str">
        <f t="shared" si="6"/>
        <v>15-15</v>
      </c>
      <c r="M223" t="str">
        <f t="shared" si="7"/>
        <v>15-15</v>
      </c>
    </row>
    <row r="224" spans="1:13">
      <c r="B224" s="4"/>
      <c r="C224" s="8">
        <v>25386164498</v>
      </c>
      <c r="D224" s="8">
        <v>21313449781</v>
      </c>
      <c r="E224" s="8">
        <v>4072714717</v>
      </c>
      <c r="F224" s="4"/>
      <c r="G224" s="8">
        <v>31287352</v>
      </c>
      <c r="H224" s="8">
        <v>29894963</v>
      </c>
      <c r="I224" s="8">
        <v>1392389</v>
      </c>
    </row>
    <row r="225" spans="2:6" ht="15.75">
      <c r="B225" s="9"/>
      <c r="F225" s="9"/>
    </row>
  </sheetData>
  <autoFilter ref="A4:K4"/>
  <phoneticPr fontId="4" type="noConversion"/>
  <pageMargins left="0.75" right="0.75" top="1" bottom="1" header="0.49212598499999999" footer="0.49212598499999999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2:M177"/>
  <sheetViews>
    <sheetView workbookViewId="0"/>
  </sheetViews>
  <sheetFormatPr defaultRowHeight="15"/>
  <cols>
    <col min="1" max="1" width="27" bestFit="1" customWidth="1"/>
    <col min="2" max="2" width="32.140625" bestFit="1" customWidth="1"/>
    <col min="3" max="5" width="20.28515625" bestFit="1" customWidth="1"/>
    <col min="6" max="6" width="32.140625" bestFit="1" customWidth="1"/>
    <col min="7" max="9" width="11.7109375" bestFit="1" customWidth="1"/>
    <col min="10" max="10" width="11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700</v>
      </c>
      <c r="K4" s="4" t="s">
        <v>689</v>
      </c>
      <c r="L4" s="4" t="s">
        <v>693</v>
      </c>
      <c r="M4" s="4" t="s">
        <v>695</v>
      </c>
    </row>
    <row r="5" spans="1:13">
      <c r="A5" t="s">
        <v>188</v>
      </c>
      <c r="B5" s="31" t="s">
        <v>51</v>
      </c>
      <c r="C5" s="33" t="s">
        <v>52</v>
      </c>
      <c r="D5" s="33">
        <v>368</v>
      </c>
      <c r="E5" s="33">
        <v>-368</v>
      </c>
      <c r="F5" s="31" t="s">
        <v>51</v>
      </c>
      <c r="G5" s="33" t="s">
        <v>52</v>
      </c>
      <c r="H5" s="33">
        <v>12</v>
      </c>
      <c r="I5" s="33">
        <v>-12</v>
      </c>
    </row>
    <row r="6" spans="1:13">
      <c r="A6" t="s">
        <v>188</v>
      </c>
      <c r="B6" s="31" t="s">
        <v>53</v>
      </c>
      <c r="C6" s="33" t="s">
        <v>52</v>
      </c>
      <c r="D6" s="33">
        <v>259</v>
      </c>
      <c r="E6" s="33">
        <v>-259</v>
      </c>
      <c r="F6" s="31" t="s">
        <v>53</v>
      </c>
      <c r="G6" s="33" t="s">
        <v>52</v>
      </c>
      <c r="H6" s="33">
        <v>5</v>
      </c>
      <c r="I6" s="33">
        <v>-5</v>
      </c>
    </row>
    <row r="7" spans="1:13">
      <c r="A7" t="s">
        <v>188</v>
      </c>
      <c r="B7" s="31" t="s">
        <v>54</v>
      </c>
      <c r="C7" s="32">
        <v>3516</v>
      </c>
      <c r="D7" s="32">
        <v>1810616</v>
      </c>
      <c r="E7" s="32">
        <v>-1807100</v>
      </c>
      <c r="F7" s="31" t="s">
        <v>54</v>
      </c>
      <c r="G7" s="33">
        <v>53</v>
      </c>
      <c r="H7" s="32">
        <v>8015</v>
      </c>
      <c r="I7" s="32">
        <v>-7962</v>
      </c>
    </row>
    <row r="8" spans="1:13">
      <c r="A8" t="s">
        <v>188</v>
      </c>
      <c r="B8" s="31" t="s">
        <v>55</v>
      </c>
      <c r="C8" s="33" t="s">
        <v>52</v>
      </c>
      <c r="D8" s="32">
        <v>2517</v>
      </c>
      <c r="E8" s="32">
        <v>-2517</v>
      </c>
      <c r="F8" s="31" t="s">
        <v>55</v>
      </c>
      <c r="G8" s="33" t="s">
        <v>52</v>
      </c>
      <c r="H8" s="33">
        <v>8</v>
      </c>
      <c r="I8" s="33">
        <v>-8</v>
      </c>
    </row>
    <row r="9" spans="1:13">
      <c r="A9" t="s">
        <v>188</v>
      </c>
      <c r="B9" s="31" t="s">
        <v>277</v>
      </c>
      <c r="C9" s="32">
        <v>3529336</v>
      </c>
      <c r="D9" s="33">
        <v>688</v>
      </c>
      <c r="E9" s="32">
        <v>3528648</v>
      </c>
      <c r="F9" s="31" t="s">
        <v>277</v>
      </c>
      <c r="G9" s="33">
        <v>200</v>
      </c>
      <c r="H9" s="33">
        <v>5</v>
      </c>
      <c r="I9" s="33">
        <v>195</v>
      </c>
    </row>
    <row r="10" spans="1:13">
      <c r="A10" t="s">
        <v>188</v>
      </c>
      <c r="B10" s="31" t="s">
        <v>57</v>
      </c>
      <c r="C10" s="32">
        <v>16200826</v>
      </c>
      <c r="D10" s="32">
        <v>70869</v>
      </c>
      <c r="E10" s="32">
        <v>16129957</v>
      </c>
      <c r="F10" s="31" t="s">
        <v>57</v>
      </c>
      <c r="G10" s="32">
        <v>4391</v>
      </c>
      <c r="H10" s="33">
        <v>139</v>
      </c>
      <c r="I10" s="32">
        <v>4252</v>
      </c>
    </row>
    <row r="11" spans="1:13">
      <c r="A11" t="s">
        <v>188</v>
      </c>
      <c r="B11" s="31" t="s">
        <v>227</v>
      </c>
      <c r="C11" s="32">
        <v>634083</v>
      </c>
      <c r="D11" s="32">
        <v>269650</v>
      </c>
      <c r="E11" s="32">
        <v>364433</v>
      </c>
      <c r="F11" s="31" t="s">
        <v>227</v>
      </c>
      <c r="G11" s="33">
        <v>365</v>
      </c>
      <c r="H11" s="33">
        <v>519</v>
      </c>
      <c r="I11" s="33">
        <v>-154</v>
      </c>
    </row>
    <row r="12" spans="1:13">
      <c r="A12" t="s">
        <v>188</v>
      </c>
      <c r="B12" s="31" t="s">
        <v>58</v>
      </c>
      <c r="C12" s="33" t="s">
        <v>52</v>
      </c>
      <c r="D12" s="33">
        <v>155</v>
      </c>
      <c r="E12" s="33">
        <v>-155</v>
      </c>
      <c r="F12" s="31" t="s">
        <v>58</v>
      </c>
      <c r="G12" s="33" t="s">
        <v>52</v>
      </c>
      <c r="H12" s="33">
        <v>1</v>
      </c>
      <c r="I12" s="33">
        <v>-1</v>
      </c>
    </row>
    <row r="13" spans="1:13">
      <c r="A13" t="s">
        <v>188</v>
      </c>
      <c r="B13" s="31" t="s">
        <v>36</v>
      </c>
      <c r="C13" s="33" t="s">
        <v>52</v>
      </c>
      <c r="D13" s="32">
        <v>268143</v>
      </c>
      <c r="E13" s="32">
        <v>-268143</v>
      </c>
      <c r="F13" s="31" t="s">
        <v>36</v>
      </c>
      <c r="G13" s="33" t="s">
        <v>52</v>
      </c>
      <c r="H13" s="32">
        <v>1547</v>
      </c>
      <c r="I13" s="32">
        <v>-1547</v>
      </c>
    </row>
    <row r="14" spans="1:13">
      <c r="A14" t="s">
        <v>188</v>
      </c>
      <c r="B14" s="31" t="s">
        <v>61</v>
      </c>
      <c r="C14" s="33">
        <v>90</v>
      </c>
      <c r="D14" s="32">
        <v>1383871</v>
      </c>
      <c r="E14" s="32">
        <v>-1383781</v>
      </c>
      <c r="F14" s="31" t="s">
        <v>61</v>
      </c>
      <c r="G14" s="33">
        <v>0</v>
      </c>
      <c r="H14" s="32">
        <v>2178</v>
      </c>
      <c r="I14" s="32">
        <v>-2178</v>
      </c>
    </row>
    <row r="15" spans="1:13">
      <c r="A15" t="s">
        <v>188</v>
      </c>
      <c r="B15" s="31" t="s">
        <v>62</v>
      </c>
      <c r="C15" s="33" t="s">
        <v>52</v>
      </c>
      <c r="D15" s="32">
        <v>495858</v>
      </c>
      <c r="E15" s="32">
        <v>-495858</v>
      </c>
      <c r="F15" s="31" t="s">
        <v>62</v>
      </c>
      <c r="G15" s="33" t="s">
        <v>52</v>
      </c>
      <c r="H15" s="32">
        <v>1135</v>
      </c>
      <c r="I15" s="32">
        <v>-1135</v>
      </c>
    </row>
    <row r="16" spans="1:13">
      <c r="A16" t="s">
        <v>188</v>
      </c>
      <c r="B16" s="31" t="s">
        <v>64</v>
      </c>
      <c r="C16" s="33">
        <v>300</v>
      </c>
      <c r="D16" s="32">
        <v>217374</v>
      </c>
      <c r="E16" s="32">
        <v>-217074</v>
      </c>
      <c r="F16" s="31" t="s">
        <v>64</v>
      </c>
      <c r="G16" s="33">
        <v>0</v>
      </c>
      <c r="H16" s="33">
        <v>103</v>
      </c>
      <c r="I16" s="33">
        <v>-103</v>
      </c>
    </row>
    <row r="17" spans="1:9">
      <c r="A17" t="s">
        <v>188</v>
      </c>
      <c r="B17" s="31" t="s">
        <v>65</v>
      </c>
      <c r="C17" s="33" t="s">
        <v>52</v>
      </c>
      <c r="D17" s="32">
        <v>88350</v>
      </c>
      <c r="E17" s="32">
        <v>-88350</v>
      </c>
      <c r="F17" s="31" t="s">
        <v>65</v>
      </c>
      <c r="G17" s="33" t="s">
        <v>52</v>
      </c>
      <c r="H17" s="33">
        <v>26</v>
      </c>
      <c r="I17" s="33">
        <v>-26</v>
      </c>
    </row>
    <row r="18" spans="1:9">
      <c r="A18" t="s">
        <v>188</v>
      </c>
      <c r="B18" s="31" t="s">
        <v>66</v>
      </c>
      <c r="C18" s="32">
        <v>10279</v>
      </c>
      <c r="D18" s="32">
        <v>29826</v>
      </c>
      <c r="E18" s="32">
        <v>-19547</v>
      </c>
      <c r="F18" s="31" t="s">
        <v>66</v>
      </c>
      <c r="G18" s="33">
        <v>5</v>
      </c>
      <c r="H18" s="33">
        <v>126</v>
      </c>
      <c r="I18" s="33">
        <v>-121</v>
      </c>
    </row>
    <row r="19" spans="1:9">
      <c r="A19" t="s">
        <v>188</v>
      </c>
      <c r="B19" s="31" t="s">
        <v>67</v>
      </c>
      <c r="C19" s="32">
        <v>6041078</v>
      </c>
      <c r="D19" s="32">
        <v>6105713</v>
      </c>
      <c r="E19" s="32">
        <v>-64635</v>
      </c>
      <c r="F19" s="31" t="s">
        <v>67</v>
      </c>
      <c r="G19" s="32">
        <v>5575</v>
      </c>
      <c r="H19" s="32">
        <v>10115</v>
      </c>
      <c r="I19" s="32">
        <v>-4540</v>
      </c>
    </row>
    <row r="20" spans="1:9">
      <c r="A20" t="s">
        <v>188</v>
      </c>
      <c r="B20" s="31" t="s">
        <v>68</v>
      </c>
      <c r="C20" s="33" t="s">
        <v>52</v>
      </c>
      <c r="D20" s="32">
        <v>1751412</v>
      </c>
      <c r="E20" s="32">
        <v>-1751412</v>
      </c>
      <c r="F20" s="31" t="s">
        <v>68</v>
      </c>
      <c r="G20" s="33" t="s">
        <v>52</v>
      </c>
      <c r="H20" s="32">
        <v>1007</v>
      </c>
      <c r="I20" s="32">
        <v>-1007</v>
      </c>
    </row>
    <row r="21" spans="1:9">
      <c r="A21" t="s">
        <v>188</v>
      </c>
      <c r="B21" s="31" t="s">
        <v>69</v>
      </c>
      <c r="C21" s="33">
        <v>15</v>
      </c>
      <c r="D21" s="32">
        <v>62525</v>
      </c>
      <c r="E21" s="32">
        <v>-62510</v>
      </c>
      <c r="F21" s="31" t="s">
        <v>69</v>
      </c>
      <c r="G21" s="33">
        <v>0</v>
      </c>
      <c r="H21" s="33">
        <v>58</v>
      </c>
      <c r="I21" s="33">
        <v>-58</v>
      </c>
    </row>
    <row r="22" spans="1:9">
      <c r="A22" t="s">
        <v>188</v>
      </c>
      <c r="B22" s="31" t="s">
        <v>70</v>
      </c>
      <c r="C22" s="33" t="s">
        <v>52</v>
      </c>
      <c r="D22" s="33">
        <v>259</v>
      </c>
      <c r="E22" s="33">
        <v>-259</v>
      </c>
      <c r="F22" s="31" t="s">
        <v>70</v>
      </c>
      <c r="G22" s="33" t="s">
        <v>52</v>
      </c>
      <c r="H22" s="33">
        <v>8</v>
      </c>
      <c r="I22" s="33">
        <v>-8</v>
      </c>
    </row>
    <row r="23" spans="1:9">
      <c r="A23" t="s">
        <v>188</v>
      </c>
      <c r="B23" s="31" t="s">
        <v>257</v>
      </c>
      <c r="C23" s="33">
        <v>120</v>
      </c>
      <c r="D23" s="33">
        <v>323</v>
      </c>
      <c r="E23" s="33">
        <v>-203</v>
      </c>
      <c r="F23" s="31" t="s">
        <v>257</v>
      </c>
      <c r="G23" s="33">
        <v>0</v>
      </c>
      <c r="H23" s="33">
        <v>8</v>
      </c>
      <c r="I23" s="33">
        <v>-8</v>
      </c>
    </row>
    <row r="24" spans="1:9">
      <c r="A24" t="s">
        <v>188</v>
      </c>
      <c r="B24" s="31" t="s">
        <v>37</v>
      </c>
      <c r="C24" s="33" t="s">
        <v>52</v>
      </c>
      <c r="D24" s="33">
        <v>284</v>
      </c>
      <c r="E24" s="33">
        <v>-284</v>
      </c>
      <c r="F24" s="31" t="s">
        <v>37</v>
      </c>
      <c r="G24" s="33" t="s">
        <v>52</v>
      </c>
      <c r="H24" s="33">
        <v>6</v>
      </c>
      <c r="I24" s="33">
        <v>-6</v>
      </c>
    </row>
    <row r="25" spans="1:9">
      <c r="A25" t="s">
        <v>188</v>
      </c>
      <c r="B25" s="31" t="s">
        <v>72</v>
      </c>
      <c r="C25" s="32">
        <v>17360</v>
      </c>
      <c r="D25" s="32">
        <v>4247</v>
      </c>
      <c r="E25" s="32">
        <v>13113</v>
      </c>
      <c r="F25" s="31" t="s">
        <v>72</v>
      </c>
      <c r="G25" s="33">
        <v>94</v>
      </c>
      <c r="H25" s="33">
        <v>2</v>
      </c>
      <c r="I25" s="33">
        <v>92</v>
      </c>
    </row>
    <row r="26" spans="1:9">
      <c r="A26" t="s">
        <v>188</v>
      </c>
      <c r="B26" s="31" t="s">
        <v>38</v>
      </c>
      <c r="C26" s="33" t="s">
        <v>52</v>
      </c>
      <c r="D26" s="32">
        <v>3673244</v>
      </c>
      <c r="E26" s="32">
        <v>-3673244</v>
      </c>
      <c r="F26" s="31" t="s">
        <v>38</v>
      </c>
      <c r="G26" s="33" t="s">
        <v>52</v>
      </c>
      <c r="H26" s="32">
        <v>4052</v>
      </c>
      <c r="I26" s="32">
        <v>-4052</v>
      </c>
    </row>
    <row r="27" spans="1:9">
      <c r="A27" t="s">
        <v>188</v>
      </c>
      <c r="B27" s="31" t="s">
        <v>74</v>
      </c>
      <c r="C27" s="33" t="s">
        <v>52</v>
      </c>
      <c r="D27" s="33">
        <v>77</v>
      </c>
      <c r="E27" s="33">
        <v>-77</v>
      </c>
      <c r="F27" s="31" t="s">
        <v>74</v>
      </c>
      <c r="G27" s="33" t="s">
        <v>52</v>
      </c>
      <c r="H27" s="33">
        <v>1</v>
      </c>
      <c r="I27" s="33">
        <v>-1</v>
      </c>
    </row>
    <row r="28" spans="1:9">
      <c r="A28" t="s">
        <v>188</v>
      </c>
      <c r="B28" s="31" t="s">
        <v>75</v>
      </c>
      <c r="C28" s="32">
        <v>8494</v>
      </c>
      <c r="D28" s="32">
        <v>2100</v>
      </c>
      <c r="E28" s="32">
        <v>6394</v>
      </c>
      <c r="F28" s="31" t="s">
        <v>75</v>
      </c>
      <c r="G28" s="33">
        <v>12</v>
      </c>
      <c r="H28" s="33">
        <v>54</v>
      </c>
      <c r="I28" s="33">
        <v>-42</v>
      </c>
    </row>
    <row r="29" spans="1:9">
      <c r="A29" t="s">
        <v>188</v>
      </c>
      <c r="B29" s="31" t="s">
        <v>279</v>
      </c>
      <c r="C29" s="33" t="s">
        <v>52</v>
      </c>
      <c r="D29" s="33">
        <v>60</v>
      </c>
      <c r="E29" s="33">
        <v>-60</v>
      </c>
      <c r="F29" s="31" t="s">
        <v>279</v>
      </c>
      <c r="G29" s="33" t="s">
        <v>52</v>
      </c>
      <c r="H29" s="33">
        <v>0</v>
      </c>
      <c r="I29" s="33">
        <v>0</v>
      </c>
    </row>
    <row r="30" spans="1:9">
      <c r="A30" t="s">
        <v>188</v>
      </c>
      <c r="B30" s="31" t="s">
        <v>3</v>
      </c>
      <c r="C30" s="33" t="s">
        <v>52</v>
      </c>
      <c r="D30" s="33">
        <v>55</v>
      </c>
      <c r="E30" s="33">
        <v>-55</v>
      </c>
      <c r="F30" s="31" t="s">
        <v>3</v>
      </c>
      <c r="G30" s="33" t="s">
        <v>52</v>
      </c>
      <c r="H30" s="33">
        <v>0</v>
      </c>
      <c r="I30" s="33">
        <v>0</v>
      </c>
    </row>
    <row r="31" spans="1:9">
      <c r="A31" t="s">
        <v>188</v>
      </c>
      <c r="B31" s="31" t="s">
        <v>76</v>
      </c>
      <c r="C31" s="33">
        <v>372</v>
      </c>
      <c r="D31" s="33" t="s">
        <v>52</v>
      </c>
      <c r="E31" s="33">
        <v>372</v>
      </c>
      <c r="F31" s="31" t="s">
        <v>76</v>
      </c>
      <c r="G31" s="33">
        <v>11</v>
      </c>
      <c r="H31" s="33" t="s">
        <v>52</v>
      </c>
      <c r="I31" s="33">
        <v>11</v>
      </c>
    </row>
    <row r="32" spans="1:9">
      <c r="A32" t="s">
        <v>188</v>
      </c>
      <c r="B32" s="31" t="s">
        <v>258</v>
      </c>
      <c r="C32" s="33" t="s">
        <v>52</v>
      </c>
      <c r="D32" s="32">
        <v>24058</v>
      </c>
      <c r="E32" s="32">
        <v>-24058</v>
      </c>
      <c r="F32" s="31" t="s">
        <v>258</v>
      </c>
      <c r="G32" s="33" t="s">
        <v>52</v>
      </c>
      <c r="H32" s="33">
        <v>66</v>
      </c>
      <c r="I32" s="33">
        <v>-66</v>
      </c>
    </row>
    <row r="33" spans="1:9">
      <c r="A33" t="s">
        <v>188</v>
      </c>
      <c r="B33" s="31" t="s">
        <v>78</v>
      </c>
      <c r="C33" s="33" t="s">
        <v>52</v>
      </c>
      <c r="D33" s="33">
        <v>290</v>
      </c>
      <c r="E33" s="33">
        <v>-290</v>
      </c>
      <c r="F33" s="31" t="s">
        <v>78</v>
      </c>
      <c r="G33" s="33" t="s">
        <v>52</v>
      </c>
      <c r="H33" s="33">
        <v>0</v>
      </c>
      <c r="I33" s="33">
        <v>0</v>
      </c>
    </row>
    <row r="34" spans="1:9">
      <c r="A34" t="s">
        <v>188</v>
      </c>
      <c r="B34" s="31" t="s">
        <v>79</v>
      </c>
      <c r="C34" s="32">
        <v>547935</v>
      </c>
      <c r="D34" s="32">
        <v>3985375</v>
      </c>
      <c r="E34" s="32">
        <v>-3437440</v>
      </c>
      <c r="F34" s="31" t="s">
        <v>79</v>
      </c>
      <c r="G34" s="33">
        <v>99</v>
      </c>
      <c r="H34" s="32">
        <v>7825</v>
      </c>
      <c r="I34" s="32">
        <v>-7726</v>
      </c>
    </row>
    <row r="35" spans="1:9">
      <c r="A35" t="s">
        <v>188</v>
      </c>
      <c r="B35" s="31" t="s">
        <v>80</v>
      </c>
      <c r="C35" s="33" t="s">
        <v>52</v>
      </c>
      <c r="D35" s="33">
        <v>11</v>
      </c>
      <c r="E35" s="33">
        <v>-11</v>
      </c>
      <c r="F35" s="31" t="s">
        <v>80</v>
      </c>
      <c r="G35" s="33" t="s">
        <v>52</v>
      </c>
      <c r="H35" s="33">
        <v>0</v>
      </c>
      <c r="I35" s="33">
        <v>0</v>
      </c>
    </row>
    <row r="36" spans="1:9">
      <c r="A36" t="s">
        <v>188</v>
      </c>
      <c r="B36" s="31" t="s">
        <v>719</v>
      </c>
      <c r="C36" s="33" t="s">
        <v>52</v>
      </c>
      <c r="D36" s="32">
        <v>1710</v>
      </c>
      <c r="E36" s="32">
        <v>-1710</v>
      </c>
      <c r="F36" s="31" t="s">
        <v>719</v>
      </c>
      <c r="G36" s="33" t="s">
        <v>52</v>
      </c>
      <c r="H36" s="33">
        <v>3</v>
      </c>
      <c r="I36" s="33">
        <v>-3</v>
      </c>
    </row>
    <row r="37" spans="1:9">
      <c r="A37" t="s">
        <v>188</v>
      </c>
      <c r="B37" s="31" t="s">
        <v>39</v>
      </c>
      <c r="C37" s="33" t="s">
        <v>52</v>
      </c>
      <c r="D37" s="32">
        <v>230193</v>
      </c>
      <c r="E37" s="32">
        <v>-230193</v>
      </c>
      <c r="F37" s="31" t="s">
        <v>39</v>
      </c>
      <c r="G37" s="33" t="s">
        <v>52</v>
      </c>
      <c r="H37" s="33">
        <v>755</v>
      </c>
      <c r="I37" s="33">
        <v>-755</v>
      </c>
    </row>
    <row r="38" spans="1:9">
      <c r="A38" t="s">
        <v>188</v>
      </c>
      <c r="B38" s="31" t="s">
        <v>81</v>
      </c>
      <c r="C38" s="33" t="s">
        <v>52</v>
      </c>
      <c r="D38" s="32">
        <v>2622053</v>
      </c>
      <c r="E38" s="32">
        <v>-2622053</v>
      </c>
      <c r="F38" s="31" t="s">
        <v>81</v>
      </c>
      <c r="G38" s="33" t="s">
        <v>52</v>
      </c>
      <c r="H38" s="32">
        <v>9914</v>
      </c>
      <c r="I38" s="32">
        <v>-9914</v>
      </c>
    </row>
    <row r="39" spans="1:9">
      <c r="A39" t="s">
        <v>188</v>
      </c>
      <c r="B39" s="31" t="s">
        <v>82</v>
      </c>
      <c r="C39" s="32">
        <v>3550</v>
      </c>
      <c r="D39" s="32">
        <v>266616</v>
      </c>
      <c r="E39" s="32">
        <v>-263066</v>
      </c>
      <c r="F39" s="31" t="s">
        <v>82</v>
      </c>
      <c r="G39" s="33">
        <v>31</v>
      </c>
      <c r="H39" s="33">
        <v>743</v>
      </c>
      <c r="I39" s="33">
        <v>-712</v>
      </c>
    </row>
    <row r="40" spans="1:9">
      <c r="A40" t="s">
        <v>188</v>
      </c>
      <c r="B40" s="31" t="s">
        <v>83</v>
      </c>
      <c r="C40" s="33" t="s">
        <v>52</v>
      </c>
      <c r="D40" s="32">
        <v>4450</v>
      </c>
      <c r="E40" s="32">
        <v>-4450</v>
      </c>
      <c r="F40" s="31" t="s">
        <v>83</v>
      </c>
      <c r="G40" s="33" t="s">
        <v>52</v>
      </c>
      <c r="H40" s="33">
        <v>66</v>
      </c>
      <c r="I40" s="33">
        <v>-66</v>
      </c>
    </row>
    <row r="41" spans="1:9">
      <c r="A41" t="s">
        <v>188</v>
      </c>
      <c r="B41" s="31" t="s">
        <v>280</v>
      </c>
      <c r="C41" s="33" t="s">
        <v>52</v>
      </c>
      <c r="D41" s="33">
        <v>731</v>
      </c>
      <c r="E41" s="33">
        <v>-731</v>
      </c>
      <c r="F41" s="31" t="s">
        <v>280</v>
      </c>
      <c r="G41" s="33" t="s">
        <v>52</v>
      </c>
      <c r="H41" s="33">
        <v>0</v>
      </c>
      <c r="I41" s="33">
        <v>0</v>
      </c>
    </row>
    <row r="42" spans="1:9">
      <c r="A42" t="s">
        <v>188</v>
      </c>
      <c r="B42" s="31" t="s">
        <v>259</v>
      </c>
      <c r="C42" s="33" t="s">
        <v>52</v>
      </c>
      <c r="D42" s="33">
        <v>100</v>
      </c>
      <c r="E42" s="33">
        <v>-100</v>
      </c>
      <c r="F42" s="31" t="s">
        <v>259</v>
      </c>
      <c r="G42" s="33" t="s">
        <v>52</v>
      </c>
      <c r="H42" s="33">
        <v>0</v>
      </c>
      <c r="I42" s="33">
        <v>0</v>
      </c>
    </row>
    <row r="43" spans="1:9">
      <c r="A43" t="s">
        <v>188</v>
      </c>
      <c r="B43" s="31" t="s">
        <v>40</v>
      </c>
      <c r="C43" s="33">
        <v>380</v>
      </c>
      <c r="D43" s="32">
        <v>24209354</v>
      </c>
      <c r="E43" s="32">
        <v>-24208974</v>
      </c>
      <c r="F43" s="31" t="s">
        <v>40</v>
      </c>
      <c r="G43" s="33">
        <v>2</v>
      </c>
      <c r="H43" s="32">
        <v>3347</v>
      </c>
      <c r="I43" s="32">
        <v>-3345</v>
      </c>
    </row>
    <row r="44" spans="1:9">
      <c r="A44" t="s">
        <v>188</v>
      </c>
      <c r="B44" s="31" t="s">
        <v>84</v>
      </c>
      <c r="C44" s="33" t="s">
        <v>52</v>
      </c>
      <c r="D44" s="33">
        <v>320</v>
      </c>
      <c r="E44" s="33">
        <v>-320</v>
      </c>
      <c r="F44" s="31" t="s">
        <v>84</v>
      </c>
      <c r="G44" s="33" t="s">
        <v>52</v>
      </c>
      <c r="H44" s="33">
        <v>0</v>
      </c>
      <c r="I44" s="33">
        <v>0</v>
      </c>
    </row>
    <row r="45" spans="1:9">
      <c r="A45" t="s">
        <v>188</v>
      </c>
      <c r="B45" s="31" t="s">
        <v>85</v>
      </c>
      <c r="C45" s="33" t="s">
        <v>52</v>
      </c>
      <c r="D45" s="32">
        <v>2231</v>
      </c>
      <c r="E45" s="32">
        <v>-2231</v>
      </c>
      <c r="F45" s="31" t="s">
        <v>85</v>
      </c>
      <c r="G45" s="33" t="s">
        <v>52</v>
      </c>
      <c r="H45" s="33">
        <v>6</v>
      </c>
      <c r="I45" s="33">
        <v>-6</v>
      </c>
    </row>
    <row r="46" spans="1:9">
      <c r="A46" t="s">
        <v>188</v>
      </c>
      <c r="B46" s="31" t="s">
        <v>86</v>
      </c>
      <c r="C46" s="33" t="s">
        <v>52</v>
      </c>
      <c r="D46" s="32">
        <v>45738</v>
      </c>
      <c r="E46" s="32">
        <v>-45738</v>
      </c>
      <c r="F46" s="31" t="s">
        <v>86</v>
      </c>
      <c r="G46" s="33" t="s">
        <v>52</v>
      </c>
      <c r="H46" s="33">
        <v>304</v>
      </c>
      <c r="I46" s="33">
        <v>-304</v>
      </c>
    </row>
    <row r="47" spans="1:9">
      <c r="A47" t="s">
        <v>188</v>
      </c>
      <c r="B47" s="31" t="s">
        <v>87</v>
      </c>
      <c r="C47" s="33" t="s">
        <v>52</v>
      </c>
      <c r="D47" s="33">
        <v>470</v>
      </c>
      <c r="E47" s="33">
        <v>-470</v>
      </c>
      <c r="F47" s="31" t="s">
        <v>87</v>
      </c>
      <c r="G47" s="33" t="s">
        <v>52</v>
      </c>
      <c r="H47" s="33">
        <v>19</v>
      </c>
      <c r="I47" s="33">
        <v>-19</v>
      </c>
    </row>
    <row r="48" spans="1:9">
      <c r="A48" t="s">
        <v>188</v>
      </c>
      <c r="B48" s="31" t="s">
        <v>88</v>
      </c>
      <c r="C48" s="33" t="s">
        <v>52</v>
      </c>
      <c r="D48" s="32">
        <v>268989</v>
      </c>
      <c r="E48" s="32">
        <v>-268989</v>
      </c>
      <c r="F48" s="31" t="s">
        <v>88</v>
      </c>
      <c r="G48" s="33" t="s">
        <v>52</v>
      </c>
      <c r="H48" s="33">
        <v>743</v>
      </c>
      <c r="I48" s="33">
        <v>-743</v>
      </c>
    </row>
    <row r="49" spans="1:9">
      <c r="A49" t="s">
        <v>188</v>
      </c>
      <c r="B49" s="31" t="s">
        <v>89</v>
      </c>
      <c r="C49" s="33" t="s">
        <v>52</v>
      </c>
      <c r="D49" s="33">
        <v>6</v>
      </c>
      <c r="E49" s="33">
        <v>-6</v>
      </c>
      <c r="F49" s="31" t="s">
        <v>89</v>
      </c>
      <c r="G49" s="33" t="s">
        <v>52</v>
      </c>
      <c r="H49" s="33">
        <v>0</v>
      </c>
      <c r="I49" s="33">
        <v>0</v>
      </c>
    </row>
    <row r="50" spans="1:9">
      <c r="A50" t="s">
        <v>188</v>
      </c>
      <c r="B50" s="31" t="s">
        <v>90</v>
      </c>
      <c r="C50" s="33" t="s">
        <v>52</v>
      </c>
      <c r="D50" s="32">
        <v>27930</v>
      </c>
      <c r="E50" s="32">
        <v>-27930</v>
      </c>
      <c r="F50" s="31" t="s">
        <v>90</v>
      </c>
      <c r="G50" s="33" t="s">
        <v>52</v>
      </c>
      <c r="H50" s="33">
        <v>85</v>
      </c>
      <c r="I50" s="33">
        <v>-85</v>
      </c>
    </row>
    <row r="51" spans="1:9">
      <c r="A51" t="s">
        <v>188</v>
      </c>
      <c r="B51" s="31" t="s">
        <v>91</v>
      </c>
      <c r="C51" s="33" t="s">
        <v>52</v>
      </c>
      <c r="D51" s="32">
        <v>1242620</v>
      </c>
      <c r="E51" s="32">
        <v>-1242620</v>
      </c>
      <c r="F51" s="31" t="s">
        <v>91</v>
      </c>
      <c r="G51" s="33" t="s">
        <v>52</v>
      </c>
      <c r="H51" s="32">
        <v>1802</v>
      </c>
      <c r="I51" s="32">
        <v>-1802</v>
      </c>
    </row>
    <row r="52" spans="1:9">
      <c r="A52" t="s">
        <v>188</v>
      </c>
      <c r="B52" s="31" t="s">
        <v>92</v>
      </c>
      <c r="C52" s="32">
        <v>2263414</v>
      </c>
      <c r="D52" s="32">
        <v>435616</v>
      </c>
      <c r="E52" s="32">
        <v>1827798</v>
      </c>
      <c r="F52" s="31" t="s">
        <v>92</v>
      </c>
      <c r="G52" s="32">
        <v>2592</v>
      </c>
      <c r="H52" s="33">
        <v>514</v>
      </c>
      <c r="I52" s="32">
        <v>2078</v>
      </c>
    </row>
    <row r="53" spans="1:9">
      <c r="A53" t="s">
        <v>188</v>
      </c>
      <c r="B53" s="31" t="s">
        <v>41</v>
      </c>
      <c r="C53" s="33" t="s">
        <v>52</v>
      </c>
      <c r="D53" s="32">
        <v>1189</v>
      </c>
      <c r="E53" s="32">
        <v>-1189</v>
      </c>
      <c r="F53" s="31" t="s">
        <v>41</v>
      </c>
      <c r="G53" s="33" t="s">
        <v>52</v>
      </c>
      <c r="H53" s="33">
        <v>35</v>
      </c>
      <c r="I53" s="33">
        <v>-35</v>
      </c>
    </row>
    <row r="54" spans="1:9">
      <c r="A54" t="s">
        <v>188</v>
      </c>
      <c r="B54" s="31" t="s">
        <v>93</v>
      </c>
      <c r="C54" s="33" t="s">
        <v>52</v>
      </c>
      <c r="D54" s="33">
        <v>264</v>
      </c>
      <c r="E54" s="33">
        <v>-264</v>
      </c>
      <c r="F54" s="31" t="s">
        <v>93</v>
      </c>
      <c r="G54" s="33" t="s">
        <v>52</v>
      </c>
      <c r="H54" s="33">
        <v>8</v>
      </c>
      <c r="I54" s="33">
        <v>-8</v>
      </c>
    </row>
    <row r="55" spans="1:9">
      <c r="A55" t="s">
        <v>188</v>
      </c>
      <c r="B55" s="31" t="s">
        <v>94</v>
      </c>
      <c r="C55" s="33" t="s">
        <v>52</v>
      </c>
      <c r="D55" s="32">
        <v>1387</v>
      </c>
      <c r="E55" s="32">
        <v>-1387</v>
      </c>
      <c r="F55" s="31" t="s">
        <v>94</v>
      </c>
      <c r="G55" s="33" t="s">
        <v>52</v>
      </c>
      <c r="H55" s="33">
        <v>22</v>
      </c>
      <c r="I55" s="33">
        <v>-22</v>
      </c>
    </row>
    <row r="56" spans="1:9">
      <c r="A56" t="s">
        <v>188</v>
      </c>
      <c r="B56" s="31" t="s">
        <v>95</v>
      </c>
      <c r="C56" s="33" t="s">
        <v>52</v>
      </c>
      <c r="D56" s="33">
        <v>960</v>
      </c>
      <c r="E56" s="33">
        <v>-960</v>
      </c>
      <c r="F56" s="31" t="s">
        <v>95</v>
      </c>
      <c r="G56" s="33" t="s">
        <v>52</v>
      </c>
      <c r="H56" s="33">
        <v>17</v>
      </c>
      <c r="I56" s="33">
        <v>-17</v>
      </c>
    </row>
    <row r="57" spans="1:9">
      <c r="A57" t="s">
        <v>188</v>
      </c>
      <c r="B57" s="31" t="s">
        <v>96</v>
      </c>
      <c r="C57" s="33" t="s">
        <v>52</v>
      </c>
      <c r="D57" s="33">
        <v>48</v>
      </c>
      <c r="E57" s="33">
        <v>-48</v>
      </c>
      <c r="F57" s="31" t="s">
        <v>96</v>
      </c>
      <c r="G57" s="33" t="s">
        <v>52</v>
      </c>
      <c r="H57" s="33">
        <v>0</v>
      </c>
      <c r="I57" s="33">
        <v>0</v>
      </c>
    </row>
    <row r="58" spans="1:9">
      <c r="A58" t="s">
        <v>188</v>
      </c>
      <c r="B58" s="31" t="s">
        <v>97</v>
      </c>
      <c r="C58" s="33" t="s">
        <v>52</v>
      </c>
      <c r="D58" s="32">
        <v>1284</v>
      </c>
      <c r="E58" s="32">
        <v>-1284</v>
      </c>
      <c r="F58" s="31" t="s">
        <v>97</v>
      </c>
      <c r="G58" s="33" t="s">
        <v>52</v>
      </c>
      <c r="H58" s="33">
        <v>7</v>
      </c>
      <c r="I58" s="33">
        <v>-7</v>
      </c>
    </row>
    <row r="59" spans="1:9">
      <c r="A59" t="s">
        <v>188</v>
      </c>
      <c r="B59" s="31" t="s">
        <v>98</v>
      </c>
      <c r="C59" s="33" t="s">
        <v>52</v>
      </c>
      <c r="D59" s="32">
        <v>44718</v>
      </c>
      <c r="E59" s="32">
        <v>-44718</v>
      </c>
      <c r="F59" s="31" t="s">
        <v>98</v>
      </c>
      <c r="G59" s="33" t="s">
        <v>52</v>
      </c>
      <c r="H59" s="33">
        <v>238</v>
      </c>
      <c r="I59" s="33">
        <v>-238</v>
      </c>
    </row>
    <row r="60" spans="1:9">
      <c r="A60" t="s">
        <v>188</v>
      </c>
      <c r="B60" s="31" t="s">
        <v>99</v>
      </c>
      <c r="C60" s="32">
        <v>615884</v>
      </c>
      <c r="D60" s="32">
        <v>53155574</v>
      </c>
      <c r="E60" s="32">
        <v>-52539690</v>
      </c>
      <c r="F60" s="31" t="s">
        <v>99</v>
      </c>
      <c r="G60" s="32">
        <v>1727</v>
      </c>
      <c r="H60" s="32">
        <v>135331</v>
      </c>
      <c r="I60" s="32">
        <v>-133604</v>
      </c>
    </row>
    <row r="61" spans="1:9">
      <c r="A61" t="s">
        <v>188</v>
      </c>
      <c r="B61" s="31" t="s">
        <v>100</v>
      </c>
      <c r="C61" s="33" t="s">
        <v>52</v>
      </c>
      <c r="D61" s="33">
        <v>99</v>
      </c>
      <c r="E61" s="33">
        <v>-99</v>
      </c>
      <c r="F61" s="31" t="s">
        <v>100</v>
      </c>
      <c r="G61" s="33" t="s">
        <v>52</v>
      </c>
      <c r="H61" s="33">
        <v>1</v>
      </c>
      <c r="I61" s="33">
        <v>-1</v>
      </c>
    </row>
    <row r="62" spans="1:9">
      <c r="A62" t="s">
        <v>188</v>
      </c>
      <c r="B62" s="31" t="s">
        <v>101</v>
      </c>
      <c r="C62" s="33" t="s">
        <v>52</v>
      </c>
      <c r="D62" s="33">
        <v>8</v>
      </c>
      <c r="E62" s="33">
        <v>-8</v>
      </c>
      <c r="F62" s="31" t="s">
        <v>101</v>
      </c>
      <c r="G62" s="33" t="s">
        <v>52</v>
      </c>
      <c r="H62" s="33">
        <v>1</v>
      </c>
      <c r="I62" s="33">
        <v>-1</v>
      </c>
    </row>
    <row r="63" spans="1:9">
      <c r="A63" t="s">
        <v>188</v>
      </c>
      <c r="B63" s="31" t="s">
        <v>282</v>
      </c>
      <c r="C63" s="33" t="s">
        <v>52</v>
      </c>
      <c r="D63" s="33">
        <v>75</v>
      </c>
      <c r="E63" s="33">
        <v>-75</v>
      </c>
      <c r="F63" s="31" t="s">
        <v>282</v>
      </c>
      <c r="G63" s="33" t="s">
        <v>52</v>
      </c>
      <c r="H63" s="33">
        <v>0</v>
      </c>
      <c r="I63" s="33">
        <v>0</v>
      </c>
    </row>
    <row r="64" spans="1:9">
      <c r="A64" t="s">
        <v>188</v>
      </c>
      <c r="B64" s="31" t="s">
        <v>102</v>
      </c>
      <c r="C64" s="33" t="s">
        <v>52</v>
      </c>
      <c r="D64" s="32">
        <v>27794</v>
      </c>
      <c r="E64" s="32">
        <v>-27794</v>
      </c>
      <c r="F64" s="31" t="s">
        <v>102</v>
      </c>
      <c r="G64" s="33" t="s">
        <v>52</v>
      </c>
      <c r="H64" s="33">
        <v>132</v>
      </c>
      <c r="I64" s="33">
        <v>-132</v>
      </c>
    </row>
    <row r="65" spans="1:9">
      <c r="A65" t="s">
        <v>188</v>
      </c>
      <c r="B65" s="31" t="s">
        <v>103</v>
      </c>
      <c r="C65" s="33" t="s">
        <v>52</v>
      </c>
      <c r="D65" s="32">
        <v>15883</v>
      </c>
      <c r="E65" s="32">
        <v>-15883</v>
      </c>
      <c r="F65" s="31" t="s">
        <v>103</v>
      </c>
      <c r="G65" s="33" t="s">
        <v>52</v>
      </c>
      <c r="H65" s="33">
        <v>95</v>
      </c>
      <c r="I65" s="33">
        <v>-95</v>
      </c>
    </row>
    <row r="66" spans="1:9">
      <c r="A66" t="s">
        <v>188</v>
      </c>
      <c r="B66" s="31" t="s">
        <v>104</v>
      </c>
      <c r="C66" s="32">
        <v>43408</v>
      </c>
      <c r="D66" s="32">
        <v>810510</v>
      </c>
      <c r="E66" s="32">
        <v>-767102</v>
      </c>
      <c r="F66" s="31" t="s">
        <v>104</v>
      </c>
      <c r="G66" s="33">
        <v>207</v>
      </c>
      <c r="H66" s="32">
        <v>2323</v>
      </c>
      <c r="I66" s="32">
        <v>-2116</v>
      </c>
    </row>
    <row r="67" spans="1:9">
      <c r="A67" t="s">
        <v>188</v>
      </c>
      <c r="B67" s="31" t="s">
        <v>105</v>
      </c>
      <c r="C67" s="33" t="s">
        <v>52</v>
      </c>
      <c r="D67" s="33">
        <v>261</v>
      </c>
      <c r="E67" s="33">
        <v>-261</v>
      </c>
      <c r="F67" s="31" t="s">
        <v>105</v>
      </c>
      <c r="G67" s="33" t="s">
        <v>52</v>
      </c>
      <c r="H67" s="33">
        <v>11</v>
      </c>
      <c r="I67" s="33">
        <v>-11</v>
      </c>
    </row>
    <row r="68" spans="1:9">
      <c r="A68" t="s">
        <v>188</v>
      </c>
      <c r="B68" s="31" t="s">
        <v>231</v>
      </c>
      <c r="C68" s="33" t="s">
        <v>52</v>
      </c>
      <c r="D68" s="32">
        <v>3020</v>
      </c>
      <c r="E68" s="32">
        <v>-3020</v>
      </c>
      <c r="F68" s="31" t="s">
        <v>231</v>
      </c>
      <c r="G68" s="33" t="s">
        <v>52</v>
      </c>
      <c r="H68" s="33">
        <v>8</v>
      </c>
      <c r="I68" s="33">
        <v>-8</v>
      </c>
    </row>
    <row r="69" spans="1:9">
      <c r="A69" t="s">
        <v>188</v>
      </c>
      <c r="B69" s="31" t="s">
        <v>106</v>
      </c>
      <c r="C69" s="33" t="s">
        <v>52</v>
      </c>
      <c r="D69" s="32">
        <v>24397</v>
      </c>
      <c r="E69" s="32">
        <v>-24397</v>
      </c>
      <c r="F69" s="31" t="s">
        <v>106</v>
      </c>
      <c r="G69" s="33" t="s">
        <v>52</v>
      </c>
      <c r="H69" s="33">
        <v>26</v>
      </c>
      <c r="I69" s="33">
        <v>-26</v>
      </c>
    </row>
    <row r="70" spans="1:9">
      <c r="A70" t="s">
        <v>188</v>
      </c>
      <c r="B70" s="31" t="s">
        <v>107</v>
      </c>
      <c r="C70" s="33" t="s">
        <v>52</v>
      </c>
      <c r="D70" s="33">
        <v>263</v>
      </c>
      <c r="E70" s="33">
        <v>-263</v>
      </c>
      <c r="F70" s="31" t="s">
        <v>107</v>
      </c>
      <c r="G70" s="33" t="s">
        <v>52</v>
      </c>
      <c r="H70" s="33">
        <v>6</v>
      </c>
      <c r="I70" s="33">
        <v>-6</v>
      </c>
    </row>
    <row r="71" spans="1:9">
      <c r="A71" t="s">
        <v>188</v>
      </c>
      <c r="B71" s="31" t="s">
        <v>108</v>
      </c>
      <c r="C71" s="33">
        <v>190</v>
      </c>
      <c r="D71" s="32">
        <v>507509</v>
      </c>
      <c r="E71" s="32">
        <v>-507319</v>
      </c>
      <c r="F71" s="31" t="s">
        <v>108</v>
      </c>
      <c r="G71" s="33">
        <v>2</v>
      </c>
      <c r="H71" s="33">
        <v>495</v>
      </c>
      <c r="I71" s="33">
        <v>-493</v>
      </c>
    </row>
    <row r="72" spans="1:9">
      <c r="A72" t="s">
        <v>188</v>
      </c>
      <c r="B72" s="31" t="s">
        <v>109</v>
      </c>
      <c r="C72" s="32">
        <v>1652491</v>
      </c>
      <c r="D72" s="32">
        <v>420587</v>
      </c>
      <c r="E72" s="32">
        <v>1231904</v>
      </c>
      <c r="F72" s="31" t="s">
        <v>109</v>
      </c>
      <c r="G72" s="32">
        <v>9512</v>
      </c>
      <c r="H72" s="33">
        <v>822</v>
      </c>
      <c r="I72" s="32">
        <v>8690</v>
      </c>
    </row>
    <row r="73" spans="1:9">
      <c r="A73" t="s">
        <v>188</v>
      </c>
      <c r="B73" s="31" t="s">
        <v>261</v>
      </c>
      <c r="C73" s="32">
        <v>2500</v>
      </c>
      <c r="D73" s="32">
        <v>18775</v>
      </c>
      <c r="E73" s="32">
        <v>-16275</v>
      </c>
      <c r="F73" s="31" t="s">
        <v>261</v>
      </c>
      <c r="G73" s="33">
        <v>0</v>
      </c>
      <c r="H73" s="32">
        <v>5795</v>
      </c>
      <c r="I73" s="32">
        <v>-5795</v>
      </c>
    </row>
    <row r="74" spans="1:9">
      <c r="A74" t="s">
        <v>188</v>
      </c>
      <c r="B74" s="31" t="s">
        <v>110</v>
      </c>
      <c r="C74" s="33" t="s">
        <v>52</v>
      </c>
      <c r="D74" s="32">
        <v>1800419</v>
      </c>
      <c r="E74" s="32">
        <v>-1800419</v>
      </c>
      <c r="F74" s="31" t="s">
        <v>110</v>
      </c>
      <c r="G74" s="33" t="s">
        <v>52</v>
      </c>
      <c r="H74" s="32">
        <v>1128</v>
      </c>
      <c r="I74" s="32">
        <v>-1128</v>
      </c>
    </row>
    <row r="75" spans="1:9">
      <c r="A75" t="s">
        <v>188</v>
      </c>
      <c r="B75" s="31" t="s">
        <v>263</v>
      </c>
      <c r="C75" s="33" t="s">
        <v>52</v>
      </c>
      <c r="D75" s="33">
        <v>23</v>
      </c>
      <c r="E75" s="33">
        <v>-23</v>
      </c>
      <c r="F75" s="31" t="s">
        <v>263</v>
      </c>
      <c r="G75" s="33" t="s">
        <v>52</v>
      </c>
      <c r="H75" s="33">
        <v>0</v>
      </c>
      <c r="I75" s="33">
        <v>0</v>
      </c>
    </row>
    <row r="76" spans="1:9">
      <c r="A76" t="s">
        <v>188</v>
      </c>
      <c r="B76" s="31" t="s">
        <v>113</v>
      </c>
      <c r="C76" s="32">
        <v>290577</v>
      </c>
      <c r="D76" s="32">
        <v>8883373</v>
      </c>
      <c r="E76" s="32">
        <v>-8592796</v>
      </c>
      <c r="F76" s="31" t="s">
        <v>113</v>
      </c>
      <c r="G76" s="33">
        <v>392</v>
      </c>
      <c r="H76" s="32">
        <v>3977</v>
      </c>
      <c r="I76" s="32">
        <v>-3585</v>
      </c>
    </row>
    <row r="77" spans="1:9">
      <c r="A77" t="s">
        <v>188</v>
      </c>
      <c r="B77" s="31" t="s">
        <v>114</v>
      </c>
      <c r="C77" s="33" t="s">
        <v>52</v>
      </c>
      <c r="D77" s="32">
        <v>6885</v>
      </c>
      <c r="E77" s="32">
        <v>-6885</v>
      </c>
      <c r="F77" s="31" t="s">
        <v>114</v>
      </c>
      <c r="G77" s="33" t="s">
        <v>52</v>
      </c>
      <c r="H77" s="33">
        <v>25</v>
      </c>
      <c r="I77" s="33">
        <v>-25</v>
      </c>
    </row>
    <row r="78" spans="1:9">
      <c r="A78" t="s">
        <v>188</v>
      </c>
      <c r="B78" s="31" t="s">
        <v>115</v>
      </c>
      <c r="C78" s="33" t="s">
        <v>52</v>
      </c>
      <c r="D78" s="32">
        <v>1413708</v>
      </c>
      <c r="E78" s="32">
        <v>-1413708</v>
      </c>
      <c r="F78" s="31" t="s">
        <v>115</v>
      </c>
      <c r="G78" s="33" t="s">
        <v>52</v>
      </c>
      <c r="H78" s="32">
        <v>1056</v>
      </c>
      <c r="I78" s="32">
        <v>-1056</v>
      </c>
    </row>
    <row r="79" spans="1:9">
      <c r="A79" t="s">
        <v>188</v>
      </c>
      <c r="B79" s="31" t="s">
        <v>234</v>
      </c>
      <c r="C79" s="33" t="s">
        <v>52</v>
      </c>
      <c r="D79" s="32">
        <v>124826</v>
      </c>
      <c r="E79" s="32">
        <v>-124826</v>
      </c>
      <c r="F79" s="31" t="s">
        <v>234</v>
      </c>
      <c r="G79" s="33" t="s">
        <v>52</v>
      </c>
      <c r="H79" s="32">
        <v>1070</v>
      </c>
      <c r="I79" s="32">
        <v>-1070</v>
      </c>
    </row>
    <row r="80" spans="1:9">
      <c r="A80" t="s">
        <v>188</v>
      </c>
      <c r="B80" s="31" t="s">
        <v>116</v>
      </c>
      <c r="C80" s="33" t="s">
        <v>52</v>
      </c>
      <c r="D80" s="32">
        <v>3847</v>
      </c>
      <c r="E80" s="32">
        <v>-3847</v>
      </c>
      <c r="F80" s="31" t="s">
        <v>116</v>
      </c>
      <c r="G80" s="33" t="s">
        <v>52</v>
      </c>
      <c r="H80" s="33">
        <v>151</v>
      </c>
      <c r="I80" s="33">
        <v>-151</v>
      </c>
    </row>
    <row r="81" spans="1:9">
      <c r="A81" t="s">
        <v>188</v>
      </c>
      <c r="B81" s="31" t="s">
        <v>117</v>
      </c>
      <c r="C81" s="33" t="s">
        <v>52</v>
      </c>
      <c r="D81" s="32">
        <v>606012</v>
      </c>
      <c r="E81" s="32">
        <v>-606012</v>
      </c>
      <c r="F81" s="31" t="s">
        <v>117</v>
      </c>
      <c r="G81" s="33" t="s">
        <v>52</v>
      </c>
      <c r="H81" s="32">
        <v>1799</v>
      </c>
      <c r="I81" s="32">
        <v>-1799</v>
      </c>
    </row>
    <row r="82" spans="1:9">
      <c r="A82" t="s">
        <v>188</v>
      </c>
      <c r="B82" s="31" t="s">
        <v>118</v>
      </c>
      <c r="C82" s="33" t="s">
        <v>52</v>
      </c>
      <c r="D82" s="32">
        <v>248878</v>
      </c>
      <c r="E82" s="32">
        <v>-248878</v>
      </c>
      <c r="F82" s="31" t="s">
        <v>118</v>
      </c>
      <c r="G82" s="33" t="s">
        <v>52</v>
      </c>
      <c r="H82" s="32">
        <v>1110</v>
      </c>
      <c r="I82" s="32">
        <v>-1110</v>
      </c>
    </row>
    <row r="83" spans="1:9">
      <c r="A83" t="s">
        <v>188</v>
      </c>
      <c r="B83" s="31" t="s">
        <v>120</v>
      </c>
      <c r="C83" s="33" t="s">
        <v>52</v>
      </c>
      <c r="D83" s="33">
        <v>18</v>
      </c>
      <c r="E83" s="33">
        <v>-18</v>
      </c>
      <c r="F83" s="31" t="s">
        <v>120</v>
      </c>
      <c r="G83" s="33" t="s">
        <v>52</v>
      </c>
      <c r="H83" s="33">
        <v>0</v>
      </c>
      <c r="I83" s="33">
        <v>0</v>
      </c>
    </row>
    <row r="84" spans="1:9">
      <c r="A84" t="s">
        <v>188</v>
      </c>
      <c r="B84" s="31" t="s">
        <v>121</v>
      </c>
      <c r="C84" s="33" t="s">
        <v>52</v>
      </c>
      <c r="D84" s="32">
        <v>315141</v>
      </c>
      <c r="E84" s="32">
        <v>-315141</v>
      </c>
      <c r="F84" s="31" t="s">
        <v>121</v>
      </c>
      <c r="G84" s="33" t="s">
        <v>52</v>
      </c>
      <c r="H84" s="32">
        <v>1740</v>
      </c>
      <c r="I84" s="32">
        <v>-1740</v>
      </c>
    </row>
    <row r="85" spans="1:9">
      <c r="A85" t="s">
        <v>188</v>
      </c>
      <c r="B85" s="31" t="s">
        <v>235</v>
      </c>
      <c r="C85" s="33">
        <v>399</v>
      </c>
      <c r="D85" s="33">
        <v>881</v>
      </c>
      <c r="E85" s="33">
        <v>-482</v>
      </c>
      <c r="F85" s="31" t="s">
        <v>235</v>
      </c>
      <c r="G85" s="33">
        <v>2</v>
      </c>
      <c r="H85" s="33">
        <v>12</v>
      </c>
      <c r="I85" s="33">
        <v>-10</v>
      </c>
    </row>
    <row r="86" spans="1:9">
      <c r="A86" t="s">
        <v>188</v>
      </c>
      <c r="B86" s="31" t="s">
        <v>20</v>
      </c>
      <c r="C86" s="33">
        <v>511</v>
      </c>
      <c r="D86" s="33">
        <v>329</v>
      </c>
      <c r="E86" s="33">
        <v>182</v>
      </c>
      <c r="F86" s="31" t="s">
        <v>20</v>
      </c>
      <c r="G86" s="33">
        <v>0</v>
      </c>
      <c r="H86" s="33">
        <v>0</v>
      </c>
      <c r="I86" s="33">
        <v>0</v>
      </c>
    </row>
    <row r="87" spans="1:9">
      <c r="A87" t="s">
        <v>188</v>
      </c>
      <c r="B87" s="31" t="s">
        <v>122</v>
      </c>
      <c r="C87" s="33" t="s">
        <v>52</v>
      </c>
      <c r="D87" s="33">
        <v>825</v>
      </c>
      <c r="E87" s="33">
        <v>-825</v>
      </c>
      <c r="F87" s="31" t="s">
        <v>122</v>
      </c>
      <c r="G87" s="33" t="s">
        <v>52</v>
      </c>
      <c r="H87" s="33">
        <v>56</v>
      </c>
      <c r="I87" s="33">
        <v>-56</v>
      </c>
    </row>
    <row r="88" spans="1:9">
      <c r="A88" t="s">
        <v>188</v>
      </c>
      <c r="B88" s="31" t="s">
        <v>124</v>
      </c>
      <c r="C88" s="33">
        <v>10</v>
      </c>
      <c r="D88" s="32">
        <v>3932</v>
      </c>
      <c r="E88" s="32">
        <v>-3922</v>
      </c>
      <c r="F88" s="31" t="s">
        <v>124</v>
      </c>
      <c r="G88" s="33">
        <v>0</v>
      </c>
      <c r="H88" s="33">
        <v>42</v>
      </c>
      <c r="I88" s="33">
        <v>-42</v>
      </c>
    </row>
    <row r="89" spans="1:9">
      <c r="A89" t="s">
        <v>188</v>
      </c>
      <c r="B89" s="31" t="s">
        <v>125</v>
      </c>
      <c r="C89" s="33">
        <v>255</v>
      </c>
      <c r="D89" s="32">
        <v>855015</v>
      </c>
      <c r="E89" s="32">
        <v>-854760</v>
      </c>
      <c r="F89" s="31" t="s">
        <v>125</v>
      </c>
      <c r="G89" s="33">
        <v>4</v>
      </c>
      <c r="H89" s="32">
        <v>5847</v>
      </c>
      <c r="I89" s="32">
        <v>-5843</v>
      </c>
    </row>
    <row r="90" spans="1:9">
      <c r="A90" t="s">
        <v>188</v>
      </c>
      <c r="B90" s="31" t="s">
        <v>126</v>
      </c>
      <c r="C90" s="32">
        <v>1137293</v>
      </c>
      <c r="D90" s="32">
        <v>748345</v>
      </c>
      <c r="E90" s="32">
        <v>388948</v>
      </c>
      <c r="F90" s="31" t="s">
        <v>126</v>
      </c>
      <c r="G90" s="32">
        <v>1344</v>
      </c>
      <c r="H90" s="32">
        <v>2366</v>
      </c>
      <c r="I90" s="32">
        <v>-1022</v>
      </c>
    </row>
    <row r="91" spans="1:9">
      <c r="A91" t="s">
        <v>188</v>
      </c>
      <c r="B91" s="31" t="s">
        <v>127</v>
      </c>
      <c r="C91" s="33" t="s">
        <v>52</v>
      </c>
      <c r="D91" s="32">
        <v>2021426</v>
      </c>
      <c r="E91" s="32">
        <v>-2021426</v>
      </c>
      <c r="F91" s="31" t="s">
        <v>127</v>
      </c>
      <c r="G91" s="33" t="s">
        <v>52</v>
      </c>
      <c r="H91" s="32">
        <v>10314</v>
      </c>
      <c r="I91" s="32">
        <v>-10314</v>
      </c>
    </row>
    <row r="92" spans="1:9">
      <c r="A92" t="s">
        <v>188</v>
      </c>
      <c r="B92" s="31" t="s">
        <v>128</v>
      </c>
      <c r="C92" s="33" t="s">
        <v>52</v>
      </c>
      <c r="D92" s="32">
        <v>1536</v>
      </c>
      <c r="E92" s="32">
        <v>-1536</v>
      </c>
      <c r="F92" s="31" t="s">
        <v>128</v>
      </c>
      <c r="G92" s="33" t="s">
        <v>52</v>
      </c>
      <c r="H92" s="33">
        <v>4</v>
      </c>
      <c r="I92" s="33">
        <v>-4</v>
      </c>
    </row>
    <row r="93" spans="1:9">
      <c r="A93" t="s">
        <v>188</v>
      </c>
      <c r="B93" s="31" t="s">
        <v>132</v>
      </c>
      <c r="C93" s="33" t="s">
        <v>52</v>
      </c>
      <c r="D93" s="33">
        <v>10</v>
      </c>
      <c r="E93" s="33">
        <v>-10</v>
      </c>
      <c r="F93" s="31" t="s">
        <v>132</v>
      </c>
      <c r="G93" s="33" t="s">
        <v>52</v>
      </c>
      <c r="H93" s="33">
        <v>2</v>
      </c>
      <c r="I93" s="33">
        <v>-2</v>
      </c>
    </row>
    <row r="94" spans="1:9">
      <c r="A94" t="s">
        <v>188</v>
      </c>
      <c r="B94" s="31" t="s">
        <v>134</v>
      </c>
      <c r="C94" s="33" t="s">
        <v>52</v>
      </c>
      <c r="D94" s="33">
        <v>48</v>
      </c>
      <c r="E94" s="33">
        <v>-48</v>
      </c>
      <c r="F94" s="31" t="s">
        <v>134</v>
      </c>
      <c r="G94" s="33" t="s">
        <v>52</v>
      </c>
      <c r="H94" s="33">
        <v>0</v>
      </c>
      <c r="I94" s="33">
        <v>0</v>
      </c>
    </row>
    <row r="95" spans="1:9">
      <c r="A95" t="s">
        <v>188</v>
      </c>
      <c r="B95" s="31" t="s">
        <v>135</v>
      </c>
      <c r="C95" s="33" t="s">
        <v>52</v>
      </c>
      <c r="D95" s="33">
        <v>466</v>
      </c>
      <c r="E95" s="33">
        <v>-466</v>
      </c>
      <c r="F95" s="31" t="s">
        <v>135</v>
      </c>
      <c r="G95" s="33" t="s">
        <v>52</v>
      </c>
      <c r="H95" s="33">
        <v>2</v>
      </c>
      <c r="I95" s="33">
        <v>-2</v>
      </c>
    </row>
    <row r="96" spans="1:9">
      <c r="A96" t="s">
        <v>188</v>
      </c>
      <c r="B96" s="31" t="s">
        <v>137</v>
      </c>
      <c r="C96" s="33" t="s">
        <v>52</v>
      </c>
      <c r="D96" s="33">
        <v>216</v>
      </c>
      <c r="E96" s="33">
        <v>-216</v>
      </c>
      <c r="F96" s="31" t="s">
        <v>137</v>
      </c>
      <c r="G96" s="33" t="s">
        <v>52</v>
      </c>
      <c r="H96" s="33">
        <v>2</v>
      </c>
      <c r="I96" s="33">
        <v>-2</v>
      </c>
    </row>
    <row r="97" spans="1:9">
      <c r="A97" t="s">
        <v>188</v>
      </c>
      <c r="B97" s="31" t="s">
        <v>138</v>
      </c>
      <c r="C97" s="33" t="s">
        <v>52</v>
      </c>
      <c r="D97" s="33">
        <v>867</v>
      </c>
      <c r="E97" s="33">
        <v>-867</v>
      </c>
      <c r="F97" s="31" t="s">
        <v>138</v>
      </c>
      <c r="G97" s="33" t="s">
        <v>52</v>
      </c>
      <c r="H97" s="33">
        <v>0</v>
      </c>
      <c r="I97" s="33">
        <v>0</v>
      </c>
    </row>
    <row r="98" spans="1:9">
      <c r="A98" t="s">
        <v>188</v>
      </c>
      <c r="B98" s="31" t="s">
        <v>140</v>
      </c>
      <c r="C98" s="33" t="s">
        <v>52</v>
      </c>
      <c r="D98" s="33">
        <v>71</v>
      </c>
      <c r="E98" s="33">
        <v>-71</v>
      </c>
      <c r="F98" s="31" t="s">
        <v>140</v>
      </c>
      <c r="G98" s="33" t="s">
        <v>52</v>
      </c>
      <c r="H98" s="33">
        <v>0</v>
      </c>
      <c r="I98" s="33">
        <v>0</v>
      </c>
    </row>
    <row r="99" spans="1:9">
      <c r="A99" t="s">
        <v>188</v>
      </c>
      <c r="B99" s="31" t="s">
        <v>141</v>
      </c>
      <c r="C99" s="33" t="s">
        <v>52</v>
      </c>
      <c r="D99" s="32">
        <v>25416</v>
      </c>
      <c r="E99" s="32">
        <v>-25416</v>
      </c>
      <c r="F99" s="31" t="s">
        <v>141</v>
      </c>
      <c r="G99" s="33" t="s">
        <v>52</v>
      </c>
      <c r="H99" s="33">
        <v>111</v>
      </c>
      <c r="I99" s="33">
        <v>-111</v>
      </c>
    </row>
    <row r="100" spans="1:9">
      <c r="A100" t="s">
        <v>188</v>
      </c>
      <c r="B100" s="31" t="s">
        <v>142</v>
      </c>
      <c r="C100" s="33" t="s">
        <v>52</v>
      </c>
      <c r="D100" s="33">
        <v>757</v>
      </c>
      <c r="E100" s="33">
        <v>-757</v>
      </c>
      <c r="F100" s="31" t="s">
        <v>142</v>
      </c>
      <c r="G100" s="33" t="s">
        <v>52</v>
      </c>
      <c r="H100" s="33">
        <v>5</v>
      </c>
      <c r="I100" s="33">
        <v>-5</v>
      </c>
    </row>
    <row r="101" spans="1:9">
      <c r="A101" t="s">
        <v>188</v>
      </c>
      <c r="B101" s="31" t="s">
        <v>237</v>
      </c>
      <c r="C101" s="33" t="s">
        <v>52</v>
      </c>
      <c r="D101" s="32">
        <v>1166</v>
      </c>
      <c r="E101" s="32">
        <v>-1166</v>
      </c>
      <c r="F101" s="31" t="s">
        <v>237</v>
      </c>
      <c r="G101" s="33" t="s">
        <v>52</v>
      </c>
      <c r="H101" s="33">
        <v>1</v>
      </c>
      <c r="I101" s="33">
        <v>-1</v>
      </c>
    </row>
    <row r="102" spans="1:9">
      <c r="A102" t="s">
        <v>188</v>
      </c>
      <c r="B102" s="31" t="s">
        <v>144</v>
      </c>
      <c r="C102" s="33" t="s">
        <v>52</v>
      </c>
      <c r="D102" s="33">
        <v>200</v>
      </c>
      <c r="E102" s="33">
        <v>-200</v>
      </c>
      <c r="F102" s="31" t="s">
        <v>144</v>
      </c>
      <c r="G102" s="33" t="s">
        <v>52</v>
      </c>
      <c r="H102" s="33">
        <v>6</v>
      </c>
      <c r="I102" s="33">
        <v>-6</v>
      </c>
    </row>
    <row r="103" spans="1:9">
      <c r="A103" t="s">
        <v>188</v>
      </c>
      <c r="B103" s="31" t="s">
        <v>145</v>
      </c>
      <c r="C103" s="33" t="s">
        <v>52</v>
      </c>
      <c r="D103" s="32">
        <v>50855</v>
      </c>
      <c r="E103" s="32">
        <v>-50855</v>
      </c>
      <c r="F103" s="31" t="s">
        <v>145</v>
      </c>
      <c r="G103" s="33" t="s">
        <v>52</v>
      </c>
      <c r="H103" s="33">
        <v>399</v>
      </c>
      <c r="I103" s="33">
        <v>-399</v>
      </c>
    </row>
    <row r="104" spans="1:9">
      <c r="A104" t="s">
        <v>188</v>
      </c>
      <c r="B104" s="31" t="s">
        <v>146</v>
      </c>
      <c r="C104" s="33" t="s">
        <v>52</v>
      </c>
      <c r="D104" s="32">
        <v>1377</v>
      </c>
      <c r="E104" s="32">
        <v>-1377</v>
      </c>
      <c r="F104" s="31" t="s">
        <v>146</v>
      </c>
      <c r="G104" s="33" t="s">
        <v>52</v>
      </c>
      <c r="H104" s="33">
        <v>1</v>
      </c>
      <c r="I104" s="33">
        <v>-1</v>
      </c>
    </row>
    <row r="105" spans="1:9">
      <c r="A105" t="s">
        <v>188</v>
      </c>
      <c r="B105" s="31" t="s">
        <v>148</v>
      </c>
      <c r="C105" s="33" t="s">
        <v>52</v>
      </c>
      <c r="D105" s="32">
        <v>15319</v>
      </c>
      <c r="E105" s="32">
        <v>-15319</v>
      </c>
      <c r="F105" s="31" t="s">
        <v>148</v>
      </c>
      <c r="G105" s="33" t="s">
        <v>52</v>
      </c>
      <c r="H105" s="33">
        <v>40</v>
      </c>
      <c r="I105" s="33">
        <v>-40</v>
      </c>
    </row>
    <row r="106" spans="1:9">
      <c r="A106" t="s">
        <v>188</v>
      </c>
      <c r="B106" s="31" t="s">
        <v>149</v>
      </c>
      <c r="C106" s="33" t="s">
        <v>52</v>
      </c>
      <c r="D106" s="32">
        <v>42013</v>
      </c>
      <c r="E106" s="32">
        <v>-42013</v>
      </c>
      <c r="F106" s="31" t="s">
        <v>149</v>
      </c>
      <c r="G106" s="33" t="s">
        <v>52</v>
      </c>
      <c r="H106" s="33">
        <v>132</v>
      </c>
      <c r="I106" s="33">
        <v>-132</v>
      </c>
    </row>
    <row r="107" spans="1:9">
      <c r="A107" t="s">
        <v>188</v>
      </c>
      <c r="B107" s="31" t="s">
        <v>150</v>
      </c>
      <c r="C107" s="33" t="s">
        <v>52</v>
      </c>
      <c r="D107" s="33">
        <v>51</v>
      </c>
      <c r="E107" s="33">
        <v>-51</v>
      </c>
      <c r="F107" s="31" t="s">
        <v>150</v>
      </c>
      <c r="G107" s="33" t="s">
        <v>52</v>
      </c>
      <c r="H107" s="33">
        <v>0</v>
      </c>
      <c r="I107" s="33">
        <v>0</v>
      </c>
    </row>
    <row r="108" spans="1:9">
      <c r="A108" t="s">
        <v>188</v>
      </c>
      <c r="B108" s="31" t="s">
        <v>264</v>
      </c>
      <c r="C108" s="32">
        <v>11657</v>
      </c>
      <c r="D108" s="32">
        <v>20895111</v>
      </c>
      <c r="E108" s="32">
        <v>-20883454</v>
      </c>
      <c r="F108" s="31" t="s">
        <v>264</v>
      </c>
      <c r="G108" s="33">
        <v>9</v>
      </c>
      <c r="H108" s="33">
        <v>455</v>
      </c>
      <c r="I108" s="33">
        <v>-446</v>
      </c>
    </row>
    <row r="109" spans="1:9">
      <c r="A109" t="s">
        <v>188</v>
      </c>
      <c r="B109" s="31" t="s">
        <v>289</v>
      </c>
      <c r="C109" s="33" t="s">
        <v>52</v>
      </c>
      <c r="D109" s="33">
        <v>602</v>
      </c>
      <c r="E109" s="33">
        <v>-602</v>
      </c>
      <c r="F109" s="31" t="s">
        <v>289</v>
      </c>
      <c r="G109" s="33" t="s">
        <v>52</v>
      </c>
      <c r="H109" s="33">
        <v>5</v>
      </c>
      <c r="I109" s="33">
        <v>-5</v>
      </c>
    </row>
    <row r="110" spans="1:9">
      <c r="A110" t="s">
        <v>188</v>
      </c>
      <c r="B110" s="31" t="s">
        <v>153</v>
      </c>
      <c r="C110" s="33">
        <v>5</v>
      </c>
      <c r="D110" s="32">
        <v>459946</v>
      </c>
      <c r="E110" s="32">
        <v>-459941</v>
      </c>
      <c r="F110" s="31" t="s">
        <v>153</v>
      </c>
      <c r="G110" s="33">
        <v>1</v>
      </c>
      <c r="H110" s="32">
        <v>1628</v>
      </c>
      <c r="I110" s="32">
        <v>-1627</v>
      </c>
    </row>
    <row r="111" spans="1:9">
      <c r="A111" t="s">
        <v>188</v>
      </c>
      <c r="B111" s="31" t="s">
        <v>155</v>
      </c>
      <c r="C111" s="33" t="s">
        <v>52</v>
      </c>
      <c r="D111" s="33">
        <v>14</v>
      </c>
      <c r="E111" s="33">
        <v>-14</v>
      </c>
      <c r="F111" s="31" t="s">
        <v>155</v>
      </c>
      <c r="G111" s="33" t="s">
        <v>52</v>
      </c>
      <c r="H111" s="33">
        <v>1</v>
      </c>
      <c r="I111" s="33">
        <v>-1</v>
      </c>
    </row>
    <row r="112" spans="1:9">
      <c r="A112" t="s">
        <v>188</v>
      </c>
      <c r="B112" s="31" t="s">
        <v>290</v>
      </c>
      <c r="C112" s="32">
        <v>238987</v>
      </c>
      <c r="D112" s="33">
        <v>10</v>
      </c>
      <c r="E112" s="32">
        <v>238977</v>
      </c>
      <c r="F112" s="31" t="s">
        <v>290</v>
      </c>
      <c r="G112" s="33">
        <v>161</v>
      </c>
      <c r="H112" s="33">
        <v>2</v>
      </c>
      <c r="I112" s="33">
        <v>159</v>
      </c>
    </row>
    <row r="113" spans="1:9">
      <c r="A113" t="s">
        <v>188</v>
      </c>
      <c r="B113" s="31" t="s">
        <v>160</v>
      </c>
      <c r="C113" s="33" t="s">
        <v>52</v>
      </c>
      <c r="D113" s="32">
        <v>1787</v>
      </c>
      <c r="E113" s="32">
        <v>-1787</v>
      </c>
      <c r="F113" s="31" t="s">
        <v>160</v>
      </c>
      <c r="G113" s="33" t="s">
        <v>52</v>
      </c>
      <c r="H113" s="33">
        <v>24</v>
      </c>
      <c r="I113" s="33">
        <v>-24</v>
      </c>
    </row>
    <row r="114" spans="1:9">
      <c r="A114" t="s">
        <v>188</v>
      </c>
      <c r="B114" s="31" t="s">
        <v>267</v>
      </c>
      <c r="C114" s="33" t="s">
        <v>52</v>
      </c>
      <c r="D114" s="33">
        <v>100</v>
      </c>
      <c r="E114" s="33">
        <v>-100</v>
      </c>
      <c r="F114" s="31" t="s">
        <v>267</v>
      </c>
      <c r="G114" s="33" t="s">
        <v>52</v>
      </c>
      <c r="H114" s="33">
        <v>0</v>
      </c>
      <c r="I114" s="33">
        <v>0</v>
      </c>
    </row>
    <row r="115" spans="1:9">
      <c r="A115" t="s">
        <v>188</v>
      </c>
      <c r="B115" s="31" t="s">
        <v>162</v>
      </c>
      <c r="C115" s="33">
        <v>66</v>
      </c>
      <c r="D115" s="33">
        <v>59</v>
      </c>
      <c r="E115" s="33">
        <v>7</v>
      </c>
      <c r="F115" s="31" t="s">
        <v>162</v>
      </c>
      <c r="G115" s="33">
        <v>0</v>
      </c>
      <c r="H115" s="33">
        <v>3</v>
      </c>
      <c r="I115" s="33">
        <v>-3</v>
      </c>
    </row>
    <row r="116" spans="1:9">
      <c r="A116" t="s">
        <v>188</v>
      </c>
      <c r="B116" s="31" t="s">
        <v>163</v>
      </c>
      <c r="C116" s="33" t="s">
        <v>52</v>
      </c>
      <c r="D116" s="33">
        <v>227</v>
      </c>
      <c r="E116" s="33">
        <v>-227</v>
      </c>
      <c r="F116" s="31" t="s">
        <v>163</v>
      </c>
      <c r="G116" s="33" t="s">
        <v>52</v>
      </c>
      <c r="H116" s="33">
        <v>1</v>
      </c>
      <c r="I116" s="33">
        <v>-1</v>
      </c>
    </row>
    <row r="117" spans="1:9">
      <c r="A117" t="s">
        <v>188</v>
      </c>
      <c r="B117" s="31" t="s">
        <v>164</v>
      </c>
      <c r="C117" s="33" t="s">
        <v>52</v>
      </c>
      <c r="D117" s="33">
        <v>117</v>
      </c>
      <c r="E117" s="33">
        <v>-117</v>
      </c>
      <c r="F117" s="31" t="s">
        <v>164</v>
      </c>
      <c r="G117" s="33" t="s">
        <v>52</v>
      </c>
      <c r="H117" s="33">
        <v>4</v>
      </c>
      <c r="I117" s="33">
        <v>-4</v>
      </c>
    </row>
    <row r="118" spans="1:9">
      <c r="A118" t="s">
        <v>188</v>
      </c>
      <c r="B118" s="31" t="s">
        <v>166</v>
      </c>
      <c r="C118" s="33" t="s">
        <v>52</v>
      </c>
      <c r="D118" s="32">
        <v>10967</v>
      </c>
      <c r="E118" s="32">
        <v>-10967</v>
      </c>
      <c r="F118" s="31" t="s">
        <v>166</v>
      </c>
      <c r="G118" s="33" t="s">
        <v>52</v>
      </c>
      <c r="H118" s="33">
        <v>427</v>
      </c>
      <c r="I118" s="33">
        <v>-427</v>
      </c>
    </row>
    <row r="119" spans="1:9">
      <c r="A119" t="s">
        <v>188</v>
      </c>
      <c r="B119" s="31" t="s">
        <v>167</v>
      </c>
      <c r="C119" s="33" t="s">
        <v>52</v>
      </c>
      <c r="D119" s="32">
        <v>134911</v>
      </c>
      <c r="E119" s="32">
        <v>-134911</v>
      </c>
      <c r="F119" s="31" t="s">
        <v>167</v>
      </c>
      <c r="G119" s="33" t="s">
        <v>52</v>
      </c>
      <c r="H119" s="33">
        <v>823</v>
      </c>
      <c r="I119" s="33">
        <v>-823</v>
      </c>
    </row>
    <row r="120" spans="1:9">
      <c r="A120" t="s">
        <v>188</v>
      </c>
      <c r="B120" s="31" t="s">
        <v>169</v>
      </c>
      <c r="C120" s="32">
        <v>2460</v>
      </c>
      <c r="D120" s="32">
        <v>1070855</v>
      </c>
      <c r="E120" s="32">
        <v>-1068395</v>
      </c>
      <c r="F120" s="31" t="s">
        <v>169</v>
      </c>
      <c r="G120" s="33">
        <v>3</v>
      </c>
      <c r="H120" s="32">
        <v>1284</v>
      </c>
      <c r="I120" s="32">
        <v>-1281</v>
      </c>
    </row>
    <row r="121" spans="1:9">
      <c r="A121" t="s">
        <v>188</v>
      </c>
      <c r="B121" s="31" t="s">
        <v>170</v>
      </c>
      <c r="C121" s="33" t="s">
        <v>52</v>
      </c>
      <c r="D121" s="32">
        <v>3971</v>
      </c>
      <c r="E121" s="32">
        <v>-3971</v>
      </c>
      <c r="F121" s="31" t="s">
        <v>170</v>
      </c>
      <c r="G121" s="33" t="s">
        <v>52</v>
      </c>
      <c r="H121" s="33">
        <v>46</v>
      </c>
      <c r="I121" s="33">
        <v>-46</v>
      </c>
    </row>
    <row r="122" spans="1:9">
      <c r="A122" t="s">
        <v>188</v>
      </c>
      <c r="B122" s="31" t="s">
        <v>172</v>
      </c>
      <c r="C122" s="33" t="s">
        <v>52</v>
      </c>
      <c r="D122" s="32">
        <v>185950</v>
      </c>
      <c r="E122" s="32">
        <v>-185950</v>
      </c>
      <c r="F122" s="31" t="s">
        <v>172</v>
      </c>
      <c r="G122" s="33" t="s">
        <v>52</v>
      </c>
      <c r="H122" s="33">
        <v>468</v>
      </c>
      <c r="I122" s="33">
        <v>-468</v>
      </c>
    </row>
    <row r="123" spans="1:9">
      <c r="A123" t="s">
        <v>188</v>
      </c>
      <c r="B123" s="31" t="s">
        <v>44</v>
      </c>
      <c r="C123" s="33" t="s">
        <v>52</v>
      </c>
      <c r="D123" s="33">
        <v>4</v>
      </c>
      <c r="E123" s="33">
        <v>-4</v>
      </c>
      <c r="F123" s="31" t="s">
        <v>44</v>
      </c>
      <c r="G123" s="33" t="s">
        <v>52</v>
      </c>
      <c r="H123" s="33">
        <v>1</v>
      </c>
      <c r="I123" s="33">
        <v>-1</v>
      </c>
    </row>
    <row r="124" spans="1:9">
      <c r="A124" t="s">
        <v>188</v>
      </c>
      <c r="B124" s="31" t="s">
        <v>45</v>
      </c>
      <c r="C124" s="33" t="s">
        <v>52</v>
      </c>
      <c r="D124" s="32">
        <v>832603</v>
      </c>
      <c r="E124" s="32">
        <v>-832603</v>
      </c>
      <c r="F124" s="31" t="s">
        <v>45</v>
      </c>
      <c r="G124" s="33" t="s">
        <v>52</v>
      </c>
      <c r="H124" s="32">
        <v>1353</v>
      </c>
      <c r="I124" s="32">
        <v>-1353</v>
      </c>
    </row>
    <row r="125" spans="1:9">
      <c r="A125" t="s">
        <v>188</v>
      </c>
      <c r="B125" s="31" t="s">
        <v>269</v>
      </c>
      <c r="C125" s="33" t="s">
        <v>52</v>
      </c>
      <c r="D125" s="32">
        <v>107464</v>
      </c>
      <c r="E125" s="32">
        <v>-107464</v>
      </c>
      <c r="F125" s="31" t="s">
        <v>269</v>
      </c>
      <c r="G125" s="33" t="s">
        <v>52</v>
      </c>
      <c r="H125" s="32">
        <v>5026</v>
      </c>
      <c r="I125" s="32">
        <v>-5026</v>
      </c>
    </row>
    <row r="126" spans="1:9">
      <c r="A126" t="s">
        <v>188</v>
      </c>
      <c r="B126" s="31" t="s">
        <v>174</v>
      </c>
      <c r="C126" s="33" t="s">
        <v>52</v>
      </c>
      <c r="D126" s="32">
        <v>4056</v>
      </c>
      <c r="E126" s="32">
        <v>-4056</v>
      </c>
      <c r="F126" s="31" t="s">
        <v>174</v>
      </c>
      <c r="G126" s="33" t="s">
        <v>52</v>
      </c>
      <c r="H126" s="33">
        <v>97</v>
      </c>
      <c r="I126" s="33">
        <v>-97</v>
      </c>
    </row>
    <row r="127" spans="1:9">
      <c r="A127" t="s">
        <v>188</v>
      </c>
      <c r="B127" s="31" t="s">
        <v>175</v>
      </c>
      <c r="C127" s="33" t="s">
        <v>52</v>
      </c>
      <c r="D127" s="32">
        <v>7165</v>
      </c>
      <c r="E127" s="32">
        <v>-7165</v>
      </c>
      <c r="F127" s="31" t="s">
        <v>175</v>
      </c>
      <c r="G127" s="33" t="s">
        <v>52</v>
      </c>
      <c r="H127" s="33">
        <v>62</v>
      </c>
      <c r="I127" s="33">
        <v>-62</v>
      </c>
    </row>
    <row r="128" spans="1:9">
      <c r="A128" t="s">
        <v>188</v>
      </c>
      <c r="B128" s="31" t="s">
        <v>240</v>
      </c>
      <c r="C128" s="32">
        <v>391345</v>
      </c>
      <c r="D128" s="32">
        <v>1035324</v>
      </c>
      <c r="E128" s="32">
        <v>-643979</v>
      </c>
      <c r="F128" s="31" t="s">
        <v>240</v>
      </c>
      <c r="G128" s="33">
        <v>259</v>
      </c>
      <c r="H128" s="32">
        <v>2728</v>
      </c>
      <c r="I128" s="32">
        <v>-2469</v>
      </c>
    </row>
    <row r="129" spans="1:9">
      <c r="A129" t="s">
        <v>188</v>
      </c>
      <c r="B129" s="31" t="s">
        <v>177</v>
      </c>
      <c r="C129" s="32">
        <v>12025489</v>
      </c>
      <c r="D129" s="32">
        <v>4037256</v>
      </c>
      <c r="E129" s="32">
        <v>7988233</v>
      </c>
      <c r="F129" s="31" t="s">
        <v>177</v>
      </c>
      <c r="G129" s="32">
        <v>4718</v>
      </c>
      <c r="H129" s="32">
        <v>22067</v>
      </c>
      <c r="I129" s="32">
        <v>-17349</v>
      </c>
    </row>
    <row r="130" spans="1:9">
      <c r="A130" t="s">
        <v>188</v>
      </c>
      <c r="B130" s="31" t="s">
        <v>178</v>
      </c>
      <c r="C130" s="33" t="s">
        <v>52</v>
      </c>
      <c r="D130" s="33">
        <v>25</v>
      </c>
      <c r="E130" s="33">
        <v>-25</v>
      </c>
      <c r="F130" s="31" t="s">
        <v>178</v>
      </c>
      <c r="G130" s="33" t="s">
        <v>52</v>
      </c>
      <c r="H130" s="33">
        <v>0</v>
      </c>
      <c r="I130" s="33">
        <v>0</v>
      </c>
    </row>
    <row r="131" spans="1:9">
      <c r="A131" t="s">
        <v>188</v>
      </c>
      <c r="B131" s="31" t="s">
        <v>179</v>
      </c>
      <c r="C131" s="33" t="s">
        <v>52</v>
      </c>
      <c r="D131" s="32">
        <v>1411</v>
      </c>
      <c r="E131" s="32">
        <v>-1411</v>
      </c>
      <c r="F131" s="31" t="s">
        <v>179</v>
      </c>
      <c r="G131" s="33" t="s">
        <v>52</v>
      </c>
      <c r="H131" s="33">
        <v>23</v>
      </c>
      <c r="I131" s="33">
        <v>-23</v>
      </c>
    </row>
    <row r="132" spans="1:9">
      <c r="A132" t="s">
        <v>188</v>
      </c>
      <c r="B132" s="31" t="s">
        <v>180</v>
      </c>
      <c r="C132" s="33" t="s">
        <v>52</v>
      </c>
      <c r="D132" s="32">
        <v>193464</v>
      </c>
      <c r="E132" s="32">
        <v>-193464</v>
      </c>
      <c r="F132" s="31" t="s">
        <v>180</v>
      </c>
      <c r="G132" s="33" t="s">
        <v>52</v>
      </c>
      <c r="H132" s="32">
        <v>1067</v>
      </c>
      <c r="I132" s="32">
        <v>-1067</v>
      </c>
    </row>
    <row r="133" spans="1:9">
      <c r="A133" t="s">
        <v>188</v>
      </c>
      <c r="B133" s="31" t="s">
        <v>181</v>
      </c>
      <c r="C133" s="33" t="s">
        <v>52</v>
      </c>
      <c r="D133" s="32">
        <v>23073</v>
      </c>
      <c r="E133" s="32">
        <v>-23073</v>
      </c>
      <c r="F133" s="31" t="s">
        <v>181</v>
      </c>
      <c r="G133" s="33" t="s">
        <v>52</v>
      </c>
      <c r="H133" s="33">
        <v>58</v>
      </c>
      <c r="I133" s="33">
        <v>-58</v>
      </c>
    </row>
    <row r="134" spans="1:9">
      <c r="A134" t="s">
        <v>188</v>
      </c>
      <c r="B134" s="31" t="s">
        <v>182</v>
      </c>
      <c r="C134" s="32">
        <v>7384</v>
      </c>
      <c r="D134" s="32">
        <v>5320606</v>
      </c>
      <c r="E134" s="32">
        <v>-5313222</v>
      </c>
      <c r="F134" s="31" t="s">
        <v>182</v>
      </c>
      <c r="G134" s="33">
        <v>49</v>
      </c>
      <c r="H134" s="32">
        <v>2642</v>
      </c>
      <c r="I134" s="32">
        <v>-2593</v>
      </c>
    </row>
    <row r="135" spans="1:9">
      <c r="A135" t="s">
        <v>188</v>
      </c>
      <c r="B135" s="31" t="s">
        <v>183</v>
      </c>
      <c r="C135" s="33" t="s">
        <v>52</v>
      </c>
      <c r="D135" s="33">
        <v>63</v>
      </c>
      <c r="E135" s="33">
        <v>-63</v>
      </c>
      <c r="F135" s="31" t="s">
        <v>183</v>
      </c>
      <c r="G135" s="33" t="s">
        <v>52</v>
      </c>
      <c r="H135" s="33">
        <v>3</v>
      </c>
      <c r="I135" s="33">
        <v>-3</v>
      </c>
    </row>
    <row r="136" spans="1:9">
      <c r="A136" t="s">
        <v>188</v>
      </c>
      <c r="B136" s="31" t="s">
        <v>184</v>
      </c>
      <c r="C136" s="33" t="s">
        <v>52</v>
      </c>
      <c r="D136" s="32">
        <v>1228</v>
      </c>
      <c r="E136" s="32">
        <v>-1228</v>
      </c>
      <c r="F136" s="31" t="s">
        <v>184</v>
      </c>
      <c r="G136" s="33" t="s">
        <v>52</v>
      </c>
      <c r="H136" s="33">
        <v>8</v>
      </c>
      <c r="I136" s="33">
        <v>-8</v>
      </c>
    </row>
    <row r="137" spans="1:9">
      <c r="A137" t="s">
        <v>188</v>
      </c>
      <c r="B137" s="31" t="s">
        <v>185</v>
      </c>
      <c r="C137" s="33" t="s">
        <v>52</v>
      </c>
      <c r="D137" s="33">
        <v>286</v>
      </c>
      <c r="E137" s="33">
        <v>-286</v>
      </c>
      <c r="F137" s="31" t="s">
        <v>185</v>
      </c>
      <c r="G137" s="33" t="s">
        <v>52</v>
      </c>
      <c r="H137" s="33">
        <v>3</v>
      </c>
      <c r="I137" s="33">
        <v>-3</v>
      </c>
    </row>
    <row r="138" spans="1:9">
      <c r="A138" t="s">
        <v>188</v>
      </c>
      <c r="B138" s="31" t="s">
        <v>294</v>
      </c>
      <c r="C138" s="33" t="s">
        <v>52</v>
      </c>
      <c r="D138" s="33">
        <v>259</v>
      </c>
      <c r="E138" s="33">
        <v>-259</v>
      </c>
      <c r="F138" s="31" t="s">
        <v>294</v>
      </c>
      <c r="G138" s="33" t="s">
        <v>52</v>
      </c>
      <c r="H138" s="33">
        <v>4</v>
      </c>
      <c r="I138" s="33">
        <v>-4</v>
      </c>
    </row>
    <row r="139" spans="1:9">
      <c r="A139" t="s">
        <v>188</v>
      </c>
      <c r="B139" s="31" t="s">
        <v>295</v>
      </c>
      <c r="C139" s="33" t="s">
        <v>52</v>
      </c>
      <c r="D139" s="33">
        <v>100</v>
      </c>
      <c r="E139" s="33">
        <v>-100</v>
      </c>
      <c r="F139" s="31" t="s">
        <v>295</v>
      </c>
      <c r="G139" s="33" t="s">
        <v>52</v>
      </c>
      <c r="H139" s="33">
        <v>0</v>
      </c>
      <c r="I139" s="33">
        <v>0</v>
      </c>
    </row>
    <row r="140" spans="1:9">
      <c r="A140" t="s">
        <v>188</v>
      </c>
      <c r="B140" s="31" t="s">
        <v>186</v>
      </c>
      <c r="C140" s="33" t="s">
        <v>52</v>
      </c>
      <c r="D140" s="33">
        <v>618</v>
      </c>
      <c r="E140" s="33">
        <v>-618</v>
      </c>
      <c r="F140" s="31" t="s">
        <v>186</v>
      </c>
      <c r="G140" s="33" t="s">
        <v>52</v>
      </c>
      <c r="H140" s="33">
        <v>8</v>
      </c>
      <c r="I140" s="33">
        <v>-8</v>
      </c>
    </row>
    <row r="141" spans="1:9">
      <c r="A141" t="s">
        <v>188</v>
      </c>
      <c r="B141" s="31" t="s">
        <v>187</v>
      </c>
      <c r="C141" s="33" t="s">
        <v>52</v>
      </c>
      <c r="D141" s="33">
        <v>188</v>
      </c>
      <c r="E141" s="33">
        <v>-188</v>
      </c>
      <c r="F141" s="31" t="s">
        <v>187</v>
      </c>
      <c r="G141" s="33" t="s">
        <v>52</v>
      </c>
      <c r="H141" s="33">
        <v>6</v>
      </c>
      <c r="I141" s="33">
        <v>-6</v>
      </c>
    </row>
    <row r="142" spans="1:9">
      <c r="A142" t="s">
        <v>188</v>
      </c>
      <c r="B142" s="31" t="s">
        <v>189</v>
      </c>
      <c r="C142" s="32">
        <v>13520145</v>
      </c>
      <c r="D142" s="32">
        <v>1962112</v>
      </c>
      <c r="E142" s="32">
        <v>11558033</v>
      </c>
      <c r="F142" s="31" t="s">
        <v>189</v>
      </c>
      <c r="G142" s="32">
        <v>7692</v>
      </c>
      <c r="H142" s="32">
        <v>2491</v>
      </c>
      <c r="I142" s="32">
        <v>5201</v>
      </c>
    </row>
    <row r="143" spans="1:9">
      <c r="A143" t="s">
        <v>188</v>
      </c>
      <c r="B143" s="31" t="s">
        <v>190</v>
      </c>
      <c r="C143" s="33">
        <v>210</v>
      </c>
      <c r="D143" s="33">
        <v>150</v>
      </c>
      <c r="E143" s="33">
        <v>60</v>
      </c>
      <c r="F143" s="31" t="s">
        <v>190</v>
      </c>
      <c r="G143" s="33">
        <v>1</v>
      </c>
      <c r="H143" s="33">
        <v>0</v>
      </c>
      <c r="I143" s="33">
        <v>1</v>
      </c>
    </row>
    <row r="144" spans="1:9">
      <c r="A144" t="s">
        <v>188</v>
      </c>
      <c r="B144" s="31" t="s">
        <v>191</v>
      </c>
      <c r="C144" s="33" t="s">
        <v>52</v>
      </c>
      <c r="D144" s="33">
        <v>624</v>
      </c>
      <c r="E144" s="33">
        <v>-624</v>
      </c>
      <c r="F144" s="31" t="s">
        <v>191</v>
      </c>
      <c r="G144" s="33" t="s">
        <v>52</v>
      </c>
      <c r="H144" s="33">
        <v>11</v>
      </c>
      <c r="I144" s="33">
        <v>-11</v>
      </c>
    </row>
    <row r="145" spans="1:9">
      <c r="A145" t="s">
        <v>188</v>
      </c>
      <c r="B145" s="31" t="s">
        <v>192</v>
      </c>
      <c r="C145" s="33" t="s">
        <v>52</v>
      </c>
      <c r="D145" s="32">
        <v>2599</v>
      </c>
      <c r="E145" s="32">
        <v>-2599</v>
      </c>
      <c r="F145" s="31" t="s">
        <v>192</v>
      </c>
      <c r="G145" s="33" t="s">
        <v>52</v>
      </c>
      <c r="H145" s="33">
        <v>10</v>
      </c>
      <c r="I145" s="33">
        <v>-10</v>
      </c>
    </row>
    <row r="146" spans="1:9">
      <c r="A146" t="s">
        <v>188</v>
      </c>
      <c r="B146" s="31" t="s">
        <v>193</v>
      </c>
      <c r="C146" s="33" t="s">
        <v>52</v>
      </c>
      <c r="D146" s="32">
        <v>55794</v>
      </c>
      <c r="E146" s="32">
        <v>-55794</v>
      </c>
      <c r="F146" s="31" t="s">
        <v>193</v>
      </c>
      <c r="G146" s="33" t="s">
        <v>52</v>
      </c>
      <c r="H146" s="33">
        <v>186</v>
      </c>
      <c r="I146" s="33">
        <v>-186</v>
      </c>
    </row>
    <row r="147" spans="1:9">
      <c r="A147" t="s">
        <v>188</v>
      </c>
      <c r="B147" s="31" t="s">
        <v>194</v>
      </c>
      <c r="C147" s="33" t="s">
        <v>52</v>
      </c>
      <c r="D147" s="32">
        <v>33763</v>
      </c>
      <c r="E147" s="32">
        <v>-33763</v>
      </c>
      <c r="F147" s="31" t="s">
        <v>194</v>
      </c>
      <c r="G147" s="33" t="s">
        <v>52</v>
      </c>
      <c r="H147" s="33">
        <v>27</v>
      </c>
      <c r="I147" s="33">
        <v>-27</v>
      </c>
    </row>
    <row r="148" spans="1:9">
      <c r="A148" t="s">
        <v>188</v>
      </c>
      <c r="B148" s="31" t="s">
        <v>195</v>
      </c>
      <c r="C148" s="33" t="s">
        <v>52</v>
      </c>
      <c r="D148" s="32">
        <v>1276</v>
      </c>
      <c r="E148" s="32">
        <v>-1276</v>
      </c>
      <c r="F148" s="31" t="s">
        <v>195</v>
      </c>
      <c r="G148" s="33" t="s">
        <v>52</v>
      </c>
      <c r="H148" s="33">
        <v>8</v>
      </c>
      <c r="I148" s="33">
        <v>-8</v>
      </c>
    </row>
    <row r="149" spans="1:9">
      <c r="A149" t="s">
        <v>188</v>
      </c>
      <c r="B149" s="31" t="s">
        <v>196</v>
      </c>
      <c r="C149" s="32">
        <v>3073526</v>
      </c>
      <c r="D149" s="32">
        <v>293177</v>
      </c>
      <c r="E149" s="32">
        <v>2780349</v>
      </c>
      <c r="F149" s="31" t="s">
        <v>196</v>
      </c>
      <c r="G149" s="32">
        <v>2738</v>
      </c>
      <c r="H149" s="33">
        <v>312</v>
      </c>
      <c r="I149" s="32">
        <v>2426</v>
      </c>
    </row>
    <row r="150" spans="1:9">
      <c r="A150" t="s">
        <v>188</v>
      </c>
      <c r="B150" s="31" t="s">
        <v>197</v>
      </c>
      <c r="C150" s="33" t="s">
        <v>52</v>
      </c>
      <c r="D150" s="32">
        <v>1453</v>
      </c>
      <c r="E150" s="32">
        <v>-1453</v>
      </c>
      <c r="F150" s="31" t="s">
        <v>197</v>
      </c>
      <c r="G150" s="33" t="s">
        <v>52</v>
      </c>
      <c r="H150" s="33">
        <v>210</v>
      </c>
      <c r="I150" s="33">
        <v>-210</v>
      </c>
    </row>
    <row r="151" spans="1:9">
      <c r="A151" t="s">
        <v>188</v>
      </c>
      <c r="B151" s="31" t="s">
        <v>198</v>
      </c>
      <c r="C151" s="33" t="s">
        <v>52</v>
      </c>
      <c r="D151" s="33">
        <v>465</v>
      </c>
      <c r="E151" s="33">
        <v>-465</v>
      </c>
      <c r="F151" s="31" t="s">
        <v>198</v>
      </c>
      <c r="G151" s="33" t="s">
        <v>52</v>
      </c>
      <c r="H151" s="33">
        <v>3</v>
      </c>
      <c r="I151" s="33">
        <v>-3</v>
      </c>
    </row>
    <row r="152" spans="1:9">
      <c r="A152" t="s">
        <v>188</v>
      </c>
      <c r="B152" s="31" t="s">
        <v>199</v>
      </c>
      <c r="C152" s="33" t="s">
        <v>52</v>
      </c>
      <c r="D152" s="32">
        <v>96195</v>
      </c>
      <c r="E152" s="32">
        <v>-96195</v>
      </c>
      <c r="F152" s="31" t="s">
        <v>199</v>
      </c>
      <c r="G152" s="33" t="s">
        <v>52</v>
      </c>
      <c r="H152" s="32">
        <v>1079</v>
      </c>
      <c r="I152" s="32">
        <v>-1079</v>
      </c>
    </row>
    <row r="153" spans="1:9">
      <c r="A153" t="s">
        <v>188</v>
      </c>
      <c r="B153" s="31" t="s">
        <v>200</v>
      </c>
      <c r="C153" s="33" t="s">
        <v>52</v>
      </c>
      <c r="D153" s="32">
        <v>135938</v>
      </c>
      <c r="E153" s="32">
        <v>-135938</v>
      </c>
      <c r="F153" s="31" t="s">
        <v>200</v>
      </c>
      <c r="G153" s="33" t="s">
        <v>52</v>
      </c>
      <c r="H153" s="33">
        <v>549</v>
      </c>
      <c r="I153" s="33">
        <v>-549</v>
      </c>
    </row>
    <row r="154" spans="1:9">
      <c r="A154" t="s">
        <v>188</v>
      </c>
      <c r="B154" s="31" t="s">
        <v>201</v>
      </c>
      <c r="C154" s="32">
        <v>200986</v>
      </c>
      <c r="D154" s="32">
        <v>44632</v>
      </c>
      <c r="E154" s="32">
        <v>156354</v>
      </c>
      <c r="F154" s="31" t="s">
        <v>201</v>
      </c>
      <c r="G154" s="33">
        <v>361</v>
      </c>
      <c r="H154" s="33">
        <v>74</v>
      </c>
      <c r="I154" s="33">
        <v>287</v>
      </c>
    </row>
    <row r="155" spans="1:9">
      <c r="A155" t="s">
        <v>188</v>
      </c>
      <c r="B155" s="31" t="s">
        <v>202</v>
      </c>
      <c r="C155" s="33" t="s">
        <v>52</v>
      </c>
      <c r="D155" s="32">
        <v>186468</v>
      </c>
      <c r="E155" s="32">
        <v>-186468</v>
      </c>
      <c r="F155" s="31" t="s">
        <v>202</v>
      </c>
      <c r="G155" s="33" t="s">
        <v>52</v>
      </c>
      <c r="H155" s="33">
        <v>847</v>
      </c>
      <c r="I155" s="33">
        <v>-847</v>
      </c>
    </row>
    <row r="156" spans="1:9">
      <c r="A156" t="s">
        <v>188</v>
      </c>
      <c r="B156" s="31" t="s">
        <v>204</v>
      </c>
      <c r="C156" s="33" t="s">
        <v>52</v>
      </c>
      <c r="D156" s="33">
        <v>132</v>
      </c>
      <c r="E156" s="33">
        <v>-132</v>
      </c>
      <c r="F156" s="31" t="s">
        <v>204</v>
      </c>
      <c r="G156" s="33" t="s">
        <v>52</v>
      </c>
      <c r="H156" s="33">
        <v>1</v>
      </c>
      <c r="I156" s="33">
        <v>-1</v>
      </c>
    </row>
    <row r="157" spans="1:9">
      <c r="A157" t="s">
        <v>188</v>
      </c>
      <c r="B157" s="31" t="s">
        <v>299</v>
      </c>
      <c r="C157" s="33" t="s">
        <v>52</v>
      </c>
      <c r="D157" s="33">
        <v>4</v>
      </c>
      <c r="E157" s="33">
        <v>-4</v>
      </c>
      <c r="F157" s="31" t="s">
        <v>299</v>
      </c>
      <c r="G157" s="33" t="s">
        <v>52</v>
      </c>
      <c r="H157" s="33">
        <v>0</v>
      </c>
      <c r="I157" s="33">
        <v>0</v>
      </c>
    </row>
    <row r="158" spans="1:9">
      <c r="A158" t="s">
        <v>188</v>
      </c>
      <c r="B158" s="31" t="s">
        <v>206</v>
      </c>
      <c r="C158" s="33" t="s">
        <v>52</v>
      </c>
      <c r="D158" s="33">
        <v>300</v>
      </c>
      <c r="E158" s="33">
        <v>-300</v>
      </c>
      <c r="F158" s="31" t="s">
        <v>206</v>
      </c>
      <c r="G158" s="33" t="s">
        <v>52</v>
      </c>
      <c r="H158" s="33">
        <v>0</v>
      </c>
      <c r="I158" s="33">
        <v>0</v>
      </c>
    </row>
    <row r="159" spans="1:9">
      <c r="A159" t="s">
        <v>188</v>
      </c>
      <c r="B159" s="31" t="s">
        <v>207</v>
      </c>
      <c r="C159" s="32">
        <v>14256334</v>
      </c>
      <c r="D159" s="32">
        <v>111348199</v>
      </c>
      <c r="E159" s="32">
        <v>-97091865</v>
      </c>
      <c r="F159" s="31" t="s">
        <v>207</v>
      </c>
      <c r="G159" s="32">
        <v>9100</v>
      </c>
      <c r="H159" s="32">
        <v>80892</v>
      </c>
      <c r="I159" s="32">
        <v>-71792</v>
      </c>
    </row>
    <row r="160" spans="1:9">
      <c r="A160" t="s">
        <v>188</v>
      </c>
      <c r="B160" s="31" t="s">
        <v>208</v>
      </c>
      <c r="C160" s="33" t="s">
        <v>52</v>
      </c>
      <c r="D160" s="33">
        <v>49</v>
      </c>
      <c r="E160" s="33">
        <v>-49</v>
      </c>
      <c r="F160" s="31" t="s">
        <v>208</v>
      </c>
      <c r="G160" s="33" t="s">
        <v>52</v>
      </c>
      <c r="H160" s="33">
        <v>1</v>
      </c>
      <c r="I160" s="33">
        <v>-1</v>
      </c>
    </row>
    <row r="161" spans="1:9">
      <c r="A161" t="s">
        <v>188</v>
      </c>
      <c r="B161" s="31" t="s">
        <v>301</v>
      </c>
      <c r="C161" s="33">
        <v>141</v>
      </c>
      <c r="D161" s="33">
        <v>416</v>
      </c>
      <c r="E161" s="33">
        <v>-275</v>
      </c>
      <c r="F161" s="31" t="s">
        <v>301</v>
      </c>
      <c r="G161" s="33">
        <v>2</v>
      </c>
      <c r="H161" s="33">
        <v>2</v>
      </c>
      <c r="I161" s="33">
        <v>0</v>
      </c>
    </row>
    <row r="162" spans="1:9">
      <c r="A162" t="s">
        <v>188</v>
      </c>
      <c r="B162" s="31" t="s">
        <v>210</v>
      </c>
      <c r="C162" s="33" t="s">
        <v>52</v>
      </c>
      <c r="D162" s="32">
        <v>326387</v>
      </c>
      <c r="E162" s="32">
        <v>-326387</v>
      </c>
      <c r="F162" s="31" t="s">
        <v>210</v>
      </c>
      <c r="G162" s="33" t="s">
        <v>52</v>
      </c>
      <c r="H162" s="33">
        <v>467</v>
      </c>
      <c r="I162" s="33">
        <v>-467</v>
      </c>
    </row>
    <row r="163" spans="1:9">
      <c r="A163" t="s">
        <v>188</v>
      </c>
      <c r="B163" s="31" t="s">
        <v>211</v>
      </c>
      <c r="C163" s="33" t="s">
        <v>52</v>
      </c>
      <c r="D163" s="33">
        <v>8</v>
      </c>
      <c r="E163" s="33">
        <v>-8</v>
      </c>
      <c r="F163" s="31" t="s">
        <v>211</v>
      </c>
      <c r="G163" s="33" t="s">
        <v>52</v>
      </c>
      <c r="H163" s="33">
        <v>0</v>
      </c>
      <c r="I163" s="33">
        <v>0</v>
      </c>
    </row>
    <row r="164" spans="1:9">
      <c r="A164" t="s">
        <v>188</v>
      </c>
      <c r="B164" s="31" t="s">
        <v>212</v>
      </c>
      <c r="C164" s="33" t="s">
        <v>52</v>
      </c>
      <c r="D164" s="32">
        <v>16093</v>
      </c>
      <c r="E164" s="32">
        <v>-16093</v>
      </c>
      <c r="F164" s="31" t="s">
        <v>212</v>
      </c>
      <c r="G164" s="33" t="s">
        <v>52</v>
      </c>
      <c r="H164" s="33">
        <v>9</v>
      </c>
      <c r="I164" s="33">
        <v>-9</v>
      </c>
    </row>
    <row r="165" spans="1:9">
      <c r="A165" t="s">
        <v>188</v>
      </c>
      <c r="B165" s="31" t="s">
        <v>213</v>
      </c>
      <c r="C165" s="33" t="s">
        <v>52</v>
      </c>
      <c r="D165" s="33">
        <v>283</v>
      </c>
      <c r="E165" s="33">
        <v>-283</v>
      </c>
      <c r="F165" s="31" t="s">
        <v>213</v>
      </c>
      <c r="G165" s="33" t="s">
        <v>52</v>
      </c>
      <c r="H165" s="33">
        <v>0</v>
      </c>
      <c r="I165" s="33">
        <v>0</v>
      </c>
    </row>
    <row r="166" spans="1:9">
      <c r="A166" t="s">
        <v>188</v>
      </c>
      <c r="B166" s="31" t="s">
        <v>728</v>
      </c>
      <c r="C166" s="33" t="s">
        <v>52</v>
      </c>
      <c r="D166" s="33">
        <v>876</v>
      </c>
      <c r="E166" s="33">
        <v>-876</v>
      </c>
      <c r="F166" s="31" t="s">
        <v>728</v>
      </c>
      <c r="G166" s="33" t="s">
        <v>52</v>
      </c>
      <c r="H166" s="33">
        <v>5</v>
      </c>
      <c r="I166" s="33">
        <v>-5</v>
      </c>
    </row>
    <row r="167" spans="1:9">
      <c r="A167" t="s">
        <v>188</v>
      </c>
      <c r="B167" s="31" t="s">
        <v>47</v>
      </c>
      <c r="C167" s="33" t="s">
        <v>52</v>
      </c>
      <c r="D167" s="33">
        <v>406</v>
      </c>
      <c r="E167" s="33">
        <v>-406</v>
      </c>
      <c r="F167" s="31" t="s">
        <v>47</v>
      </c>
      <c r="G167" s="33" t="s">
        <v>52</v>
      </c>
      <c r="H167" s="33">
        <v>0</v>
      </c>
      <c r="I167" s="33">
        <v>0</v>
      </c>
    </row>
    <row r="168" spans="1:9">
      <c r="A168" t="s">
        <v>188</v>
      </c>
      <c r="B168" s="31" t="s">
        <v>214</v>
      </c>
      <c r="C168" s="33" t="s">
        <v>52</v>
      </c>
      <c r="D168" s="33">
        <v>4</v>
      </c>
      <c r="E168" s="33">
        <v>-4</v>
      </c>
      <c r="F168" s="31" t="s">
        <v>214</v>
      </c>
      <c r="G168" s="33" t="s">
        <v>52</v>
      </c>
      <c r="H168" s="33">
        <v>0</v>
      </c>
      <c r="I168" s="33">
        <v>0</v>
      </c>
    </row>
    <row r="169" spans="1:9">
      <c r="A169" t="s">
        <v>188</v>
      </c>
      <c r="B169" s="31" t="s">
        <v>215</v>
      </c>
      <c r="C169" s="33" t="s">
        <v>52</v>
      </c>
      <c r="D169" s="33">
        <v>100</v>
      </c>
      <c r="E169" s="33">
        <v>-100</v>
      </c>
      <c r="F169" s="31" t="s">
        <v>215</v>
      </c>
      <c r="G169" s="33" t="s">
        <v>52</v>
      </c>
      <c r="H169" s="33">
        <v>0</v>
      </c>
      <c r="I169" s="33">
        <v>0</v>
      </c>
    </row>
    <row r="170" spans="1:9">
      <c r="A170" t="s">
        <v>188</v>
      </c>
      <c r="B170" s="31" t="s">
        <v>48</v>
      </c>
      <c r="C170" s="33">
        <v>680</v>
      </c>
      <c r="D170" s="32">
        <v>13666318</v>
      </c>
      <c r="E170" s="32">
        <v>-13665638</v>
      </c>
      <c r="F170" s="31" t="s">
        <v>48</v>
      </c>
      <c r="G170" s="33">
        <v>14</v>
      </c>
      <c r="H170" s="32">
        <v>12349</v>
      </c>
      <c r="I170" s="32">
        <v>-12335</v>
      </c>
    </row>
    <row r="171" spans="1:9">
      <c r="A171" t="s">
        <v>188</v>
      </c>
      <c r="B171" s="31" t="s">
        <v>216</v>
      </c>
      <c r="C171" s="32">
        <v>1200</v>
      </c>
      <c r="D171" s="32">
        <v>12847</v>
      </c>
      <c r="E171" s="32">
        <v>-11647</v>
      </c>
      <c r="F171" s="31" t="s">
        <v>216</v>
      </c>
      <c r="G171" s="33">
        <v>0</v>
      </c>
      <c r="H171" s="33">
        <v>63</v>
      </c>
      <c r="I171" s="33">
        <v>-63</v>
      </c>
    </row>
    <row r="172" spans="1:9">
      <c r="A172" t="s">
        <v>188</v>
      </c>
      <c r="B172" s="31" t="s">
        <v>274</v>
      </c>
      <c r="C172" s="32">
        <v>47583</v>
      </c>
      <c r="D172" s="32">
        <v>9601</v>
      </c>
      <c r="E172" s="32">
        <v>37982</v>
      </c>
      <c r="F172" s="31" t="s">
        <v>274</v>
      </c>
      <c r="G172" s="33">
        <v>43</v>
      </c>
      <c r="H172" s="33">
        <v>16</v>
      </c>
      <c r="I172" s="33">
        <v>27</v>
      </c>
    </row>
    <row r="173" spans="1:9">
      <c r="A173" t="s">
        <v>188</v>
      </c>
      <c r="B173" s="31" t="s">
        <v>275</v>
      </c>
      <c r="C173" s="32">
        <v>396001</v>
      </c>
      <c r="D173" s="32">
        <v>166717</v>
      </c>
      <c r="E173" s="32">
        <v>229284</v>
      </c>
      <c r="F173" s="31" t="s">
        <v>275</v>
      </c>
      <c r="G173" s="33">
        <v>380</v>
      </c>
      <c r="H173" s="33">
        <v>274</v>
      </c>
      <c r="I173" s="33">
        <v>106</v>
      </c>
    </row>
    <row r="174" spans="1:9">
      <c r="A174" t="s">
        <v>188</v>
      </c>
      <c r="B174" s="31" t="s">
        <v>217</v>
      </c>
      <c r="C174" s="33" t="s">
        <v>52</v>
      </c>
      <c r="D174" s="33">
        <v>259</v>
      </c>
      <c r="E174" s="33">
        <v>-259</v>
      </c>
      <c r="F174" s="31" t="s">
        <v>217</v>
      </c>
      <c r="G174" s="33" t="s">
        <v>52</v>
      </c>
      <c r="H174" s="33">
        <v>13</v>
      </c>
      <c r="I174" s="33">
        <v>-13</v>
      </c>
    </row>
    <row r="175" spans="1:9">
      <c r="A175" t="s">
        <v>188</v>
      </c>
      <c r="B175" s="31" t="s">
        <v>244</v>
      </c>
      <c r="C175" s="33" t="s">
        <v>52</v>
      </c>
      <c r="D175" s="33">
        <v>115</v>
      </c>
      <c r="E175" s="33">
        <v>-115</v>
      </c>
      <c r="F175" s="31" t="s">
        <v>244</v>
      </c>
      <c r="G175" s="33" t="s">
        <v>52</v>
      </c>
      <c r="H175" s="33">
        <v>0</v>
      </c>
      <c r="I175" s="33">
        <v>0</v>
      </c>
    </row>
    <row r="176" spans="1:9">
      <c r="A176" t="s">
        <v>188</v>
      </c>
      <c r="B176" s="31" t="s">
        <v>220</v>
      </c>
      <c r="C176" s="33" t="s">
        <v>52</v>
      </c>
      <c r="D176" s="33">
        <v>96</v>
      </c>
      <c r="E176" s="33">
        <v>-96</v>
      </c>
      <c r="F176" s="31" t="s">
        <v>220</v>
      </c>
      <c r="G176" s="33" t="s">
        <v>52</v>
      </c>
      <c r="H176" s="33">
        <v>2</v>
      </c>
      <c r="I176" s="33">
        <v>-2</v>
      </c>
    </row>
    <row r="177" spans="2:9">
      <c r="B177" s="39"/>
      <c r="C177" s="45">
        <v>77178865</v>
      </c>
      <c r="D177" s="45">
        <v>284510236</v>
      </c>
      <c r="E177" s="45">
        <v>-207331371</v>
      </c>
      <c r="F177" s="39"/>
      <c r="G177" s="45">
        <v>52151</v>
      </c>
      <c r="H177" s="45">
        <v>372321</v>
      </c>
      <c r="I177" s="45">
        <v>-320170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2:M132"/>
  <sheetViews>
    <sheetView workbookViewId="0"/>
  </sheetViews>
  <sheetFormatPr defaultRowHeight="15"/>
  <cols>
    <col min="1" max="1" width="12.5703125" bestFit="1" customWidth="1"/>
    <col min="2" max="2" width="24.7109375" bestFit="1" customWidth="1"/>
    <col min="3" max="5" width="20.28515625" bestFit="1" customWidth="1"/>
    <col min="6" max="6" width="24.7109375" bestFit="1" customWidth="1"/>
    <col min="7" max="9" width="11.7109375" bestFit="1" customWidth="1"/>
    <col min="10" max="10" width="11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700</v>
      </c>
      <c r="K4" s="4" t="s">
        <v>689</v>
      </c>
      <c r="L4" s="4" t="s">
        <v>693</v>
      </c>
      <c r="M4" s="4" t="s">
        <v>695</v>
      </c>
    </row>
    <row r="5" spans="1:13">
      <c r="A5" t="s">
        <v>189</v>
      </c>
      <c r="B5" s="31" t="s">
        <v>54</v>
      </c>
      <c r="C5" s="32">
        <v>2526</v>
      </c>
      <c r="D5" s="32">
        <v>1228454</v>
      </c>
      <c r="E5" s="32">
        <v>-1225928</v>
      </c>
      <c r="F5" s="31" t="s">
        <v>54</v>
      </c>
      <c r="G5" s="33">
        <v>484</v>
      </c>
      <c r="H5" s="32">
        <v>5835</v>
      </c>
      <c r="I5" s="32">
        <v>-5351</v>
      </c>
    </row>
    <row r="6" spans="1:13">
      <c r="A6" t="s">
        <v>189</v>
      </c>
      <c r="B6" s="31" t="s">
        <v>55</v>
      </c>
      <c r="C6" s="33">
        <v>72</v>
      </c>
      <c r="D6" s="33" t="s">
        <v>52</v>
      </c>
      <c r="E6" s="33">
        <v>72</v>
      </c>
      <c r="F6" s="31" t="s">
        <v>55</v>
      </c>
      <c r="G6" s="33">
        <v>1</v>
      </c>
      <c r="H6" s="33" t="s">
        <v>52</v>
      </c>
      <c r="I6" s="33">
        <v>1</v>
      </c>
    </row>
    <row r="7" spans="1:13">
      <c r="A7" t="s">
        <v>189</v>
      </c>
      <c r="B7" s="31" t="s">
        <v>277</v>
      </c>
      <c r="C7" s="32">
        <v>5846</v>
      </c>
      <c r="D7" s="32">
        <v>6628</v>
      </c>
      <c r="E7" s="33">
        <v>-782</v>
      </c>
      <c r="F7" s="31" t="s">
        <v>277</v>
      </c>
      <c r="G7" s="33">
        <v>32</v>
      </c>
      <c r="H7" s="33">
        <v>32</v>
      </c>
      <c r="I7" s="33">
        <v>0</v>
      </c>
    </row>
    <row r="8" spans="1:13">
      <c r="A8" t="s">
        <v>189</v>
      </c>
      <c r="B8" s="31" t="s">
        <v>57</v>
      </c>
      <c r="C8" s="32">
        <v>3425222</v>
      </c>
      <c r="D8" s="32">
        <v>96183</v>
      </c>
      <c r="E8" s="32">
        <v>3329039</v>
      </c>
      <c r="F8" s="31" t="s">
        <v>57</v>
      </c>
      <c r="G8" s="32">
        <v>3725</v>
      </c>
      <c r="H8" s="33">
        <v>567</v>
      </c>
      <c r="I8" s="32">
        <v>3158</v>
      </c>
    </row>
    <row r="9" spans="1:13">
      <c r="A9" t="s">
        <v>189</v>
      </c>
      <c r="B9" s="31" t="s">
        <v>227</v>
      </c>
      <c r="C9" s="32">
        <v>504982</v>
      </c>
      <c r="D9" s="32">
        <v>484183</v>
      </c>
      <c r="E9" s="32">
        <v>20799</v>
      </c>
      <c r="F9" s="31" t="s">
        <v>227</v>
      </c>
      <c r="G9" s="33">
        <v>681</v>
      </c>
      <c r="H9" s="32">
        <v>2499</v>
      </c>
      <c r="I9" s="32">
        <v>-1818</v>
      </c>
    </row>
    <row r="10" spans="1:13">
      <c r="A10" t="s">
        <v>189</v>
      </c>
      <c r="B10" s="31" t="s">
        <v>58</v>
      </c>
      <c r="C10" s="33" t="s">
        <v>52</v>
      </c>
      <c r="D10" s="32">
        <v>22671</v>
      </c>
      <c r="E10" s="32">
        <v>-22671</v>
      </c>
      <c r="F10" s="31" t="s">
        <v>58</v>
      </c>
      <c r="G10" s="33" t="s">
        <v>52</v>
      </c>
      <c r="H10" s="33">
        <v>17</v>
      </c>
      <c r="I10" s="33">
        <v>-17</v>
      </c>
    </row>
    <row r="11" spans="1:13">
      <c r="A11" t="s">
        <v>189</v>
      </c>
      <c r="B11" s="31" t="s">
        <v>36</v>
      </c>
      <c r="C11" s="33" t="s">
        <v>52</v>
      </c>
      <c r="D11" s="32">
        <v>768560</v>
      </c>
      <c r="E11" s="32">
        <v>-768560</v>
      </c>
      <c r="F11" s="31" t="s">
        <v>36</v>
      </c>
      <c r="G11" s="33" t="s">
        <v>52</v>
      </c>
      <c r="H11" s="33">
        <v>846</v>
      </c>
      <c r="I11" s="33">
        <v>-846</v>
      </c>
    </row>
    <row r="12" spans="1:13">
      <c r="A12" t="s">
        <v>189</v>
      </c>
      <c r="B12" s="31" t="s">
        <v>61</v>
      </c>
      <c r="C12" s="32">
        <v>2159</v>
      </c>
      <c r="D12" s="32">
        <v>1456381</v>
      </c>
      <c r="E12" s="32">
        <v>-1454222</v>
      </c>
      <c r="F12" s="31" t="s">
        <v>61</v>
      </c>
      <c r="G12" s="33">
        <v>29</v>
      </c>
      <c r="H12" s="32">
        <v>2565</v>
      </c>
      <c r="I12" s="32">
        <v>-2536</v>
      </c>
    </row>
    <row r="13" spans="1:13">
      <c r="A13" t="s">
        <v>189</v>
      </c>
      <c r="B13" s="31" t="s">
        <v>62</v>
      </c>
      <c r="C13" s="33">
        <v>36</v>
      </c>
      <c r="D13" s="32">
        <v>42232</v>
      </c>
      <c r="E13" s="32">
        <v>-42196</v>
      </c>
      <c r="F13" s="31" t="s">
        <v>62</v>
      </c>
      <c r="G13" s="33">
        <v>0</v>
      </c>
      <c r="H13" s="33">
        <v>152</v>
      </c>
      <c r="I13" s="33">
        <v>-152</v>
      </c>
    </row>
    <row r="14" spans="1:13">
      <c r="A14" t="s">
        <v>189</v>
      </c>
      <c r="B14" s="31" t="s">
        <v>64</v>
      </c>
      <c r="C14" s="32">
        <v>220586</v>
      </c>
      <c r="D14" s="32">
        <v>1985</v>
      </c>
      <c r="E14" s="32">
        <v>218601</v>
      </c>
      <c r="F14" s="31" t="s">
        <v>64</v>
      </c>
      <c r="G14" s="33">
        <v>212</v>
      </c>
      <c r="H14" s="33">
        <v>126</v>
      </c>
      <c r="I14" s="33">
        <v>86</v>
      </c>
    </row>
    <row r="15" spans="1:13">
      <c r="A15" t="s">
        <v>189</v>
      </c>
      <c r="B15" s="31" t="s">
        <v>66</v>
      </c>
      <c r="C15" s="33" t="s">
        <v>52</v>
      </c>
      <c r="D15" s="33">
        <v>597</v>
      </c>
      <c r="E15" s="33">
        <v>-597</v>
      </c>
      <c r="F15" s="31" t="s">
        <v>66</v>
      </c>
      <c r="G15" s="33" t="s">
        <v>52</v>
      </c>
      <c r="H15" s="33">
        <v>3</v>
      </c>
      <c r="I15" s="33">
        <v>-3</v>
      </c>
    </row>
    <row r="16" spans="1:13">
      <c r="A16" t="s">
        <v>189</v>
      </c>
      <c r="B16" s="31" t="s">
        <v>67</v>
      </c>
      <c r="C16" s="32">
        <v>10842827</v>
      </c>
      <c r="D16" s="32">
        <v>12129992</v>
      </c>
      <c r="E16" s="32">
        <v>-1287165</v>
      </c>
      <c r="F16" s="31" t="s">
        <v>67</v>
      </c>
      <c r="G16" s="32">
        <v>13886</v>
      </c>
      <c r="H16" s="32">
        <v>23097</v>
      </c>
      <c r="I16" s="32">
        <v>-9211</v>
      </c>
    </row>
    <row r="17" spans="1:9">
      <c r="A17" t="s">
        <v>189</v>
      </c>
      <c r="B17" s="31" t="s">
        <v>68</v>
      </c>
      <c r="C17" s="32">
        <v>46344</v>
      </c>
      <c r="D17" s="32">
        <v>1405914</v>
      </c>
      <c r="E17" s="32">
        <v>-1359570</v>
      </c>
      <c r="F17" s="31" t="s">
        <v>68</v>
      </c>
      <c r="G17" s="33">
        <v>27</v>
      </c>
      <c r="H17" s="32">
        <v>1239</v>
      </c>
      <c r="I17" s="32">
        <v>-1212</v>
      </c>
    </row>
    <row r="18" spans="1:9">
      <c r="A18" t="s">
        <v>189</v>
      </c>
      <c r="B18" s="31" t="s">
        <v>69</v>
      </c>
      <c r="C18" s="32">
        <v>431599</v>
      </c>
      <c r="D18" s="32">
        <v>26901</v>
      </c>
      <c r="E18" s="32">
        <v>404698</v>
      </c>
      <c r="F18" s="31" t="s">
        <v>69</v>
      </c>
      <c r="G18" s="33">
        <v>553</v>
      </c>
      <c r="H18" s="33">
        <v>14</v>
      </c>
      <c r="I18" s="33">
        <v>539</v>
      </c>
    </row>
    <row r="19" spans="1:9">
      <c r="A19" t="s">
        <v>189</v>
      </c>
      <c r="B19" s="31" t="s">
        <v>257</v>
      </c>
      <c r="C19" s="33">
        <v>72</v>
      </c>
      <c r="D19" s="33">
        <v>22</v>
      </c>
      <c r="E19" s="33">
        <v>50</v>
      </c>
      <c r="F19" s="31" t="s">
        <v>257</v>
      </c>
      <c r="G19" s="33">
        <v>4</v>
      </c>
      <c r="H19" s="33">
        <v>0</v>
      </c>
      <c r="I19" s="33">
        <v>4</v>
      </c>
    </row>
    <row r="20" spans="1:9">
      <c r="A20" t="s">
        <v>189</v>
      </c>
      <c r="B20" s="31" t="s">
        <v>37</v>
      </c>
      <c r="C20" s="33">
        <v>510</v>
      </c>
      <c r="D20" s="33" t="s">
        <v>52</v>
      </c>
      <c r="E20" s="33">
        <v>510</v>
      </c>
      <c r="F20" s="31" t="s">
        <v>37</v>
      </c>
      <c r="G20" s="33">
        <v>2</v>
      </c>
      <c r="H20" s="33" t="s">
        <v>52</v>
      </c>
      <c r="I20" s="33">
        <v>2</v>
      </c>
    </row>
    <row r="21" spans="1:9">
      <c r="A21" t="s">
        <v>189</v>
      </c>
      <c r="B21" s="31" t="s">
        <v>72</v>
      </c>
      <c r="C21" s="33" t="s">
        <v>52</v>
      </c>
      <c r="D21" s="33">
        <v>1</v>
      </c>
      <c r="E21" s="33">
        <v>-1</v>
      </c>
      <c r="F21" s="31" t="s">
        <v>72</v>
      </c>
      <c r="G21" s="33" t="s">
        <v>52</v>
      </c>
      <c r="H21" s="33">
        <v>1</v>
      </c>
      <c r="I21" s="33">
        <v>-1</v>
      </c>
    </row>
    <row r="22" spans="1:9">
      <c r="A22" t="s">
        <v>189</v>
      </c>
      <c r="B22" s="31" t="s">
        <v>73</v>
      </c>
      <c r="C22" s="32">
        <v>773320</v>
      </c>
      <c r="D22" s="33" t="s">
        <v>52</v>
      </c>
      <c r="E22" s="32">
        <v>773320</v>
      </c>
      <c r="F22" s="31" t="s">
        <v>73</v>
      </c>
      <c r="G22" s="32">
        <v>1619</v>
      </c>
      <c r="H22" s="33" t="s">
        <v>52</v>
      </c>
      <c r="I22" s="32">
        <v>1619</v>
      </c>
    </row>
    <row r="23" spans="1:9">
      <c r="A23" t="s">
        <v>189</v>
      </c>
      <c r="B23" s="31" t="s">
        <v>38</v>
      </c>
      <c r="C23" s="32">
        <v>140376</v>
      </c>
      <c r="D23" s="32">
        <v>3699470</v>
      </c>
      <c r="E23" s="32">
        <v>-3559094</v>
      </c>
      <c r="F23" s="31" t="s">
        <v>38</v>
      </c>
      <c r="G23" s="33">
        <v>86</v>
      </c>
      <c r="H23" s="32">
        <v>4074</v>
      </c>
      <c r="I23" s="32">
        <v>-3988</v>
      </c>
    </row>
    <row r="24" spans="1:9">
      <c r="A24" t="s">
        <v>189</v>
      </c>
      <c r="B24" s="31" t="s">
        <v>75</v>
      </c>
      <c r="C24" s="33" t="s">
        <v>52</v>
      </c>
      <c r="D24" s="33">
        <v>80</v>
      </c>
      <c r="E24" s="33">
        <v>-80</v>
      </c>
      <c r="F24" s="31" t="s">
        <v>75</v>
      </c>
      <c r="G24" s="33" t="s">
        <v>52</v>
      </c>
      <c r="H24" s="33">
        <v>0</v>
      </c>
      <c r="I24" s="33">
        <v>0</v>
      </c>
    </row>
    <row r="25" spans="1:9">
      <c r="A25" t="s">
        <v>189</v>
      </c>
      <c r="B25" s="31" t="s">
        <v>258</v>
      </c>
      <c r="C25" s="33">
        <v>147</v>
      </c>
      <c r="D25" s="32">
        <v>2146</v>
      </c>
      <c r="E25" s="32">
        <v>-1999</v>
      </c>
      <c r="F25" s="31" t="s">
        <v>258</v>
      </c>
      <c r="G25" s="33">
        <v>7</v>
      </c>
      <c r="H25" s="33">
        <v>85</v>
      </c>
      <c r="I25" s="33">
        <v>-78</v>
      </c>
    </row>
    <row r="26" spans="1:9">
      <c r="A26" t="s">
        <v>189</v>
      </c>
      <c r="B26" s="31" t="s">
        <v>79</v>
      </c>
      <c r="C26" s="32">
        <v>113733</v>
      </c>
      <c r="D26" s="32">
        <v>5104344</v>
      </c>
      <c r="E26" s="32">
        <v>-4990611</v>
      </c>
      <c r="F26" s="31" t="s">
        <v>79</v>
      </c>
      <c r="G26" s="33">
        <v>549</v>
      </c>
      <c r="H26" s="32">
        <v>11801</v>
      </c>
      <c r="I26" s="32">
        <v>-11252</v>
      </c>
    </row>
    <row r="27" spans="1:9">
      <c r="A27" t="s">
        <v>189</v>
      </c>
      <c r="B27" s="31" t="s">
        <v>39</v>
      </c>
      <c r="C27" s="33" t="s">
        <v>52</v>
      </c>
      <c r="D27" s="32">
        <v>208862</v>
      </c>
      <c r="E27" s="32">
        <v>-208862</v>
      </c>
      <c r="F27" s="31" t="s">
        <v>39</v>
      </c>
      <c r="G27" s="33" t="s">
        <v>52</v>
      </c>
      <c r="H27" s="33">
        <v>497</v>
      </c>
      <c r="I27" s="33">
        <v>-497</v>
      </c>
    </row>
    <row r="28" spans="1:9">
      <c r="A28" t="s">
        <v>189</v>
      </c>
      <c r="B28" s="31" t="s">
        <v>81</v>
      </c>
      <c r="C28" s="32">
        <v>1096031</v>
      </c>
      <c r="D28" s="32">
        <v>2979571</v>
      </c>
      <c r="E28" s="32">
        <v>-1883540</v>
      </c>
      <c r="F28" s="31" t="s">
        <v>81</v>
      </c>
      <c r="G28" s="33">
        <v>954</v>
      </c>
      <c r="H28" s="32">
        <v>7067</v>
      </c>
      <c r="I28" s="32">
        <v>-6113</v>
      </c>
    </row>
    <row r="29" spans="1:9">
      <c r="A29" t="s">
        <v>189</v>
      </c>
      <c r="B29" s="31" t="s">
        <v>82</v>
      </c>
      <c r="C29" s="32">
        <v>641785</v>
      </c>
      <c r="D29" s="32">
        <v>249227</v>
      </c>
      <c r="E29" s="32">
        <v>392558</v>
      </c>
      <c r="F29" s="31" t="s">
        <v>82</v>
      </c>
      <c r="G29" s="33">
        <v>194</v>
      </c>
      <c r="H29" s="33">
        <v>977</v>
      </c>
      <c r="I29" s="33">
        <v>-783</v>
      </c>
    </row>
    <row r="30" spans="1:9">
      <c r="A30" t="s">
        <v>189</v>
      </c>
      <c r="B30" s="31" t="s">
        <v>83</v>
      </c>
      <c r="C30" s="33" t="s">
        <v>52</v>
      </c>
      <c r="D30" s="32">
        <v>12800</v>
      </c>
      <c r="E30" s="32">
        <v>-12800</v>
      </c>
      <c r="F30" s="31" t="s">
        <v>83</v>
      </c>
      <c r="G30" s="33" t="s">
        <v>52</v>
      </c>
      <c r="H30" s="33">
        <v>109</v>
      </c>
      <c r="I30" s="33">
        <v>-109</v>
      </c>
    </row>
    <row r="31" spans="1:9">
      <c r="A31" t="s">
        <v>189</v>
      </c>
      <c r="B31" s="31" t="s">
        <v>259</v>
      </c>
      <c r="C31" s="33" t="s">
        <v>52</v>
      </c>
      <c r="D31" s="33">
        <v>122</v>
      </c>
      <c r="E31" s="33">
        <v>-122</v>
      </c>
      <c r="F31" s="31" t="s">
        <v>259</v>
      </c>
      <c r="G31" s="33" t="s">
        <v>52</v>
      </c>
      <c r="H31" s="33">
        <v>1</v>
      </c>
      <c r="I31" s="33">
        <v>-1</v>
      </c>
    </row>
    <row r="32" spans="1:9">
      <c r="A32" t="s">
        <v>189</v>
      </c>
      <c r="B32" s="31" t="s">
        <v>40</v>
      </c>
      <c r="C32" s="33">
        <v>36</v>
      </c>
      <c r="D32" s="32">
        <v>50537099</v>
      </c>
      <c r="E32" s="32">
        <v>-50537063</v>
      </c>
      <c r="F32" s="31" t="s">
        <v>40</v>
      </c>
      <c r="G32" s="33">
        <v>6</v>
      </c>
      <c r="H32" s="32">
        <v>8041</v>
      </c>
      <c r="I32" s="32">
        <v>-8035</v>
      </c>
    </row>
    <row r="33" spans="1:9">
      <c r="A33" t="s">
        <v>189</v>
      </c>
      <c r="B33" s="31" t="s">
        <v>84</v>
      </c>
      <c r="C33" s="32">
        <v>7403</v>
      </c>
      <c r="D33" s="33" t="s">
        <v>52</v>
      </c>
      <c r="E33" s="32">
        <v>7403</v>
      </c>
      <c r="F33" s="31" t="s">
        <v>84</v>
      </c>
      <c r="G33" s="33">
        <v>148</v>
      </c>
      <c r="H33" s="33" t="s">
        <v>52</v>
      </c>
      <c r="I33" s="33">
        <v>148</v>
      </c>
    </row>
    <row r="34" spans="1:9">
      <c r="A34" t="s">
        <v>189</v>
      </c>
      <c r="B34" s="31" t="s">
        <v>85</v>
      </c>
      <c r="C34" s="33">
        <v>10</v>
      </c>
      <c r="D34" s="33">
        <v>331</v>
      </c>
      <c r="E34" s="33">
        <v>-321</v>
      </c>
      <c r="F34" s="31" t="s">
        <v>85</v>
      </c>
      <c r="G34" s="33">
        <v>0</v>
      </c>
      <c r="H34" s="33">
        <v>4</v>
      </c>
      <c r="I34" s="33">
        <v>-4</v>
      </c>
    </row>
    <row r="35" spans="1:9">
      <c r="A35" t="s">
        <v>189</v>
      </c>
      <c r="B35" s="31" t="s">
        <v>86</v>
      </c>
      <c r="C35" s="32">
        <v>217516</v>
      </c>
      <c r="D35" s="32">
        <v>685125</v>
      </c>
      <c r="E35" s="32">
        <v>-467609</v>
      </c>
      <c r="F35" s="31" t="s">
        <v>86</v>
      </c>
      <c r="G35" s="33">
        <v>125</v>
      </c>
      <c r="H35" s="32">
        <v>4863</v>
      </c>
      <c r="I35" s="32">
        <v>-4738</v>
      </c>
    </row>
    <row r="36" spans="1:9">
      <c r="A36" t="s">
        <v>189</v>
      </c>
      <c r="B36" s="31" t="s">
        <v>87</v>
      </c>
      <c r="C36" s="33">
        <v>130</v>
      </c>
      <c r="D36" s="33" t="s">
        <v>52</v>
      </c>
      <c r="E36" s="33">
        <v>130</v>
      </c>
      <c r="F36" s="31" t="s">
        <v>87</v>
      </c>
      <c r="G36" s="33">
        <v>0</v>
      </c>
      <c r="H36" s="33" t="s">
        <v>52</v>
      </c>
      <c r="I36" s="33">
        <v>0</v>
      </c>
    </row>
    <row r="37" spans="1:9">
      <c r="A37" t="s">
        <v>189</v>
      </c>
      <c r="B37" s="31" t="s">
        <v>88</v>
      </c>
      <c r="C37" s="32">
        <v>83202</v>
      </c>
      <c r="D37" s="32">
        <v>298188</v>
      </c>
      <c r="E37" s="32">
        <v>-214986</v>
      </c>
      <c r="F37" s="31" t="s">
        <v>88</v>
      </c>
      <c r="G37" s="33">
        <v>30</v>
      </c>
      <c r="H37" s="32">
        <v>1350</v>
      </c>
      <c r="I37" s="32">
        <v>-1320</v>
      </c>
    </row>
    <row r="38" spans="1:9">
      <c r="A38" t="s">
        <v>189</v>
      </c>
      <c r="B38" s="31" t="s">
        <v>90</v>
      </c>
      <c r="C38" s="32">
        <v>3422</v>
      </c>
      <c r="D38" s="33">
        <v>475</v>
      </c>
      <c r="E38" s="32">
        <v>2947</v>
      </c>
      <c r="F38" s="31" t="s">
        <v>90</v>
      </c>
      <c r="G38" s="33">
        <v>38</v>
      </c>
      <c r="H38" s="33">
        <v>2</v>
      </c>
      <c r="I38" s="33">
        <v>36</v>
      </c>
    </row>
    <row r="39" spans="1:9">
      <c r="A39" t="s">
        <v>189</v>
      </c>
      <c r="B39" s="31" t="s">
        <v>91</v>
      </c>
      <c r="C39" s="33">
        <v>328</v>
      </c>
      <c r="D39" s="32">
        <v>145990</v>
      </c>
      <c r="E39" s="32">
        <v>-145662</v>
      </c>
      <c r="F39" s="31" t="s">
        <v>91</v>
      </c>
      <c r="G39" s="33">
        <v>5</v>
      </c>
      <c r="H39" s="33">
        <v>776</v>
      </c>
      <c r="I39" s="33">
        <v>-771</v>
      </c>
    </row>
    <row r="40" spans="1:9">
      <c r="A40" t="s">
        <v>189</v>
      </c>
      <c r="B40" s="31" t="s">
        <v>92</v>
      </c>
      <c r="C40" s="32">
        <v>3292769</v>
      </c>
      <c r="D40" s="32">
        <v>570935</v>
      </c>
      <c r="E40" s="32">
        <v>2721834</v>
      </c>
      <c r="F40" s="31" t="s">
        <v>92</v>
      </c>
      <c r="G40" s="32">
        <v>4562</v>
      </c>
      <c r="H40" s="32">
        <v>1533</v>
      </c>
      <c r="I40" s="32">
        <v>3029</v>
      </c>
    </row>
    <row r="41" spans="1:9">
      <c r="A41" t="s">
        <v>189</v>
      </c>
      <c r="B41" s="31" t="s">
        <v>41</v>
      </c>
      <c r="C41" s="33" t="s">
        <v>52</v>
      </c>
      <c r="D41" s="32">
        <v>4969</v>
      </c>
      <c r="E41" s="32">
        <v>-4969</v>
      </c>
      <c r="F41" s="31" t="s">
        <v>41</v>
      </c>
      <c r="G41" s="33" t="s">
        <v>52</v>
      </c>
      <c r="H41" s="33">
        <v>30</v>
      </c>
      <c r="I41" s="33">
        <v>-30</v>
      </c>
    </row>
    <row r="42" spans="1:9">
      <c r="A42" t="s">
        <v>189</v>
      </c>
      <c r="B42" s="31" t="s">
        <v>93</v>
      </c>
      <c r="C42" s="33">
        <v>771</v>
      </c>
      <c r="D42" s="32">
        <v>28322</v>
      </c>
      <c r="E42" s="32">
        <v>-27551</v>
      </c>
      <c r="F42" s="31" t="s">
        <v>93</v>
      </c>
      <c r="G42" s="33">
        <v>5</v>
      </c>
      <c r="H42" s="33">
        <v>33</v>
      </c>
      <c r="I42" s="33">
        <v>-28</v>
      </c>
    </row>
    <row r="43" spans="1:9">
      <c r="A43" t="s">
        <v>189</v>
      </c>
      <c r="B43" s="31" t="s">
        <v>94</v>
      </c>
      <c r="C43" s="33" t="s">
        <v>52</v>
      </c>
      <c r="D43" s="33">
        <v>274</v>
      </c>
      <c r="E43" s="33">
        <v>-274</v>
      </c>
      <c r="F43" s="31" t="s">
        <v>94</v>
      </c>
      <c r="G43" s="33" t="s">
        <v>52</v>
      </c>
      <c r="H43" s="33">
        <v>11</v>
      </c>
      <c r="I43" s="33">
        <v>-11</v>
      </c>
    </row>
    <row r="44" spans="1:9">
      <c r="A44" t="s">
        <v>189</v>
      </c>
      <c r="B44" s="31" t="s">
        <v>95</v>
      </c>
      <c r="C44" s="32">
        <v>68701</v>
      </c>
      <c r="D44" s="32">
        <v>161809</v>
      </c>
      <c r="E44" s="32">
        <v>-93108</v>
      </c>
      <c r="F44" s="31" t="s">
        <v>95</v>
      </c>
      <c r="G44" s="33">
        <v>54</v>
      </c>
      <c r="H44" s="33">
        <v>308</v>
      </c>
      <c r="I44" s="33">
        <v>-254</v>
      </c>
    </row>
    <row r="45" spans="1:9">
      <c r="A45" t="s">
        <v>189</v>
      </c>
      <c r="B45" s="31" t="s">
        <v>96</v>
      </c>
      <c r="C45" s="32">
        <v>254142</v>
      </c>
      <c r="D45" s="33" t="s">
        <v>52</v>
      </c>
      <c r="E45" s="32">
        <v>254142</v>
      </c>
      <c r="F45" s="31" t="s">
        <v>96</v>
      </c>
      <c r="G45" s="33">
        <v>291</v>
      </c>
      <c r="H45" s="33" t="s">
        <v>52</v>
      </c>
      <c r="I45" s="33">
        <v>291</v>
      </c>
    </row>
    <row r="46" spans="1:9">
      <c r="A46" t="s">
        <v>189</v>
      </c>
      <c r="B46" s="31" t="s">
        <v>97</v>
      </c>
      <c r="C46" s="33">
        <v>8</v>
      </c>
      <c r="D46" s="33">
        <v>20</v>
      </c>
      <c r="E46" s="33">
        <v>-12</v>
      </c>
      <c r="F46" s="31" t="s">
        <v>97</v>
      </c>
      <c r="G46" s="33">
        <v>0</v>
      </c>
      <c r="H46" s="33">
        <v>0</v>
      </c>
      <c r="I46" s="33">
        <v>0</v>
      </c>
    </row>
    <row r="47" spans="1:9">
      <c r="A47" t="s">
        <v>189</v>
      </c>
      <c r="B47" s="31" t="s">
        <v>98</v>
      </c>
      <c r="C47" s="32">
        <v>18740</v>
      </c>
      <c r="D47" s="32">
        <v>106100</v>
      </c>
      <c r="E47" s="32">
        <v>-87360</v>
      </c>
      <c r="F47" s="31" t="s">
        <v>98</v>
      </c>
      <c r="G47" s="33">
        <v>20</v>
      </c>
      <c r="H47" s="33">
        <v>245</v>
      </c>
      <c r="I47" s="33">
        <v>-225</v>
      </c>
    </row>
    <row r="48" spans="1:9">
      <c r="A48" t="s">
        <v>189</v>
      </c>
      <c r="B48" s="31" t="s">
        <v>99</v>
      </c>
      <c r="C48" s="32">
        <v>2938664</v>
      </c>
      <c r="D48" s="32">
        <v>70825207</v>
      </c>
      <c r="E48" s="32">
        <v>-67886543</v>
      </c>
      <c r="F48" s="31" t="s">
        <v>99</v>
      </c>
      <c r="G48" s="32">
        <v>55169</v>
      </c>
      <c r="H48" s="32">
        <v>241174</v>
      </c>
      <c r="I48" s="32">
        <v>-186005</v>
      </c>
    </row>
    <row r="49" spans="1:9">
      <c r="A49" t="s">
        <v>189</v>
      </c>
      <c r="B49" s="31" t="s">
        <v>102</v>
      </c>
      <c r="C49" s="33">
        <v>43</v>
      </c>
      <c r="D49" s="33">
        <v>50</v>
      </c>
      <c r="E49" s="33">
        <v>-7</v>
      </c>
      <c r="F49" s="31" t="s">
        <v>102</v>
      </c>
      <c r="G49" s="33">
        <v>1</v>
      </c>
      <c r="H49" s="33">
        <v>5</v>
      </c>
      <c r="I49" s="33">
        <v>-4</v>
      </c>
    </row>
    <row r="50" spans="1:9">
      <c r="A50" t="s">
        <v>189</v>
      </c>
      <c r="B50" s="31" t="s">
        <v>103</v>
      </c>
      <c r="C50" s="33">
        <v>9</v>
      </c>
      <c r="D50" s="32">
        <v>33900</v>
      </c>
      <c r="E50" s="32">
        <v>-33891</v>
      </c>
      <c r="F50" s="31" t="s">
        <v>103</v>
      </c>
      <c r="G50" s="33">
        <v>2</v>
      </c>
      <c r="H50" s="33">
        <v>423</v>
      </c>
      <c r="I50" s="33">
        <v>-421</v>
      </c>
    </row>
    <row r="51" spans="1:9">
      <c r="A51" t="s">
        <v>189</v>
      </c>
      <c r="B51" s="31" t="s">
        <v>104</v>
      </c>
      <c r="C51" s="33">
        <v>663</v>
      </c>
      <c r="D51" s="32">
        <v>3372475</v>
      </c>
      <c r="E51" s="32">
        <v>-3371812</v>
      </c>
      <c r="F51" s="31" t="s">
        <v>104</v>
      </c>
      <c r="G51" s="33">
        <v>51</v>
      </c>
      <c r="H51" s="32">
        <v>7392</v>
      </c>
      <c r="I51" s="32">
        <v>-7341</v>
      </c>
    </row>
    <row r="52" spans="1:9">
      <c r="A52" t="s">
        <v>189</v>
      </c>
      <c r="B52" s="31" t="s">
        <v>105</v>
      </c>
      <c r="C52" s="32">
        <v>40369</v>
      </c>
      <c r="D52" s="33" t="s">
        <v>52</v>
      </c>
      <c r="E52" s="32">
        <v>40369</v>
      </c>
      <c r="F52" s="31" t="s">
        <v>105</v>
      </c>
      <c r="G52" s="33">
        <v>190</v>
      </c>
      <c r="H52" s="33" t="s">
        <v>52</v>
      </c>
      <c r="I52" s="33">
        <v>190</v>
      </c>
    </row>
    <row r="53" spans="1:9">
      <c r="A53" t="s">
        <v>189</v>
      </c>
      <c r="B53" s="31" t="s">
        <v>107</v>
      </c>
      <c r="C53" s="33" t="s">
        <v>52</v>
      </c>
      <c r="D53" s="33">
        <v>357</v>
      </c>
      <c r="E53" s="33">
        <v>-357</v>
      </c>
      <c r="F53" s="31" t="s">
        <v>107</v>
      </c>
      <c r="G53" s="33" t="s">
        <v>52</v>
      </c>
      <c r="H53" s="33">
        <v>4</v>
      </c>
      <c r="I53" s="33">
        <v>-4</v>
      </c>
    </row>
    <row r="54" spans="1:9">
      <c r="A54" t="s">
        <v>189</v>
      </c>
      <c r="B54" s="31" t="s">
        <v>108</v>
      </c>
      <c r="C54" s="33">
        <v>20</v>
      </c>
      <c r="D54" s="32">
        <v>4302</v>
      </c>
      <c r="E54" s="32">
        <v>-4282</v>
      </c>
      <c r="F54" s="31" t="s">
        <v>108</v>
      </c>
      <c r="G54" s="33">
        <v>0</v>
      </c>
      <c r="H54" s="33">
        <v>26</v>
      </c>
      <c r="I54" s="33">
        <v>-26</v>
      </c>
    </row>
    <row r="55" spans="1:9">
      <c r="A55" t="s">
        <v>189</v>
      </c>
      <c r="B55" s="31" t="s">
        <v>109</v>
      </c>
      <c r="C55" s="32">
        <v>1494858</v>
      </c>
      <c r="D55" s="32">
        <v>2669101</v>
      </c>
      <c r="E55" s="32">
        <v>-1174243</v>
      </c>
      <c r="F55" s="31" t="s">
        <v>109</v>
      </c>
      <c r="G55" s="32">
        <v>2961</v>
      </c>
      <c r="H55" s="32">
        <v>2573</v>
      </c>
      <c r="I55" s="33">
        <v>388</v>
      </c>
    </row>
    <row r="56" spans="1:9">
      <c r="A56" t="s">
        <v>189</v>
      </c>
      <c r="B56" s="31" t="s">
        <v>261</v>
      </c>
      <c r="C56" s="32">
        <v>109048</v>
      </c>
      <c r="D56" s="32">
        <v>1696</v>
      </c>
      <c r="E56" s="32">
        <v>107352</v>
      </c>
      <c r="F56" s="31" t="s">
        <v>261</v>
      </c>
      <c r="G56" s="33">
        <v>214</v>
      </c>
      <c r="H56" s="33">
        <v>104</v>
      </c>
      <c r="I56" s="33">
        <v>110</v>
      </c>
    </row>
    <row r="57" spans="1:9">
      <c r="A57" t="s">
        <v>189</v>
      </c>
      <c r="B57" s="31" t="s">
        <v>110</v>
      </c>
      <c r="C57" s="33" t="s">
        <v>52</v>
      </c>
      <c r="D57" s="32">
        <v>1464223</v>
      </c>
      <c r="E57" s="32">
        <v>-1464223</v>
      </c>
      <c r="F57" s="31" t="s">
        <v>110</v>
      </c>
      <c r="G57" s="33" t="s">
        <v>52</v>
      </c>
      <c r="H57" s="32">
        <v>1004</v>
      </c>
      <c r="I57" s="32">
        <v>-1004</v>
      </c>
    </row>
    <row r="58" spans="1:9">
      <c r="A58" t="s">
        <v>189</v>
      </c>
      <c r="B58" s="31" t="s">
        <v>263</v>
      </c>
      <c r="C58" s="32">
        <v>11994</v>
      </c>
      <c r="D58" s="33">
        <v>3</v>
      </c>
      <c r="E58" s="32">
        <v>11991</v>
      </c>
      <c r="F58" s="31" t="s">
        <v>263</v>
      </c>
      <c r="G58" s="33">
        <v>6</v>
      </c>
      <c r="H58" s="33">
        <v>0</v>
      </c>
      <c r="I58" s="33">
        <v>6</v>
      </c>
    </row>
    <row r="59" spans="1:9">
      <c r="A59" t="s">
        <v>189</v>
      </c>
      <c r="B59" s="31" t="s">
        <v>111</v>
      </c>
      <c r="C59" s="32">
        <v>21510</v>
      </c>
      <c r="D59" s="33" t="s">
        <v>52</v>
      </c>
      <c r="E59" s="32">
        <v>21510</v>
      </c>
      <c r="F59" s="31" t="s">
        <v>111</v>
      </c>
      <c r="G59" s="33">
        <v>98</v>
      </c>
      <c r="H59" s="33" t="s">
        <v>52</v>
      </c>
      <c r="I59" s="33">
        <v>98</v>
      </c>
    </row>
    <row r="60" spans="1:9">
      <c r="A60" t="s">
        <v>189</v>
      </c>
      <c r="B60" s="31" t="s">
        <v>113</v>
      </c>
      <c r="C60" s="32">
        <v>1540905</v>
      </c>
      <c r="D60" s="32">
        <v>36528988</v>
      </c>
      <c r="E60" s="32">
        <v>-34988083</v>
      </c>
      <c r="F60" s="31" t="s">
        <v>113</v>
      </c>
      <c r="G60" s="32">
        <v>1671</v>
      </c>
      <c r="H60" s="32">
        <v>4311</v>
      </c>
      <c r="I60" s="32">
        <v>-2640</v>
      </c>
    </row>
    <row r="61" spans="1:9">
      <c r="A61" t="s">
        <v>189</v>
      </c>
      <c r="B61" s="31" t="s">
        <v>114</v>
      </c>
      <c r="C61" s="32">
        <v>2999</v>
      </c>
      <c r="D61" s="32">
        <v>5415</v>
      </c>
      <c r="E61" s="32">
        <v>-2416</v>
      </c>
      <c r="F61" s="31" t="s">
        <v>114</v>
      </c>
      <c r="G61" s="33">
        <v>5</v>
      </c>
      <c r="H61" s="33">
        <v>37</v>
      </c>
      <c r="I61" s="33">
        <v>-32</v>
      </c>
    </row>
    <row r="62" spans="1:9">
      <c r="A62" t="s">
        <v>189</v>
      </c>
      <c r="B62" s="31" t="s">
        <v>115</v>
      </c>
      <c r="C62" s="32">
        <v>40100</v>
      </c>
      <c r="D62" s="32">
        <v>3216538</v>
      </c>
      <c r="E62" s="32">
        <v>-3176438</v>
      </c>
      <c r="F62" s="31" t="s">
        <v>115</v>
      </c>
      <c r="G62" s="33">
        <v>20</v>
      </c>
      <c r="H62" s="32">
        <v>2044</v>
      </c>
      <c r="I62" s="32">
        <v>-2024</v>
      </c>
    </row>
    <row r="63" spans="1:9">
      <c r="A63" t="s">
        <v>189</v>
      </c>
      <c r="B63" s="31" t="s">
        <v>234</v>
      </c>
      <c r="C63" s="32">
        <v>29672</v>
      </c>
      <c r="D63" s="32">
        <v>341824</v>
      </c>
      <c r="E63" s="32">
        <v>-312152</v>
      </c>
      <c r="F63" s="31" t="s">
        <v>234</v>
      </c>
      <c r="G63" s="33">
        <v>232</v>
      </c>
      <c r="H63" s="32">
        <v>1570</v>
      </c>
      <c r="I63" s="32">
        <v>-1338</v>
      </c>
    </row>
    <row r="64" spans="1:9">
      <c r="A64" t="s">
        <v>189</v>
      </c>
      <c r="B64" s="31" t="s">
        <v>116</v>
      </c>
      <c r="C64" s="33" t="s">
        <v>52</v>
      </c>
      <c r="D64" s="33">
        <v>667</v>
      </c>
      <c r="E64" s="33">
        <v>-667</v>
      </c>
      <c r="F64" s="31" t="s">
        <v>116</v>
      </c>
      <c r="G64" s="33" t="s">
        <v>52</v>
      </c>
      <c r="H64" s="33">
        <v>36</v>
      </c>
      <c r="I64" s="33">
        <v>-36</v>
      </c>
    </row>
    <row r="65" spans="1:9">
      <c r="A65" t="s">
        <v>189</v>
      </c>
      <c r="B65" s="31" t="s">
        <v>117</v>
      </c>
      <c r="C65" s="32">
        <v>750572</v>
      </c>
      <c r="D65" s="32">
        <v>127904</v>
      </c>
      <c r="E65" s="32">
        <v>622668</v>
      </c>
      <c r="F65" s="31" t="s">
        <v>117</v>
      </c>
      <c r="G65" s="33">
        <v>643</v>
      </c>
      <c r="H65" s="33">
        <v>651</v>
      </c>
      <c r="I65" s="33">
        <v>-8</v>
      </c>
    </row>
    <row r="66" spans="1:9">
      <c r="A66" t="s">
        <v>189</v>
      </c>
      <c r="B66" s="31" t="s">
        <v>118</v>
      </c>
      <c r="C66" s="32">
        <v>136000</v>
      </c>
      <c r="D66" s="32">
        <v>97818</v>
      </c>
      <c r="E66" s="32">
        <v>38182</v>
      </c>
      <c r="F66" s="31" t="s">
        <v>118</v>
      </c>
      <c r="G66" s="33">
        <v>7</v>
      </c>
      <c r="H66" s="33">
        <v>514</v>
      </c>
      <c r="I66" s="33">
        <v>-507</v>
      </c>
    </row>
    <row r="67" spans="1:9">
      <c r="A67" t="s">
        <v>189</v>
      </c>
      <c r="B67" s="31" t="s">
        <v>121</v>
      </c>
      <c r="C67" s="33">
        <v>114</v>
      </c>
      <c r="D67" s="32">
        <v>52040</v>
      </c>
      <c r="E67" s="32">
        <v>-51926</v>
      </c>
      <c r="F67" s="31" t="s">
        <v>121</v>
      </c>
      <c r="G67" s="33">
        <v>1</v>
      </c>
      <c r="H67" s="33">
        <v>483</v>
      </c>
      <c r="I67" s="33">
        <v>-482</v>
      </c>
    </row>
    <row r="68" spans="1:9">
      <c r="A68" t="s">
        <v>189</v>
      </c>
      <c r="B68" s="31" t="s">
        <v>235</v>
      </c>
      <c r="C68" s="33">
        <v>3</v>
      </c>
      <c r="D68" s="33">
        <v>555</v>
      </c>
      <c r="E68" s="33">
        <v>-552</v>
      </c>
      <c r="F68" s="31" t="s">
        <v>235</v>
      </c>
      <c r="G68" s="33">
        <v>1</v>
      </c>
      <c r="H68" s="33">
        <v>9</v>
      </c>
      <c r="I68" s="33">
        <v>-8</v>
      </c>
    </row>
    <row r="69" spans="1:9">
      <c r="A69" t="s">
        <v>189</v>
      </c>
      <c r="B69" s="31" t="s">
        <v>122</v>
      </c>
      <c r="C69" s="33" t="s">
        <v>52</v>
      </c>
      <c r="D69" s="33">
        <v>479</v>
      </c>
      <c r="E69" s="33">
        <v>-479</v>
      </c>
      <c r="F69" s="31" t="s">
        <v>122</v>
      </c>
      <c r="G69" s="33" t="s">
        <v>52</v>
      </c>
      <c r="H69" s="33">
        <v>0</v>
      </c>
      <c r="I69" s="33">
        <v>0</v>
      </c>
    </row>
    <row r="70" spans="1:9">
      <c r="A70" t="s">
        <v>189</v>
      </c>
      <c r="B70" s="31" t="s">
        <v>124</v>
      </c>
      <c r="C70" s="32">
        <v>29949</v>
      </c>
      <c r="D70" s="32">
        <v>1777</v>
      </c>
      <c r="E70" s="32">
        <v>28172</v>
      </c>
      <c r="F70" s="31" t="s">
        <v>124</v>
      </c>
      <c r="G70" s="33">
        <v>68</v>
      </c>
      <c r="H70" s="33">
        <v>402</v>
      </c>
      <c r="I70" s="33">
        <v>-334</v>
      </c>
    </row>
    <row r="71" spans="1:9">
      <c r="A71" t="s">
        <v>189</v>
      </c>
      <c r="B71" s="31" t="s">
        <v>125</v>
      </c>
      <c r="C71" s="32">
        <v>8282</v>
      </c>
      <c r="D71" s="32">
        <v>899626</v>
      </c>
      <c r="E71" s="32">
        <v>-891344</v>
      </c>
      <c r="F71" s="31" t="s">
        <v>125</v>
      </c>
      <c r="G71" s="33">
        <v>70</v>
      </c>
      <c r="H71" s="32">
        <v>2301</v>
      </c>
      <c r="I71" s="32">
        <v>-2231</v>
      </c>
    </row>
    <row r="72" spans="1:9">
      <c r="A72" t="s">
        <v>189</v>
      </c>
      <c r="B72" s="31" t="s">
        <v>126</v>
      </c>
      <c r="C72" s="32">
        <v>202029</v>
      </c>
      <c r="D72" s="32">
        <v>4662975</v>
      </c>
      <c r="E72" s="32">
        <v>-4460946</v>
      </c>
      <c r="F72" s="31" t="s">
        <v>126</v>
      </c>
      <c r="G72" s="33">
        <v>667</v>
      </c>
      <c r="H72" s="32">
        <v>5832</v>
      </c>
      <c r="I72" s="32">
        <v>-5165</v>
      </c>
    </row>
    <row r="73" spans="1:9">
      <c r="A73" t="s">
        <v>189</v>
      </c>
      <c r="B73" s="31" t="s">
        <v>127</v>
      </c>
      <c r="C73" s="32">
        <v>12685</v>
      </c>
      <c r="D73" s="32">
        <v>3582948</v>
      </c>
      <c r="E73" s="32">
        <v>-3570263</v>
      </c>
      <c r="F73" s="31" t="s">
        <v>127</v>
      </c>
      <c r="G73" s="33">
        <v>70</v>
      </c>
      <c r="H73" s="32">
        <v>28183</v>
      </c>
      <c r="I73" s="32">
        <v>-28113</v>
      </c>
    </row>
    <row r="74" spans="1:9">
      <c r="A74" t="s">
        <v>189</v>
      </c>
      <c r="B74" s="31" t="s">
        <v>130</v>
      </c>
      <c r="C74" s="33" t="s">
        <v>52</v>
      </c>
      <c r="D74" s="33">
        <v>40</v>
      </c>
      <c r="E74" s="33">
        <v>-40</v>
      </c>
      <c r="F74" s="31" t="s">
        <v>130</v>
      </c>
      <c r="G74" s="33" t="s">
        <v>52</v>
      </c>
      <c r="H74" s="33">
        <v>1</v>
      </c>
      <c r="I74" s="33">
        <v>-1</v>
      </c>
    </row>
    <row r="75" spans="1:9">
      <c r="A75" t="s">
        <v>189</v>
      </c>
      <c r="B75" s="31" t="s">
        <v>135</v>
      </c>
      <c r="C75" s="33">
        <v>10</v>
      </c>
      <c r="D75" s="32">
        <v>10601</v>
      </c>
      <c r="E75" s="32">
        <v>-10591</v>
      </c>
      <c r="F75" s="31" t="s">
        <v>135</v>
      </c>
      <c r="G75" s="33">
        <v>11</v>
      </c>
      <c r="H75" s="33">
        <v>112</v>
      </c>
      <c r="I75" s="33">
        <v>-101</v>
      </c>
    </row>
    <row r="76" spans="1:9">
      <c r="A76" t="s">
        <v>189</v>
      </c>
      <c r="B76" s="31" t="s">
        <v>136</v>
      </c>
      <c r="C76" s="33" t="s">
        <v>52</v>
      </c>
      <c r="D76" s="33">
        <v>210</v>
      </c>
      <c r="E76" s="33">
        <v>-210</v>
      </c>
      <c r="F76" s="31" t="s">
        <v>136</v>
      </c>
      <c r="G76" s="33" t="s">
        <v>52</v>
      </c>
      <c r="H76" s="33">
        <v>1</v>
      </c>
      <c r="I76" s="33">
        <v>-1</v>
      </c>
    </row>
    <row r="77" spans="1:9">
      <c r="A77" t="s">
        <v>189</v>
      </c>
      <c r="B77" s="31" t="s">
        <v>140</v>
      </c>
      <c r="C77" s="33" t="s">
        <v>52</v>
      </c>
      <c r="D77" s="33">
        <v>52</v>
      </c>
      <c r="E77" s="33">
        <v>-52</v>
      </c>
      <c r="F77" s="31" t="s">
        <v>140</v>
      </c>
      <c r="G77" s="33" t="s">
        <v>52</v>
      </c>
      <c r="H77" s="33">
        <v>4</v>
      </c>
      <c r="I77" s="33">
        <v>-4</v>
      </c>
    </row>
    <row r="78" spans="1:9">
      <c r="A78" t="s">
        <v>189</v>
      </c>
      <c r="B78" s="31" t="s">
        <v>142</v>
      </c>
      <c r="C78" s="33">
        <v>23</v>
      </c>
      <c r="D78" s="33">
        <v>64</v>
      </c>
      <c r="E78" s="33">
        <v>-41</v>
      </c>
      <c r="F78" s="31" t="s">
        <v>142</v>
      </c>
      <c r="G78" s="33">
        <v>0</v>
      </c>
      <c r="H78" s="33">
        <v>1</v>
      </c>
      <c r="I78" s="33">
        <v>-1</v>
      </c>
    </row>
    <row r="79" spans="1:9">
      <c r="A79" t="s">
        <v>189</v>
      </c>
      <c r="B79" s="31" t="s">
        <v>145</v>
      </c>
      <c r="C79" s="33">
        <v>650</v>
      </c>
      <c r="D79" s="32">
        <v>111146</v>
      </c>
      <c r="E79" s="32">
        <v>-110496</v>
      </c>
      <c r="F79" s="31" t="s">
        <v>145</v>
      </c>
      <c r="G79" s="33">
        <v>8</v>
      </c>
      <c r="H79" s="33">
        <v>418</v>
      </c>
      <c r="I79" s="33">
        <v>-410</v>
      </c>
    </row>
    <row r="80" spans="1:9">
      <c r="A80" t="s">
        <v>189</v>
      </c>
      <c r="B80" s="31" t="s">
        <v>146</v>
      </c>
      <c r="C80" s="33" t="s">
        <v>52</v>
      </c>
      <c r="D80" s="33">
        <v>5</v>
      </c>
      <c r="E80" s="33">
        <v>-5</v>
      </c>
      <c r="F80" s="31" t="s">
        <v>146</v>
      </c>
      <c r="G80" s="33" t="s">
        <v>52</v>
      </c>
      <c r="H80" s="33">
        <v>0</v>
      </c>
      <c r="I80" s="33">
        <v>0</v>
      </c>
    </row>
    <row r="81" spans="1:9">
      <c r="A81" t="s">
        <v>189</v>
      </c>
      <c r="B81" s="31" t="s">
        <v>148</v>
      </c>
      <c r="C81" s="33" t="s">
        <v>52</v>
      </c>
      <c r="D81" s="33">
        <v>124</v>
      </c>
      <c r="E81" s="33">
        <v>-124</v>
      </c>
      <c r="F81" s="31" t="s">
        <v>148</v>
      </c>
      <c r="G81" s="33" t="s">
        <v>52</v>
      </c>
      <c r="H81" s="33">
        <v>14</v>
      </c>
      <c r="I81" s="33">
        <v>-14</v>
      </c>
    </row>
    <row r="82" spans="1:9">
      <c r="A82" t="s">
        <v>189</v>
      </c>
      <c r="B82" s="31" t="s">
        <v>264</v>
      </c>
      <c r="C82" s="32">
        <v>8194209</v>
      </c>
      <c r="D82" s="32">
        <v>14639922</v>
      </c>
      <c r="E82" s="32">
        <v>-6445713</v>
      </c>
      <c r="F82" s="31" t="s">
        <v>264</v>
      </c>
      <c r="G82" s="32">
        <v>1586</v>
      </c>
      <c r="H82" s="33">
        <v>815</v>
      </c>
      <c r="I82" s="33">
        <v>771</v>
      </c>
    </row>
    <row r="83" spans="1:9">
      <c r="A83" t="s">
        <v>189</v>
      </c>
      <c r="B83" s="31" t="s">
        <v>153</v>
      </c>
      <c r="C83" s="32">
        <v>8798</v>
      </c>
      <c r="D83" s="32">
        <v>997872</v>
      </c>
      <c r="E83" s="32">
        <v>-989074</v>
      </c>
      <c r="F83" s="31" t="s">
        <v>153</v>
      </c>
      <c r="G83" s="33">
        <v>15</v>
      </c>
      <c r="H83" s="32">
        <v>5274</v>
      </c>
      <c r="I83" s="32">
        <v>-5259</v>
      </c>
    </row>
    <row r="84" spans="1:9">
      <c r="A84" t="s">
        <v>189</v>
      </c>
      <c r="B84" s="31" t="s">
        <v>290</v>
      </c>
      <c r="C84" s="32">
        <v>1917</v>
      </c>
      <c r="D84" s="33">
        <v>8</v>
      </c>
      <c r="E84" s="32">
        <v>1909</v>
      </c>
      <c r="F84" s="31" t="s">
        <v>290</v>
      </c>
      <c r="G84" s="33">
        <v>21</v>
      </c>
      <c r="H84" s="33">
        <v>2</v>
      </c>
      <c r="I84" s="33">
        <v>19</v>
      </c>
    </row>
    <row r="85" spans="1:9">
      <c r="A85" t="s">
        <v>189</v>
      </c>
      <c r="B85" s="31" t="s">
        <v>160</v>
      </c>
      <c r="C85" s="33" t="s">
        <v>52</v>
      </c>
      <c r="D85" s="33">
        <v>437</v>
      </c>
      <c r="E85" s="33">
        <v>-437</v>
      </c>
      <c r="F85" s="31" t="s">
        <v>160</v>
      </c>
      <c r="G85" s="33" t="s">
        <v>52</v>
      </c>
      <c r="H85" s="33">
        <v>14</v>
      </c>
      <c r="I85" s="33">
        <v>-14</v>
      </c>
    </row>
    <row r="86" spans="1:9">
      <c r="A86" t="s">
        <v>189</v>
      </c>
      <c r="B86" s="31" t="s">
        <v>267</v>
      </c>
      <c r="C86" s="33" t="s">
        <v>52</v>
      </c>
      <c r="D86" s="33">
        <v>49</v>
      </c>
      <c r="E86" s="33">
        <v>-49</v>
      </c>
      <c r="F86" s="31" t="s">
        <v>267</v>
      </c>
      <c r="G86" s="33" t="s">
        <v>52</v>
      </c>
      <c r="H86" s="33">
        <v>2</v>
      </c>
      <c r="I86" s="33">
        <v>-2</v>
      </c>
    </row>
    <row r="87" spans="1:9">
      <c r="A87" t="s">
        <v>189</v>
      </c>
      <c r="B87" s="31" t="s">
        <v>162</v>
      </c>
      <c r="C87" s="33" t="s">
        <v>52</v>
      </c>
      <c r="D87" s="33">
        <v>35</v>
      </c>
      <c r="E87" s="33">
        <v>-35</v>
      </c>
      <c r="F87" s="31" t="s">
        <v>162</v>
      </c>
      <c r="G87" s="33" t="s">
        <v>52</v>
      </c>
      <c r="H87" s="33">
        <v>0</v>
      </c>
      <c r="I87" s="33">
        <v>0</v>
      </c>
    </row>
    <row r="88" spans="1:9">
      <c r="A88" t="s">
        <v>189</v>
      </c>
      <c r="B88" s="31" t="s">
        <v>166</v>
      </c>
      <c r="C88" s="32">
        <v>2081</v>
      </c>
      <c r="D88" s="32">
        <v>4288</v>
      </c>
      <c r="E88" s="32">
        <v>-2207</v>
      </c>
      <c r="F88" s="31" t="s">
        <v>166</v>
      </c>
      <c r="G88" s="33">
        <v>24</v>
      </c>
      <c r="H88" s="33">
        <v>13</v>
      </c>
      <c r="I88" s="33">
        <v>11</v>
      </c>
    </row>
    <row r="89" spans="1:9">
      <c r="A89" t="s">
        <v>189</v>
      </c>
      <c r="B89" s="31" t="s">
        <v>167</v>
      </c>
      <c r="C89" s="33" t="s">
        <v>52</v>
      </c>
      <c r="D89" s="32">
        <v>906215</v>
      </c>
      <c r="E89" s="32">
        <v>-906215</v>
      </c>
      <c r="F89" s="31" t="s">
        <v>167</v>
      </c>
      <c r="G89" s="33" t="s">
        <v>52</v>
      </c>
      <c r="H89" s="32">
        <v>3306</v>
      </c>
      <c r="I89" s="32">
        <v>-3306</v>
      </c>
    </row>
    <row r="90" spans="1:9">
      <c r="A90" t="s">
        <v>189</v>
      </c>
      <c r="B90" s="31" t="s">
        <v>168</v>
      </c>
      <c r="C90" s="33" t="s">
        <v>52</v>
      </c>
      <c r="D90" s="33">
        <v>5</v>
      </c>
      <c r="E90" s="33">
        <v>-5</v>
      </c>
      <c r="F90" s="31" t="s">
        <v>168</v>
      </c>
      <c r="G90" s="33" t="s">
        <v>52</v>
      </c>
      <c r="H90" s="33">
        <v>0</v>
      </c>
      <c r="I90" s="33">
        <v>0</v>
      </c>
    </row>
    <row r="91" spans="1:9">
      <c r="A91" t="s">
        <v>189</v>
      </c>
      <c r="B91" s="31" t="s">
        <v>169</v>
      </c>
      <c r="C91" s="32">
        <v>115549</v>
      </c>
      <c r="D91" s="32">
        <v>3518509</v>
      </c>
      <c r="E91" s="32">
        <v>-3402960</v>
      </c>
      <c r="F91" s="31" t="s">
        <v>169</v>
      </c>
      <c r="G91" s="33">
        <v>204</v>
      </c>
      <c r="H91" s="32">
        <v>6991</v>
      </c>
      <c r="I91" s="32">
        <v>-6787</v>
      </c>
    </row>
    <row r="92" spans="1:9">
      <c r="A92" t="s">
        <v>189</v>
      </c>
      <c r="B92" s="31" t="s">
        <v>170</v>
      </c>
      <c r="C92" s="33" t="s">
        <v>52</v>
      </c>
      <c r="D92" s="32">
        <v>90500</v>
      </c>
      <c r="E92" s="32">
        <v>-90500</v>
      </c>
      <c r="F92" s="31" t="s">
        <v>170</v>
      </c>
      <c r="G92" s="33" t="s">
        <v>52</v>
      </c>
      <c r="H92" s="33">
        <v>342</v>
      </c>
      <c r="I92" s="33">
        <v>-342</v>
      </c>
    </row>
    <row r="93" spans="1:9">
      <c r="A93" t="s">
        <v>189</v>
      </c>
      <c r="B93" s="31" t="s">
        <v>172</v>
      </c>
      <c r="C93" s="32">
        <v>246674</v>
      </c>
      <c r="D93" s="32">
        <v>1593483</v>
      </c>
      <c r="E93" s="32">
        <v>-1346809</v>
      </c>
      <c r="F93" s="31" t="s">
        <v>172</v>
      </c>
      <c r="G93" s="33">
        <v>293</v>
      </c>
      <c r="H93" s="32">
        <v>8756</v>
      </c>
      <c r="I93" s="32">
        <v>-8463</v>
      </c>
    </row>
    <row r="94" spans="1:9">
      <c r="A94" t="s">
        <v>189</v>
      </c>
      <c r="B94" s="31" t="s">
        <v>45</v>
      </c>
      <c r="C94" s="32">
        <v>25696</v>
      </c>
      <c r="D94" s="32">
        <v>1252317</v>
      </c>
      <c r="E94" s="32">
        <v>-1226621</v>
      </c>
      <c r="F94" s="31" t="s">
        <v>45</v>
      </c>
      <c r="G94" s="33">
        <v>11</v>
      </c>
      <c r="H94" s="32">
        <v>2423</v>
      </c>
      <c r="I94" s="32">
        <v>-2412</v>
      </c>
    </row>
    <row r="95" spans="1:9">
      <c r="A95" t="s">
        <v>189</v>
      </c>
      <c r="B95" s="31" t="s">
        <v>174</v>
      </c>
      <c r="C95" s="33">
        <v>2</v>
      </c>
      <c r="D95" s="33">
        <v>228</v>
      </c>
      <c r="E95" s="33">
        <v>-226</v>
      </c>
      <c r="F95" s="31" t="s">
        <v>174</v>
      </c>
      <c r="G95" s="33">
        <v>0</v>
      </c>
      <c r="H95" s="33">
        <v>0</v>
      </c>
      <c r="I95" s="33">
        <v>0</v>
      </c>
    </row>
    <row r="96" spans="1:9">
      <c r="A96" t="s">
        <v>189</v>
      </c>
      <c r="B96" s="31" t="s">
        <v>175</v>
      </c>
      <c r="C96" s="33" t="s">
        <v>52</v>
      </c>
      <c r="D96" s="32">
        <v>255653</v>
      </c>
      <c r="E96" s="32">
        <v>-255653</v>
      </c>
      <c r="F96" s="31" t="s">
        <v>175</v>
      </c>
      <c r="G96" s="33" t="s">
        <v>52</v>
      </c>
      <c r="H96" s="33">
        <v>195</v>
      </c>
      <c r="I96" s="33">
        <v>-195</v>
      </c>
    </row>
    <row r="97" spans="1:9">
      <c r="A97" t="s">
        <v>189</v>
      </c>
      <c r="B97" s="31" t="s">
        <v>240</v>
      </c>
      <c r="C97" s="32">
        <v>22930</v>
      </c>
      <c r="D97" s="32">
        <v>786858</v>
      </c>
      <c r="E97" s="32">
        <v>-763928</v>
      </c>
      <c r="F97" s="31" t="s">
        <v>240</v>
      </c>
      <c r="G97" s="33">
        <v>157</v>
      </c>
      <c r="H97" s="32">
        <v>4210</v>
      </c>
      <c r="I97" s="32">
        <v>-4053</v>
      </c>
    </row>
    <row r="98" spans="1:9">
      <c r="A98" t="s">
        <v>189</v>
      </c>
      <c r="B98" s="31" t="s">
        <v>176</v>
      </c>
      <c r="C98" s="33" t="s">
        <v>52</v>
      </c>
      <c r="D98" s="33">
        <v>12</v>
      </c>
      <c r="E98" s="33">
        <v>-12</v>
      </c>
      <c r="F98" s="31" t="s">
        <v>176</v>
      </c>
      <c r="G98" s="33" t="s">
        <v>52</v>
      </c>
      <c r="H98" s="33">
        <v>0</v>
      </c>
      <c r="I98" s="33">
        <v>0</v>
      </c>
    </row>
    <row r="99" spans="1:9">
      <c r="A99" t="s">
        <v>189</v>
      </c>
      <c r="B99" s="31" t="s">
        <v>177</v>
      </c>
      <c r="C99" s="32">
        <v>41384233</v>
      </c>
      <c r="D99" s="32">
        <v>3996831</v>
      </c>
      <c r="E99" s="32">
        <v>37387402</v>
      </c>
      <c r="F99" s="31" t="s">
        <v>177</v>
      </c>
      <c r="G99" s="32">
        <v>24803</v>
      </c>
      <c r="H99" s="32">
        <v>26715</v>
      </c>
      <c r="I99" s="32">
        <v>-1912</v>
      </c>
    </row>
    <row r="100" spans="1:9">
      <c r="A100" t="s">
        <v>189</v>
      </c>
      <c r="B100" s="31" t="s">
        <v>178</v>
      </c>
      <c r="C100" s="33">
        <v>134</v>
      </c>
      <c r="D100" s="33" t="s">
        <v>52</v>
      </c>
      <c r="E100" s="33">
        <v>134</v>
      </c>
      <c r="F100" s="31" t="s">
        <v>178</v>
      </c>
      <c r="G100" s="33">
        <v>7</v>
      </c>
      <c r="H100" s="33" t="s">
        <v>52</v>
      </c>
      <c r="I100" s="33">
        <v>7</v>
      </c>
    </row>
    <row r="101" spans="1:9">
      <c r="A101" t="s">
        <v>189</v>
      </c>
      <c r="B101" s="31" t="s">
        <v>179</v>
      </c>
      <c r="C101" s="33" t="s">
        <v>52</v>
      </c>
      <c r="D101" s="33">
        <v>2</v>
      </c>
      <c r="E101" s="33">
        <v>-2</v>
      </c>
      <c r="F101" s="31" t="s">
        <v>179</v>
      </c>
      <c r="G101" s="33" t="s">
        <v>52</v>
      </c>
      <c r="H101" s="33">
        <v>5</v>
      </c>
      <c r="I101" s="33">
        <v>-5</v>
      </c>
    </row>
    <row r="102" spans="1:9">
      <c r="A102" t="s">
        <v>189</v>
      </c>
      <c r="B102" s="31" t="s">
        <v>180</v>
      </c>
      <c r="C102" s="33" t="s">
        <v>52</v>
      </c>
      <c r="D102" s="32">
        <v>33344</v>
      </c>
      <c r="E102" s="32">
        <v>-33344</v>
      </c>
      <c r="F102" s="31" t="s">
        <v>180</v>
      </c>
      <c r="G102" s="33" t="s">
        <v>52</v>
      </c>
      <c r="H102" s="33">
        <v>90</v>
      </c>
      <c r="I102" s="33">
        <v>-90</v>
      </c>
    </row>
    <row r="103" spans="1:9">
      <c r="A103" t="s">
        <v>189</v>
      </c>
      <c r="B103" s="31" t="s">
        <v>182</v>
      </c>
      <c r="C103" s="32">
        <v>352196</v>
      </c>
      <c r="D103" s="32">
        <v>3872729</v>
      </c>
      <c r="E103" s="32">
        <v>-3520533</v>
      </c>
      <c r="F103" s="31" t="s">
        <v>182</v>
      </c>
      <c r="G103" s="33">
        <v>438</v>
      </c>
      <c r="H103" s="32">
        <v>5655</v>
      </c>
      <c r="I103" s="32">
        <v>-5217</v>
      </c>
    </row>
    <row r="104" spans="1:9">
      <c r="A104" t="s">
        <v>189</v>
      </c>
      <c r="B104" s="31" t="s">
        <v>184</v>
      </c>
      <c r="C104" s="32">
        <v>49500</v>
      </c>
      <c r="D104" s="33" t="s">
        <v>52</v>
      </c>
      <c r="E104" s="32">
        <v>49500</v>
      </c>
      <c r="F104" s="31" t="s">
        <v>184</v>
      </c>
      <c r="G104" s="33">
        <v>198</v>
      </c>
      <c r="H104" s="33" t="s">
        <v>52</v>
      </c>
      <c r="I104" s="33">
        <v>198</v>
      </c>
    </row>
    <row r="105" spans="1:9">
      <c r="A105" t="s">
        <v>189</v>
      </c>
      <c r="B105" s="31" t="s">
        <v>187</v>
      </c>
      <c r="C105" s="33">
        <v>1</v>
      </c>
      <c r="D105" s="33">
        <v>1</v>
      </c>
      <c r="E105" s="33">
        <v>0</v>
      </c>
      <c r="F105" s="31" t="s">
        <v>187</v>
      </c>
      <c r="G105" s="33">
        <v>0</v>
      </c>
      <c r="H105" s="33">
        <v>0</v>
      </c>
      <c r="I105" s="33">
        <v>0</v>
      </c>
    </row>
    <row r="106" spans="1:9">
      <c r="A106" t="s">
        <v>189</v>
      </c>
      <c r="B106" s="31" t="s">
        <v>188</v>
      </c>
      <c r="C106" s="32">
        <v>4025626</v>
      </c>
      <c r="D106" s="32">
        <v>8478459</v>
      </c>
      <c r="E106" s="32">
        <v>-4452833</v>
      </c>
      <c r="F106" s="31" t="s">
        <v>188</v>
      </c>
      <c r="G106" s="32">
        <v>4869</v>
      </c>
      <c r="H106" s="32">
        <v>5349</v>
      </c>
      <c r="I106" s="33">
        <v>-480</v>
      </c>
    </row>
    <row r="107" spans="1:9">
      <c r="A107" t="s">
        <v>189</v>
      </c>
      <c r="B107" s="31" t="s">
        <v>190</v>
      </c>
      <c r="C107" s="33" t="s">
        <v>52</v>
      </c>
      <c r="D107" s="33">
        <v>266</v>
      </c>
      <c r="E107" s="33">
        <v>-266</v>
      </c>
      <c r="F107" s="31" t="s">
        <v>190</v>
      </c>
      <c r="G107" s="33" t="s">
        <v>52</v>
      </c>
      <c r="H107" s="33">
        <v>2</v>
      </c>
      <c r="I107" s="33">
        <v>-2</v>
      </c>
    </row>
    <row r="108" spans="1:9">
      <c r="A108" t="s">
        <v>189</v>
      </c>
      <c r="B108" s="31" t="s">
        <v>191</v>
      </c>
      <c r="C108" s="33" t="s">
        <v>52</v>
      </c>
      <c r="D108" s="33">
        <v>136</v>
      </c>
      <c r="E108" s="33">
        <v>-136</v>
      </c>
      <c r="F108" s="31" t="s">
        <v>191</v>
      </c>
      <c r="G108" s="33" t="s">
        <v>52</v>
      </c>
      <c r="H108" s="33">
        <v>0</v>
      </c>
      <c r="I108" s="33">
        <v>0</v>
      </c>
    </row>
    <row r="109" spans="1:9">
      <c r="A109" t="s">
        <v>189</v>
      </c>
      <c r="B109" s="31" t="s">
        <v>193</v>
      </c>
      <c r="C109" s="32">
        <v>302230</v>
      </c>
      <c r="D109" s="32">
        <v>80990</v>
      </c>
      <c r="E109" s="32">
        <v>221240</v>
      </c>
      <c r="F109" s="31" t="s">
        <v>193</v>
      </c>
      <c r="G109" s="33">
        <v>97</v>
      </c>
      <c r="H109" s="33">
        <v>288</v>
      </c>
      <c r="I109" s="33">
        <v>-191</v>
      </c>
    </row>
    <row r="110" spans="1:9">
      <c r="A110" t="s">
        <v>189</v>
      </c>
      <c r="B110" s="31" t="s">
        <v>194</v>
      </c>
      <c r="C110" s="33" t="s">
        <v>52</v>
      </c>
      <c r="D110" s="32">
        <v>11009</v>
      </c>
      <c r="E110" s="32">
        <v>-11009</v>
      </c>
      <c r="F110" s="31" t="s">
        <v>194</v>
      </c>
      <c r="G110" s="33" t="s">
        <v>52</v>
      </c>
      <c r="H110" s="33">
        <v>8</v>
      </c>
      <c r="I110" s="33">
        <v>-8</v>
      </c>
    </row>
    <row r="111" spans="1:9">
      <c r="A111" t="s">
        <v>189</v>
      </c>
      <c r="B111" s="31" t="s">
        <v>195</v>
      </c>
      <c r="C111" s="33" t="s">
        <v>52</v>
      </c>
      <c r="D111" s="32">
        <v>11770</v>
      </c>
      <c r="E111" s="32">
        <v>-11770</v>
      </c>
      <c r="F111" s="31" t="s">
        <v>195</v>
      </c>
      <c r="G111" s="33" t="s">
        <v>52</v>
      </c>
      <c r="H111" s="33">
        <v>39</v>
      </c>
      <c r="I111" s="33">
        <v>-39</v>
      </c>
    </row>
    <row r="112" spans="1:9">
      <c r="A112" t="s">
        <v>189</v>
      </c>
      <c r="B112" s="31" t="s">
        <v>196</v>
      </c>
      <c r="C112" s="32">
        <v>5084887</v>
      </c>
      <c r="D112" s="32">
        <v>764930</v>
      </c>
      <c r="E112" s="32">
        <v>4319957</v>
      </c>
      <c r="F112" s="31" t="s">
        <v>196</v>
      </c>
      <c r="G112" s="32">
        <v>1187</v>
      </c>
      <c r="H112" s="33">
        <v>775</v>
      </c>
      <c r="I112" s="33">
        <v>412</v>
      </c>
    </row>
    <row r="113" spans="1:9">
      <c r="A113" t="s">
        <v>189</v>
      </c>
      <c r="B113" s="31" t="s">
        <v>199</v>
      </c>
      <c r="C113" s="32">
        <v>6448</v>
      </c>
      <c r="D113" s="32">
        <v>225552</v>
      </c>
      <c r="E113" s="32">
        <v>-219104</v>
      </c>
      <c r="F113" s="31" t="s">
        <v>199</v>
      </c>
      <c r="G113" s="33">
        <v>113</v>
      </c>
      <c r="H113" s="32">
        <v>1240</v>
      </c>
      <c r="I113" s="32">
        <v>-1127</v>
      </c>
    </row>
    <row r="114" spans="1:9">
      <c r="A114" t="s">
        <v>189</v>
      </c>
      <c r="B114" s="31" t="s">
        <v>200</v>
      </c>
      <c r="C114" s="32">
        <v>5343</v>
      </c>
      <c r="D114" s="32">
        <v>47653</v>
      </c>
      <c r="E114" s="32">
        <v>-42310</v>
      </c>
      <c r="F114" s="31" t="s">
        <v>200</v>
      </c>
      <c r="G114" s="33">
        <v>154</v>
      </c>
      <c r="H114" s="32">
        <v>3870</v>
      </c>
      <c r="I114" s="32">
        <v>-3716</v>
      </c>
    </row>
    <row r="115" spans="1:9">
      <c r="A115" t="s">
        <v>189</v>
      </c>
      <c r="B115" s="31" t="s">
        <v>201</v>
      </c>
      <c r="C115" s="32">
        <v>33535</v>
      </c>
      <c r="D115" s="32">
        <v>56904</v>
      </c>
      <c r="E115" s="32">
        <v>-23369</v>
      </c>
      <c r="F115" s="31" t="s">
        <v>201</v>
      </c>
      <c r="G115" s="33">
        <v>38</v>
      </c>
      <c r="H115" s="33">
        <v>92</v>
      </c>
      <c r="I115" s="33">
        <v>-54</v>
      </c>
    </row>
    <row r="116" spans="1:9">
      <c r="A116" t="s">
        <v>189</v>
      </c>
      <c r="B116" s="31" t="s">
        <v>202</v>
      </c>
      <c r="C116" s="32">
        <v>66220</v>
      </c>
      <c r="D116" s="32">
        <v>1505718</v>
      </c>
      <c r="E116" s="32">
        <v>-1439498</v>
      </c>
      <c r="F116" s="31" t="s">
        <v>202</v>
      </c>
      <c r="G116" s="33">
        <v>139</v>
      </c>
      <c r="H116" s="32">
        <v>11444</v>
      </c>
      <c r="I116" s="32">
        <v>-11305</v>
      </c>
    </row>
    <row r="117" spans="1:9">
      <c r="A117" t="s">
        <v>189</v>
      </c>
      <c r="B117" s="31" t="s">
        <v>204</v>
      </c>
      <c r="C117" s="33" t="s">
        <v>52</v>
      </c>
      <c r="D117" s="32">
        <v>4737</v>
      </c>
      <c r="E117" s="32">
        <v>-4737</v>
      </c>
      <c r="F117" s="31" t="s">
        <v>204</v>
      </c>
      <c r="G117" s="33" t="s">
        <v>52</v>
      </c>
      <c r="H117" s="33">
        <v>8</v>
      </c>
      <c r="I117" s="33">
        <v>-8</v>
      </c>
    </row>
    <row r="118" spans="1:9">
      <c r="A118" t="s">
        <v>189</v>
      </c>
      <c r="B118" s="31" t="s">
        <v>28</v>
      </c>
      <c r="C118" s="33">
        <v>4</v>
      </c>
      <c r="D118" s="33" t="s">
        <v>52</v>
      </c>
      <c r="E118" s="33">
        <v>4</v>
      </c>
      <c r="F118" s="31" t="s">
        <v>28</v>
      </c>
      <c r="G118" s="33">
        <v>23</v>
      </c>
      <c r="H118" s="33" t="s">
        <v>52</v>
      </c>
      <c r="I118" s="33">
        <v>23</v>
      </c>
    </row>
    <row r="119" spans="1:9">
      <c r="A119" t="s">
        <v>189</v>
      </c>
      <c r="B119" s="31" t="s">
        <v>206</v>
      </c>
      <c r="C119" s="33">
        <v>4</v>
      </c>
      <c r="D119" s="33" t="s">
        <v>52</v>
      </c>
      <c r="E119" s="33">
        <v>4</v>
      </c>
      <c r="F119" s="31" t="s">
        <v>206</v>
      </c>
      <c r="G119" s="33">
        <v>0</v>
      </c>
      <c r="H119" s="33" t="s">
        <v>52</v>
      </c>
      <c r="I119" s="33">
        <v>0</v>
      </c>
    </row>
    <row r="120" spans="1:9">
      <c r="A120" t="s">
        <v>189</v>
      </c>
      <c r="B120" s="31" t="s">
        <v>207</v>
      </c>
      <c r="C120" s="32">
        <v>359650982</v>
      </c>
      <c r="D120" s="32">
        <v>156626046</v>
      </c>
      <c r="E120" s="32">
        <v>203024936</v>
      </c>
      <c r="F120" s="31" t="s">
        <v>207</v>
      </c>
      <c r="G120" s="32">
        <v>38109</v>
      </c>
      <c r="H120" s="32">
        <v>155963</v>
      </c>
      <c r="I120" s="32">
        <v>-117854</v>
      </c>
    </row>
    <row r="121" spans="1:9">
      <c r="A121" t="s">
        <v>189</v>
      </c>
      <c r="B121" s="31" t="s">
        <v>301</v>
      </c>
      <c r="C121" s="32">
        <v>1075</v>
      </c>
      <c r="D121" s="32">
        <v>12606</v>
      </c>
      <c r="E121" s="32">
        <v>-11531</v>
      </c>
      <c r="F121" s="31" t="s">
        <v>301</v>
      </c>
      <c r="G121" s="33">
        <v>5</v>
      </c>
      <c r="H121" s="33">
        <v>14</v>
      </c>
      <c r="I121" s="33">
        <v>-9</v>
      </c>
    </row>
    <row r="122" spans="1:9">
      <c r="A122" t="s">
        <v>189</v>
      </c>
      <c r="B122" s="31" t="s">
        <v>210</v>
      </c>
      <c r="C122" s="32">
        <v>17360</v>
      </c>
      <c r="D122" s="32">
        <v>30246</v>
      </c>
      <c r="E122" s="32">
        <v>-12886</v>
      </c>
      <c r="F122" s="31" t="s">
        <v>210</v>
      </c>
      <c r="G122" s="33">
        <v>28</v>
      </c>
      <c r="H122" s="33">
        <v>101</v>
      </c>
      <c r="I122" s="33">
        <v>-73</v>
      </c>
    </row>
    <row r="123" spans="1:9">
      <c r="A123" t="s">
        <v>189</v>
      </c>
      <c r="B123" s="31" t="s">
        <v>212</v>
      </c>
      <c r="C123" s="33" t="s">
        <v>52</v>
      </c>
      <c r="D123" s="32">
        <v>2305</v>
      </c>
      <c r="E123" s="32">
        <v>-2305</v>
      </c>
      <c r="F123" s="31" t="s">
        <v>212</v>
      </c>
      <c r="G123" s="33" t="s">
        <v>52</v>
      </c>
      <c r="H123" s="33">
        <v>29</v>
      </c>
      <c r="I123" s="33">
        <v>-29</v>
      </c>
    </row>
    <row r="124" spans="1:9">
      <c r="A124" t="s">
        <v>189</v>
      </c>
      <c r="B124" s="31" t="s">
        <v>47</v>
      </c>
      <c r="C124" s="33" t="s">
        <v>52</v>
      </c>
      <c r="D124" s="32">
        <v>22650</v>
      </c>
      <c r="E124" s="32">
        <v>-22650</v>
      </c>
      <c r="F124" s="31" t="s">
        <v>47</v>
      </c>
      <c r="G124" s="33" t="s">
        <v>52</v>
      </c>
      <c r="H124" s="33">
        <v>17</v>
      </c>
      <c r="I124" s="33">
        <v>-17</v>
      </c>
    </row>
    <row r="125" spans="1:9">
      <c r="A125" t="s">
        <v>189</v>
      </c>
      <c r="B125" s="31" t="s">
        <v>48</v>
      </c>
      <c r="C125" s="32">
        <v>76367449</v>
      </c>
      <c r="D125" s="32">
        <v>171558</v>
      </c>
      <c r="E125" s="32">
        <v>76195891</v>
      </c>
      <c r="F125" s="31" t="s">
        <v>48</v>
      </c>
      <c r="G125" s="33">
        <v>149</v>
      </c>
      <c r="H125" s="33">
        <v>350</v>
      </c>
      <c r="I125" s="33">
        <v>-201</v>
      </c>
    </row>
    <row r="126" spans="1:9">
      <c r="A126" t="s">
        <v>189</v>
      </c>
      <c r="B126" s="31" t="s">
        <v>216</v>
      </c>
      <c r="C126" s="32">
        <v>1505980</v>
      </c>
      <c r="D126" s="32">
        <v>41645</v>
      </c>
      <c r="E126" s="32">
        <v>1464335</v>
      </c>
      <c r="F126" s="31" t="s">
        <v>216</v>
      </c>
      <c r="G126" s="33">
        <v>287</v>
      </c>
      <c r="H126" s="33">
        <v>50</v>
      </c>
      <c r="I126" s="33">
        <v>237</v>
      </c>
    </row>
    <row r="127" spans="1:9">
      <c r="A127" t="s">
        <v>189</v>
      </c>
      <c r="B127" s="31" t="s">
        <v>274</v>
      </c>
      <c r="C127" s="32">
        <v>59310</v>
      </c>
      <c r="D127" s="32">
        <v>8981950</v>
      </c>
      <c r="E127" s="32">
        <v>-8922640</v>
      </c>
      <c r="F127" s="31" t="s">
        <v>274</v>
      </c>
      <c r="G127" s="33">
        <v>482</v>
      </c>
      <c r="H127" s="32">
        <v>33532</v>
      </c>
      <c r="I127" s="32">
        <v>-33050</v>
      </c>
    </row>
    <row r="128" spans="1:9">
      <c r="A128" t="s">
        <v>189</v>
      </c>
      <c r="B128" s="31" t="s">
        <v>275</v>
      </c>
      <c r="C128" s="32">
        <v>103476</v>
      </c>
      <c r="D128" s="32">
        <v>37425</v>
      </c>
      <c r="E128" s="32">
        <v>66051</v>
      </c>
      <c r="F128" s="31" t="s">
        <v>275</v>
      </c>
      <c r="G128" s="33">
        <v>632</v>
      </c>
      <c r="H128" s="33">
        <v>214</v>
      </c>
      <c r="I128" s="33">
        <v>418</v>
      </c>
    </row>
    <row r="129" spans="1:9">
      <c r="A129" t="s">
        <v>189</v>
      </c>
      <c r="B129" s="31" t="s">
        <v>218</v>
      </c>
      <c r="C129" s="33" t="s">
        <v>52</v>
      </c>
      <c r="D129" s="33">
        <v>113</v>
      </c>
      <c r="E129" s="33">
        <v>-113</v>
      </c>
      <c r="F129" s="31" t="s">
        <v>218</v>
      </c>
      <c r="G129" s="33" t="s">
        <v>52</v>
      </c>
      <c r="H129" s="33">
        <v>0</v>
      </c>
      <c r="I129" s="33">
        <v>0</v>
      </c>
    </row>
    <row r="130" spans="1:9">
      <c r="A130" t="s">
        <v>189</v>
      </c>
      <c r="B130" s="31" t="s">
        <v>220</v>
      </c>
      <c r="C130" s="33" t="s">
        <v>52</v>
      </c>
      <c r="D130" s="33">
        <v>7</v>
      </c>
      <c r="E130" s="33">
        <v>-7</v>
      </c>
      <c r="F130" s="31" t="s">
        <v>220</v>
      </c>
      <c r="G130" s="33" t="s">
        <v>52</v>
      </c>
      <c r="H130" s="33">
        <v>1</v>
      </c>
      <c r="I130" s="33">
        <v>-1</v>
      </c>
    </row>
    <row r="131" spans="1:9">
      <c r="A131" t="s">
        <v>189</v>
      </c>
      <c r="B131" s="31" t="s">
        <v>22</v>
      </c>
      <c r="C131" s="33">
        <v>20</v>
      </c>
      <c r="D131" s="32">
        <v>35412</v>
      </c>
      <c r="E131" s="32">
        <v>-35392</v>
      </c>
      <c r="F131" s="31" t="s">
        <v>22</v>
      </c>
      <c r="G131" s="33">
        <v>1</v>
      </c>
      <c r="H131" s="33">
        <v>407</v>
      </c>
      <c r="I131" s="33">
        <v>-406</v>
      </c>
    </row>
    <row r="132" spans="1:9">
      <c r="B132" s="39"/>
      <c r="C132" s="45">
        <v>527200391</v>
      </c>
      <c r="D132" s="45">
        <v>419579458</v>
      </c>
      <c r="E132" s="45">
        <v>107620933</v>
      </c>
      <c r="F132" s="39"/>
      <c r="G132" s="45">
        <v>164565</v>
      </c>
      <c r="H132" s="45">
        <v>657030</v>
      </c>
      <c r="I132" s="45">
        <v>-492465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2:M122"/>
  <sheetViews>
    <sheetView workbookViewId="0"/>
  </sheetViews>
  <sheetFormatPr defaultRowHeight="15"/>
  <cols>
    <col min="1" max="1" width="15.5703125" bestFit="1" customWidth="1"/>
    <col min="2" max="2" width="26.7109375" bestFit="1" customWidth="1"/>
    <col min="3" max="5" width="20.28515625" bestFit="1" customWidth="1"/>
    <col min="6" max="6" width="26.7109375" bestFit="1" customWidth="1"/>
    <col min="7" max="9" width="11.7109375" bestFit="1" customWidth="1"/>
    <col min="10" max="10" width="11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700</v>
      </c>
      <c r="K4" s="4" t="s">
        <v>689</v>
      </c>
      <c r="L4" s="4" t="s">
        <v>693</v>
      </c>
      <c r="M4" s="4" t="s">
        <v>695</v>
      </c>
    </row>
    <row r="5" spans="1:13">
      <c r="A5" t="s">
        <v>805</v>
      </c>
      <c r="B5" s="31" t="s">
        <v>51</v>
      </c>
      <c r="C5" s="33" t="s">
        <v>52</v>
      </c>
      <c r="D5" s="33">
        <v>10</v>
      </c>
      <c r="E5" s="33">
        <v>-10</v>
      </c>
      <c r="F5" s="31" t="s">
        <v>51</v>
      </c>
      <c r="G5" s="33" t="s">
        <v>52</v>
      </c>
      <c r="H5" s="33">
        <v>0</v>
      </c>
      <c r="I5" s="33">
        <v>0</v>
      </c>
    </row>
    <row r="6" spans="1:13">
      <c r="A6" t="s">
        <v>805</v>
      </c>
      <c r="B6" s="31" t="s">
        <v>53</v>
      </c>
      <c r="C6" s="33" t="s">
        <v>52</v>
      </c>
      <c r="D6" s="32">
        <v>51067</v>
      </c>
      <c r="E6" s="32">
        <v>-51067</v>
      </c>
      <c r="F6" s="31" t="s">
        <v>53</v>
      </c>
      <c r="G6" s="33" t="s">
        <v>52</v>
      </c>
      <c r="H6" s="33">
        <v>152</v>
      </c>
      <c r="I6" s="33">
        <v>-152</v>
      </c>
    </row>
    <row r="7" spans="1:13">
      <c r="A7" t="s">
        <v>805</v>
      </c>
      <c r="B7" s="31" t="s">
        <v>54</v>
      </c>
      <c r="C7" s="32">
        <v>14943</v>
      </c>
      <c r="D7" s="32">
        <v>19119</v>
      </c>
      <c r="E7" s="32">
        <v>-4176</v>
      </c>
      <c r="F7" s="31" t="s">
        <v>54</v>
      </c>
      <c r="G7" s="33">
        <v>60</v>
      </c>
      <c r="H7" s="33">
        <v>365</v>
      </c>
      <c r="I7" s="33">
        <v>-305</v>
      </c>
    </row>
    <row r="8" spans="1:13">
      <c r="A8" t="s">
        <v>805</v>
      </c>
      <c r="B8" s="31" t="s">
        <v>277</v>
      </c>
      <c r="C8" s="32">
        <v>353092</v>
      </c>
      <c r="D8" s="32">
        <v>5618</v>
      </c>
      <c r="E8" s="32">
        <v>347474</v>
      </c>
      <c r="F8" s="31" t="s">
        <v>277</v>
      </c>
      <c r="G8" s="33">
        <v>185</v>
      </c>
      <c r="H8" s="33">
        <v>31</v>
      </c>
      <c r="I8" s="33">
        <v>154</v>
      </c>
    </row>
    <row r="9" spans="1:13">
      <c r="A9" t="s">
        <v>805</v>
      </c>
      <c r="B9" s="31" t="s">
        <v>57</v>
      </c>
      <c r="C9" s="32">
        <v>882331</v>
      </c>
      <c r="D9" s="32">
        <v>220901</v>
      </c>
      <c r="E9" s="32">
        <v>661430</v>
      </c>
      <c r="F9" s="31" t="s">
        <v>57</v>
      </c>
      <c r="G9" s="33">
        <v>771</v>
      </c>
      <c r="H9" s="33">
        <v>817</v>
      </c>
      <c r="I9" s="33">
        <v>-46</v>
      </c>
    </row>
    <row r="10" spans="1:13">
      <c r="A10" t="s">
        <v>805</v>
      </c>
      <c r="B10" s="31" t="s">
        <v>227</v>
      </c>
      <c r="C10" s="32">
        <v>758703</v>
      </c>
      <c r="D10" s="32">
        <v>1055516</v>
      </c>
      <c r="E10" s="32">
        <v>-296813</v>
      </c>
      <c r="F10" s="31" t="s">
        <v>227</v>
      </c>
      <c r="G10" s="32">
        <v>1228</v>
      </c>
      <c r="H10" s="32">
        <v>6193</v>
      </c>
      <c r="I10" s="32">
        <v>-4965</v>
      </c>
    </row>
    <row r="11" spans="1:13">
      <c r="A11" t="s">
        <v>805</v>
      </c>
      <c r="B11" s="31" t="s">
        <v>59</v>
      </c>
      <c r="C11" s="32">
        <v>1800</v>
      </c>
      <c r="D11" s="32">
        <v>43434</v>
      </c>
      <c r="E11" s="32">
        <v>-41634</v>
      </c>
      <c r="F11" s="31" t="s">
        <v>59</v>
      </c>
      <c r="G11" s="33">
        <v>6</v>
      </c>
      <c r="H11" s="33">
        <v>233</v>
      </c>
      <c r="I11" s="33">
        <v>-227</v>
      </c>
    </row>
    <row r="12" spans="1:13">
      <c r="A12" t="s">
        <v>805</v>
      </c>
      <c r="B12" s="31" t="s">
        <v>36</v>
      </c>
      <c r="C12" s="32">
        <v>2454</v>
      </c>
      <c r="D12" s="32">
        <v>83851</v>
      </c>
      <c r="E12" s="32">
        <v>-81397</v>
      </c>
      <c r="F12" s="31" t="s">
        <v>36</v>
      </c>
      <c r="G12" s="33">
        <v>10</v>
      </c>
      <c r="H12" s="33">
        <v>153</v>
      </c>
      <c r="I12" s="33">
        <v>-143</v>
      </c>
    </row>
    <row r="13" spans="1:13">
      <c r="A13" t="s">
        <v>805</v>
      </c>
      <c r="B13" s="31" t="s">
        <v>61</v>
      </c>
      <c r="C13" s="33">
        <v>130</v>
      </c>
      <c r="D13" s="32">
        <v>21984</v>
      </c>
      <c r="E13" s="32">
        <v>-21854</v>
      </c>
      <c r="F13" s="31" t="s">
        <v>61</v>
      </c>
      <c r="G13" s="33">
        <v>0</v>
      </c>
      <c r="H13" s="33">
        <v>95</v>
      </c>
      <c r="I13" s="33">
        <v>-95</v>
      </c>
    </row>
    <row r="14" spans="1:13">
      <c r="A14" t="s">
        <v>805</v>
      </c>
      <c r="B14" s="31" t="s">
        <v>62</v>
      </c>
      <c r="C14" s="33" t="s">
        <v>52</v>
      </c>
      <c r="D14" s="32">
        <v>14505</v>
      </c>
      <c r="E14" s="32">
        <v>-14505</v>
      </c>
      <c r="F14" s="31" t="s">
        <v>62</v>
      </c>
      <c r="G14" s="33" t="s">
        <v>52</v>
      </c>
      <c r="H14" s="33">
        <v>149</v>
      </c>
      <c r="I14" s="33">
        <v>-149</v>
      </c>
    </row>
    <row r="15" spans="1:13">
      <c r="A15" t="s">
        <v>805</v>
      </c>
      <c r="B15" s="31" t="s">
        <v>65</v>
      </c>
      <c r="C15" s="33" t="s">
        <v>52</v>
      </c>
      <c r="D15" s="33">
        <v>190</v>
      </c>
      <c r="E15" s="33">
        <v>-190</v>
      </c>
      <c r="F15" s="31" t="s">
        <v>65</v>
      </c>
      <c r="G15" s="33" t="s">
        <v>52</v>
      </c>
      <c r="H15" s="33">
        <v>0</v>
      </c>
      <c r="I15" s="33">
        <v>0</v>
      </c>
    </row>
    <row r="16" spans="1:13">
      <c r="A16" t="s">
        <v>805</v>
      </c>
      <c r="B16" s="31" t="s">
        <v>66</v>
      </c>
      <c r="C16" s="33" t="s">
        <v>52</v>
      </c>
      <c r="D16" s="33">
        <v>300</v>
      </c>
      <c r="E16" s="33">
        <v>-300</v>
      </c>
      <c r="F16" s="31" t="s">
        <v>66</v>
      </c>
      <c r="G16" s="33" t="s">
        <v>52</v>
      </c>
      <c r="H16" s="33">
        <v>20</v>
      </c>
      <c r="I16" s="33">
        <v>-20</v>
      </c>
    </row>
    <row r="17" spans="1:9">
      <c r="A17" t="s">
        <v>805</v>
      </c>
      <c r="B17" s="31" t="s">
        <v>67</v>
      </c>
      <c r="C17" s="32">
        <v>283395</v>
      </c>
      <c r="D17" s="32">
        <v>9364887</v>
      </c>
      <c r="E17" s="32">
        <v>-9081492</v>
      </c>
      <c r="F17" s="31" t="s">
        <v>67</v>
      </c>
      <c r="G17" s="33">
        <v>375</v>
      </c>
      <c r="H17" s="32">
        <v>5435</v>
      </c>
      <c r="I17" s="32">
        <v>-5060</v>
      </c>
    </row>
    <row r="18" spans="1:9">
      <c r="A18" t="s">
        <v>805</v>
      </c>
      <c r="B18" s="31" t="s">
        <v>68</v>
      </c>
      <c r="C18" s="33" t="s">
        <v>52</v>
      </c>
      <c r="D18" s="32">
        <v>64076</v>
      </c>
      <c r="E18" s="32">
        <v>-64076</v>
      </c>
      <c r="F18" s="31" t="s">
        <v>68</v>
      </c>
      <c r="G18" s="33" t="s">
        <v>52</v>
      </c>
      <c r="H18" s="33">
        <v>270</v>
      </c>
      <c r="I18" s="33">
        <v>-270</v>
      </c>
    </row>
    <row r="19" spans="1:9">
      <c r="A19" t="s">
        <v>805</v>
      </c>
      <c r="B19" s="31" t="s">
        <v>69</v>
      </c>
      <c r="C19" s="33" t="s">
        <v>52</v>
      </c>
      <c r="D19" s="32">
        <v>6441</v>
      </c>
      <c r="E19" s="32">
        <v>-6441</v>
      </c>
      <c r="F19" s="31" t="s">
        <v>69</v>
      </c>
      <c r="G19" s="33" t="s">
        <v>52</v>
      </c>
      <c r="H19" s="33">
        <v>26</v>
      </c>
      <c r="I19" s="33">
        <v>-26</v>
      </c>
    </row>
    <row r="20" spans="1:9">
      <c r="A20" t="s">
        <v>805</v>
      </c>
      <c r="B20" s="31" t="s">
        <v>257</v>
      </c>
      <c r="C20" s="33" t="s">
        <v>52</v>
      </c>
      <c r="D20" s="33">
        <v>108</v>
      </c>
      <c r="E20" s="33">
        <v>-108</v>
      </c>
      <c r="F20" s="31" t="s">
        <v>257</v>
      </c>
      <c r="G20" s="33" t="s">
        <v>52</v>
      </c>
      <c r="H20" s="33">
        <v>11</v>
      </c>
      <c r="I20" s="33">
        <v>-11</v>
      </c>
    </row>
    <row r="21" spans="1:9">
      <c r="A21" t="s">
        <v>805</v>
      </c>
      <c r="B21" s="31" t="s">
        <v>38</v>
      </c>
      <c r="C21" s="33" t="s">
        <v>52</v>
      </c>
      <c r="D21" s="32">
        <v>1261551</v>
      </c>
      <c r="E21" s="32">
        <v>-1261551</v>
      </c>
      <c r="F21" s="31" t="s">
        <v>38</v>
      </c>
      <c r="G21" s="33" t="s">
        <v>52</v>
      </c>
      <c r="H21" s="32">
        <v>1311</v>
      </c>
      <c r="I21" s="32">
        <v>-1311</v>
      </c>
    </row>
    <row r="22" spans="1:9">
      <c r="A22" t="s">
        <v>805</v>
      </c>
      <c r="B22" s="31" t="s">
        <v>258</v>
      </c>
      <c r="C22" s="33">
        <v>454</v>
      </c>
      <c r="D22" s="32">
        <v>19191</v>
      </c>
      <c r="E22" s="32">
        <v>-18737</v>
      </c>
      <c r="F22" s="31" t="s">
        <v>258</v>
      </c>
      <c r="G22" s="33">
        <v>3</v>
      </c>
      <c r="H22" s="33">
        <v>33</v>
      </c>
      <c r="I22" s="33">
        <v>-30</v>
      </c>
    </row>
    <row r="23" spans="1:9">
      <c r="A23" t="s">
        <v>805</v>
      </c>
      <c r="B23" s="31" t="s">
        <v>77</v>
      </c>
      <c r="C23" s="33" t="s">
        <v>52</v>
      </c>
      <c r="D23" s="33">
        <v>335</v>
      </c>
      <c r="E23" s="33">
        <v>-335</v>
      </c>
      <c r="F23" s="31" t="s">
        <v>77</v>
      </c>
      <c r="G23" s="33" t="s">
        <v>52</v>
      </c>
      <c r="H23" s="33">
        <v>10</v>
      </c>
      <c r="I23" s="33">
        <v>-10</v>
      </c>
    </row>
    <row r="24" spans="1:9">
      <c r="A24" t="s">
        <v>805</v>
      </c>
      <c r="B24" s="31" t="s">
        <v>79</v>
      </c>
      <c r="C24" s="32">
        <v>8507</v>
      </c>
      <c r="D24" s="32">
        <v>2973450</v>
      </c>
      <c r="E24" s="32">
        <v>-2964943</v>
      </c>
      <c r="F24" s="31" t="s">
        <v>79</v>
      </c>
      <c r="G24" s="33">
        <v>40</v>
      </c>
      <c r="H24" s="32">
        <v>6718</v>
      </c>
      <c r="I24" s="32">
        <v>-6678</v>
      </c>
    </row>
    <row r="25" spans="1:9">
      <c r="A25" t="s">
        <v>805</v>
      </c>
      <c r="B25" s="31" t="s">
        <v>719</v>
      </c>
      <c r="C25" s="33">
        <v>105</v>
      </c>
      <c r="D25" s="33">
        <v>266</v>
      </c>
      <c r="E25" s="33">
        <v>-161</v>
      </c>
      <c r="F25" s="31" t="s">
        <v>719</v>
      </c>
      <c r="G25" s="33">
        <v>0</v>
      </c>
      <c r="H25" s="33">
        <v>9</v>
      </c>
      <c r="I25" s="33">
        <v>-9</v>
      </c>
    </row>
    <row r="26" spans="1:9">
      <c r="A26" t="s">
        <v>805</v>
      </c>
      <c r="B26" s="31" t="s">
        <v>39</v>
      </c>
      <c r="C26" s="33" t="s">
        <v>52</v>
      </c>
      <c r="D26" s="32">
        <v>100211</v>
      </c>
      <c r="E26" s="32">
        <v>-100211</v>
      </c>
      <c r="F26" s="31" t="s">
        <v>39</v>
      </c>
      <c r="G26" s="33" t="s">
        <v>52</v>
      </c>
      <c r="H26" s="33">
        <v>434</v>
      </c>
      <c r="I26" s="33">
        <v>-434</v>
      </c>
    </row>
    <row r="27" spans="1:9">
      <c r="A27" t="s">
        <v>805</v>
      </c>
      <c r="B27" s="31" t="s">
        <v>81</v>
      </c>
      <c r="C27" s="33">
        <v>640</v>
      </c>
      <c r="D27" s="32">
        <v>849449</v>
      </c>
      <c r="E27" s="32">
        <v>-848809</v>
      </c>
      <c r="F27" s="31" t="s">
        <v>81</v>
      </c>
      <c r="G27" s="33">
        <v>2</v>
      </c>
      <c r="H27" s="32">
        <v>3670</v>
      </c>
      <c r="I27" s="32">
        <v>-3668</v>
      </c>
    </row>
    <row r="28" spans="1:9">
      <c r="A28" t="s">
        <v>805</v>
      </c>
      <c r="B28" s="31" t="s">
        <v>82</v>
      </c>
      <c r="C28" s="33">
        <v>970</v>
      </c>
      <c r="D28" s="32">
        <v>69291</v>
      </c>
      <c r="E28" s="32">
        <v>-68321</v>
      </c>
      <c r="F28" s="31" t="s">
        <v>82</v>
      </c>
      <c r="G28" s="33">
        <v>4</v>
      </c>
      <c r="H28" s="33">
        <v>336</v>
      </c>
      <c r="I28" s="33">
        <v>-332</v>
      </c>
    </row>
    <row r="29" spans="1:9">
      <c r="A29" t="s">
        <v>805</v>
      </c>
      <c r="B29" s="31" t="s">
        <v>83</v>
      </c>
      <c r="C29" s="33" t="s">
        <v>52</v>
      </c>
      <c r="D29" s="33">
        <v>50</v>
      </c>
      <c r="E29" s="33">
        <v>-50</v>
      </c>
      <c r="F29" s="31" t="s">
        <v>83</v>
      </c>
      <c r="G29" s="33" t="s">
        <v>52</v>
      </c>
      <c r="H29" s="33">
        <v>2</v>
      </c>
      <c r="I29" s="33">
        <v>-2</v>
      </c>
    </row>
    <row r="30" spans="1:9">
      <c r="A30" t="s">
        <v>805</v>
      </c>
      <c r="B30" s="31" t="s">
        <v>40</v>
      </c>
      <c r="C30" s="33" t="s">
        <v>52</v>
      </c>
      <c r="D30" s="32">
        <v>866992</v>
      </c>
      <c r="E30" s="32">
        <v>-866992</v>
      </c>
      <c r="F30" s="31" t="s">
        <v>40</v>
      </c>
      <c r="G30" s="33" t="s">
        <v>52</v>
      </c>
      <c r="H30" s="33">
        <v>739</v>
      </c>
      <c r="I30" s="33">
        <v>-739</v>
      </c>
    </row>
    <row r="31" spans="1:9">
      <c r="A31" t="s">
        <v>805</v>
      </c>
      <c r="B31" s="31" t="s">
        <v>85</v>
      </c>
      <c r="C31" s="33" t="s">
        <v>52</v>
      </c>
      <c r="D31" s="32">
        <v>19193</v>
      </c>
      <c r="E31" s="32">
        <v>-19193</v>
      </c>
      <c r="F31" s="31" t="s">
        <v>85</v>
      </c>
      <c r="G31" s="33" t="s">
        <v>52</v>
      </c>
      <c r="H31" s="33">
        <v>195</v>
      </c>
      <c r="I31" s="33">
        <v>-195</v>
      </c>
    </row>
    <row r="32" spans="1:9">
      <c r="A32" t="s">
        <v>805</v>
      </c>
      <c r="B32" s="31" t="s">
        <v>86</v>
      </c>
      <c r="C32" s="33" t="s">
        <v>52</v>
      </c>
      <c r="D32" s="32">
        <v>85274</v>
      </c>
      <c r="E32" s="32">
        <v>-85274</v>
      </c>
      <c r="F32" s="31" t="s">
        <v>86</v>
      </c>
      <c r="G32" s="33" t="s">
        <v>52</v>
      </c>
      <c r="H32" s="33">
        <v>812</v>
      </c>
      <c r="I32" s="33">
        <v>-812</v>
      </c>
    </row>
    <row r="33" spans="1:9">
      <c r="A33" t="s">
        <v>805</v>
      </c>
      <c r="B33" s="31" t="s">
        <v>88</v>
      </c>
      <c r="C33" s="32">
        <v>12480</v>
      </c>
      <c r="D33" s="32">
        <v>113062</v>
      </c>
      <c r="E33" s="32">
        <v>-100582</v>
      </c>
      <c r="F33" s="31" t="s">
        <v>88</v>
      </c>
      <c r="G33" s="33">
        <v>3</v>
      </c>
      <c r="H33" s="33">
        <v>704</v>
      </c>
      <c r="I33" s="33">
        <v>-701</v>
      </c>
    </row>
    <row r="34" spans="1:9">
      <c r="A34" t="s">
        <v>805</v>
      </c>
      <c r="B34" s="31" t="s">
        <v>90</v>
      </c>
      <c r="C34" s="33">
        <v>294</v>
      </c>
      <c r="D34" s="32">
        <v>1201</v>
      </c>
      <c r="E34" s="33">
        <v>-907</v>
      </c>
      <c r="F34" s="31" t="s">
        <v>90</v>
      </c>
      <c r="G34" s="33">
        <v>4</v>
      </c>
      <c r="H34" s="33">
        <v>29</v>
      </c>
      <c r="I34" s="33">
        <v>-25</v>
      </c>
    </row>
    <row r="35" spans="1:9">
      <c r="A35" t="s">
        <v>805</v>
      </c>
      <c r="B35" s="31" t="s">
        <v>91</v>
      </c>
      <c r="C35" s="32">
        <v>6221</v>
      </c>
      <c r="D35" s="32">
        <v>516886</v>
      </c>
      <c r="E35" s="32">
        <v>-510665</v>
      </c>
      <c r="F35" s="31" t="s">
        <v>91</v>
      </c>
      <c r="G35" s="33">
        <v>12</v>
      </c>
      <c r="H35" s="32">
        <v>2183</v>
      </c>
      <c r="I35" s="32">
        <v>-2171</v>
      </c>
    </row>
    <row r="36" spans="1:9">
      <c r="A36" t="s">
        <v>805</v>
      </c>
      <c r="B36" s="31" t="s">
        <v>92</v>
      </c>
      <c r="C36" s="32">
        <v>271256</v>
      </c>
      <c r="D36" s="32">
        <v>1405404</v>
      </c>
      <c r="E36" s="32">
        <v>-1134148</v>
      </c>
      <c r="F36" s="31" t="s">
        <v>92</v>
      </c>
      <c r="G36" s="33">
        <v>224</v>
      </c>
      <c r="H36" s="32">
        <v>1236</v>
      </c>
      <c r="I36" s="32">
        <v>-1012</v>
      </c>
    </row>
    <row r="37" spans="1:9">
      <c r="A37" t="s">
        <v>805</v>
      </c>
      <c r="B37" s="31" t="s">
        <v>93</v>
      </c>
      <c r="C37" s="33" t="s">
        <v>52</v>
      </c>
      <c r="D37" s="32">
        <v>2525</v>
      </c>
      <c r="E37" s="32">
        <v>-2525</v>
      </c>
      <c r="F37" s="31" t="s">
        <v>93</v>
      </c>
      <c r="G37" s="33" t="s">
        <v>52</v>
      </c>
      <c r="H37" s="33">
        <v>1</v>
      </c>
      <c r="I37" s="33">
        <v>-1</v>
      </c>
    </row>
    <row r="38" spans="1:9">
      <c r="A38" t="s">
        <v>805</v>
      </c>
      <c r="B38" s="31" t="s">
        <v>94</v>
      </c>
      <c r="C38" s="32">
        <v>6000</v>
      </c>
      <c r="D38" s="33">
        <v>195</v>
      </c>
      <c r="E38" s="32">
        <v>5805</v>
      </c>
      <c r="F38" s="31" t="s">
        <v>94</v>
      </c>
      <c r="G38" s="33">
        <v>24</v>
      </c>
      <c r="H38" s="33">
        <v>11</v>
      </c>
      <c r="I38" s="33">
        <v>13</v>
      </c>
    </row>
    <row r="39" spans="1:9">
      <c r="A39" t="s">
        <v>805</v>
      </c>
      <c r="B39" s="31" t="s">
        <v>95</v>
      </c>
      <c r="C39" s="33" t="s">
        <v>52</v>
      </c>
      <c r="D39" s="32">
        <v>8348</v>
      </c>
      <c r="E39" s="32">
        <v>-8348</v>
      </c>
      <c r="F39" s="31" t="s">
        <v>95</v>
      </c>
      <c r="G39" s="33" t="s">
        <v>52</v>
      </c>
      <c r="H39" s="33">
        <v>36</v>
      </c>
      <c r="I39" s="33">
        <v>-36</v>
      </c>
    </row>
    <row r="40" spans="1:9">
      <c r="A40" t="s">
        <v>805</v>
      </c>
      <c r="B40" s="31" t="s">
        <v>98</v>
      </c>
      <c r="C40" s="33" t="s">
        <v>52</v>
      </c>
      <c r="D40" s="32">
        <v>3669</v>
      </c>
      <c r="E40" s="32">
        <v>-3669</v>
      </c>
      <c r="F40" s="31" t="s">
        <v>98</v>
      </c>
      <c r="G40" s="33" t="s">
        <v>52</v>
      </c>
      <c r="H40" s="33">
        <v>73</v>
      </c>
      <c r="I40" s="33">
        <v>-73</v>
      </c>
    </row>
    <row r="41" spans="1:9">
      <c r="A41" t="s">
        <v>805</v>
      </c>
      <c r="B41" s="31" t="s">
        <v>99</v>
      </c>
      <c r="C41" s="32">
        <v>2555477</v>
      </c>
      <c r="D41" s="32">
        <v>41151629</v>
      </c>
      <c r="E41" s="32">
        <v>-38596152</v>
      </c>
      <c r="F41" s="31" t="s">
        <v>99</v>
      </c>
      <c r="G41" s="32">
        <v>42500</v>
      </c>
      <c r="H41" s="32">
        <v>187730</v>
      </c>
      <c r="I41" s="32">
        <v>-145230</v>
      </c>
    </row>
    <row r="42" spans="1:9">
      <c r="A42" t="s">
        <v>805</v>
      </c>
      <c r="B42" s="31" t="s">
        <v>101</v>
      </c>
      <c r="C42" s="33" t="s">
        <v>52</v>
      </c>
      <c r="D42" s="33">
        <v>36</v>
      </c>
      <c r="E42" s="33">
        <v>-36</v>
      </c>
      <c r="F42" s="31" t="s">
        <v>101</v>
      </c>
      <c r="G42" s="33" t="s">
        <v>52</v>
      </c>
      <c r="H42" s="33">
        <v>2</v>
      </c>
      <c r="I42" s="33">
        <v>-2</v>
      </c>
    </row>
    <row r="43" spans="1:9">
      <c r="A43" t="s">
        <v>805</v>
      </c>
      <c r="B43" s="31" t="s">
        <v>102</v>
      </c>
      <c r="C43" s="33" t="s">
        <v>52</v>
      </c>
      <c r="D43" s="33">
        <v>805</v>
      </c>
      <c r="E43" s="33">
        <v>-805</v>
      </c>
      <c r="F43" s="31" t="s">
        <v>102</v>
      </c>
      <c r="G43" s="33" t="s">
        <v>52</v>
      </c>
      <c r="H43" s="33">
        <v>12</v>
      </c>
      <c r="I43" s="33">
        <v>-12</v>
      </c>
    </row>
    <row r="44" spans="1:9">
      <c r="A44" t="s">
        <v>805</v>
      </c>
      <c r="B44" s="31" t="s">
        <v>103</v>
      </c>
      <c r="C44" s="33" t="s">
        <v>52</v>
      </c>
      <c r="D44" s="33">
        <v>14</v>
      </c>
      <c r="E44" s="33">
        <v>-14</v>
      </c>
      <c r="F44" s="31" t="s">
        <v>103</v>
      </c>
      <c r="G44" s="33" t="s">
        <v>52</v>
      </c>
      <c r="H44" s="33">
        <v>0</v>
      </c>
      <c r="I44" s="33">
        <v>0</v>
      </c>
    </row>
    <row r="45" spans="1:9">
      <c r="A45" t="s">
        <v>805</v>
      </c>
      <c r="B45" s="31" t="s">
        <v>104</v>
      </c>
      <c r="C45" s="33">
        <v>266</v>
      </c>
      <c r="D45" s="32">
        <v>224853</v>
      </c>
      <c r="E45" s="32">
        <v>-224587</v>
      </c>
      <c r="F45" s="31" t="s">
        <v>104</v>
      </c>
      <c r="G45" s="33">
        <v>1</v>
      </c>
      <c r="H45" s="32">
        <v>1482</v>
      </c>
      <c r="I45" s="32">
        <v>-1481</v>
      </c>
    </row>
    <row r="46" spans="1:9">
      <c r="A46" t="s">
        <v>805</v>
      </c>
      <c r="B46" s="31" t="s">
        <v>105</v>
      </c>
      <c r="C46" s="33" t="s">
        <v>52</v>
      </c>
      <c r="D46" s="33">
        <v>4</v>
      </c>
      <c r="E46" s="33">
        <v>-4</v>
      </c>
      <c r="F46" s="31" t="s">
        <v>105</v>
      </c>
      <c r="G46" s="33" t="s">
        <v>52</v>
      </c>
      <c r="H46" s="33">
        <v>0</v>
      </c>
      <c r="I46" s="33">
        <v>0</v>
      </c>
    </row>
    <row r="47" spans="1:9">
      <c r="A47" t="s">
        <v>805</v>
      </c>
      <c r="B47" s="31" t="s">
        <v>231</v>
      </c>
      <c r="C47" s="33" t="s">
        <v>52</v>
      </c>
      <c r="D47" s="33">
        <v>32</v>
      </c>
      <c r="E47" s="33">
        <v>-32</v>
      </c>
      <c r="F47" s="31" t="s">
        <v>231</v>
      </c>
      <c r="G47" s="33" t="s">
        <v>52</v>
      </c>
      <c r="H47" s="33">
        <v>2</v>
      </c>
      <c r="I47" s="33">
        <v>-2</v>
      </c>
    </row>
    <row r="48" spans="1:9">
      <c r="A48" t="s">
        <v>805</v>
      </c>
      <c r="B48" s="31" t="s">
        <v>108</v>
      </c>
      <c r="C48" s="33" t="s">
        <v>52</v>
      </c>
      <c r="D48" s="33">
        <v>50</v>
      </c>
      <c r="E48" s="33">
        <v>-50</v>
      </c>
      <c r="F48" s="31" t="s">
        <v>108</v>
      </c>
      <c r="G48" s="33" t="s">
        <v>52</v>
      </c>
      <c r="H48" s="33">
        <v>2</v>
      </c>
      <c r="I48" s="33">
        <v>-2</v>
      </c>
    </row>
    <row r="49" spans="1:9">
      <c r="A49" t="s">
        <v>805</v>
      </c>
      <c r="B49" s="31" t="s">
        <v>109</v>
      </c>
      <c r="C49" s="32">
        <v>992857</v>
      </c>
      <c r="D49" s="32">
        <v>5177478</v>
      </c>
      <c r="E49" s="32">
        <v>-4184621</v>
      </c>
      <c r="F49" s="31" t="s">
        <v>109</v>
      </c>
      <c r="G49" s="33">
        <v>600</v>
      </c>
      <c r="H49" s="32">
        <v>2030</v>
      </c>
      <c r="I49" s="32">
        <v>-1430</v>
      </c>
    </row>
    <row r="50" spans="1:9">
      <c r="A50" t="s">
        <v>805</v>
      </c>
      <c r="B50" s="31" t="s">
        <v>283</v>
      </c>
      <c r="C50" s="33" t="s">
        <v>52</v>
      </c>
      <c r="D50" s="33">
        <v>12</v>
      </c>
      <c r="E50" s="33">
        <v>-12</v>
      </c>
      <c r="F50" s="31" t="s">
        <v>283</v>
      </c>
      <c r="G50" s="33" t="s">
        <v>52</v>
      </c>
      <c r="H50" s="33">
        <v>0</v>
      </c>
      <c r="I50" s="33">
        <v>0</v>
      </c>
    </row>
    <row r="51" spans="1:9">
      <c r="A51" t="s">
        <v>805</v>
      </c>
      <c r="B51" s="31" t="s">
        <v>261</v>
      </c>
      <c r="C51" s="32">
        <v>75177</v>
      </c>
      <c r="D51" s="32">
        <v>63517</v>
      </c>
      <c r="E51" s="32">
        <v>11660</v>
      </c>
      <c r="F51" s="31" t="s">
        <v>261</v>
      </c>
      <c r="G51" s="33">
        <v>283</v>
      </c>
      <c r="H51" s="33">
        <v>125</v>
      </c>
      <c r="I51" s="33">
        <v>158</v>
      </c>
    </row>
    <row r="52" spans="1:9">
      <c r="A52" t="s">
        <v>805</v>
      </c>
      <c r="B52" s="31" t="s">
        <v>110</v>
      </c>
      <c r="C52" s="33" t="s">
        <v>52</v>
      </c>
      <c r="D52" s="32">
        <v>1284944</v>
      </c>
      <c r="E52" s="32">
        <v>-1284944</v>
      </c>
      <c r="F52" s="31" t="s">
        <v>110</v>
      </c>
      <c r="G52" s="33" t="s">
        <v>52</v>
      </c>
      <c r="H52" s="33">
        <v>558</v>
      </c>
      <c r="I52" s="33">
        <v>-558</v>
      </c>
    </row>
    <row r="53" spans="1:9">
      <c r="A53" t="s">
        <v>805</v>
      </c>
      <c r="B53" s="31" t="s">
        <v>112</v>
      </c>
      <c r="C53" s="33" t="s">
        <v>52</v>
      </c>
      <c r="D53" s="33">
        <v>36</v>
      </c>
      <c r="E53" s="33">
        <v>-36</v>
      </c>
      <c r="F53" s="31" t="s">
        <v>112</v>
      </c>
      <c r="G53" s="33" t="s">
        <v>52</v>
      </c>
      <c r="H53" s="33">
        <v>2</v>
      </c>
      <c r="I53" s="33">
        <v>-2</v>
      </c>
    </row>
    <row r="54" spans="1:9">
      <c r="A54" t="s">
        <v>805</v>
      </c>
      <c r="B54" s="31" t="s">
        <v>113</v>
      </c>
      <c r="C54" s="32">
        <v>115050</v>
      </c>
      <c r="D54" s="32">
        <v>1969620</v>
      </c>
      <c r="E54" s="32">
        <v>-1854570</v>
      </c>
      <c r="F54" s="31" t="s">
        <v>113</v>
      </c>
      <c r="G54" s="33">
        <v>73</v>
      </c>
      <c r="H54" s="32">
        <v>1746</v>
      </c>
      <c r="I54" s="32">
        <v>-1673</v>
      </c>
    </row>
    <row r="55" spans="1:9">
      <c r="A55" t="s">
        <v>805</v>
      </c>
      <c r="B55" s="31" t="s">
        <v>114</v>
      </c>
      <c r="C55" s="33" t="s">
        <v>52</v>
      </c>
      <c r="D55" s="33">
        <v>6</v>
      </c>
      <c r="E55" s="33">
        <v>-6</v>
      </c>
      <c r="F55" s="31" t="s">
        <v>114</v>
      </c>
      <c r="G55" s="33" t="s">
        <v>52</v>
      </c>
      <c r="H55" s="33">
        <v>1</v>
      </c>
      <c r="I55" s="33">
        <v>-1</v>
      </c>
    </row>
    <row r="56" spans="1:9">
      <c r="A56" t="s">
        <v>805</v>
      </c>
      <c r="B56" s="31" t="s">
        <v>115</v>
      </c>
      <c r="C56" s="33" t="s">
        <v>52</v>
      </c>
      <c r="D56" s="33">
        <v>618</v>
      </c>
      <c r="E56" s="33">
        <v>-618</v>
      </c>
      <c r="F56" s="31" t="s">
        <v>115</v>
      </c>
      <c r="G56" s="33" t="s">
        <v>52</v>
      </c>
      <c r="H56" s="33">
        <v>32</v>
      </c>
      <c r="I56" s="33">
        <v>-32</v>
      </c>
    </row>
    <row r="57" spans="1:9">
      <c r="A57" t="s">
        <v>805</v>
      </c>
      <c r="B57" s="31" t="s">
        <v>234</v>
      </c>
      <c r="C57" s="33" t="s">
        <v>52</v>
      </c>
      <c r="D57" s="32">
        <v>31068</v>
      </c>
      <c r="E57" s="32">
        <v>-31068</v>
      </c>
      <c r="F57" s="31" t="s">
        <v>234</v>
      </c>
      <c r="G57" s="33" t="s">
        <v>52</v>
      </c>
      <c r="H57" s="32">
        <v>1738</v>
      </c>
      <c r="I57" s="32">
        <v>-1738</v>
      </c>
    </row>
    <row r="58" spans="1:9">
      <c r="A58" t="s">
        <v>805</v>
      </c>
      <c r="B58" s="31" t="s">
        <v>116</v>
      </c>
      <c r="C58" s="33" t="s">
        <v>52</v>
      </c>
      <c r="D58" s="32">
        <v>1228</v>
      </c>
      <c r="E58" s="32">
        <v>-1228</v>
      </c>
      <c r="F58" s="31" t="s">
        <v>116</v>
      </c>
      <c r="G58" s="33" t="s">
        <v>52</v>
      </c>
      <c r="H58" s="33">
        <v>25</v>
      </c>
      <c r="I58" s="33">
        <v>-25</v>
      </c>
    </row>
    <row r="59" spans="1:9">
      <c r="A59" t="s">
        <v>805</v>
      </c>
      <c r="B59" s="31" t="s">
        <v>117</v>
      </c>
      <c r="C59" s="33" t="s">
        <v>52</v>
      </c>
      <c r="D59" s="32">
        <v>74735</v>
      </c>
      <c r="E59" s="32">
        <v>-74735</v>
      </c>
      <c r="F59" s="31" t="s">
        <v>117</v>
      </c>
      <c r="G59" s="33" t="s">
        <v>52</v>
      </c>
      <c r="H59" s="33">
        <v>703</v>
      </c>
      <c r="I59" s="33">
        <v>-703</v>
      </c>
    </row>
    <row r="60" spans="1:9">
      <c r="A60" t="s">
        <v>805</v>
      </c>
      <c r="B60" s="31" t="s">
        <v>118</v>
      </c>
      <c r="C60" s="33" t="s">
        <v>52</v>
      </c>
      <c r="D60" s="32">
        <v>81362</v>
      </c>
      <c r="E60" s="32">
        <v>-81362</v>
      </c>
      <c r="F60" s="31" t="s">
        <v>118</v>
      </c>
      <c r="G60" s="33" t="s">
        <v>52</v>
      </c>
      <c r="H60" s="33">
        <v>601</v>
      </c>
      <c r="I60" s="33">
        <v>-601</v>
      </c>
    </row>
    <row r="61" spans="1:9">
      <c r="A61" t="s">
        <v>805</v>
      </c>
      <c r="B61" s="31" t="s">
        <v>120</v>
      </c>
      <c r="C61" s="33" t="s">
        <v>52</v>
      </c>
      <c r="D61" s="33">
        <v>4</v>
      </c>
      <c r="E61" s="33">
        <v>-4</v>
      </c>
      <c r="F61" s="31" t="s">
        <v>120</v>
      </c>
      <c r="G61" s="33" t="s">
        <v>52</v>
      </c>
      <c r="H61" s="33">
        <v>0</v>
      </c>
      <c r="I61" s="33">
        <v>0</v>
      </c>
    </row>
    <row r="62" spans="1:9">
      <c r="A62" t="s">
        <v>805</v>
      </c>
      <c r="B62" s="31" t="s">
        <v>121</v>
      </c>
      <c r="C62" s="33" t="s">
        <v>52</v>
      </c>
      <c r="D62" s="32">
        <v>17751</v>
      </c>
      <c r="E62" s="32">
        <v>-17751</v>
      </c>
      <c r="F62" s="31" t="s">
        <v>121</v>
      </c>
      <c r="G62" s="33" t="s">
        <v>52</v>
      </c>
      <c r="H62" s="33">
        <v>200</v>
      </c>
      <c r="I62" s="33">
        <v>-200</v>
      </c>
    </row>
    <row r="63" spans="1:9">
      <c r="A63" t="s">
        <v>805</v>
      </c>
      <c r="B63" s="31" t="s">
        <v>235</v>
      </c>
      <c r="C63" s="33" t="s">
        <v>52</v>
      </c>
      <c r="D63" s="32">
        <v>7696</v>
      </c>
      <c r="E63" s="32">
        <v>-7696</v>
      </c>
      <c r="F63" s="31" t="s">
        <v>235</v>
      </c>
      <c r="G63" s="33" t="s">
        <v>52</v>
      </c>
      <c r="H63" s="33">
        <v>48</v>
      </c>
      <c r="I63" s="33">
        <v>-48</v>
      </c>
    </row>
    <row r="64" spans="1:9">
      <c r="A64" t="s">
        <v>805</v>
      </c>
      <c r="B64" s="31" t="s">
        <v>20</v>
      </c>
      <c r="C64" s="33" t="s">
        <v>52</v>
      </c>
      <c r="D64" s="33">
        <v>380</v>
      </c>
      <c r="E64" s="33">
        <v>-380</v>
      </c>
      <c r="F64" s="31" t="s">
        <v>20</v>
      </c>
      <c r="G64" s="33" t="s">
        <v>52</v>
      </c>
      <c r="H64" s="33">
        <v>3</v>
      </c>
      <c r="I64" s="33">
        <v>-3</v>
      </c>
    </row>
    <row r="65" spans="1:9">
      <c r="A65" t="s">
        <v>805</v>
      </c>
      <c r="B65" s="31" t="s">
        <v>122</v>
      </c>
      <c r="C65" s="33" t="s">
        <v>52</v>
      </c>
      <c r="D65" s="33">
        <v>106</v>
      </c>
      <c r="E65" s="33">
        <v>-106</v>
      </c>
      <c r="F65" s="31" t="s">
        <v>122</v>
      </c>
      <c r="G65" s="33" t="s">
        <v>52</v>
      </c>
      <c r="H65" s="33">
        <v>805</v>
      </c>
      <c r="I65" s="33">
        <v>-805</v>
      </c>
    </row>
    <row r="66" spans="1:9">
      <c r="A66" t="s">
        <v>805</v>
      </c>
      <c r="B66" s="31" t="s">
        <v>124</v>
      </c>
      <c r="C66" s="33" t="s">
        <v>52</v>
      </c>
      <c r="D66" s="33">
        <v>164</v>
      </c>
      <c r="E66" s="33">
        <v>-164</v>
      </c>
      <c r="F66" s="31" t="s">
        <v>124</v>
      </c>
      <c r="G66" s="33" t="s">
        <v>52</v>
      </c>
      <c r="H66" s="33">
        <v>10</v>
      </c>
      <c r="I66" s="33">
        <v>-10</v>
      </c>
    </row>
    <row r="67" spans="1:9">
      <c r="A67" t="s">
        <v>805</v>
      </c>
      <c r="B67" s="31" t="s">
        <v>125</v>
      </c>
      <c r="C67" s="33">
        <v>5</v>
      </c>
      <c r="D67" s="32">
        <v>460160</v>
      </c>
      <c r="E67" s="32">
        <v>-460155</v>
      </c>
      <c r="F67" s="31" t="s">
        <v>125</v>
      </c>
      <c r="G67" s="33">
        <v>1</v>
      </c>
      <c r="H67" s="32">
        <v>1022</v>
      </c>
      <c r="I67" s="32">
        <v>-1021</v>
      </c>
    </row>
    <row r="68" spans="1:9">
      <c r="A68" t="s">
        <v>805</v>
      </c>
      <c r="B68" s="31" t="s">
        <v>126</v>
      </c>
      <c r="C68" s="32">
        <v>6923</v>
      </c>
      <c r="D68" s="32">
        <v>8518900</v>
      </c>
      <c r="E68" s="32">
        <v>-8511977</v>
      </c>
      <c r="F68" s="31" t="s">
        <v>126</v>
      </c>
      <c r="G68" s="33">
        <v>16</v>
      </c>
      <c r="H68" s="32">
        <v>3404</v>
      </c>
      <c r="I68" s="32">
        <v>-3388</v>
      </c>
    </row>
    <row r="69" spans="1:9">
      <c r="A69" t="s">
        <v>805</v>
      </c>
      <c r="B69" s="31" t="s">
        <v>127</v>
      </c>
      <c r="C69" s="32">
        <v>6007</v>
      </c>
      <c r="D69" s="32">
        <v>1384811</v>
      </c>
      <c r="E69" s="32">
        <v>-1378804</v>
      </c>
      <c r="F69" s="31" t="s">
        <v>127</v>
      </c>
      <c r="G69" s="33">
        <v>164</v>
      </c>
      <c r="H69" s="32">
        <v>9826</v>
      </c>
      <c r="I69" s="32">
        <v>-9662</v>
      </c>
    </row>
    <row r="70" spans="1:9">
      <c r="A70" t="s">
        <v>805</v>
      </c>
      <c r="B70" s="31" t="s">
        <v>128</v>
      </c>
      <c r="C70" s="33" t="s">
        <v>52</v>
      </c>
      <c r="D70" s="33">
        <v>1</v>
      </c>
      <c r="E70" s="33">
        <v>-1</v>
      </c>
      <c r="F70" s="31" t="s">
        <v>128</v>
      </c>
      <c r="G70" s="33" t="s">
        <v>52</v>
      </c>
      <c r="H70" s="33">
        <v>0</v>
      </c>
      <c r="I70" s="33">
        <v>0</v>
      </c>
    </row>
    <row r="71" spans="1:9">
      <c r="A71" t="s">
        <v>805</v>
      </c>
      <c r="B71" s="31" t="s">
        <v>130</v>
      </c>
      <c r="C71" s="33" t="s">
        <v>52</v>
      </c>
      <c r="D71" s="33">
        <v>285</v>
      </c>
      <c r="E71" s="33">
        <v>-285</v>
      </c>
      <c r="F71" s="31" t="s">
        <v>130</v>
      </c>
      <c r="G71" s="33" t="s">
        <v>52</v>
      </c>
      <c r="H71" s="33">
        <v>1</v>
      </c>
      <c r="I71" s="33">
        <v>-1</v>
      </c>
    </row>
    <row r="72" spans="1:9">
      <c r="A72" t="s">
        <v>805</v>
      </c>
      <c r="B72" s="31" t="s">
        <v>134</v>
      </c>
      <c r="C72" s="33" t="s">
        <v>52</v>
      </c>
      <c r="D72" s="33">
        <v>12</v>
      </c>
      <c r="E72" s="33">
        <v>-12</v>
      </c>
      <c r="F72" s="31" t="s">
        <v>134</v>
      </c>
      <c r="G72" s="33" t="s">
        <v>52</v>
      </c>
      <c r="H72" s="33">
        <v>0</v>
      </c>
      <c r="I72" s="33">
        <v>0</v>
      </c>
    </row>
    <row r="73" spans="1:9">
      <c r="A73" t="s">
        <v>805</v>
      </c>
      <c r="B73" s="31" t="s">
        <v>140</v>
      </c>
      <c r="C73" s="33" t="s">
        <v>52</v>
      </c>
      <c r="D73" s="33">
        <v>27</v>
      </c>
      <c r="E73" s="33">
        <v>-27</v>
      </c>
      <c r="F73" s="31" t="s">
        <v>140</v>
      </c>
      <c r="G73" s="33" t="s">
        <v>52</v>
      </c>
      <c r="H73" s="33">
        <v>9</v>
      </c>
      <c r="I73" s="33">
        <v>-9</v>
      </c>
    </row>
    <row r="74" spans="1:9">
      <c r="A74" t="s">
        <v>805</v>
      </c>
      <c r="B74" s="31" t="s">
        <v>141</v>
      </c>
      <c r="C74" s="33" t="s">
        <v>52</v>
      </c>
      <c r="D74" s="33">
        <v>7</v>
      </c>
      <c r="E74" s="33">
        <v>-7</v>
      </c>
      <c r="F74" s="31" t="s">
        <v>141</v>
      </c>
      <c r="G74" s="33" t="s">
        <v>52</v>
      </c>
      <c r="H74" s="33">
        <v>1</v>
      </c>
      <c r="I74" s="33">
        <v>-1</v>
      </c>
    </row>
    <row r="75" spans="1:9">
      <c r="A75" t="s">
        <v>805</v>
      </c>
      <c r="B75" s="31" t="s">
        <v>142</v>
      </c>
      <c r="C75" s="33" t="s">
        <v>52</v>
      </c>
      <c r="D75" s="33">
        <v>1</v>
      </c>
      <c r="E75" s="33">
        <v>-1</v>
      </c>
      <c r="F75" s="31" t="s">
        <v>142</v>
      </c>
      <c r="G75" s="33" t="s">
        <v>52</v>
      </c>
      <c r="H75" s="33">
        <v>0</v>
      </c>
      <c r="I75" s="33">
        <v>0</v>
      </c>
    </row>
    <row r="76" spans="1:9">
      <c r="A76" t="s">
        <v>805</v>
      </c>
      <c r="B76" s="31" t="s">
        <v>145</v>
      </c>
      <c r="C76" s="33" t="s">
        <v>52</v>
      </c>
      <c r="D76" s="32">
        <v>36812</v>
      </c>
      <c r="E76" s="32">
        <v>-36812</v>
      </c>
      <c r="F76" s="31" t="s">
        <v>145</v>
      </c>
      <c r="G76" s="33" t="s">
        <v>52</v>
      </c>
      <c r="H76" s="33">
        <v>210</v>
      </c>
      <c r="I76" s="33">
        <v>-210</v>
      </c>
    </row>
    <row r="77" spans="1:9">
      <c r="A77" t="s">
        <v>805</v>
      </c>
      <c r="B77" s="31" t="s">
        <v>148</v>
      </c>
      <c r="C77" s="33" t="s">
        <v>52</v>
      </c>
      <c r="D77" s="32">
        <v>10270</v>
      </c>
      <c r="E77" s="32">
        <v>-10270</v>
      </c>
      <c r="F77" s="31" t="s">
        <v>148</v>
      </c>
      <c r="G77" s="33" t="s">
        <v>52</v>
      </c>
      <c r="H77" s="33">
        <v>52</v>
      </c>
      <c r="I77" s="33">
        <v>-52</v>
      </c>
    </row>
    <row r="78" spans="1:9">
      <c r="A78" t="s">
        <v>805</v>
      </c>
      <c r="B78" s="31" t="s">
        <v>289</v>
      </c>
      <c r="C78" s="33" t="s">
        <v>52</v>
      </c>
      <c r="D78" s="32">
        <v>27929</v>
      </c>
      <c r="E78" s="32">
        <v>-27929</v>
      </c>
      <c r="F78" s="31" t="s">
        <v>289</v>
      </c>
      <c r="G78" s="33" t="s">
        <v>52</v>
      </c>
      <c r="H78" s="33">
        <v>51</v>
      </c>
      <c r="I78" s="33">
        <v>-51</v>
      </c>
    </row>
    <row r="79" spans="1:9">
      <c r="A79" t="s">
        <v>805</v>
      </c>
      <c r="B79" s="31" t="s">
        <v>153</v>
      </c>
      <c r="C79" s="33">
        <v>130</v>
      </c>
      <c r="D79" s="32">
        <v>337237</v>
      </c>
      <c r="E79" s="32">
        <v>-337107</v>
      </c>
      <c r="F79" s="31" t="s">
        <v>153</v>
      </c>
      <c r="G79" s="33">
        <v>1</v>
      </c>
      <c r="H79" s="32">
        <v>1049</v>
      </c>
      <c r="I79" s="32">
        <v>-1048</v>
      </c>
    </row>
    <row r="80" spans="1:9">
      <c r="A80" t="s">
        <v>805</v>
      </c>
      <c r="B80" s="31" t="s">
        <v>154</v>
      </c>
      <c r="C80" s="33" t="s">
        <v>52</v>
      </c>
      <c r="D80" s="32">
        <v>5602</v>
      </c>
      <c r="E80" s="32">
        <v>-5602</v>
      </c>
      <c r="F80" s="31" t="s">
        <v>154</v>
      </c>
      <c r="G80" s="33" t="s">
        <v>52</v>
      </c>
      <c r="H80" s="33">
        <v>69</v>
      </c>
      <c r="I80" s="33">
        <v>-69</v>
      </c>
    </row>
    <row r="81" spans="1:9">
      <c r="A81" t="s">
        <v>805</v>
      </c>
      <c r="B81" s="31" t="s">
        <v>290</v>
      </c>
      <c r="C81" s="32">
        <v>90106</v>
      </c>
      <c r="D81" s="33" t="s">
        <v>52</v>
      </c>
      <c r="E81" s="32">
        <v>90106</v>
      </c>
      <c r="F81" s="31" t="s">
        <v>290</v>
      </c>
      <c r="G81" s="33">
        <v>211</v>
      </c>
      <c r="H81" s="33" t="s">
        <v>52</v>
      </c>
      <c r="I81" s="33">
        <v>211</v>
      </c>
    </row>
    <row r="82" spans="1:9">
      <c r="A82" t="s">
        <v>805</v>
      </c>
      <c r="B82" s="31" t="s">
        <v>160</v>
      </c>
      <c r="C82" s="33">
        <v>12</v>
      </c>
      <c r="D82" s="33" t="s">
        <v>52</v>
      </c>
      <c r="E82" s="33">
        <v>12</v>
      </c>
      <c r="F82" s="31" t="s">
        <v>160</v>
      </c>
      <c r="G82" s="33">
        <v>0</v>
      </c>
      <c r="H82" s="33" t="s">
        <v>52</v>
      </c>
      <c r="I82" s="33">
        <v>0</v>
      </c>
    </row>
    <row r="83" spans="1:9">
      <c r="A83" t="s">
        <v>805</v>
      </c>
      <c r="B83" s="31" t="s">
        <v>162</v>
      </c>
      <c r="C83" s="33" t="s">
        <v>52</v>
      </c>
      <c r="D83" s="33">
        <v>4</v>
      </c>
      <c r="E83" s="33">
        <v>-4</v>
      </c>
      <c r="F83" s="31" t="s">
        <v>162</v>
      </c>
      <c r="G83" s="33" t="s">
        <v>52</v>
      </c>
      <c r="H83" s="33">
        <v>0</v>
      </c>
      <c r="I83" s="33">
        <v>0</v>
      </c>
    </row>
    <row r="84" spans="1:9">
      <c r="A84" t="s">
        <v>805</v>
      </c>
      <c r="B84" s="31" t="s">
        <v>163</v>
      </c>
      <c r="C84" s="33" t="s">
        <v>52</v>
      </c>
      <c r="D84" s="33">
        <v>9</v>
      </c>
      <c r="E84" s="33">
        <v>-9</v>
      </c>
      <c r="F84" s="31" t="s">
        <v>163</v>
      </c>
      <c r="G84" s="33" t="s">
        <v>52</v>
      </c>
      <c r="H84" s="33">
        <v>0</v>
      </c>
      <c r="I84" s="33">
        <v>0</v>
      </c>
    </row>
    <row r="85" spans="1:9">
      <c r="A85" t="s">
        <v>805</v>
      </c>
      <c r="B85" s="31" t="s">
        <v>164</v>
      </c>
      <c r="C85" s="33" t="s">
        <v>52</v>
      </c>
      <c r="D85" s="33">
        <v>242</v>
      </c>
      <c r="E85" s="33">
        <v>-242</v>
      </c>
      <c r="F85" s="31" t="s">
        <v>164</v>
      </c>
      <c r="G85" s="33" t="s">
        <v>52</v>
      </c>
      <c r="H85" s="33">
        <v>0</v>
      </c>
      <c r="I85" s="33">
        <v>0</v>
      </c>
    </row>
    <row r="86" spans="1:9">
      <c r="A86" t="s">
        <v>805</v>
      </c>
      <c r="B86" s="31" t="s">
        <v>166</v>
      </c>
      <c r="C86" s="33" t="s">
        <v>52</v>
      </c>
      <c r="D86" s="33">
        <v>328</v>
      </c>
      <c r="E86" s="33">
        <v>-328</v>
      </c>
      <c r="F86" s="31" t="s">
        <v>166</v>
      </c>
      <c r="G86" s="33" t="s">
        <v>52</v>
      </c>
      <c r="H86" s="33">
        <v>11</v>
      </c>
      <c r="I86" s="33">
        <v>-11</v>
      </c>
    </row>
    <row r="87" spans="1:9">
      <c r="A87" t="s">
        <v>805</v>
      </c>
      <c r="B87" s="31" t="s">
        <v>167</v>
      </c>
      <c r="C87" s="33" t="s">
        <v>52</v>
      </c>
      <c r="D87" s="32">
        <v>34455</v>
      </c>
      <c r="E87" s="32">
        <v>-34455</v>
      </c>
      <c r="F87" s="31" t="s">
        <v>167</v>
      </c>
      <c r="G87" s="33" t="s">
        <v>52</v>
      </c>
      <c r="H87" s="33">
        <v>159</v>
      </c>
      <c r="I87" s="33">
        <v>-159</v>
      </c>
    </row>
    <row r="88" spans="1:9">
      <c r="A88" t="s">
        <v>805</v>
      </c>
      <c r="B88" s="31" t="s">
        <v>169</v>
      </c>
      <c r="C88" s="32">
        <v>13599</v>
      </c>
      <c r="D88" s="32">
        <v>700607</v>
      </c>
      <c r="E88" s="32">
        <v>-687008</v>
      </c>
      <c r="F88" s="31" t="s">
        <v>169</v>
      </c>
      <c r="G88" s="33">
        <v>4</v>
      </c>
      <c r="H88" s="33">
        <v>544</v>
      </c>
      <c r="I88" s="33">
        <v>-540</v>
      </c>
    </row>
    <row r="89" spans="1:9">
      <c r="A89" t="s">
        <v>805</v>
      </c>
      <c r="B89" s="31" t="s">
        <v>170</v>
      </c>
      <c r="C89" s="33" t="s">
        <v>52</v>
      </c>
      <c r="D89" s="33">
        <v>383</v>
      </c>
      <c r="E89" s="33">
        <v>-383</v>
      </c>
      <c r="F89" s="31" t="s">
        <v>170</v>
      </c>
      <c r="G89" s="33" t="s">
        <v>52</v>
      </c>
      <c r="H89" s="33">
        <v>18</v>
      </c>
      <c r="I89" s="33">
        <v>-18</v>
      </c>
    </row>
    <row r="90" spans="1:9">
      <c r="A90" t="s">
        <v>805</v>
      </c>
      <c r="B90" s="31" t="s">
        <v>171</v>
      </c>
      <c r="C90" s="33" t="s">
        <v>52</v>
      </c>
      <c r="D90" s="33">
        <v>9</v>
      </c>
      <c r="E90" s="33">
        <v>-9</v>
      </c>
      <c r="F90" s="31" t="s">
        <v>171</v>
      </c>
      <c r="G90" s="33" t="s">
        <v>52</v>
      </c>
      <c r="H90" s="33">
        <v>0</v>
      </c>
      <c r="I90" s="33">
        <v>0</v>
      </c>
    </row>
    <row r="91" spans="1:9">
      <c r="A91" t="s">
        <v>805</v>
      </c>
      <c r="B91" s="31" t="s">
        <v>172</v>
      </c>
      <c r="C91" s="33" t="s">
        <v>52</v>
      </c>
      <c r="D91" s="32">
        <v>337720</v>
      </c>
      <c r="E91" s="32">
        <v>-337720</v>
      </c>
      <c r="F91" s="31" t="s">
        <v>172</v>
      </c>
      <c r="G91" s="33" t="s">
        <v>52</v>
      </c>
      <c r="H91" s="32">
        <v>1610</v>
      </c>
      <c r="I91" s="32">
        <v>-1610</v>
      </c>
    </row>
    <row r="92" spans="1:9">
      <c r="A92" t="s">
        <v>805</v>
      </c>
      <c r="B92" s="31" t="s">
        <v>45</v>
      </c>
      <c r="C92" s="33" t="s">
        <v>52</v>
      </c>
      <c r="D92" s="32">
        <v>1281766</v>
      </c>
      <c r="E92" s="32">
        <v>-1281766</v>
      </c>
      <c r="F92" s="31" t="s">
        <v>45</v>
      </c>
      <c r="G92" s="33" t="s">
        <v>52</v>
      </c>
      <c r="H92" s="32">
        <v>1138</v>
      </c>
      <c r="I92" s="32">
        <v>-1138</v>
      </c>
    </row>
    <row r="93" spans="1:9">
      <c r="A93" t="s">
        <v>805</v>
      </c>
      <c r="B93" s="31" t="s">
        <v>174</v>
      </c>
      <c r="C93" s="33" t="s">
        <v>52</v>
      </c>
      <c r="D93" s="33">
        <v>899</v>
      </c>
      <c r="E93" s="33">
        <v>-899</v>
      </c>
      <c r="F93" s="31" t="s">
        <v>174</v>
      </c>
      <c r="G93" s="33" t="s">
        <v>52</v>
      </c>
      <c r="H93" s="33">
        <v>10</v>
      </c>
      <c r="I93" s="33">
        <v>-10</v>
      </c>
    </row>
    <row r="94" spans="1:9">
      <c r="A94" t="s">
        <v>805</v>
      </c>
      <c r="B94" s="31" t="s">
        <v>175</v>
      </c>
      <c r="C94" s="33" t="s">
        <v>52</v>
      </c>
      <c r="D94" s="32">
        <v>1839</v>
      </c>
      <c r="E94" s="32">
        <v>-1839</v>
      </c>
      <c r="F94" s="31" t="s">
        <v>175</v>
      </c>
      <c r="G94" s="33" t="s">
        <v>52</v>
      </c>
      <c r="H94" s="33">
        <v>64</v>
      </c>
      <c r="I94" s="33">
        <v>-64</v>
      </c>
    </row>
    <row r="95" spans="1:9">
      <c r="A95" t="s">
        <v>805</v>
      </c>
      <c r="B95" s="31" t="s">
        <v>240</v>
      </c>
      <c r="C95" s="32">
        <v>20235</v>
      </c>
      <c r="D95" s="32">
        <v>3684175</v>
      </c>
      <c r="E95" s="32">
        <v>-3663940</v>
      </c>
      <c r="F95" s="31" t="s">
        <v>240</v>
      </c>
      <c r="G95" s="33">
        <v>650</v>
      </c>
      <c r="H95" s="32">
        <v>9663</v>
      </c>
      <c r="I95" s="32">
        <v>-9013</v>
      </c>
    </row>
    <row r="96" spans="1:9">
      <c r="A96" t="s">
        <v>805</v>
      </c>
      <c r="B96" s="31" t="s">
        <v>176</v>
      </c>
      <c r="C96" s="33" t="s">
        <v>52</v>
      </c>
      <c r="D96" s="33">
        <v>15</v>
      </c>
      <c r="E96" s="33">
        <v>-15</v>
      </c>
      <c r="F96" s="31" t="s">
        <v>176</v>
      </c>
      <c r="G96" s="33" t="s">
        <v>52</v>
      </c>
      <c r="H96" s="33">
        <v>0</v>
      </c>
      <c r="I96" s="33">
        <v>0</v>
      </c>
    </row>
    <row r="97" spans="1:9">
      <c r="A97" t="s">
        <v>805</v>
      </c>
      <c r="B97" s="31" t="s">
        <v>177</v>
      </c>
      <c r="C97" s="32">
        <v>22573002</v>
      </c>
      <c r="D97" s="32">
        <v>2927814</v>
      </c>
      <c r="E97" s="32">
        <v>19645188</v>
      </c>
      <c r="F97" s="31" t="s">
        <v>177</v>
      </c>
      <c r="G97" s="32">
        <v>2876</v>
      </c>
      <c r="H97" s="32">
        <v>14502</v>
      </c>
      <c r="I97" s="32">
        <v>-11626</v>
      </c>
    </row>
    <row r="98" spans="1:9">
      <c r="A98" t="s">
        <v>805</v>
      </c>
      <c r="B98" s="31" t="s">
        <v>180</v>
      </c>
      <c r="C98" s="33" t="s">
        <v>52</v>
      </c>
      <c r="D98" s="32">
        <v>2168</v>
      </c>
      <c r="E98" s="32">
        <v>-2168</v>
      </c>
      <c r="F98" s="31" t="s">
        <v>180</v>
      </c>
      <c r="G98" s="33" t="s">
        <v>52</v>
      </c>
      <c r="H98" s="33">
        <v>26</v>
      </c>
      <c r="I98" s="33">
        <v>-26</v>
      </c>
    </row>
    <row r="99" spans="1:9">
      <c r="A99" t="s">
        <v>805</v>
      </c>
      <c r="B99" s="31" t="s">
        <v>182</v>
      </c>
      <c r="C99" s="33">
        <v>656</v>
      </c>
      <c r="D99" s="32">
        <v>20967321</v>
      </c>
      <c r="E99" s="32">
        <v>-20966665</v>
      </c>
      <c r="F99" s="31" t="s">
        <v>182</v>
      </c>
      <c r="G99" s="33">
        <v>1</v>
      </c>
      <c r="H99" s="32">
        <v>5661</v>
      </c>
      <c r="I99" s="32">
        <v>-5660</v>
      </c>
    </row>
    <row r="100" spans="1:9">
      <c r="A100" t="s">
        <v>805</v>
      </c>
      <c r="B100" s="31" t="s">
        <v>183</v>
      </c>
      <c r="C100" s="33" t="s">
        <v>52</v>
      </c>
      <c r="D100" s="33">
        <v>318</v>
      </c>
      <c r="E100" s="33">
        <v>-318</v>
      </c>
      <c r="F100" s="31" t="s">
        <v>183</v>
      </c>
      <c r="G100" s="33" t="s">
        <v>52</v>
      </c>
      <c r="H100" s="33">
        <v>1</v>
      </c>
      <c r="I100" s="33">
        <v>-1</v>
      </c>
    </row>
    <row r="101" spans="1:9">
      <c r="A101" t="s">
        <v>805</v>
      </c>
      <c r="B101" s="31" t="s">
        <v>188</v>
      </c>
      <c r="C101" s="32">
        <v>341740</v>
      </c>
      <c r="D101" s="32">
        <v>1586111</v>
      </c>
      <c r="E101" s="32">
        <v>-1244371</v>
      </c>
      <c r="F101" s="31" t="s">
        <v>188</v>
      </c>
      <c r="G101" s="33">
        <v>231</v>
      </c>
      <c r="H101" s="32">
        <v>1824</v>
      </c>
      <c r="I101" s="32">
        <v>-1593</v>
      </c>
    </row>
    <row r="102" spans="1:9">
      <c r="A102" t="s">
        <v>805</v>
      </c>
      <c r="B102" s="31" t="s">
        <v>189</v>
      </c>
      <c r="C102" s="32">
        <v>738521</v>
      </c>
      <c r="D102" s="32">
        <v>9359102</v>
      </c>
      <c r="E102" s="32">
        <v>-8620581</v>
      </c>
      <c r="F102" s="31" t="s">
        <v>189</v>
      </c>
      <c r="G102" s="33">
        <v>488</v>
      </c>
      <c r="H102" s="32">
        <v>1030</v>
      </c>
      <c r="I102" s="33">
        <v>-542</v>
      </c>
    </row>
    <row r="103" spans="1:9">
      <c r="A103" t="s">
        <v>805</v>
      </c>
      <c r="B103" s="31" t="s">
        <v>191</v>
      </c>
      <c r="C103" s="33" t="s">
        <v>52</v>
      </c>
      <c r="D103" s="33">
        <v>792</v>
      </c>
      <c r="E103" s="33">
        <v>-792</v>
      </c>
      <c r="F103" s="31" t="s">
        <v>191</v>
      </c>
      <c r="G103" s="33" t="s">
        <v>52</v>
      </c>
      <c r="H103" s="33">
        <v>8</v>
      </c>
      <c r="I103" s="33">
        <v>-8</v>
      </c>
    </row>
    <row r="104" spans="1:9">
      <c r="A104" t="s">
        <v>805</v>
      </c>
      <c r="B104" s="31" t="s">
        <v>243</v>
      </c>
      <c r="C104" s="33" t="s">
        <v>52</v>
      </c>
      <c r="D104" s="32">
        <v>2000</v>
      </c>
      <c r="E104" s="32">
        <v>-2000</v>
      </c>
      <c r="F104" s="31" t="s">
        <v>243</v>
      </c>
      <c r="G104" s="33" t="s">
        <v>52</v>
      </c>
      <c r="H104" s="33">
        <v>27</v>
      </c>
      <c r="I104" s="33">
        <v>-27</v>
      </c>
    </row>
    <row r="105" spans="1:9">
      <c r="A105" t="s">
        <v>805</v>
      </c>
      <c r="B105" s="31" t="s">
        <v>195</v>
      </c>
      <c r="C105" s="33" t="s">
        <v>52</v>
      </c>
      <c r="D105" s="32">
        <v>1007</v>
      </c>
      <c r="E105" s="32">
        <v>-1007</v>
      </c>
      <c r="F105" s="31" t="s">
        <v>195</v>
      </c>
      <c r="G105" s="33" t="s">
        <v>52</v>
      </c>
      <c r="H105" s="33">
        <v>7</v>
      </c>
      <c r="I105" s="33">
        <v>-7</v>
      </c>
    </row>
    <row r="106" spans="1:9">
      <c r="A106" t="s">
        <v>805</v>
      </c>
      <c r="B106" s="31" t="s">
        <v>197</v>
      </c>
      <c r="C106" s="33" t="s">
        <v>52</v>
      </c>
      <c r="D106" s="33">
        <v>29</v>
      </c>
      <c r="E106" s="33">
        <v>-29</v>
      </c>
      <c r="F106" s="31" t="s">
        <v>197</v>
      </c>
      <c r="G106" s="33" t="s">
        <v>52</v>
      </c>
      <c r="H106" s="33">
        <v>2</v>
      </c>
      <c r="I106" s="33">
        <v>-2</v>
      </c>
    </row>
    <row r="107" spans="1:9">
      <c r="A107" t="s">
        <v>805</v>
      </c>
      <c r="B107" s="31" t="s">
        <v>199</v>
      </c>
      <c r="C107" s="33" t="s">
        <v>52</v>
      </c>
      <c r="D107" s="32">
        <v>7851</v>
      </c>
      <c r="E107" s="32">
        <v>-7851</v>
      </c>
      <c r="F107" s="31" t="s">
        <v>199</v>
      </c>
      <c r="G107" s="33" t="s">
        <v>52</v>
      </c>
      <c r="H107" s="33">
        <v>143</v>
      </c>
      <c r="I107" s="33">
        <v>-143</v>
      </c>
    </row>
    <row r="108" spans="1:9">
      <c r="A108" t="s">
        <v>805</v>
      </c>
      <c r="B108" s="31" t="s">
        <v>200</v>
      </c>
      <c r="C108" s="33">
        <v>200</v>
      </c>
      <c r="D108" s="32">
        <v>23737</v>
      </c>
      <c r="E108" s="32">
        <v>-23537</v>
      </c>
      <c r="F108" s="31" t="s">
        <v>200</v>
      </c>
      <c r="G108" s="33">
        <v>52</v>
      </c>
      <c r="H108" s="32">
        <v>1138</v>
      </c>
      <c r="I108" s="32">
        <v>-1086</v>
      </c>
    </row>
    <row r="109" spans="1:9">
      <c r="A109" t="s">
        <v>805</v>
      </c>
      <c r="B109" s="31" t="s">
        <v>201</v>
      </c>
      <c r="C109" s="33" t="s">
        <v>52</v>
      </c>
      <c r="D109" s="32">
        <v>42250</v>
      </c>
      <c r="E109" s="32">
        <v>-42250</v>
      </c>
      <c r="F109" s="31" t="s">
        <v>201</v>
      </c>
      <c r="G109" s="33" t="s">
        <v>52</v>
      </c>
      <c r="H109" s="33">
        <v>132</v>
      </c>
      <c r="I109" s="33">
        <v>-132</v>
      </c>
    </row>
    <row r="110" spans="1:9">
      <c r="A110" t="s">
        <v>805</v>
      </c>
      <c r="B110" s="31" t="s">
        <v>202</v>
      </c>
      <c r="C110" s="32">
        <v>1808</v>
      </c>
      <c r="D110" s="32">
        <v>185375</v>
      </c>
      <c r="E110" s="32">
        <v>-183567</v>
      </c>
      <c r="F110" s="31" t="s">
        <v>202</v>
      </c>
      <c r="G110" s="33">
        <v>17</v>
      </c>
      <c r="H110" s="32">
        <v>2168</v>
      </c>
      <c r="I110" s="32">
        <v>-2151</v>
      </c>
    </row>
    <row r="111" spans="1:9">
      <c r="A111" t="s">
        <v>805</v>
      </c>
      <c r="B111" s="31" t="s">
        <v>207</v>
      </c>
      <c r="C111" s="32">
        <v>77433</v>
      </c>
      <c r="D111" s="32">
        <v>54532178</v>
      </c>
      <c r="E111" s="32">
        <v>-54454745</v>
      </c>
      <c r="F111" s="31" t="s">
        <v>207</v>
      </c>
      <c r="G111" s="33">
        <v>191</v>
      </c>
      <c r="H111" s="32">
        <v>37456</v>
      </c>
      <c r="I111" s="32">
        <v>-37265</v>
      </c>
    </row>
    <row r="112" spans="1:9">
      <c r="A112" t="s">
        <v>805</v>
      </c>
      <c r="B112" s="31" t="s">
        <v>301</v>
      </c>
      <c r="C112" s="33" t="s">
        <v>52</v>
      </c>
      <c r="D112" s="33">
        <v>1</v>
      </c>
      <c r="E112" s="33">
        <v>-1</v>
      </c>
      <c r="F112" s="31" t="s">
        <v>301</v>
      </c>
      <c r="G112" s="33" t="s">
        <v>52</v>
      </c>
      <c r="H112" s="33">
        <v>1</v>
      </c>
      <c r="I112" s="33">
        <v>-1</v>
      </c>
    </row>
    <row r="113" spans="1:9">
      <c r="A113" t="s">
        <v>805</v>
      </c>
      <c r="B113" s="31" t="s">
        <v>210</v>
      </c>
      <c r="C113" s="33" t="s">
        <v>52</v>
      </c>
      <c r="D113" s="32">
        <v>74888</v>
      </c>
      <c r="E113" s="32">
        <v>-74888</v>
      </c>
      <c r="F113" s="31" t="s">
        <v>210</v>
      </c>
      <c r="G113" s="33" t="s">
        <v>52</v>
      </c>
      <c r="H113" s="33">
        <v>84</v>
      </c>
      <c r="I113" s="33">
        <v>-84</v>
      </c>
    </row>
    <row r="114" spans="1:9">
      <c r="A114" t="s">
        <v>805</v>
      </c>
      <c r="B114" s="31" t="s">
        <v>211</v>
      </c>
      <c r="C114" s="33" t="s">
        <v>52</v>
      </c>
      <c r="D114" s="33">
        <v>212</v>
      </c>
      <c r="E114" s="33">
        <v>-212</v>
      </c>
      <c r="F114" s="31" t="s">
        <v>211</v>
      </c>
      <c r="G114" s="33" t="s">
        <v>52</v>
      </c>
      <c r="H114" s="33">
        <v>12</v>
      </c>
      <c r="I114" s="33">
        <v>-12</v>
      </c>
    </row>
    <row r="115" spans="1:9">
      <c r="A115" t="s">
        <v>805</v>
      </c>
      <c r="B115" s="31" t="s">
        <v>212</v>
      </c>
      <c r="C115" s="33" t="s">
        <v>52</v>
      </c>
      <c r="D115" s="33">
        <v>201</v>
      </c>
      <c r="E115" s="33">
        <v>-201</v>
      </c>
      <c r="F115" s="31" t="s">
        <v>212</v>
      </c>
      <c r="G115" s="33" t="s">
        <v>52</v>
      </c>
      <c r="H115" s="33">
        <v>1</v>
      </c>
      <c r="I115" s="33">
        <v>-1</v>
      </c>
    </row>
    <row r="116" spans="1:9">
      <c r="A116" t="s">
        <v>805</v>
      </c>
      <c r="B116" s="31" t="s">
        <v>47</v>
      </c>
      <c r="C116" s="33" t="s">
        <v>52</v>
      </c>
      <c r="D116" s="32">
        <v>6338</v>
      </c>
      <c r="E116" s="32">
        <v>-6338</v>
      </c>
      <c r="F116" s="31" t="s">
        <v>47</v>
      </c>
      <c r="G116" s="33" t="s">
        <v>52</v>
      </c>
      <c r="H116" s="33">
        <v>63</v>
      </c>
      <c r="I116" s="33">
        <v>-63</v>
      </c>
    </row>
    <row r="117" spans="1:9">
      <c r="A117" t="s">
        <v>805</v>
      </c>
      <c r="B117" s="31" t="s">
        <v>48</v>
      </c>
      <c r="C117" s="33" t="s">
        <v>52</v>
      </c>
      <c r="D117" s="32">
        <v>33442</v>
      </c>
      <c r="E117" s="32">
        <v>-33442</v>
      </c>
      <c r="F117" s="31" t="s">
        <v>48</v>
      </c>
      <c r="G117" s="33" t="s">
        <v>52</v>
      </c>
      <c r="H117" s="33">
        <v>30</v>
      </c>
      <c r="I117" s="33">
        <v>-30</v>
      </c>
    </row>
    <row r="118" spans="1:9">
      <c r="A118" t="s">
        <v>805</v>
      </c>
      <c r="B118" s="31" t="s">
        <v>216</v>
      </c>
      <c r="C118" s="33" t="s">
        <v>52</v>
      </c>
      <c r="D118" s="32">
        <v>4124</v>
      </c>
      <c r="E118" s="32">
        <v>-4124</v>
      </c>
      <c r="F118" s="31" t="s">
        <v>216</v>
      </c>
      <c r="G118" s="33" t="s">
        <v>52</v>
      </c>
      <c r="H118" s="33">
        <v>29</v>
      </c>
      <c r="I118" s="33">
        <v>-29</v>
      </c>
    </row>
    <row r="119" spans="1:9">
      <c r="A119" t="s">
        <v>805</v>
      </c>
      <c r="B119" s="31" t="s">
        <v>274</v>
      </c>
      <c r="C119" s="32">
        <v>54058</v>
      </c>
      <c r="D119" s="32">
        <v>295773</v>
      </c>
      <c r="E119" s="32">
        <v>-241715</v>
      </c>
      <c r="F119" s="31" t="s">
        <v>274</v>
      </c>
      <c r="G119" s="33">
        <v>177</v>
      </c>
      <c r="H119" s="33">
        <v>546</v>
      </c>
      <c r="I119" s="33">
        <v>-369</v>
      </c>
    </row>
    <row r="120" spans="1:9">
      <c r="A120" t="s">
        <v>805</v>
      </c>
      <c r="B120" s="31" t="s">
        <v>275</v>
      </c>
      <c r="C120" s="32">
        <v>138193</v>
      </c>
      <c r="D120" s="32">
        <v>50103</v>
      </c>
      <c r="E120" s="32">
        <v>88090</v>
      </c>
      <c r="F120" s="31" t="s">
        <v>275</v>
      </c>
      <c r="G120" s="33">
        <v>234</v>
      </c>
      <c r="H120" s="33">
        <v>87</v>
      </c>
      <c r="I120" s="33">
        <v>147</v>
      </c>
    </row>
    <row r="121" spans="1:9">
      <c r="A121" t="s">
        <v>805</v>
      </c>
      <c r="B121" s="31" t="s">
        <v>217</v>
      </c>
      <c r="C121" s="33" t="s">
        <v>52</v>
      </c>
      <c r="D121" s="33">
        <v>5</v>
      </c>
      <c r="E121" s="33">
        <v>-5</v>
      </c>
      <c r="F121" s="31" t="s">
        <v>217</v>
      </c>
      <c r="G121" s="33" t="s">
        <v>52</v>
      </c>
      <c r="H121" s="33">
        <v>0</v>
      </c>
      <c r="I121" s="33">
        <v>0</v>
      </c>
    </row>
    <row r="122" spans="1:9">
      <c r="B122" s="39"/>
      <c r="C122" s="45">
        <v>30405230</v>
      </c>
      <c r="D122" s="45">
        <v>176264343</v>
      </c>
      <c r="E122" s="45">
        <v>-145859113</v>
      </c>
      <c r="F122" s="39"/>
      <c r="G122" s="45">
        <v>51722</v>
      </c>
      <c r="H122" s="45">
        <v>324238</v>
      </c>
      <c r="I122" s="45">
        <v>-272516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2:M103"/>
  <sheetViews>
    <sheetView workbookViewId="0"/>
  </sheetViews>
  <sheetFormatPr defaultRowHeight="15"/>
  <cols>
    <col min="1" max="1" width="10.42578125" bestFit="1" customWidth="1"/>
    <col min="2" max="2" width="22.85546875" bestFit="1" customWidth="1"/>
    <col min="3" max="5" width="20.28515625" bestFit="1" customWidth="1"/>
    <col min="6" max="6" width="22.85546875" bestFit="1" customWidth="1"/>
    <col min="7" max="9" width="11.7109375" bestFit="1" customWidth="1"/>
    <col min="10" max="10" width="11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2001</v>
      </c>
      <c r="D3" s="4">
        <v>2001</v>
      </c>
      <c r="E3" s="4">
        <v>2001</v>
      </c>
      <c r="F3" s="3"/>
      <c r="G3" s="4">
        <v>2001</v>
      </c>
      <c r="H3" s="4">
        <v>2001</v>
      </c>
      <c r="I3" s="4">
        <v>2001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700</v>
      </c>
      <c r="K4" s="4" t="s">
        <v>689</v>
      </c>
      <c r="L4" s="4" t="s">
        <v>693</v>
      </c>
      <c r="M4" s="4" t="s">
        <v>695</v>
      </c>
    </row>
    <row r="5" spans="1:13">
      <c r="A5" t="s">
        <v>46</v>
      </c>
      <c r="B5" s="31" t="s">
        <v>54</v>
      </c>
      <c r="C5" s="32">
        <v>150824</v>
      </c>
      <c r="D5" s="33">
        <v>0</v>
      </c>
      <c r="E5" s="32">
        <v>150824</v>
      </c>
      <c r="F5" s="31" t="s">
        <v>54</v>
      </c>
      <c r="G5" s="33">
        <v>80</v>
      </c>
      <c r="H5" s="32">
        <v>3382</v>
      </c>
      <c r="I5" s="32">
        <v>-3302</v>
      </c>
    </row>
    <row r="6" spans="1:13">
      <c r="A6" t="s">
        <v>46</v>
      </c>
      <c r="B6" s="31" t="s">
        <v>57</v>
      </c>
      <c r="C6" s="32">
        <v>46615</v>
      </c>
      <c r="D6" s="33">
        <v>0</v>
      </c>
      <c r="E6" s="32">
        <v>46615</v>
      </c>
      <c r="F6" s="31" t="s">
        <v>57</v>
      </c>
      <c r="G6" s="33">
        <v>12</v>
      </c>
      <c r="H6" s="33">
        <v>264</v>
      </c>
      <c r="I6" s="33">
        <v>-252</v>
      </c>
    </row>
    <row r="7" spans="1:13">
      <c r="A7" t="s">
        <v>46</v>
      </c>
      <c r="B7" s="31" t="s">
        <v>227</v>
      </c>
      <c r="C7" s="32">
        <v>324230</v>
      </c>
      <c r="D7" s="33">
        <v>0</v>
      </c>
      <c r="E7" s="32">
        <v>324230</v>
      </c>
      <c r="F7" s="31" t="s">
        <v>227</v>
      </c>
      <c r="G7" s="33">
        <v>402</v>
      </c>
      <c r="H7" s="32">
        <v>40251</v>
      </c>
      <c r="I7" s="32">
        <v>-39849</v>
      </c>
    </row>
    <row r="8" spans="1:13">
      <c r="A8" t="s">
        <v>46</v>
      </c>
      <c r="B8" s="31" t="s">
        <v>36</v>
      </c>
      <c r="C8" s="32">
        <v>24529000</v>
      </c>
      <c r="D8" s="33">
        <v>0</v>
      </c>
      <c r="E8" s="32">
        <v>24529000</v>
      </c>
      <c r="F8" s="31" t="s">
        <v>36</v>
      </c>
      <c r="G8" s="32">
        <v>3802</v>
      </c>
      <c r="H8" s="33">
        <v>220</v>
      </c>
      <c r="I8" s="32">
        <v>3582</v>
      </c>
    </row>
    <row r="9" spans="1:13">
      <c r="A9" t="s">
        <v>46</v>
      </c>
      <c r="B9" s="31" t="s">
        <v>61</v>
      </c>
      <c r="C9" s="33" t="s">
        <v>52</v>
      </c>
      <c r="D9" s="33">
        <v>0</v>
      </c>
      <c r="E9" s="33">
        <v>0</v>
      </c>
      <c r="F9" s="31" t="s">
        <v>61</v>
      </c>
      <c r="G9" s="33" t="s">
        <v>52</v>
      </c>
      <c r="H9" s="33">
        <v>154</v>
      </c>
      <c r="I9" s="33">
        <v>-154</v>
      </c>
    </row>
    <row r="10" spans="1:13">
      <c r="A10" t="s">
        <v>46</v>
      </c>
      <c r="B10" s="31" t="s">
        <v>62</v>
      </c>
      <c r="C10" s="33" t="s">
        <v>52</v>
      </c>
      <c r="D10" s="33">
        <v>0</v>
      </c>
      <c r="E10" s="33">
        <v>0</v>
      </c>
      <c r="F10" s="31" t="s">
        <v>62</v>
      </c>
      <c r="G10" s="33" t="s">
        <v>52</v>
      </c>
      <c r="H10" s="33">
        <v>47</v>
      </c>
      <c r="I10" s="33">
        <v>-47</v>
      </c>
    </row>
    <row r="11" spans="1:13">
      <c r="A11" t="s">
        <v>46</v>
      </c>
      <c r="B11" s="31" t="s">
        <v>64</v>
      </c>
      <c r="C11" s="32">
        <v>3800</v>
      </c>
      <c r="D11" s="33">
        <v>0</v>
      </c>
      <c r="E11" s="32">
        <v>3800</v>
      </c>
      <c r="F11" s="31" t="s">
        <v>64</v>
      </c>
      <c r="G11" s="33">
        <v>11</v>
      </c>
      <c r="H11" s="33">
        <v>44</v>
      </c>
      <c r="I11" s="33">
        <v>-33</v>
      </c>
    </row>
    <row r="12" spans="1:13">
      <c r="A12" t="s">
        <v>46</v>
      </c>
      <c r="B12" s="31" t="s">
        <v>67</v>
      </c>
      <c r="C12" s="32">
        <v>29093483</v>
      </c>
      <c r="D12" s="33">
        <v>0</v>
      </c>
      <c r="E12" s="32">
        <v>29093483</v>
      </c>
      <c r="F12" s="31" t="s">
        <v>67</v>
      </c>
      <c r="G12" s="33">
        <v>267</v>
      </c>
      <c r="H12" s="32">
        <v>4382</v>
      </c>
      <c r="I12" s="32">
        <v>-4115</v>
      </c>
    </row>
    <row r="13" spans="1:13">
      <c r="A13" t="s">
        <v>46</v>
      </c>
      <c r="B13" s="31" t="s">
        <v>68</v>
      </c>
      <c r="C13" s="32">
        <v>4049346</v>
      </c>
      <c r="D13" s="33">
        <v>0</v>
      </c>
      <c r="E13" s="32">
        <v>4049346</v>
      </c>
      <c r="F13" s="31" t="s">
        <v>68</v>
      </c>
      <c r="G13" s="32">
        <v>2066</v>
      </c>
      <c r="H13" s="32">
        <v>5089</v>
      </c>
      <c r="I13" s="32">
        <v>-3023</v>
      </c>
    </row>
    <row r="14" spans="1:13">
      <c r="A14" t="s">
        <v>46</v>
      </c>
      <c r="B14" s="31" t="s">
        <v>69</v>
      </c>
      <c r="C14" s="32">
        <v>20000</v>
      </c>
      <c r="D14" s="33" t="s">
        <v>52</v>
      </c>
      <c r="E14" s="32">
        <v>20000</v>
      </c>
      <c r="F14" s="31" t="s">
        <v>69</v>
      </c>
      <c r="G14" s="33">
        <v>5</v>
      </c>
      <c r="H14" s="33" t="s">
        <v>52</v>
      </c>
      <c r="I14" s="33">
        <v>5</v>
      </c>
    </row>
    <row r="15" spans="1:13">
      <c r="A15" t="s">
        <v>46</v>
      </c>
      <c r="B15" s="31" t="s">
        <v>37</v>
      </c>
      <c r="C15" s="33" t="s">
        <v>52</v>
      </c>
      <c r="D15" s="33">
        <v>0</v>
      </c>
      <c r="E15" s="33">
        <v>0</v>
      </c>
      <c r="F15" s="31" t="s">
        <v>37</v>
      </c>
      <c r="G15" s="33" t="s">
        <v>52</v>
      </c>
      <c r="H15" s="33">
        <v>32</v>
      </c>
      <c r="I15" s="33">
        <v>-32</v>
      </c>
    </row>
    <row r="16" spans="1:13">
      <c r="A16" t="s">
        <v>46</v>
      </c>
      <c r="B16" s="31" t="s">
        <v>38</v>
      </c>
      <c r="C16" s="32">
        <v>278821</v>
      </c>
      <c r="D16" s="33">
        <v>0</v>
      </c>
      <c r="E16" s="32">
        <v>278821</v>
      </c>
      <c r="F16" s="31" t="s">
        <v>38</v>
      </c>
      <c r="G16" s="33">
        <v>178</v>
      </c>
      <c r="H16" s="32">
        <v>7214</v>
      </c>
      <c r="I16" s="32">
        <v>-7036</v>
      </c>
    </row>
    <row r="17" spans="1:9">
      <c r="A17" t="s">
        <v>46</v>
      </c>
      <c r="B17" s="31" t="s">
        <v>75</v>
      </c>
      <c r="C17" s="33" t="s">
        <v>52</v>
      </c>
      <c r="D17" s="33">
        <v>0</v>
      </c>
      <c r="E17" s="33">
        <v>0</v>
      </c>
      <c r="F17" s="31" t="s">
        <v>75</v>
      </c>
      <c r="G17" s="33" t="s">
        <v>52</v>
      </c>
      <c r="H17" s="33">
        <v>1</v>
      </c>
      <c r="I17" s="33">
        <v>-1</v>
      </c>
    </row>
    <row r="18" spans="1:9">
      <c r="A18" t="s">
        <v>46</v>
      </c>
      <c r="B18" s="31" t="s">
        <v>279</v>
      </c>
      <c r="C18" s="33" t="s">
        <v>52</v>
      </c>
      <c r="D18" s="33">
        <v>0</v>
      </c>
      <c r="E18" s="33">
        <v>0</v>
      </c>
      <c r="F18" s="31" t="s">
        <v>279</v>
      </c>
      <c r="G18" s="33" t="s">
        <v>52</v>
      </c>
      <c r="H18" s="33">
        <v>4</v>
      </c>
      <c r="I18" s="33">
        <v>-4</v>
      </c>
    </row>
    <row r="19" spans="1:9">
      <c r="A19" t="s">
        <v>46</v>
      </c>
      <c r="B19" s="31" t="s">
        <v>258</v>
      </c>
      <c r="C19" s="33" t="s">
        <v>52</v>
      </c>
      <c r="D19" s="33">
        <v>0</v>
      </c>
      <c r="E19" s="33">
        <v>0</v>
      </c>
      <c r="F19" s="31" t="s">
        <v>258</v>
      </c>
      <c r="G19" s="33" t="s">
        <v>52</v>
      </c>
      <c r="H19" s="33">
        <v>7</v>
      </c>
      <c r="I19" s="33">
        <v>-7</v>
      </c>
    </row>
    <row r="20" spans="1:9">
      <c r="A20" t="s">
        <v>46</v>
      </c>
      <c r="B20" s="31" t="s">
        <v>78</v>
      </c>
      <c r="C20" s="32">
        <v>12532000</v>
      </c>
      <c r="D20" s="33">
        <v>0</v>
      </c>
      <c r="E20" s="32">
        <v>12532000</v>
      </c>
      <c r="F20" s="31" t="s">
        <v>78</v>
      </c>
      <c r="G20" s="32">
        <v>2228</v>
      </c>
      <c r="H20" s="33">
        <v>15</v>
      </c>
      <c r="I20" s="32">
        <v>2213</v>
      </c>
    </row>
    <row r="21" spans="1:9">
      <c r="A21" t="s">
        <v>46</v>
      </c>
      <c r="B21" s="31" t="s">
        <v>79</v>
      </c>
      <c r="C21" s="32">
        <v>320668</v>
      </c>
      <c r="D21" s="33">
        <v>0</v>
      </c>
      <c r="E21" s="32">
        <v>320668</v>
      </c>
      <c r="F21" s="31" t="s">
        <v>79</v>
      </c>
      <c r="G21" s="32">
        <v>1219</v>
      </c>
      <c r="H21" s="32">
        <v>3592</v>
      </c>
      <c r="I21" s="32">
        <v>-2373</v>
      </c>
    </row>
    <row r="22" spans="1:9">
      <c r="A22" t="s">
        <v>46</v>
      </c>
      <c r="B22" s="31" t="s">
        <v>39</v>
      </c>
      <c r="C22" s="33" t="s">
        <v>52</v>
      </c>
      <c r="D22" s="33">
        <v>0</v>
      </c>
      <c r="E22" s="33">
        <v>0</v>
      </c>
      <c r="F22" s="31" t="s">
        <v>39</v>
      </c>
      <c r="G22" s="33" t="s">
        <v>52</v>
      </c>
      <c r="H22" s="33">
        <v>252</v>
      </c>
      <c r="I22" s="33">
        <v>-252</v>
      </c>
    </row>
    <row r="23" spans="1:9">
      <c r="A23" t="s">
        <v>46</v>
      </c>
      <c r="B23" s="31" t="s">
        <v>81</v>
      </c>
      <c r="C23" s="32">
        <v>12818941</v>
      </c>
      <c r="D23" s="33">
        <v>0</v>
      </c>
      <c r="E23" s="32">
        <v>12818941</v>
      </c>
      <c r="F23" s="31" t="s">
        <v>81</v>
      </c>
      <c r="G23" s="32">
        <v>2950</v>
      </c>
      <c r="H23" s="32">
        <v>14939</v>
      </c>
      <c r="I23" s="32">
        <v>-11989</v>
      </c>
    </row>
    <row r="24" spans="1:9">
      <c r="A24" t="s">
        <v>46</v>
      </c>
      <c r="B24" s="31" t="s">
        <v>82</v>
      </c>
      <c r="C24" s="32">
        <v>254678</v>
      </c>
      <c r="D24" s="33">
        <v>0</v>
      </c>
      <c r="E24" s="32">
        <v>254678</v>
      </c>
      <c r="F24" s="31" t="s">
        <v>82</v>
      </c>
      <c r="G24" s="33">
        <v>107</v>
      </c>
      <c r="H24" s="32">
        <v>1908</v>
      </c>
      <c r="I24" s="32">
        <v>-1801</v>
      </c>
    </row>
    <row r="25" spans="1:9">
      <c r="A25" t="s">
        <v>46</v>
      </c>
      <c r="B25" s="31" t="s">
        <v>83</v>
      </c>
      <c r="C25" s="33" t="s">
        <v>52</v>
      </c>
      <c r="D25" s="33">
        <v>0</v>
      </c>
      <c r="E25" s="33">
        <v>0</v>
      </c>
      <c r="F25" s="31" t="s">
        <v>83</v>
      </c>
      <c r="G25" s="33" t="s">
        <v>52</v>
      </c>
      <c r="H25" s="33">
        <v>164</v>
      </c>
      <c r="I25" s="33">
        <v>-164</v>
      </c>
    </row>
    <row r="26" spans="1:9">
      <c r="A26" t="s">
        <v>46</v>
      </c>
      <c r="B26" s="31" t="s">
        <v>40</v>
      </c>
      <c r="C26" s="33" t="s">
        <v>52</v>
      </c>
      <c r="D26" s="33">
        <v>0</v>
      </c>
      <c r="E26" s="33">
        <v>0</v>
      </c>
      <c r="F26" s="31" t="s">
        <v>40</v>
      </c>
      <c r="G26" s="33" t="s">
        <v>52</v>
      </c>
      <c r="H26" s="32">
        <v>4384</v>
      </c>
      <c r="I26" s="32">
        <v>-4384</v>
      </c>
    </row>
    <row r="27" spans="1:9">
      <c r="A27" t="s">
        <v>46</v>
      </c>
      <c r="B27" s="31" t="s">
        <v>85</v>
      </c>
      <c r="C27" s="32">
        <v>34346</v>
      </c>
      <c r="D27" s="33">
        <v>0</v>
      </c>
      <c r="E27" s="32">
        <v>34346</v>
      </c>
      <c r="F27" s="31" t="s">
        <v>85</v>
      </c>
      <c r="G27" s="33">
        <v>90</v>
      </c>
      <c r="H27" s="32">
        <v>1767</v>
      </c>
      <c r="I27" s="32">
        <v>-1677</v>
      </c>
    </row>
    <row r="28" spans="1:9">
      <c r="A28" t="s">
        <v>46</v>
      </c>
      <c r="B28" s="31" t="s">
        <v>86</v>
      </c>
      <c r="C28" s="33" t="s">
        <v>52</v>
      </c>
      <c r="D28" s="33">
        <v>0</v>
      </c>
      <c r="E28" s="33">
        <v>0</v>
      </c>
      <c r="F28" s="31" t="s">
        <v>86</v>
      </c>
      <c r="G28" s="33" t="s">
        <v>52</v>
      </c>
      <c r="H28" s="33">
        <v>89</v>
      </c>
      <c r="I28" s="33">
        <v>-89</v>
      </c>
    </row>
    <row r="29" spans="1:9">
      <c r="A29" t="s">
        <v>46</v>
      </c>
      <c r="B29" s="31" t="s">
        <v>87</v>
      </c>
      <c r="C29" s="33" t="s">
        <v>52</v>
      </c>
      <c r="D29" s="33">
        <v>0</v>
      </c>
      <c r="E29" s="33">
        <v>0</v>
      </c>
      <c r="F29" s="31" t="s">
        <v>87</v>
      </c>
      <c r="G29" s="33" t="s">
        <v>52</v>
      </c>
      <c r="H29" s="33">
        <v>31</v>
      </c>
      <c r="I29" s="33">
        <v>-31</v>
      </c>
    </row>
    <row r="30" spans="1:9">
      <c r="A30" t="s">
        <v>46</v>
      </c>
      <c r="B30" s="31" t="s">
        <v>88</v>
      </c>
      <c r="C30" s="33" t="s">
        <v>52</v>
      </c>
      <c r="D30" s="33">
        <v>0</v>
      </c>
      <c r="E30" s="33">
        <v>0</v>
      </c>
      <c r="F30" s="31" t="s">
        <v>88</v>
      </c>
      <c r="G30" s="33" t="s">
        <v>52</v>
      </c>
      <c r="H30" s="33">
        <v>808</v>
      </c>
      <c r="I30" s="33">
        <v>-808</v>
      </c>
    </row>
    <row r="31" spans="1:9">
      <c r="A31" t="s">
        <v>46</v>
      </c>
      <c r="B31" s="31" t="s">
        <v>90</v>
      </c>
      <c r="C31" s="33" t="s">
        <v>52</v>
      </c>
      <c r="D31" s="33">
        <v>0</v>
      </c>
      <c r="E31" s="33">
        <v>0</v>
      </c>
      <c r="F31" s="31" t="s">
        <v>90</v>
      </c>
      <c r="G31" s="33" t="s">
        <v>52</v>
      </c>
      <c r="H31" s="33">
        <v>126</v>
      </c>
      <c r="I31" s="33">
        <v>-126</v>
      </c>
    </row>
    <row r="32" spans="1:9">
      <c r="A32" t="s">
        <v>46</v>
      </c>
      <c r="B32" s="31" t="s">
        <v>91</v>
      </c>
      <c r="C32" s="32">
        <v>423100</v>
      </c>
      <c r="D32" s="33">
        <v>0</v>
      </c>
      <c r="E32" s="32">
        <v>423100</v>
      </c>
      <c r="F32" s="31" t="s">
        <v>91</v>
      </c>
      <c r="G32" s="33">
        <v>87</v>
      </c>
      <c r="H32" s="33">
        <v>309</v>
      </c>
      <c r="I32" s="33">
        <v>-222</v>
      </c>
    </row>
    <row r="33" spans="1:9">
      <c r="A33" t="s">
        <v>46</v>
      </c>
      <c r="B33" s="31" t="s">
        <v>92</v>
      </c>
      <c r="C33" s="33">
        <v>44</v>
      </c>
      <c r="D33" s="33">
        <v>0</v>
      </c>
      <c r="E33" s="33">
        <v>44</v>
      </c>
      <c r="F33" s="31" t="s">
        <v>92</v>
      </c>
      <c r="G33" s="33">
        <v>2</v>
      </c>
      <c r="H33" s="33">
        <v>467</v>
      </c>
      <c r="I33" s="33">
        <v>-465</v>
      </c>
    </row>
    <row r="34" spans="1:9">
      <c r="A34" t="s">
        <v>46</v>
      </c>
      <c r="B34" s="31" t="s">
        <v>41</v>
      </c>
      <c r="C34" s="33" t="s">
        <v>52</v>
      </c>
      <c r="D34" s="33">
        <v>0</v>
      </c>
      <c r="E34" s="33">
        <v>0</v>
      </c>
      <c r="F34" s="31" t="s">
        <v>41</v>
      </c>
      <c r="G34" s="33" t="s">
        <v>52</v>
      </c>
      <c r="H34" s="33">
        <v>22</v>
      </c>
      <c r="I34" s="33">
        <v>-22</v>
      </c>
    </row>
    <row r="35" spans="1:9">
      <c r="A35" t="s">
        <v>46</v>
      </c>
      <c r="B35" s="31" t="s">
        <v>93</v>
      </c>
      <c r="C35" s="33" t="s">
        <v>52</v>
      </c>
      <c r="D35" s="33">
        <v>0</v>
      </c>
      <c r="E35" s="33">
        <v>0</v>
      </c>
      <c r="F35" s="31" t="s">
        <v>93</v>
      </c>
      <c r="G35" s="33" t="s">
        <v>52</v>
      </c>
      <c r="H35" s="33">
        <v>18</v>
      </c>
      <c r="I35" s="33">
        <v>-18</v>
      </c>
    </row>
    <row r="36" spans="1:9">
      <c r="A36" t="s">
        <v>46</v>
      </c>
      <c r="B36" s="31" t="s">
        <v>94</v>
      </c>
      <c r="C36" s="33" t="s">
        <v>52</v>
      </c>
      <c r="D36" s="33">
        <v>0</v>
      </c>
      <c r="E36" s="33">
        <v>0</v>
      </c>
      <c r="F36" s="31" t="s">
        <v>94</v>
      </c>
      <c r="G36" s="33" t="s">
        <v>52</v>
      </c>
      <c r="H36" s="33">
        <v>62</v>
      </c>
      <c r="I36" s="33">
        <v>-62</v>
      </c>
    </row>
    <row r="37" spans="1:9">
      <c r="A37" t="s">
        <v>46</v>
      </c>
      <c r="B37" s="31" t="s">
        <v>95</v>
      </c>
      <c r="C37" s="32">
        <v>20000</v>
      </c>
      <c r="D37" s="33">
        <v>0</v>
      </c>
      <c r="E37" s="32">
        <v>20000</v>
      </c>
      <c r="F37" s="31" t="s">
        <v>95</v>
      </c>
      <c r="G37" s="33">
        <v>24</v>
      </c>
      <c r="H37" s="33">
        <v>26</v>
      </c>
      <c r="I37" s="33">
        <v>-2</v>
      </c>
    </row>
    <row r="38" spans="1:9">
      <c r="A38" t="s">
        <v>46</v>
      </c>
      <c r="B38" s="31" t="s">
        <v>98</v>
      </c>
      <c r="C38" s="32">
        <v>4535749</v>
      </c>
      <c r="D38" s="33">
        <v>0</v>
      </c>
      <c r="E38" s="32">
        <v>4535749</v>
      </c>
      <c r="F38" s="31" t="s">
        <v>98</v>
      </c>
      <c r="G38" s="32">
        <v>1258</v>
      </c>
      <c r="H38" s="33">
        <v>304</v>
      </c>
      <c r="I38" s="33">
        <v>954</v>
      </c>
    </row>
    <row r="39" spans="1:9">
      <c r="A39" t="s">
        <v>46</v>
      </c>
      <c r="B39" s="31" t="s">
        <v>99</v>
      </c>
      <c r="C39" s="32">
        <v>351605102</v>
      </c>
      <c r="D39" s="33">
        <v>0</v>
      </c>
      <c r="E39" s="32">
        <v>351605102</v>
      </c>
      <c r="F39" s="31" t="s">
        <v>99</v>
      </c>
      <c r="G39" s="32">
        <v>64294</v>
      </c>
      <c r="H39" s="32">
        <v>114575</v>
      </c>
      <c r="I39" s="32">
        <v>-50281</v>
      </c>
    </row>
    <row r="40" spans="1:9">
      <c r="A40" t="s">
        <v>46</v>
      </c>
      <c r="B40" s="31" t="s">
        <v>103</v>
      </c>
      <c r="C40" s="33" t="s">
        <v>52</v>
      </c>
      <c r="D40" s="33">
        <v>0</v>
      </c>
      <c r="E40" s="33">
        <v>0</v>
      </c>
      <c r="F40" s="31" t="s">
        <v>103</v>
      </c>
      <c r="G40" s="33" t="s">
        <v>52</v>
      </c>
      <c r="H40" s="33">
        <v>28</v>
      </c>
      <c r="I40" s="33">
        <v>-28</v>
      </c>
    </row>
    <row r="41" spans="1:9">
      <c r="A41" t="s">
        <v>46</v>
      </c>
      <c r="B41" s="31" t="s">
        <v>104</v>
      </c>
      <c r="C41" s="32">
        <v>217990145</v>
      </c>
      <c r="D41" s="33">
        <v>0</v>
      </c>
      <c r="E41" s="32">
        <v>217990145</v>
      </c>
      <c r="F41" s="31" t="s">
        <v>104</v>
      </c>
      <c r="G41" s="32">
        <v>40037</v>
      </c>
      <c r="H41" s="32">
        <v>1929</v>
      </c>
      <c r="I41" s="32">
        <v>38108</v>
      </c>
    </row>
    <row r="42" spans="1:9">
      <c r="A42" t="s">
        <v>46</v>
      </c>
      <c r="B42" s="31" t="s">
        <v>107</v>
      </c>
      <c r="C42" s="33" t="s">
        <v>52</v>
      </c>
      <c r="D42" s="33">
        <v>0</v>
      </c>
      <c r="E42" s="33">
        <v>0</v>
      </c>
      <c r="F42" s="31" t="s">
        <v>107</v>
      </c>
      <c r="G42" s="33" t="s">
        <v>52</v>
      </c>
      <c r="H42" s="33">
        <v>1</v>
      </c>
      <c r="I42" s="33">
        <v>-1</v>
      </c>
    </row>
    <row r="43" spans="1:9">
      <c r="A43" t="s">
        <v>46</v>
      </c>
      <c r="B43" s="31" t="s">
        <v>232</v>
      </c>
      <c r="C43" s="33" t="s">
        <v>52</v>
      </c>
      <c r="D43" s="33">
        <v>0</v>
      </c>
      <c r="E43" s="33">
        <v>0</v>
      </c>
      <c r="F43" s="31" t="s">
        <v>232</v>
      </c>
      <c r="G43" s="33" t="s">
        <v>52</v>
      </c>
      <c r="H43" s="33">
        <v>155</v>
      </c>
      <c r="I43" s="33">
        <v>-155</v>
      </c>
    </row>
    <row r="44" spans="1:9">
      <c r="A44" t="s">
        <v>46</v>
      </c>
      <c r="B44" s="31" t="s">
        <v>108</v>
      </c>
      <c r="C44" s="33">
        <v>42</v>
      </c>
      <c r="D44" s="33">
        <v>0</v>
      </c>
      <c r="E44" s="33">
        <v>42</v>
      </c>
      <c r="F44" s="31" t="s">
        <v>108</v>
      </c>
      <c r="G44" s="33">
        <v>8</v>
      </c>
      <c r="H44" s="33">
        <v>61</v>
      </c>
      <c r="I44" s="33">
        <v>-53</v>
      </c>
    </row>
    <row r="45" spans="1:9">
      <c r="A45" t="s">
        <v>46</v>
      </c>
      <c r="B45" s="31" t="s">
        <v>109</v>
      </c>
      <c r="C45" s="32">
        <v>26744</v>
      </c>
      <c r="D45" s="33">
        <v>0</v>
      </c>
      <c r="E45" s="32">
        <v>26744</v>
      </c>
      <c r="F45" s="31" t="s">
        <v>109</v>
      </c>
      <c r="G45" s="33">
        <v>11</v>
      </c>
      <c r="H45" s="33">
        <v>29</v>
      </c>
      <c r="I45" s="33">
        <v>-18</v>
      </c>
    </row>
    <row r="46" spans="1:9">
      <c r="A46" t="s">
        <v>46</v>
      </c>
      <c r="B46" s="31" t="s">
        <v>261</v>
      </c>
      <c r="C46" s="32">
        <v>83755</v>
      </c>
      <c r="D46" s="33" t="s">
        <v>52</v>
      </c>
      <c r="E46" s="32">
        <v>83755</v>
      </c>
      <c r="F46" s="31" t="s">
        <v>261</v>
      </c>
      <c r="G46" s="33">
        <v>37</v>
      </c>
      <c r="H46" s="33" t="s">
        <v>52</v>
      </c>
      <c r="I46" s="33">
        <v>37</v>
      </c>
    </row>
    <row r="47" spans="1:9">
      <c r="A47" t="s">
        <v>46</v>
      </c>
      <c r="B47" s="31" t="s">
        <v>110</v>
      </c>
      <c r="C47" s="32">
        <v>24532</v>
      </c>
      <c r="D47" s="33">
        <v>0</v>
      </c>
      <c r="E47" s="32">
        <v>24532</v>
      </c>
      <c r="F47" s="31" t="s">
        <v>110</v>
      </c>
      <c r="G47" s="33">
        <v>79</v>
      </c>
      <c r="H47" s="32">
        <v>1069</v>
      </c>
      <c r="I47" s="33">
        <v>-990</v>
      </c>
    </row>
    <row r="48" spans="1:9">
      <c r="A48" t="s">
        <v>46</v>
      </c>
      <c r="B48" s="31" t="s">
        <v>263</v>
      </c>
      <c r="C48" s="32">
        <v>923352</v>
      </c>
      <c r="D48" s="33">
        <v>0</v>
      </c>
      <c r="E48" s="32">
        <v>923352</v>
      </c>
      <c r="F48" s="31" t="s">
        <v>263</v>
      </c>
      <c r="G48" s="33">
        <v>462</v>
      </c>
      <c r="H48" s="33">
        <v>329</v>
      </c>
      <c r="I48" s="33">
        <v>133</v>
      </c>
    </row>
    <row r="49" spans="1:9">
      <c r="A49" t="s">
        <v>46</v>
      </c>
      <c r="B49" s="31" t="s">
        <v>233</v>
      </c>
      <c r="C49" s="33" t="s">
        <v>52</v>
      </c>
      <c r="D49" s="33">
        <v>0</v>
      </c>
      <c r="E49" s="33">
        <v>0</v>
      </c>
      <c r="F49" s="31" t="s">
        <v>233</v>
      </c>
      <c r="G49" s="33" t="s">
        <v>52</v>
      </c>
      <c r="H49" s="33">
        <v>319</v>
      </c>
      <c r="I49" s="33">
        <v>-319</v>
      </c>
    </row>
    <row r="50" spans="1:9">
      <c r="A50" t="s">
        <v>46</v>
      </c>
      <c r="B50" s="31" t="s">
        <v>113</v>
      </c>
      <c r="C50" s="32">
        <v>5212999</v>
      </c>
      <c r="D50" s="33">
        <v>0</v>
      </c>
      <c r="E50" s="32">
        <v>5212999</v>
      </c>
      <c r="F50" s="31" t="s">
        <v>113</v>
      </c>
      <c r="G50" s="32">
        <v>1218</v>
      </c>
      <c r="H50" s="32">
        <v>6646</v>
      </c>
      <c r="I50" s="32">
        <v>-5428</v>
      </c>
    </row>
    <row r="51" spans="1:9">
      <c r="A51" t="s">
        <v>46</v>
      </c>
      <c r="B51" s="31" t="s">
        <v>114</v>
      </c>
      <c r="C51" s="32">
        <v>1250</v>
      </c>
      <c r="D51" s="33" t="s">
        <v>52</v>
      </c>
      <c r="E51" s="32">
        <v>1250</v>
      </c>
      <c r="F51" s="31" t="s">
        <v>114</v>
      </c>
      <c r="G51" s="33">
        <v>1</v>
      </c>
      <c r="H51" s="33" t="s">
        <v>52</v>
      </c>
      <c r="I51" s="33">
        <v>1</v>
      </c>
    </row>
    <row r="52" spans="1:9">
      <c r="A52" t="s">
        <v>46</v>
      </c>
      <c r="B52" s="31" t="s">
        <v>234</v>
      </c>
      <c r="C52" s="32">
        <v>216276</v>
      </c>
      <c r="D52" s="33">
        <v>0</v>
      </c>
      <c r="E52" s="32">
        <v>216276</v>
      </c>
      <c r="F52" s="31" t="s">
        <v>234</v>
      </c>
      <c r="G52" s="33">
        <v>226</v>
      </c>
      <c r="H52" s="32">
        <v>3079</v>
      </c>
      <c r="I52" s="32">
        <v>-2853</v>
      </c>
    </row>
    <row r="53" spans="1:9">
      <c r="A53" t="s">
        <v>46</v>
      </c>
      <c r="B53" s="31" t="s">
        <v>116</v>
      </c>
      <c r="C53" s="32">
        <v>1182</v>
      </c>
      <c r="D53" s="33">
        <v>0</v>
      </c>
      <c r="E53" s="32">
        <v>1182</v>
      </c>
      <c r="F53" s="31" t="s">
        <v>116</v>
      </c>
      <c r="G53" s="33">
        <v>75</v>
      </c>
      <c r="H53" s="33">
        <v>1</v>
      </c>
      <c r="I53" s="33">
        <v>74</v>
      </c>
    </row>
    <row r="54" spans="1:9">
      <c r="A54" t="s">
        <v>46</v>
      </c>
      <c r="B54" s="31" t="s">
        <v>117</v>
      </c>
      <c r="C54" s="32">
        <v>9422</v>
      </c>
      <c r="D54" s="33">
        <v>0</v>
      </c>
      <c r="E54" s="32">
        <v>9422</v>
      </c>
      <c r="F54" s="31" t="s">
        <v>117</v>
      </c>
      <c r="G54" s="33">
        <v>20</v>
      </c>
      <c r="H54" s="32">
        <v>1134</v>
      </c>
      <c r="I54" s="32">
        <v>-1114</v>
      </c>
    </row>
    <row r="55" spans="1:9">
      <c r="A55" t="s">
        <v>46</v>
      </c>
      <c r="B55" s="31" t="s">
        <v>118</v>
      </c>
      <c r="C55" s="32">
        <v>11174</v>
      </c>
      <c r="D55" s="33">
        <v>0</v>
      </c>
      <c r="E55" s="32">
        <v>11174</v>
      </c>
      <c r="F55" s="31" t="s">
        <v>118</v>
      </c>
      <c r="G55" s="33">
        <v>76</v>
      </c>
      <c r="H55" s="32">
        <v>1527</v>
      </c>
      <c r="I55" s="32">
        <v>-1451</v>
      </c>
    </row>
    <row r="56" spans="1:9">
      <c r="A56" t="s">
        <v>46</v>
      </c>
      <c r="B56" s="31" t="s">
        <v>121</v>
      </c>
      <c r="C56" s="33">
        <v>10</v>
      </c>
      <c r="D56" s="33">
        <v>0</v>
      </c>
      <c r="E56" s="33">
        <v>10</v>
      </c>
      <c r="F56" s="31" t="s">
        <v>121</v>
      </c>
      <c r="G56" s="33">
        <v>1</v>
      </c>
      <c r="H56" s="33">
        <v>400</v>
      </c>
      <c r="I56" s="33">
        <v>-399</v>
      </c>
    </row>
    <row r="57" spans="1:9">
      <c r="A57" t="s">
        <v>46</v>
      </c>
      <c r="B57" s="31" t="s">
        <v>235</v>
      </c>
      <c r="C57" s="32">
        <v>9343719</v>
      </c>
      <c r="D57" s="33">
        <v>0</v>
      </c>
      <c r="E57" s="32">
        <v>9343719</v>
      </c>
      <c r="F57" s="31" t="s">
        <v>235</v>
      </c>
      <c r="G57" s="32">
        <v>1774</v>
      </c>
      <c r="H57" s="33">
        <v>177</v>
      </c>
      <c r="I57" s="32">
        <v>1597</v>
      </c>
    </row>
    <row r="58" spans="1:9">
      <c r="A58" t="s">
        <v>46</v>
      </c>
      <c r="B58" s="31" t="s">
        <v>122</v>
      </c>
      <c r="C58" s="32">
        <v>96558000</v>
      </c>
      <c r="D58" s="33" t="s">
        <v>52</v>
      </c>
      <c r="E58" s="32">
        <v>96558000</v>
      </c>
      <c r="F58" s="31" t="s">
        <v>122</v>
      </c>
      <c r="G58" s="32">
        <v>16890</v>
      </c>
      <c r="H58" s="33" t="s">
        <v>52</v>
      </c>
      <c r="I58" s="32">
        <v>16890</v>
      </c>
    </row>
    <row r="59" spans="1:9">
      <c r="A59" t="s">
        <v>46</v>
      </c>
      <c r="B59" s="31" t="s">
        <v>124</v>
      </c>
      <c r="C59" s="33" t="s">
        <v>52</v>
      </c>
      <c r="D59" s="33">
        <v>0</v>
      </c>
      <c r="E59" s="33">
        <v>0</v>
      </c>
      <c r="F59" s="31" t="s">
        <v>124</v>
      </c>
      <c r="G59" s="33" t="s">
        <v>52</v>
      </c>
      <c r="H59" s="33">
        <v>48</v>
      </c>
      <c r="I59" s="33">
        <v>-48</v>
      </c>
    </row>
    <row r="60" spans="1:9">
      <c r="A60" t="s">
        <v>46</v>
      </c>
      <c r="B60" s="31" t="s">
        <v>125</v>
      </c>
      <c r="C60" s="32">
        <v>886260</v>
      </c>
      <c r="D60" s="33">
        <v>0</v>
      </c>
      <c r="E60" s="32">
        <v>886260</v>
      </c>
      <c r="F60" s="31" t="s">
        <v>125</v>
      </c>
      <c r="G60" s="33">
        <v>257</v>
      </c>
      <c r="H60" s="33">
        <v>857</v>
      </c>
      <c r="I60" s="33">
        <v>-600</v>
      </c>
    </row>
    <row r="61" spans="1:9">
      <c r="A61" t="s">
        <v>46</v>
      </c>
      <c r="B61" s="31" t="s">
        <v>126</v>
      </c>
      <c r="C61" s="32">
        <v>8374285</v>
      </c>
      <c r="D61" s="33">
        <v>0</v>
      </c>
      <c r="E61" s="32">
        <v>8374285</v>
      </c>
      <c r="F61" s="31" t="s">
        <v>126</v>
      </c>
      <c r="G61" s="32">
        <v>2969</v>
      </c>
      <c r="H61" s="32">
        <v>1030</v>
      </c>
      <c r="I61" s="32">
        <v>1939</v>
      </c>
    </row>
    <row r="62" spans="1:9">
      <c r="A62" t="s">
        <v>46</v>
      </c>
      <c r="B62" s="31" t="s">
        <v>127</v>
      </c>
      <c r="C62" s="32">
        <v>1975507</v>
      </c>
      <c r="D62" s="33">
        <v>0</v>
      </c>
      <c r="E62" s="32">
        <v>1975507</v>
      </c>
      <c r="F62" s="31" t="s">
        <v>127</v>
      </c>
      <c r="G62" s="32">
        <v>18999</v>
      </c>
      <c r="H62" s="32">
        <v>27207</v>
      </c>
      <c r="I62" s="32">
        <v>-8208</v>
      </c>
    </row>
    <row r="63" spans="1:9">
      <c r="A63" t="s">
        <v>46</v>
      </c>
      <c r="B63" s="31" t="s">
        <v>137</v>
      </c>
      <c r="C63" s="32">
        <v>1780</v>
      </c>
      <c r="D63" s="33">
        <v>0</v>
      </c>
      <c r="E63" s="32">
        <v>1780</v>
      </c>
      <c r="F63" s="31" t="s">
        <v>137</v>
      </c>
      <c r="G63" s="33">
        <v>1</v>
      </c>
      <c r="H63" s="33">
        <v>17</v>
      </c>
      <c r="I63" s="33">
        <v>-16</v>
      </c>
    </row>
    <row r="64" spans="1:9">
      <c r="A64" t="s">
        <v>46</v>
      </c>
      <c r="B64" s="31" t="s">
        <v>138</v>
      </c>
      <c r="C64" s="32">
        <v>40498</v>
      </c>
      <c r="D64" s="33">
        <v>0</v>
      </c>
      <c r="E64" s="32">
        <v>40498</v>
      </c>
      <c r="F64" s="31" t="s">
        <v>138</v>
      </c>
      <c r="G64" s="33">
        <v>17</v>
      </c>
      <c r="H64" s="33">
        <v>34</v>
      </c>
      <c r="I64" s="33">
        <v>-17</v>
      </c>
    </row>
    <row r="65" spans="1:9">
      <c r="A65" t="s">
        <v>46</v>
      </c>
      <c r="B65" s="31" t="s">
        <v>145</v>
      </c>
      <c r="C65" s="32">
        <v>119397</v>
      </c>
      <c r="D65" s="33">
        <v>0</v>
      </c>
      <c r="E65" s="32">
        <v>119397</v>
      </c>
      <c r="F65" s="31" t="s">
        <v>145</v>
      </c>
      <c r="G65" s="33">
        <v>71</v>
      </c>
      <c r="H65" s="33">
        <v>174</v>
      </c>
      <c r="I65" s="33">
        <v>-103</v>
      </c>
    </row>
    <row r="66" spans="1:9">
      <c r="A66" t="s">
        <v>46</v>
      </c>
      <c r="B66" s="31" t="s">
        <v>149</v>
      </c>
      <c r="C66" s="32">
        <v>27900</v>
      </c>
      <c r="D66" s="33">
        <v>0</v>
      </c>
      <c r="E66" s="32">
        <v>27900</v>
      </c>
      <c r="F66" s="31" t="s">
        <v>149</v>
      </c>
      <c r="G66" s="33">
        <v>10</v>
      </c>
      <c r="H66" s="33">
        <v>4</v>
      </c>
      <c r="I66" s="33">
        <v>6</v>
      </c>
    </row>
    <row r="67" spans="1:9">
      <c r="A67" t="s">
        <v>46</v>
      </c>
      <c r="B67" s="31" t="s">
        <v>264</v>
      </c>
      <c r="C67" s="32">
        <v>2707056</v>
      </c>
      <c r="D67" s="33">
        <v>0</v>
      </c>
      <c r="E67" s="32">
        <v>2707056</v>
      </c>
      <c r="F67" s="31" t="s">
        <v>264</v>
      </c>
      <c r="G67" s="32">
        <v>1136</v>
      </c>
      <c r="H67" s="33">
        <v>32</v>
      </c>
      <c r="I67" s="32">
        <v>1104</v>
      </c>
    </row>
    <row r="68" spans="1:9">
      <c r="A68" t="s">
        <v>46</v>
      </c>
      <c r="B68" s="31" t="s">
        <v>153</v>
      </c>
      <c r="C68" s="32">
        <v>47281051</v>
      </c>
      <c r="D68" s="33">
        <v>0</v>
      </c>
      <c r="E68" s="32">
        <v>47281051</v>
      </c>
      <c r="F68" s="31" t="s">
        <v>153</v>
      </c>
      <c r="G68" s="32">
        <v>9033</v>
      </c>
      <c r="H68" s="32">
        <v>1540</v>
      </c>
      <c r="I68" s="32">
        <v>7493</v>
      </c>
    </row>
    <row r="69" spans="1:9">
      <c r="A69" t="s">
        <v>46</v>
      </c>
      <c r="B69" s="31" t="s">
        <v>290</v>
      </c>
      <c r="C69" s="32">
        <v>11287</v>
      </c>
      <c r="D69" s="33" t="s">
        <v>52</v>
      </c>
      <c r="E69" s="32">
        <v>11287</v>
      </c>
      <c r="F69" s="31" t="s">
        <v>290</v>
      </c>
      <c r="G69" s="33">
        <v>14</v>
      </c>
      <c r="H69" s="33" t="s">
        <v>52</v>
      </c>
      <c r="I69" s="33">
        <v>14</v>
      </c>
    </row>
    <row r="70" spans="1:9">
      <c r="A70" t="s">
        <v>46</v>
      </c>
      <c r="B70" s="31" t="s">
        <v>158</v>
      </c>
      <c r="C70" s="32">
        <v>7650</v>
      </c>
      <c r="D70" s="33" t="s">
        <v>52</v>
      </c>
      <c r="E70" s="32">
        <v>7650</v>
      </c>
      <c r="F70" s="31" t="s">
        <v>158</v>
      </c>
      <c r="G70" s="33">
        <v>38</v>
      </c>
      <c r="H70" s="33" t="s">
        <v>52</v>
      </c>
      <c r="I70" s="33">
        <v>38</v>
      </c>
    </row>
    <row r="71" spans="1:9">
      <c r="A71" t="s">
        <v>46</v>
      </c>
      <c r="B71" s="31" t="s">
        <v>160</v>
      </c>
      <c r="C71" s="33" t="s">
        <v>52</v>
      </c>
      <c r="D71" s="33">
        <v>0</v>
      </c>
      <c r="E71" s="33">
        <v>0</v>
      </c>
      <c r="F71" s="31" t="s">
        <v>160</v>
      </c>
      <c r="G71" s="33" t="s">
        <v>52</v>
      </c>
      <c r="H71" s="33">
        <v>91</v>
      </c>
      <c r="I71" s="33">
        <v>-91</v>
      </c>
    </row>
    <row r="72" spans="1:9">
      <c r="A72" t="s">
        <v>46</v>
      </c>
      <c r="B72" s="31" t="s">
        <v>162</v>
      </c>
      <c r="C72" s="32">
        <v>999990</v>
      </c>
      <c r="D72" s="33" t="s">
        <v>52</v>
      </c>
      <c r="E72" s="32">
        <v>999990</v>
      </c>
      <c r="F72" s="31" t="s">
        <v>162</v>
      </c>
      <c r="G72" s="33">
        <v>220</v>
      </c>
      <c r="H72" s="33" t="s">
        <v>52</v>
      </c>
      <c r="I72" s="33">
        <v>220</v>
      </c>
    </row>
    <row r="73" spans="1:9">
      <c r="A73" t="s">
        <v>46</v>
      </c>
      <c r="B73" s="31" t="s">
        <v>165</v>
      </c>
      <c r="C73" s="32">
        <v>1300</v>
      </c>
      <c r="D73" s="33">
        <v>0</v>
      </c>
      <c r="E73" s="32">
        <v>1300</v>
      </c>
      <c r="F73" s="31" t="s">
        <v>165</v>
      </c>
      <c r="G73" s="33">
        <v>1</v>
      </c>
      <c r="H73" s="33">
        <v>30</v>
      </c>
      <c r="I73" s="33">
        <v>-29</v>
      </c>
    </row>
    <row r="74" spans="1:9">
      <c r="A74" t="s">
        <v>46</v>
      </c>
      <c r="B74" s="31" t="s">
        <v>166</v>
      </c>
      <c r="C74" s="32">
        <v>495433716</v>
      </c>
      <c r="D74" s="33">
        <v>0</v>
      </c>
      <c r="E74" s="32">
        <v>495433716</v>
      </c>
      <c r="F74" s="31" t="s">
        <v>166</v>
      </c>
      <c r="G74" s="32">
        <v>87595</v>
      </c>
      <c r="H74" s="33">
        <v>478</v>
      </c>
      <c r="I74" s="32">
        <v>87117</v>
      </c>
    </row>
    <row r="75" spans="1:9">
      <c r="A75" t="s">
        <v>46</v>
      </c>
      <c r="B75" s="31" t="s">
        <v>167</v>
      </c>
      <c r="C75" s="33" t="s">
        <v>52</v>
      </c>
      <c r="D75" s="33">
        <v>0</v>
      </c>
      <c r="E75" s="33">
        <v>0</v>
      </c>
      <c r="F75" s="31" t="s">
        <v>167</v>
      </c>
      <c r="G75" s="33" t="s">
        <v>52</v>
      </c>
      <c r="H75" s="33">
        <v>27</v>
      </c>
      <c r="I75" s="33">
        <v>-27</v>
      </c>
    </row>
    <row r="76" spans="1:9">
      <c r="A76" t="s">
        <v>46</v>
      </c>
      <c r="B76" s="31" t="s">
        <v>168</v>
      </c>
      <c r="C76" s="33" t="s">
        <v>52</v>
      </c>
      <c r="D76" s="33">
        <v>0</v>
      </c>
      <c r="E76" s="33">
        <v>0</v>
      </c>
      <c r="F76" s="31" t="s">
        <v>168</v>
      </c>
      <c r="G76" s="33" t="s">
        <v>52</v>
      </c>
      <c r="H76" s="33">
        <v>4</v>
      </c>
      <c r="I76" s="33">
        <v>-4</v>
      </c>
    </row>
    <row r="77" spans="1:9">
      <c r="A77" t="s">
        <v>46</v>
      </c>
      <c r="B77" s="31" t="s">
        <v>169</v>
      </c>
      <c r="C77" s="32">
        <v>141022425</v>
      </c>
      <c r="D77" s="33">
        <v>0</v>
      </c>
      <c r="E77" s="32">
        <v>141022425</v>
      </c>
      <c r="F77" s="31" t="s">
        <v>169</v>
      </c>
      <c r="G77" s="32">
        <v>33598</v>
      </c>
      <c r="H77" s="32">
        <v>100018</v>
      </c>
      <c r="I77" s="32">
        <v>-66420</v>
      </c>
    </row>
    <row r="78" spans="1:9">
      <c r="A78" t="s">
        <v>46</v>
      </c>
      <c r="B78" s="31" t="s">
        <v>172</v>
      </c>
      <c r="C78" s="32">
        <v>33456</v>
      </c>
      <c r="D78" s="33">
        <v>0</v>
      </c>
      <c r="E78" s="32">
        <v>33456</v>
      </c>
      <c r="F78" s="31" t="s">
        <v>172</v>
      </c>
      <c r="G78" s="33">
        <v>36</v>
      </c>
      <c r="H78" s="32">
        <v>4781</v>
      </c>
      <c r="I78" s="32">
        <v>-4745</v>
      </c>
    </row>
    <row r="79" spans="1:9">
      <c r="A79" t="s">
        <v>46</v>
      </c>
      <c r="B79" s="31" t="s">
        <v>44</v>
      </c>
      <c r="C79" s="32">
        <v>4911</v>
      </c>
      <c r="D79" s="33" t="s">
        <v>52</v>
      </c>
      <c r="E79" s="32">
        <v>4911</v>
      </c>
      <c r="F79" s="31" t="s">
        <v>44</v>
      </c>
      <c r="G79" s="33">
        <v>40</v>
      </c>
      <c r="H79" s="33" t="s">
        <v>52</v>
      </c>
      <c r="I79" s="33">
        <v>40</v>
      </c>
    </row>
    <row r="80" spans="1:9">
      <c r="A80" t="s">
        <v>46</v>
      </c>
      <c r="B80" s="31" t="s">
        <v>45</v>
      </c>
      <c r="C80" s="33" t="s">
        <v>52</v>
      </c>
      <c r="D80" s="33">
        <v>0</v>
      </c>
      <c r="E80" s="33">
        <v>0</v>
      </c>
      <c r="F80" s="31" t="s">
        <v>45</v>
      </c>
      <c r="G80" s="33" t="s">
        <v>52</v>
      </c>
      <c r="H80" s="33">
        <v>90</v>
      </c>
      <c r="I80" s="33">
        <v>-90</v>
      </c>
    </row>
    <row r="81" spans="1:9">
      <c r="A81" t="s">
        <v>46</v>
      </c>
      <c r="B81" s="31" t="s">
        <v>174</v>
      </c>
      <c r="C81" s="33">
        <v>415</v>
      </c>
      <c r="D81" s="33">
        <v>0</v>
      </c>
      <c r="E81" s="33">
        <v>415</v>
      </c>
      <c r="F81" s="31" t="s">
        <v>174</v>
      </c>
      <c r="G81" s="33">
        <v>12</v>
      </c>
      <c r="H81" s="33">
        <v>33</v>
      </c>
      <c r="I81" s="33">
        <v>-21</v>
      </c>
    </row>
    <row r="82" spans="1:9">
      <c r="A82" t="s">
        <v>46</v>
      </c>
      <c r="B82" s="31" t="s">
        <v>175</v>
      </c>
      <c r="C82" s="32">
        <v>3557273</v>
      </c>
      <c r="D82" s="33">
        <v>0</v>
      </c>
      <c r="E82" s="32">
        <v>3557273</v>
      </c>
      <c r="F82" s="31" t="s">
        <v>175</v>
      </c>
      <c r="G82" s="33">
        <v>814</v>
      </c>
      <c r="H82" s="33">
        <v>3</v>
      </c>
      <c r="I82" s="33">
        <v>811</v>
      </c>
    </row>
    <row r="83" spans="1:9">
      <c r="A83" t="s">
        <v>46</v>
      </c>
      <c r="B83" s="31" t="s">
        <v>240</v>
      </c>
      <c r="C83" s="33">
        <v>473</v>
      </c>
      <c r="D83" s="33">
        <v>0</v>
      </c>
      <c r="E83" s="33">
        <v>473</v>
      </c>
      <c r="F83" s="31" t="s">
        <v>240</v>
      </c>
      <c r="G83" s="33">
        <v>4</v>
      </c>
      <c r="H83" s="33">
        <v>573</v>
      </c>
      <c r="I83" s="33">
        <v>-569</v>
      </c>
    </row>
    <row r="84" spans="1:9">
      <c r="A84" t="s">
        <v>46</v>
      </c>
      <c r="B84" s="31" t="s">
        <v>177</v>
      </c>
      <c r="C84" s="32">
        <v>38757702</v>
      </c>
      <c r="D84" s="33">
        <v>0</v>
      </c>
      <c r="E84" s="32">
        <v>38757702</v>
      </c>
      <c r="F84" s="31" t="s">
        <v>177</v>
      </c>
      <c r="G84" s="32">
        <v>7903</v>
      </c>
      <c r="H84" s="32">
        <v>3032</v>
      </c>
      <c r="I84" s="32">
        <v>4871</v>
      </c>
    </row>
    <row r="85" spans="1:9">
      <c r="A85" t="s">
        <v>46</v>
      </c>
      <c r="B85" s="31" t="s">
        <v>180</v>
      </c>
      <c r="C85" s="32">
        <v>5755</v>
      </c>
      <c r="D85" s="33">
        <v>0</v>
      </c>
      <c r="E85" s="32">
        <v>5755</v>
      </c>
      <c r="F85" s="31" t="s">
        <v>180</v>
      </c>
      <c r="G85" s="33">
        <v>58</v>
      </c>
      <c r="H85" s="33">
        <v>32</v>
      </c>
      <c r="I85" s="33">
        <v>26</v>
      </c>
    </row>
    <row r="86" spans="1:9">
      <c r="A86" t="s">
        <v>46</v>
      </c>
      <c r="B86" s="31" t="s">
        <v>182</v>
      </c>
      <c r="C86" s="32">
        <v>5606</v>
      </c>
      <c r="D86" s="33">
        <v>0</v>
      </c>
      <c r="E86" s="32">
        <v>5606</v>
      </c>
      <c r="F86" s="31" t="s">
        <v>182</v>
      </c>
      <c r="G86" s="33">
        <v>90</v>
      </c>
      <c r="H86" s="33">
        <v>507</v>
      </c>
      <c r="I86" s="33">
        <v>-417</v>
      </c>
    </row>
    <row r="87" spans="1:9">
      <c r="A87" t="s">
        <v>46</v>
      </c>
      <c r="B87" s="31" t="s">
        <v>184</v>
      </c>
      <c r="C87" s="32">
        <v>21316</v>
      </c>
      <c r="D87" s="33" t="s">
        <v>52</v>
      </c>
      <c r="E87" s="32">
        <v>21316</v>
      </c>
      <c r="F87" s="31" t="s">
        <v>184</v>
      </c>
      <c r="G87" s="33">
        <v>5</v>
      </c>
      <c r="H87" s="33" t="s">
        <v>52</v>
      </c>
      <c r="I87" s="33">
        <v>5</v>
      </c>
    </row>
    <row r="88" spans="1:9">
      <c r="A88" t="s">
        <v>46</v>
      </c>
      <c r="B88" s="31" t="s">
        <v>188</v>
      </c>
      <c r="C88" s="33" t="s">
        <v>52</v>
      </c>
      <c r="D88" s="33">
        <v>0</v>
      </c>
      <c r="E88" s="33">
        <v>0</v>
      </c>
      <c r="F88" s="31" t="s">
        <v>188</v>
      </c>
      <c r="G88" s="33" t="s">
        <v>52</v>
      </c>
      <c r="H88" s="33">
        <v>68</v>
      </c>
      <c r="I88" s="33">
        <v>-68</v>
      </c>
    </row>
    <row r="89" spans="1:9">
      <c r="A89" t="s">
        <v>46</v>
      </c>
      <c r="B89" s="31" t="s">
        <v>189</v>
      </c>
      <c r="C89" s="32">
        <v>1775</v>
      </c>
      <c r="D89" s="33">
        <v>0</v>
      </c>
      <c r="E89" s="32">
        <v>1775</v>
      </c>
      <c r="F89" s="31" t="s">
        <v>189</v>
      </c>
      <c r="G89" s="33">
        <v>13</v>
      </c>
      <c r="H89" s="33">
        <v>220</v>
      </c>
      <c r="I89" s="33">
        <v>-207</v>
      </c>
    </row>
    <row r="90" spans="1:9">
      <c r="A90" t="s">
        <v>46</v>
      </c>
      <c r="B90" s="31" t="s">
        <v>190</v>
      </c>
      <c r="C90" s="33" t="s">
        <v>52</v>
      </c>
      <c r="D90" s="33">
        <v>0</v>
      </c>
      <c r="E90" s="33">
        <v>0</v>
      </c>
      <c r="F90" s="31" t="s">
        <v>190</v>
      </c>
      <c r="G90" s="33" t="s">
        <v>52</v>
      </c>
      <c r="H90" s="33">
        <v>14</v>
      </c>
      <c r="I90" s="33">
        <v>-14</v>
      </c>
    </row>
    <row r="91" spans="1:9">
      <c r="A91" t="s">
        <v>46</v>
      </c>
      <c r="B91" s="31" t="s">
        <v>192</v>
      </c>
      <c r="C91" s="33" t="s">
        <v>52</v>
      </c>
      <c r="D91" s="33">
        <v>0</v>
      </c>
      <c r="E91" s="33">
        <v>0</v>
      </c>
      <c r="F91" s="31" t="s">
        <v>192</v>
      </c>
      <c r="G91" s="33" t="s">
        <v>52</v>
      </c>
      <c r="H91" s="33">
        <v>122</v>
      </c>
      <c r="I91" s="33">
        <v>-122</v>
      </c>
    </row>
    <row r="92" spans="1:9">
      <c r="A92" t="s">
        <v>46</v>
      </c>
      <c r="B92" s="31" t="s">
        <v>193</v>
      </c>
      <c r="C92" s="32">
        <v>23500</v>
      </c>
      <c r="D92" s="33">
        <v>0</v>
      </c>
      <c r="E92" s="32">
        <v>23500</v>
      </c>
      <c r="F92" s="31" t="s">
        <v>193</v>
      </c>
      <c r="G92" s="33">
        <v>7</v>
      </c>
      <c r="H92" s="33">
        <v>860</v>
      </c>
      <c r="I92" s="33">
        <v>-853</v>
      </c>
    </row>
    <row r="93" spans="1:9">
      <c r="A93" t="s">
        <v>46</v>
      </c>
      <c r="B93" s="31" t="s">
        <v>195</v>
      </c>
      <c r="C93" s="33" t="s">
        <v>52</v>
      </c>
      <c r="D93" s="33">
        <v>0</v>
      </c>
      <c r="E93" s="33">
        <v>0</v>
      </c>
      <c r="F93" s="31" t="s">
        <v>195</v>
      </c>
      <c r="G93" s="33" t="s">
        <v>52</v>
      </c>
      <c r="H93" s="33">
        <v>120</v>
      </c>
      <c r="I93" s="33">
        <v>-120</v>
      </c>
    </row>
    <row r="94" spans="1:9">
      <c r="A94" t="s">
        <v>46</v>
      </c>
      <c r="B94" s="31" t="s">
        <v>198</v>
      </c>
      <c r="C94" s="33">
        <v>137</v>
      </c>
      <c r="D94" s="33" t="s">
        <v>52</v>
      </c>
      <c r="E94" s="33">
        <v>137</v>
      </c>
      <c r="F94" s="31" t="s">
        <v>198</v>
      </c>
      <c r="G94" s="33">
        <v>16</v>
      </c>
      <c r="H94" s="33" t="s">
        <v>52</v>
      </c>
      <c r="I94" s="33">
        <v>16</v>
      </c>
    </row>
    <row r="95" spans="1:9">
      <c r="A95" t="s">
        <v>46</v>
      </c>
      <c r="B95" s="31" t="s">
        <v>199</v>
      </c>
      <c r="C95" s="33" t="s">
        <v>52</v>
      </c>
      <c r="D95" s="33">
        <v>0</v>
      </c>
      <c r="E95" s="33">
        <v>0</v>
      </c>
      <c r="F95" s="31" t="s">
        <v>199</v>
      </c>
      <c r="G95" s="33" t="s">
        <v>52</v>
      </c>
      <c r="H95" s="33">
        <v>52</v>
      </c>
      <c r="I95" s="33">
        <v>-52</v>
      </c>
    </row>
    <row r="96" spans="1:9">
      <c r="A96" t="s">
        <v>46</v>
      </c>
      <c r="B96" s="31" t="s">
        <v>200</v>
      </c>
      <c r="C96" s="32">
        <v>142011</v>
      </c>
      <c r="D96" s="33">
        <v>0</v>
      </c>
      <c r="E96" s="32">
        <v>142011</v>
      </c>
      <c r="F96" s="31" t="s">
        <v>200</v>
      </c>
      <c r="G96" s="33">
        <v>264</v>
      </c>
      <c r="H96" s="33">
        <v>618</v>
      </c>
      <c r="I96" s="33">
        <v>-354</v>
      </c>
    </row>
    <row r="97" spans="1:9">
      <c r="A97" t="s">
        <v>46</v>
      </c>
      <c r="B97" s="31" t="s">
        <v>202</v>
      </c>
      <c r="C97" s="33">
        <v>43</v>
      </c>
      <c r="D97" s="33">
        <v>0</v>
      </c>
      <c r="E97" s="33">
        <v>43</v>
      </c>
      <c r="F97" s="31" t="s">
        <v>202</v>
      </c>
      <c r="G97" s="33">
        <v>24</v>
      </c>
      <c r="H97" s="32">
        <v>2240</v>
      </c>
      <c r="I97" s="32">
        <v>-2216</v>
      </c>
    </row>
    <row r="98" spans="1:9">
      <c r="A98" t="s">
        <v>46</v>
      </c>
      <c r="B98" s="31" t="s">
        <v>207</v>
      </c>
      <c r="C98" s="32">
        <v>13606296</v>
      </c>
      <c r="D98" s="33">
        <v>0</v>
      </c>
      <c r="E98" s="32">
        <v>13606296</v>
      </c>
      <c r="F98" s="31" t="s">
        <v>207</v>
      </c>
      <c r="G98" s="32">
        <v>2730</v>
      </c>
      <c r="H98" s="32">
        <v>73905</v>
      </c>
      <c r="I98" s="32">
        <v>-71175</v>
      </c>
    </row>
    <row r="99" spans="1:9">
      <c r="A99" t="s">
        <v>46</v>
      </c>
      <c r="B99" s="31" t="s">
        <v>208</v>
      </c>
      <c r="C99" s="33" t="s">
        <v>52</v>
      </c>
      <c r="D99" s="33">
        <v>0</v>
      </c>
      <c r="E99" s="33">
        <v>0</v>
      </c>
      <c r="F99" s="31" t="s">
        <v>208</v>
      </c>
      <c r="G99" s="33" t="s">
        <v>52</v>
      </c>
      <c r="H99" s="33">
        <v>75</v>
      </c>
      <c r="I99" s="33">
        <v>-75</v>
      </c>
    </row>
    <row r="100" spans="1:9">
      <c r="A100" t="s">
        <v>46</v>
      </c>
      <c r="B100" s="31" t="s">
        <v>210</v>
      </c>
      <c r="C100" s="33" t="s">
        <v>52</v>
      </c>
      <c r="D100" s="33">
        <v>0</v>
      </c>
      <c r="E100" s="33">
        <v>0</v>
      </c>
      <c r="F100" s="31" t="s">
        <v>210</v>
      </c>
      <c r="G100" s="33" t="s">
        <v>52</v>
      </c>
      <c r="H100" s="33">
        <v>713</v>
      </c>
      <c r="I100" s="33">
        <v>-713</v>
      </c>
    </row>
    <row r="101" spans="1:9">
      <c r="A101" t="s">
        <v>46</v>
      </c>
      <c r="B101" s="31" t="s">
        <v>47</v>
      </c>
      <c r="C101" s="33" t="s">
        <v>52</v>
      </c>
      <c r="D101" s="33">
        <v>0</v>
      </c>
      <c r="E101" s="33">
        <v>0</v>
      </c>
      <c r="F101" s="31" t="s">
        <v>47</v>
      </c>
      <c r="G101" s="33" t="s">
        <v>52</v>
      </c>
      <c r="H101" s="33">
        <v>8</v>
      </c>
      <c r="I101" s="33">
        <v>-8</v>
      </c>
    </row>
    <row r="102" spans="1:9">
      <c r="A102" t="s">
        <v>46</v>
      </c>
      <c r="B102" s="31" t="s">
        <v>48</v>
      </c>
      <c r="C102" s="32">
        <v>248334</v>
      </c>
      <c r="D102" s="33">
        <v>0</v>
      </c>
      <c r="E102" s="32">
        <v>248334</v>
      </c>
      <c r="F102" s="31" t="s">
        <v>48</v>
      </c>
      <c r="G102" s="33">
        <v>270</v>
      </c>
      <c r="H102" s="32">
        <v>1365</v>
      </c>
      <c r="I102" s="32">
        <v>-1095</v>
      </c>
    </row>
    <row r="103" spans="1:9">
      <c r="B103" s="39"/>
      <c r="C103" s="45">
        <v>1526742454</v>
      </c>
      <c r="D103" s="46">
        <v>0</v>
      </c>
      <c r="E103" s="45">
        <v>1526742454</v>
      </c>
      <c r="F103" s="39"/>
      <c r="G103" s="45">
        <v>306242</v>
      </c>
      <c r="H103" s="45">
        <v>442855</v>
      </c>
      <c r="I103" s="45">
        <v>-136613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2:M197"/>
  <sheetViews>
    <sheetView zoomScale="85" workbookViewId="0"/>
  </sheetViews>
  <sheetFormatPr defaultRowHeight="15"/>
  <cols>
    <col min="1" max="1" width="19.28515625" bestFit="1" customWidth="1"/>
    <col min="2" max="2" width="29.7109375" bestFit="1" customWidth="1"/>
    <col min="3" max="5" width="20.28515625" bestFit="1" customWidth="1"/>
    <col min="6" max="6" width="29.7109375" bestFit="1" customWidth="1"/>
    <col min="7" max="9" width="11.7109375" bestFit="1" customWidth="1"/>
    <col min="10" max="10" width="11.42578125" bestFit="1" customWidth="1"/>
    <col min="11" max="11" width="14" bestFit="1" customWidth="1"/>
    <col min="12" max="12" width="3.85546875" bestFit="1" customWidth="1"/>
    <col min="13" max="13" width="3.71093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2007</v>
      </c>
      <c r="D3" s="4">
        <v>2007</v>
      </c>
      <c r="E3" s="4">
        <v>2007</v>
      </c>
      <c r="F3" s="3"/>
      <c r="G3" s="4">
        <v>2007</v>
      </c>
      <c r="H3" s="4">
        <v>2007</v>
      </c>
      <c r="I3" s="4">
        <v>2007</v>
      </c>
    </row>
    <row r="4" spans="1:13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700</v>
      </c>
      <c r="K4" s="4" t="s">
        <v>689</v>
      </c>
      <c r="L4" s="4" t="s">
        <v>693</v>
      </c>
      <c r="M4" s="4" t="s">
        <v>695</v>
      </c>
    </row>
    <row r="5" spans="1:13">
      <c r="A5" t="s">
        <v>207</v>
      </c>
      <c r="B5" s="31" t="s">
        <v>51</v>
      </c>
      <c r="C5" s="33" t="s">
        <v>52</v>
      </c>
      <c r="D5" s="33">
        <v>2</v>
      </c>
      <c r="E5" s="33">
        <v>-2</v>
      </c>
      <c r="F5" s="31" t="s">
        <v>51</v>
      </c>
      <c r="G5" s="33" t="s">
        <v>52</v>
      </c>
      <c r="H5" s="33">
        <v>1</v>
      </c>
      <c r="I5" s="33">
        <v>-1</v>
      </c>
    </row>
    <row r="6" spans="1:13">
      <c r="A6" t="s">
        <v>207</v>
      </c>
      <c r="B6" s="31" t="s">
        <v>53</v>
      </c>
      <c r="C6" s="32">
        <v>1234705</v>
      </c>
      <c r="D6" s="33" t="s">
        <v>52</v>
      </c>
      <c r="E6" s="32">
        <v>1234705</v>
      </c>
      <c r="F6" s="31" t="s">
        <v>53</v>
      </c>
      <c r="G6" s="33">
        <v>874</v>
      </c>
      <c r="H6" s="33" t="s">
        <v>52</v>
      </c>
      <c r="I6" s="33">
        <v>874</v>
      </c>
    </row>
    <row r="7" spans="1:13">
      <c r="A7" t="s">
        <v>207</v>
      </c>
      <c r="B7" s="31" t="s">
        <v>54</v>
      </c>
      <c r="C7" s="32">
        <v>139965212</v>
      </c>
      <c r="D7" s="32">
        <v>137818292</v>
      </c>
      <c r="E7" s="32">
        <v>2146920</v>
      </c>
      <c r="F7" s="31" t="s">
        <v>54</v>
      </c>
      <c r="G7" s="32">
        <v>307243</v>
      </c>
      <c r="H7" s="32">
        <v>173242</v>
      </c>
      <c r="I7" s="32">
        <v>134001</v>
      </c>
    </row>
    <row r="8" spans="1:13">
      <c r="A8" t="s">
        <v>207</v>
      </c>
      <c r="B8" s="31" t="s">
        <v>55</v>
      </c>
      <c r="C8" s="33" t="s">
        <v>52</v>
      </c>
      <c r="D8" s="33">
        <v>5</v>
      </c>
      <c r="E8" s="33">
        <v>-5</v>
      </c>
      <c r="F8" s="31" t="s">
        <v>55</v>
      </c>
      <c r="G8" s="33" t="s">
        <v>52</v>
      </c>
      <c r="H8" s="33">
        <v>1</v>
      </c>
      <c r="I8" s="33">
        <v>-1</v>
      </c>
    </row>
    <row r="9" spans="1:13">
      <c r="A9" t="s">
        <v>207</v>
      </c>
      <c r="B9" s="31" t="s">
        <v>56</v>
      </c>
      <c r="C9" s="33">
        <v>159</v>
      </c>
      <c r="D9" s="33" t="s">
        <v>52</v>
      </c>
      <c r="E9" s="33">
        <v>159</v>
      </c>
      <c r="F9" s="31" t="s">
        <v>56</v>
      </c>
      <c r="G9" s="33">
        <v>6</v>
      </c>
      <c r="H9" s="33" t="s">
        <v>52</v>
      </c>
      <c r="I9" s="33">
        <v>6</v>
      </c>
    </row>
    <row r="10" spans="1:13">
      <c r="A10" t="s">
        <v>207</v>
      </c>
      <c r="B10" s="31" t="s">
        <v>277</v>
      </c>
      <c r="C10" s="32">
        <v>5305763</v>
      </c>
      <c r="D10" s="32">
        <v>14457</v>
      </c>
      <c r="E10" s="32">
        <v>5291306</v>
      </c>
      <c r="F10" s="31" t="s">
        <v>277</v>
      </c>
      <c r="G10" s="32">
        <v>2290</v>
      </c>
      <c r="H10" s="33">
        <v>110</v>
      </c>
      <c r="I10" s="32">
        <v>2180</v>
      </c>
    </row>
    <row r="11" spans="1:13">
      <c r="A11" t="s">
        <v>207</v>
      </c>
      <c r="B11" s="31" t="s">
        <v>23</v>
      </c>
      <c r="C11" s="33">
        <v>150</v>
      </c>
      <c r="D11" s="33" t="s">
        <v>52</v>
      </c>
      <c r="E11" s="33">
        <v>150</v>
      </c>
      <c r="F11" s="31" t="s">
        <v>23</v>
      </c>
      <c r="G11" s="33">
        <v>1</v>
      </c>
      <c r="H11" s="33" t="s">
        <v>52</v>
      </c>
      <c r="I11" s="33">
        <v>1</v>
      </c>
    </row>
    <row r="12" spans="1:13">
      <c r="A12" t="s">
        <v>207</v>
      </c>
      <c r="B12" s="31" t="s">
        <v>57</v>
      </c>
      <c r="C12" s="32">
        <v>112912096</v>
      </c>
      <c r="D12" s="32">
        <v>892808</v>
      </c>
      <c r="E12" s="32">
        <v>112019288</v>
      </c>
      <c r="F12" s="31" t="s">
        <v>57</v>
      </c>
      <c r="G12" s="32">
        <v>69382</v>
      </c>
      <c r="H12" s="33">
        <v>700</v>
      </c>
      <c r="I12" s="32">
        <v>68682</v>
      </c>
    </row>
    <row r="13" spans="1:13">
      <c r="A13" t="s">
        <v>207</v>
      </c>
      <c r="B13" s="31" t="s">
        <v>227</v>
      </c>
      <c r="C13" s="32">
        <v>193798795</v>
      </c>
      <c r="D13" s="32">
        <v>8763050</v>
      </c>
      <c r="E13" s="32">
        <v>185035745</v>
      </c>
      <c r="F13" s="31" t="s">
        <v>227</v>
      </c>
      <c r="G13" s="32">
        <v>91088</v>
      </c>
      <c r="H13" s="32">
        <v>3248</v>
      </c>
      <c r="I13" s="32">
        <v>87840</v>
      </c>
    </row>
    <row r="14" spans="1:13">
      <c r="A14" t="s">
        <v>207</v>
      </c>
      <c r="B14" s="31" t="s">
        <v>278</v>
      </c>
      <c r="C14" s="32">
        <v>170310526</v>
      </c>
      <c r="D14" s="33" t="s">
        <v>52</v>
      </c>
      <c r="E14" s="32">
        <v>170310526</v>
      </c>
      <c r="F14" s="31" t="s">
        <v>278</v>
      </c>
      <c r="G14" s="32">
        <v>77995</v>
      </c>
      <c r="H14" s="33" t="s">
        <v>52</v>
      </c>
      <c r="I14" s="32">
        <v>77995</v>
      </c>
    </row>
    <row r="15" spans="1:13">
      <c r="A15" t="s">
        <v>207</v>
      </c>
      <c r="B15" s="31" t="s">
        <v>58</v>
      </c>
      <c r="C15" s="32">
        <v>40699</v>
      </c>
      <c r="D15" s="32">
        <v>435496</v>
      </c>
      <c r="E15" s="32">
        <v>-394797</v>
      </c>
      <c r="F15" s="31" t="s">
        <v>58</v>
      </c>
      <c r="G15" s="33">
        <v>56</v>
      </c>
      <c r="H15" s="32">
        <v>1287</v>
      </c>
      <c r="I15" s="32">
        <v>-1231</v>
      </c>
    </row>
    <row r="16" spans="1:13">
      <c r="A16" t="s">
        <v>207</v>
      </c>
      <c r="B16" s="31" t="s">
        <v>36</v>
      </c>
      <c r="C16" s="32">
        <v>47091125</v>
      </c>
      <c r="D16" s="32">
        <v>23955563</v>
      </c>
      <c r="E16" s="32">
        <v>23135562</v>
      </c>
      <c r="F16" s="31" t="s">
        <v>36</v>
      </c>
      <c r="G16" s="32">
        <v>9541</v>
      </c>
      <c r="H16" s="32">
        <v>29054</v>
      </c>
      <c r="I16" s="32">
        <v>-19513</v>
      </c>
    </row>
    <row r="17" spans="1:9">
      <c r="A17" t="s">
        <v>207</v>
      </c>
      <c r="B17" s="31" t="s">
        <v>61</v>
      </c>
      <c r="C17" s="32">
        <v>444794</v>
      </c>
      <c r="D17" s="32">
        <v>10519926</v>
      </c>
      <c r="E17" s="32">
        <v>-10075132</v>
      </c>
      <c r="F17" s="31" t="s">
        <v>61</v>
      </c>
      <c r="G17" s="32">
        <v>4301</v>
      </c>
      <c r="H17" s="32">
        <v>18077</v>
      </c>
      <c r="I17" s="32">
        <v>-13776</v>
      </c>
    </row>
    <row r="18" spans="1:9">
      <c r="A18" t="s">
        <v>207</v>
      </c>
      <c r="B18" s="31" t="s">
        <v>62</v>
      </c>
      <c r="C18" s="32">
        <v>22050</v>
      </c>
      <c r="D18" s="32">
        <v>10154359</v>
      </c>
      <c r="E18" s="32">
        <v>-10132309</v>
      </c>
      <c r="F18" s="31" t="s">
        <v>62</v>
      </c>
      <c r="G18" s="33">
        <v>99</v>
      </c>
      <c r="H18" s="32">
        <v>18055</v>
      </c>
      <c r="I18" s="32">
        <v>-17956</v>
      </c>
    </row>
    <row r="19" spans="1:9">
      <c r="A19" t="s">
        <v>207</v>
      </c>
      <c r="B19" s="31" t="s">
        <v>63</v>
      </c>
      <c r="C19" s="33">
        <v>781</v>
      </c>
      <c r="D19" s="33">
        <v>22</v>
      </c>
      <c r="E19" s="33">
        <v>759</v>
      </c>
      <c r="F19" s="31" t="s">
        <v>63</v>
      </c>
      <c r="G19" s="33">
        <v>56</v>
      </c>
      <c r="H19" s="33">
        <v>2</v>
      </c>
      <c r="I19" s="33">
        <v>54</v>
      </c>
    </row>
    <row r="20" spans="1:9">
      <c r="A20" t="s">
        <v>207</v>
      </c>
      <c r="B20" s="31" t="s">
        <v>64</v>
      </c>
      <c r="C20" s="32">
        <v>32296386</v>
      </c>
      <c r="D20" s="32">
        <v>94970148</v>
      </c>
      <c r="E20" s="32">
        <v>-62673762</v>
      </c>
      <c r="F20" s="31" t="s">
        <v>64</v>
      </c>
      <c r="G20" s="32">
        <v>23623</v>
      </c>
      <c r="H20" s="32">
        <v>3471</v>
      </c>
      <c r="I20" s="32">
        <v>20152</v>
      </c>
    </row>
    <row r="21" spans="1:9">
      <c r="A21" t="s">
        <v>207</v>
      </c>
      <c r="B21" s="31" t="s">
        <v>65</v>
      </c>
      <c r="C21" s="32">
        <v>57584</v>
      </c>
      <c r="D21" s="32">
        <v>2254</v>
      </c>
      <c r="E21" s="32">
        <v>55330</v>
      </c>
      <c r="F21" s="31" t="s">
        <v>65</v>
      </c>
      <c r="G21" s="32">
        <v>1698</v>
      </c>
      <c r="H21" s="33">
        <v>40</v>
      </c>
      <c r="I21" s="32">
        <v>1658</v>
      </c>
    </row>
    <row r="22" spans="1:9">
      <c r="A22" t="s">
        <v>207</v>
      </c>
      <c r="B22" s="31" t="s">
        <v>66</v>
      </c>
      <c r="C22" s="32">
        <v>25229526</v>
      </c>
      <c r="D22" s="32">
        <v>77058</v>
      </c>
      <c r="E22" s="32">
        <v>25152468</v>
      </c>
      <c r="F22" s="31" t="s">
        <v>66</v>
      </c>
      <c r="G22" s="32">
        <v>2244</v>
      </c>
      <c r="H22" s="33">
        <v>729</v>
      </c>
      <c r="I22" s="32">
        <v>1515</v>
      </c>
    </row>
    <row r="23" spans="1:9">
      <c r="A23" t="s">
        <v>207</v>
      </c>
      <c r="B23" s="31" t="s">
        <v>67</v>
      </c>
      <c r="C23" s="32">
        <v>437016155</v>
      </c>
      <c r="D23" s="32">
        <v>81040465</v>
      </c>
      <c r="E23" s="32">
        <v>355975690</v>
      </c>
      <c r="F23" s="31" t="s">
        <v>67</v>
      </c>
      <c r="G23" s="32">
        <v>301083</v>
      </c>
      <c r="H23" s="32">
        <v>44522</v>
      </c>
      <c r="I23" s="32">
        <v>256561</v>
      </c>
    </row>
    <row r="24" spans="1:9">
      <c r="A24" t="s">
        <v>207</v>
      </c>
      <c r="B24" s="31" t="s">
        <v>68</v>
      </c>
      <c r="C24" s="32">
        <v>75577100</v>
      </c>
      <c r="D24" s="32">
        <v>31497838</v>
      </c>
      <c r="E24" s="32">
        <v>44079262</v>
      </c>
      <c r="F24" s="31" t="s">
        <v>68</v>
      </c>
      <c r="G24" s="32">
        <v>24013</v>
      </c>
      <c r="H24" s="32">
        <v>21921</v>
      </c>
      <c r="I24" s="32">
        <v>2092</v>
      </c>
    </row>
    <row r="25" spans="1:9">
      <c r="A25" t="s">
        <v>207</v>
      </c>
      <c r="B25" s="31" t="s">
        <v>69</v>
      </c>
      <c r="C25" s="32">
        <v>8614409</v>
      </c>
      <c r="D25" s="32">
        <v>11140766</v>
      </c>
      <c r="E25" s="32">
        <v>-2526357</v>
      </c>
      <c r="F25" s="31" t="s">
        <v>69</v>
      </c>
      <c r="G25" s="32">
        <v>8927</v>
      </c>
      <c r="H25" s="32">
        <v>8933</v>
      </c>
      <c r="I25" s="33">
        <v>-6</v>
      </c>
    </row>
    <row r="26" spans="1:9">
      <c r="A26" t="s">
        <v>207</v>
      </c>
      <c r="B26" s="31" t="s">
        <v>70</v>
      </c>
      <c r="C26" s="32">
        <v>5375343</v>
      </c>
      <c r="D26" s="33" t="s">
        <v>52</v>
      </c>
      <c r="E26" s="32">
        <v>5375343</v>
      </c>
      <c r="F26" s="31" t="s">
        <v>70</v>
      </c>
      <c r="G26" s="32">
        <v>6163</v>
      </c>
      <c r="H26" s="33" t="s">
        <v>52</v>
      </c>
      <c r="I26" s="32">
        <v>6163</v>
      </c>
    </row>
    <row r="27" spans="1:9">
      <c r="A27" t="s">
        <v>207</v>
      </c>
      <c r="B27" s="31" t="s">
        <v>257</v>
      </c>
      <c r="C27" s="32">
        <v>120711289</v>
      </c>
      <c r="D27" s="33">
        <v>171</v>
      </c>
      <c r="E27" s="32">
        <v>120711118</v>
      </c>
      <c r="F27" s="31" t="s">
        <v>257</v>
      </c>
      <c r="G27" s="32">
        <v>53217</v>
      </c>
      <c r="H27" s="33">
        <v>83</v>
      </c>
      <c r="I27" s="32">
        <v>53134</v>
      </c>
    </row>
    <row r="28" spans="1:9">
      <c r="A28" t="s">
        <v>207</v>
      </c>
      <c r="B28" s="31" t="s">
        <v>37</v>
      </c>
      <c r="C28" s="32">
        <v>36438</v>
      </c>
      <c r="D28" s="32">
        <v>3325</v>
      </c>
      <c r="E28" s="32">
        <v>33113</v>
      </c>
      <c r="F28" s="31" t="s">
        <v>37</v>
      </c>
      <c r="G28" s="33">
        <v>545</v>
      </c>
      <c r="H28" s="33">
        <v>58</v>
      </c>
      <c r="I28" s="33">
        <v>487</v>
      </c>
    </row>
    <row r="29" spans="1:9">
      <c r="A29" t="s">
        <v>207</v>
      </c>
      <c r="B29" s="31" t="s">
        <v>72</v>
      </c>
      <c r="C29" s="32">
        <v>9600</v>
      </c>
      <c r="D29" s="33">
        <v>3</v>
      </c>
      <c r="E29" s="32">
        <v>9597</v>
      </c>
      <c r="F29" s="31" t="s">
        <v>72</v>
      </c>
      <c r="G29" s="33">
        <v>15</v>
      </c>
      <c r="H29" s="33">
        <v>1</v>
      </c>
      <c r="I29" s="33">
        <v>14</v>
      </c>
    </row>
    <row r="30" spans="1:9">
      <c r="A30" t="s">
        <v>207</v>
      </c>
      <c r="B30" s="31" t="s">
        <v>73</v>
      </c>
      <c r="C30" s="33" t="s">
        <v>52</v>
      </c>
      <c r="D30" s="32">
        <v>2930</v>
      </c>
      <c r="E30" s="32">
        <v>-2930</v>
      </c>
      <c r="F30" s="31" t="s">
        <v>73</v>
      </c>
      <c r="G30" s="33" t="s">
        <v>52</v>
      </c>
      <c r="H30" s="33">
        <v>13</v>
      </c>
      <c r="I30" s="33">
        <v>-13</v>
      </c>
    </row>
    <row r="31" spans="1:9">
      <c r="A31" t="s">
        <v>207</v>
      </c>
      <c r="B31" s="31" t="s">
        <v>38</v>
      </c>
      <c r="C31" s="32">
        <v>300025851</v>
      </c>
      <c r="D31" s="32">
        <v>4535048761</v>
      </c>
      <c r="E31" s="32">
        <v>-4235022910</v>
      </c>
      <c r="F31" s="31" t="s">
        <v>38</v>
      </c>
      <c r="G31" s="32">
        <v>88853</v>
      </c>
      <c r="H31" s="32">
        <v>815607</v>
      </c>
      <c r="I31" s="32">
        <v>-726754</v>
      </c>
    </row>
    <row r="32" spans="1:9">
      <c r="A32" t="s">
        <v>207</v>
      </c>
      <c r="B32" s="31" t="s">
        <v>74</v>
      </c>
      <c r="C32" s="33">
        <v>7</v>
      </c>
      <c r="D32" s="33" t="s">
        <v>52</v>
      </c>
      <c r="E32" s="33">
        <v>7</v>
      </c>
      <c r="F32" s="31" t="s">
        <v>74</v>
      </c>
      <c r="G32" s="33">
        <v>0</v>
      </c>
      <c r="H32" s="33" t="s">
        <v>52</v>
      </c>
      <c r="I32" s="33">
        <v>0</v>
      </c>
    </row>
    <row r="33" spans="1:9">
      <c r="A33" t="s">
        <v>207</v>
      </c>
      <c r="B33" s="31" t="s">
        <v>75</v>
      </c>
      <c r="C33" s="33" t="s">
        <v>52</v>
      </c>
      <c r="D33" s="32">
        <v>60624644</v>
      </c>
      <c r="E33" s="32">
        <v>-60624644</v>
      </c>
      <c r="F33" s="31" t="s">
        <v>75</v>
      </c>
      <c r="G33" s="33" t="s">
        <v>52</v>
      </c>
      <c r="H33" s="32">
        <v>41614</v>
      </c>
      <c r="I33" s="32">
        <v>-41614</v>
      </c>
    </row>
    <row r="34" spans="1:9">
      <c r="A34" t="s">
        <v>207</v>
      </c>
      <c r="B34" s="31" t="s">
        <v>3</v>
      </c>
      <c r="C34" s="33" t="s">
        <v>52</v>
      </c>
      <c r="D34" s="32">
        <v>36765</v>
      </c>
      <c r="E34" s="32">
        <v>-36765</v>
      </c>
      <c r="F34" s="31" t="s">
        <v>3</v>
      </c>
      <c r="G34" s="33" t="s">
        <v>52</v>
      </c>
      <c r="H34" s="33">
        <v>75</v>
      </c>
      <c r="I34" s="33">
        <v>-75</v>
      </c>
    </row>
    <row r="35" spans="1:9">
      <c r="A35" t="s">
        <v>207</v>
      </c>
      <c r="B35" s="31" t="s">
        <v>76</v>
      </c>
      <c r="C35" s="33" t="s">
        <v>52</v>
      </c>
      <c r="D35" s="33">
        <v>858</v>
      </c>
      <c r="E35" s="33">
        <v>-858</v>
      </c>
      <c r="F35" s="31" t="s">
        <v>76</v>
      </c>
      <c r="G35" s="33" t="s">
        <v>52</v>
      </c>
      <c r="H35" s="33">
        <v>8</v>
      </c>
      <c r="I35" s="33">
        <v>-8</v>
      </c>
    </row>
    <row r="36" spans="1:9">
      <c r="A36" t="s">
        <v>207</v>
      </c>
      <c r="B36" s="31" t="s">
        <v>258</v>
      </c>
      <c r="C36" s="32">
        <v>5362881</v>
      </c>
      <c r="D36" s="32">
        <v>100832</v>
      </c>
      <c r="E36" s="32">
        <v>5262049</v>
      </c>
      <c r="F36" s="31" t="s">
        <v>258</v>
      </c>
      <c r="G36" s="32">
        <v>17648</v>
      </c>
      <c r="H36" s="33">
        <v>829</v>
      </c>
      <c r="I36" s="32">
        <v>16819</v>
      </c>
    </row>
    <row r="37" spans="1:9">
      <c r="A37" t="s">
        <v>207</v>
      </c>
      <c r="B37" s="31" t="s">
        <v>77</v>
      </c>
      <c r="C37" s="33" t="s">
        <v>52</v>
      </c>
      <c r="D37" s="32">
        <v>2914</v>
      </c>
      <c r="E37" s="32">
        <v>-2914</v>
      </c>
      <c r="F37" s="31" t="s">
        <v>77</v>
      </c>
      <c r="G37" s="33" t="s">
        <v>52</v>
      </c>
      <c r="H37" s="33">
        <v>24</v>
      </c>
      <c r="I37" s="33">
        <v>-24</v>
      </c>
    </row>
    <row r="38" spans="1:9">
      <c r="A38" t="s">
        <v>207</v>
      </c>
      <c r="B38" s="31" t="s">
        <v>78</v>
      </c>
      <c r="C38" s="33" t="s">
        <v>52</v>
      </c>
      <c r="D38" s="33">
        <v>1</v>
      </c>
      <c r="E38" s="33">
        <v>-1</v>
      </c>
      <c r="F38" s="31" t="s">
        <v>78</v>
      </c>
      <c r="G38" s="33" t="s">
        <v>52</v>
      </c>
      <c r="H38" s="33">
        <v>0</v>
      </c>
      <c r="I38" s="33">
        <v>0</v>
      </c>
    </row>
    <row r="39" spans="1:9">
      <c r="A39" t="s">
        <v>207</v>
      </c>
      <c r="B39" s="31" t="s">
        <v>79</v>
      </c>
      <c r="C39" s="32">
        <v>600123515</v>
      </c>
      <c r="D39" s="32">
        <v>997223497</v>
      </c>
      <c r="E39" s="32">
        <v>-397099982</v>
      </c>
      <c r="F39" s="31" t="s">
        <v>79</v>
      </c>
      <c r="G39" s="32">
        <v>135621</v>
      </c>
      <c r="H39" s="32">
        <v>314429</v>
      </c>
      <c r="I39" s="32">
        <v>-178808</v>
      </c>
    </row>
    <row r="40" spans="1:9">
      <c r="A40" t="s">
        <v>207</v>
      </c>
      <c r="B40" s="31" t="s">
        <v>719</v>
      </c>
      <c r="C40" s="32">
        <v>1350</v>
      </c>
      <c r="D40" s="32">
        <v>3384895</v>
      </c>
      <c r="E40" s="32">
        <v>-3383545</v>
      </c>
      <c r="F40" s="31" t="s">
        <v>719</v>
      </c>
      <c r="G40" s="33">
        <v>32</v>
      </c>
      <c r="H40" s="32">
        <v>3347</v>
      </c>
      <c r="I40" s="32">
        <v>-3315</v>
      </c>
    </row>
    <row r="41" spans="1:9">
      <c r="A41" t="s">
        <v>207</v>
      </c>
      <c r="B41" s="31" t="s">
        <v>39</v>
      </c>
      <c r="C41" s="32">
        <v>16632192</v>
      </c>
      <c r="D41" s="32">
        <v>15150773</v>
      </c>
      <c r="E41" s="32">
        <v>1481419</v>
      </c>
      <c r="F41" s="31" t="s">
        <v>39</v>
      </c>
      <c r="G41" s="32">
        <v>4905</v>
      </c>
      <c r="H41" s="32">
        <v>17434</v>
      </c>
      <c r="I41" s="32">
        <v>-12529</v>
      </c>
    </row>
    <row r="42" spans="1:9">
      <c r="A42" t="s">
        <v>207</v>
      </c>
      <c r="B42" s="31" t="s">
        <v>81</v>
      </c>
      <c r="C42" s="32">
        <v>76860130</v>
      </c>
      <c r="D42" s="32">
        <v>273627730</v>
      </c>
      <c r="E42" s="32">
        <v>-196767600</v>
      </c>
      <c r="F42" s="31" t="s">
        <v>81</v>
      </c>
      <c r="G42" s="32">
        <v>22288</v>
      </c>
      <c r="H42" s="32">
        <v>356387</v>
      </c>
      <c r="I42" s="32">
        <v>-334099</v>
      </c>
    </row>
    <row r="43" spans="1:9">
      <c r="A43" t="s">
        <v>207</v>
      </c>
      <c r="B43" s="31" t="s">
        <v>82</v>
      </c>
      <c r="C43" s="32">
        <v>94334464</v>
      </c>
      <c r="D43" s="32">
        <v>15683445</v>
      </c>
      <c r="E43" s="32">
        <v>78651019</v>
      </c>
      <c r="F43" s="31" t="s">
        <v>82</v>
      </c>
      <c r="G43" s="32">
        <v>16895</v>
      </c>
      <c r="H43" s="32">
        <v>39501</v>
      </c>
      <c r="I43" s="32">
        <v>-22606</v>
      </c>
    </row>
    <row r="44" spans="1:9">
      <c r="A44" t="s">
        <v>207</v>
      </c>
      <c r="B44" s="31" t="s">
        <v>83</v>
      </c>
      <c r="C44" s="32">
        <v>57095</v>
      </c>
      <c r="D44" s="32">
        <v>5441</v>
      </c>
      <c r="E44" s="32">
        <v>51654</v>
      </c>
      <c r="F44" s="31" t="s">
        <v>83</v>
      </c>
      <c r="G44" s="33">
        <v>493</v>
      </c>
      <c r="H44" s="33">
        <v>109</v>
      </c>
      <c r="I44" s="33">
        <v>384</v>
      </c>
    </row>
    <row r="45" spans="1:9">
      <c r="A45" t="s">
        <v>207</v>
      </c>
      <c r="B45" s="31" t="s">
        <v>280</v>
      </c>
      <c r="C45" s="33" t="s">
        <v>52</v>
      </c>
      <c r="D45" s="32">
        <v>16716</v>
      </c>
      <c r="E45" s="32">
        <v>-16716</v>
      </c>
      <c r="F45" s="31" t="s">
        <v>280</v>
      </c>
      <c r="G45" s="33" t="s">
        <v>52</v>
      </c>
      <c r="H45" s="33">
        <v>67</v>
      </c>
      <c r="I45" s="33">
        <v>-67</v>
      </c>
    </row>
    <row r="46" spans="1:9">
      <c r="A46" t="s">
        <v>207</v>
      </c>
      <c r="B46" s="31" t="s">
        <v>259</v>
      </c>
      <c r="C46" s="33" t="s">
        <v>52</v>
      </c>
      <c r="D46" s="32">
        <v>9596</v>
      </c>
      <c r="E46" s="32">
        <v>-9596</v>
      </c>
      <c r="F46" s="31" t="s">
        <v>259</v>
      </c>
      <c r="G46" s="33" t="s">
        <v>52</v>
      </c>
      <c r="H46" s="33">
        <v>26</v>
      </c>
      <c r="I46" s="33">
        <v>-26</v>
      </c>
    </row>
    <row r="47" spans="1:9">
      <c r="A47" t="s">
        <v>207</v>
      </c>
      <c r="B47" s="31" t="s">
        <v>40</v>
      </c>
      <c r="C47" s="32">
        <v>423112947</v>
      </c>
      <c r="D47" s="32">
        <v>1353439506</v>
      </c>
      <c r="E47" s="32">
        <v>-930326559</v>
      </c>
      <c r="F47" s="31" t="s">
        <v>40</v>
      </c>
      <c r="G47" s="32">
        <v>273228</v>
      </c>
      <c r="H47" s="32">
        <v>678513</v>
      </c>
      <c r="I47" s="32">
        <v>-405285</v>
      </c>
    </row>
    <row r="48" spans="1:9">
      <c r="A48" t="s">
        <v>207</v>
      </c>
      <c r="B48" s="31" t="s">
        <v>229</v>
      </c>
      <c r="C48" s="32">
        <v>2625</v>
      </c>
      <c r="D48" s="32">
        <v>2004</v>
      </c>
      <c r="E48" s="33">
        <v>621</v>
      </c>
      <c r="F48" s="31" t="s">
        <v>229</v>
      </c>
      <c r="G48" s="33">
        <v>7</v>
      </c>
      <c r="H48" s="33">
        <v>18</v>
      </c>
      <c r="I48" s="33">
        <v>-11</v>
      </c>
    </row>
    <row r="49" spans="1:9">
      <c r="A49" t="s">
        <v>207</v>
      </c>
      <c r="B49" s="31" t="s">
        <v>84</v>
      </c>
      <c r="C49" s="33" t="s">
        <v>52</v>
      </c>
      <c r="D49" s="32">
        <v>856605008</v>
      </c>
      <c r="E49" s="32">
        <v>-856605008</v>
      </c>
      <c r="F49" s="31" t="s">
        <v>84</v>
      </c>
      <c r="G49" s="33" t="s">
        <v>52</v>
      </c>
      <c r="H49" s="32">
        <v>440184</v>
      </c>
      <c r="I49" s="32">
        <v>-440184</v>
      </c>
    </row>
    <row r="50" spans="1:9">
      <c r="A50" t="s">
        <v>207</v>
      </c>
      <c r="B50" s="31" t="s">
        <v>281</v>
      </c>
      <c r="C50" s="33" t="s">
        <v>52</v>
      </c>
      <c r="D50" s="33">
        <v>0</v>
      </c>
      <c r="E50" s="33">
        <v>0</v>
      </c>
      <c r="F50" s="31" t="s">
        <v>281</v>
      </c>
      <c r="G50" s="33" t="s">
        <v>52</v>
      </c>
      <c r="H50" s="33">
        <v>0</v>
      </c>
      <c r="I50" s="33">
        <v>0</v>
      </c>
    </row>
    <row r="51" spans="1:9">
      <c r="A51" t="s">
        <v>207</v>
      </c>
      <c r="B51" s="31" t="s">
        <v>85</v>
      </c>
      <c r="C51" s="32">
        <v>10044186</v>
      </c>
      <c r="D51" s="32">
        <v>990282</v>
      </c>
      <c r="E51" s="32">
        <v>9053904</v>
      </c>
      <c r="F51" s="31" t="s">
        <v>85</v>
      </c>
      <c r="G51" s="32">
        <v>2156</v>
      </c>
      <c r="H51" s="32">
        <v>4303</v>
      </c>
      <c r="I51" s="32">
        <v>-2147</v>
      </c>
    </row>
    <row r="52" spans="1:9">
      <c r="A52" t="s">
        <v>207</v>
      </c>
      <c r="B52" s="31" t="s">
        <v>86</v>
      </c>
      <c r="C52" s="32">
        <v>32816310</v>
      </c>
      <c r="D52" s="32">
        <v>14393896</v>
      </c>
      <c r="E52" s="32">
        <v>18422414</v>
      </c>
      <c r="F52" s="31" t="s">
        <v>86</v>
      </c>
      <c r="G52" s="32">
        <v>6514</v>
      </c>
      <c r="H52" s="32">
        <v>71490</v>
      </c>
      <c r="I52" s="32">
        <v>-64976</v>
      </c>
    </row>
    <row r="53" spans="1:9">
      <c r="A53" t="s">
        <v>207</v>
      </c>
      <c r="B53" s="31" t="s">
        <v>87</v>
      </c>
      <c r="C53" s="32">
        <v>15243325</v>
      </c>
      <c r="D53" s="32">
        <v>234921</v>
      </c>
      <c r="E53" s="32">
        <v>15008404</v>
      </c>
      <c r="F53" s="31" t="s">
        <v>87</v>
      </c>
      <c r="G53" s="32">
        <v>5328</v>
      </c>
      <c r="H53" s="33">
        <v>723</v>
      </c>
      <c r="I53" s="32">
        <v>4605</v>
      </c>
    </row>
    <row r="54" spans="1:9">
      <c r="A54" t="s">
        <v>207</v>
      </c>
      <c r="B54" s="31" t="s">
        <v>88</v>
      </c>
      <c r="C54" s="32">
        <v>113134071</v>
      </c>
      <c r="D54" s="32">
        <v>13452619</v>
      </c>
      <c r="E54" s="32">
        <v>99681452</v>
      </c>
      <c r="F54" s="31" t="s">
        <v>88</v>
      </c>
      <c r="G54" s="32">
        <v>63372</v>
      </c>
      <c r="H54" s="32">
        <v>25267</v>
      </c>
      <c r="I54" s="32">
        <v>38105</v>
      </c>
    </row>
    <row r="55" spans="1:9">
      <c r="A55" t="s">
        <v>207</v>
      </c>
      <c r="B55" s="31" t="s">
        <v>89</v>
      </c>
      <c r="C55" s="33" t="s">
        <v>52</v>
      </c>
      <c r="D55" s="33">
        <v>247</v>
      </c>
      <c r="E55" s="33">
        <v>-247</v>
      </c>
      <c r="F55" s="31" t="s">
        <v>89</v>
      </c>
      <c r="G55" s="33" t="s">
        <v>52</v>
      </c>
      <c r="H55" s="33">
        <v>3</v>
      </c>
      <c r="I55" s="33">
        <v>-3</v>
      </c>
    </row>
    <row r="56" spans="1:9">
      <c r="A56" t="s">
        <v>207</v>
      </c>
      <c r="B56" s="31" t="s">
        <v>90</v>
      </c>
      <c r="C56" s="32">
        <v>47533044</v>
      </c>
      <c r="D56" s="32">
        <v>20163326</v>
      </c>
      <c r="E56" s="32">
        <v>27369718</v>
      </c>
      <c r="F56" s="31" t="s">
        <v>90</v>
      </c>
      <c r="G56" s="32">
        <v>16552</v>
      </c>
      <c r="H56" s="32">
        <v>7079</v>
      </c>
      <c r="I56" s="32">
        <v>9473</v>
      </c>
    </row>
    <row r="57" spans="1:9">
      <c r="A57" t="s">
        <v>207</v>
      </c>
      <c r="B57" s="31" t="s">
        <v>91</v>
      </c>
      <c r="C57" s="32">
        <v>4246</v>
      </c>
      <c r="D57" s="32">
        <v>128591490</v>
      </c>
      <c r="E57" s="32">
        <v>-128587244</v>
      </c>
      <c r="F57" s="31" t="s">
        <v>91</v>
      </c>
      <c r="G57" s="33">
        <v>35</v>
      </c>
      <c r="H57" s="32">
        <v>12534</v>
      </c>
      <c r="I57" s="32">
        <v>-12499</v>
      </c>
    </row>
    <row r="58" spans="1:9">
      <c r="A58" t="s">
        <v>207</v>
      </c>
      <c r="B58" s="31" t="s">
        <v>92</v>
      </c>
      <c r="C58" s="32">
        <v>39214913</v>
      </c>
      <c r="D58" s="32">
        <v>1925496</v>
      </c>
      <c r="E58" s="32">
        <v>37289417</v>
      </c>
      <c r="F58" s="31" t="s">
        <v>92</v>
      </c>
      <c r="G58" s="32">
        <v>30502</v>
      </c>
      <c r="H58" s="32">
        <v>5233</v>
      </c>
      <c r="I58" s="32">
        <v>25269</v>
      </c>
    </row>
    <row r="59" spans="1:9">
      <c r="A59" t="s">
        <v>207</v>
      </c>
      <c r="B59" s="31" t="s">
        <v>41</v>
      </c>
      <c r="C59" s="32">
        <v>13531941</v>
      </c>
      <c r="D59" s="32">
        <v>2635477</v>
      </c>
      <c r="E59" s="32">
        <v>10896464</v>
      </c>
      <c r="F59" s="31" t="s">
        <v>41</v>
      </c>
      <c r="G59" s="32">
        <v>6588</v>
      </c>
      <c r="H59" s="32">
        <v>6970</v>
      </c>
      <c r="I59" s="33">
        <v>-382</v>
      </c>
    </row>
    <row r="60" spans="1:9">
      <c r="A60" t="s">
        <v>207</v>
      </c>
      <c r="B60" s="31" t="s">
        <v>93</v>
      </c>
      <c r="C60" s="33">
        <v>323</v>
      </c>
      <c r="D60" s="32">
        <v>1088081</v>
      </c>
      <c r="E60" s="32">
        <v>-1087758</v>
      </c>
      <c r="F60" s="31" t="s">
        <v>93</v>
      </c>
      <c r="G60" s="33">
        <v>23</v>
      </c>
      <c r="H60" s="32">
        <v>1855</v>
      </c>
      <c r="I60" s="32">
        <v>-1832</v>
      </c>
    </row>
    <row r="61" spans="1:9">
      <c r="A61" t="s">
        <v>207</v>
      </c>
      <c r="B61" s="31" t="s">
        <v>94</v>
      </c>
      <c r="C61" s="32">
        <v>33443237</v>
      </c>
      <c r="D61" s="32">
        <v>326653</v>
      </c>
      <c r="E61" s="32">
        <v>33116584</v>
      </c>
      <c r="F61" s="31" t="s">
        <v>94</v>
      </c>
      <c r="G61" s="32">
        <v>18303</v>
      </c>
      <c r="H61" s="33">
        <v>858</v>
      </c>
      <c r="I61" s="32">
        <v>17445</v>
      </c>
    </row>
    <row r="62" spans="1:9">
      <c r="A62" t="s">
        <v>207</v>
      </c>
      <c r="B62" s="31" t="s">
        <v>95</v>
      </c>
      <c r="C62" s="32">
        <v>246110</v>
      </c>
      <c r="D62" s="32">
        <v>520045</v>
      </c>
      <c r="E62" s="32">
        <v>-273935</v>
      </c>
      <c r="F62" s="31" t="s">
        <v>95</v>
      </c>
      <c r="G62" s="33">
        <v>306</v>
      </c>
      <c r="H62" s="32">
        <v>2085</v>
      </c>
      <c r="I62" s="32">
        <v>-1779</v>
      </c>
    </row>
    <row r="63" spans="1:9">
      <c r="A63" t="s">
        <v>207</v>
      </c>
      <c r="B63" s="31" t="s">
        <v>96</v>
      </c>
      <c r="C63" s="33">
        <v>131</v>
      </c>
      <c r="D63" s="33">
        <v>69</v>
      </c>
      <c r="E63" s="33">
        <v>62</v>
      </c>
      <c r="F63" s="31" t="s">
        <v>96</v>
      </c>
      <c r="G63" s="33">
        <v>10</v>
      </c>
      <c r="H63" s="33">
        <v>2</v>
      </c>
      <c r="I63" s="33">
        <v>8</v>
      </c>
    </row>
    <row r="64" spans="1:9">
      <c r="A64" t="s">
        <v>207</v>
      </c>
      <c r="B64" s="31" t="s">
        <v>97</v>
      </c>
      <c r="C64" s="33" t="s">
        <v>52</v>
      </c>
      <c r="D64" s="33">
        <v>209</v>
      </c>
      <c r="E64" s="33">
        <v>-209</v>
      </c>
      <c r="F64" s="31" t="s">
        <v>97</v>
      </c>
      <c r="G64" s="33" t="s">
        <v>52</v>
      </c>
      <c r="H64" s="33">
        <v>3</v>
      </c>
      <c r="I64" s="33">
        <v>-3</v>
      </c>
    </row>
    <row r="65" spans="1:9">
      <c r="A65" t="s">
        <v>207</v>
      </c>
      <c r="B65" s="31" t="s">
        <v>98</v>
      </c>
      <c r="C65" s="32">
        <v>2773216166</v>
      </c>
      <c r="D65" s="32">
        <v>48573300</v>
      </c>
      <c r="E65" s="32">
        <v>2724642866</v>
      </c>
      <c r="F65" s="31" t="s">
        <v>98</v>
      </c>
      <c r="G65" s="32">
        <v>532604</v>
      </c>
      <c r="H65" s="32">
        <v>59177</v>
      </c>
      <c r="I65" s="32">
        <v>473427</v>
      </c>
    </row>
    <row r="66" spans="1:9">
      <c r="A66" t="s">
        <v>207</v>
      </c>
      <c r="B66" s="31" t="s">
        <v>99</v>
      </c>
      <c r="C66" s="32">
        <v>19166086281</v>
      </c>
      <c r="D66" s="32">
        <v>984863200</v>
      </c>
      <c r="E66" s="32">
        <v>18181223081</v>
      </c>
      <c r="F66" s="31" t="s">
        <v>99</v>
      </c>
      <c r="G66" s="32">
        <v>7536848</v>
      </c>
      <c r="H66" s="32">
        <v>1914952</v>
      </c>
      <c r="I66" s="32">
        <v>5621896</v>
      </c>
    </row>
    <row r="67" spans="1:9">
      <c r="A67" t="s">
        <v>207</v>
      </c>
      <c r="B67" s="31" t="s">
        <v>100</v>
      </c>
      <c r="C67" s="33" t="s">
        <v>52</v>
      </c>
      <c r="D67" s="32">
        <v>22225</v>
      </c>
      <c r="E67" s="32">
        <v>-22225</v>
      </c>
      <c r="F67" s="31" t="s">
        <v>100</v>
      </c>
      <c r="G67" s="33" t="s">
        <v>52</v>
      </c>
      <c r="H67" s="33">
        <v>43</v>
      </c>
      <c r="I67" s="33">
        <v>-43</v>
      </c>
    </row>
    <row r="68" spans="1:9">
      <c r="A68" t="s">
        <v>207</v>
      </c>
      <c r="B68" s="31" t="s">
        <v>101</v>
      </c>
      <c r="C68" s="33">
        <v>451</v>
      </c>
      <c r="D68" s="33" t="s">
        <v>52</v>
      </c>
      <c r="E68" s="33">
        <v>451</v>
      </c>
      <c r="F68" s="31" t="s">
        <v>101</v>
      </c>
      <c r="G68" s="33">
        <v>1</v>
      </c>
      <c r="H68" s="33" t="s">
        <v>52</v>
      </c>
      <c r="I68" s="33">
        <v>1</v>
      </c>
    </row>
    <row r="69" spans="1:9">
      <c r="A69" t="s">
        <v>207</v>
      </c>
      <c r="B69" s="31" t="s">
        <v>102</v>
      </c>
      <c r="C69" s="33">
        <v>670</v>
      </c>
      <c r="D69" s="32">
        <v>1154634</v>
      </c>
      <c r="E69" s="32">
        <v>-1153964</v>
      </c>
      <c r="F69" s="31" t="s">
        <v>102</v>
      </c>
      <c r="G69" s="33">
        <v>0</v>
      </c>
      <c r="H69" s="32">
        <v>1582</v>
      </c>
      <c r="I69" s="32">
        <v>-1582</v>
      </c>
    </row>
    <row r="70" spans="1:9">
      <c r="A70" t="s">
        <v>207</v>
      </c>
      <c r="B70" s="31" t="s">
        <v>103</v>
      </c>
      <c r="C70" s="33">
        <v>90</v>
      </c>
      <c r="D70" s="32">
        <v>912759</v>
      </c>
      <c r="E70" s="32">
        <v>-912669</v>
      </c>
      <c r="F70" s="31" t="s">
        <v>103</v>
      </c>
      <c r="G70" s="33">
        <v>1</v>
      </c>
      <c r="H70" s="32">
        <v>8233</v>
      </c>
      <c r="I70" s="32">
        <v>-8232</v>
      </c>
    </row>
    <row r="71" spans="1:9">
      <c r="A71" t="s">
        <v>207</v>
      </c>
      <c r="B71" s="31" t="s">
        <v>104</v>
      </c>
      <c r="C71" s="32">
        <v>478959654</v>
      </c>
      <c r="D71" s="32">
        <v>29034850</v>
      </c>
      <c r="E71" s="32">
        <v>449924804</v>
      </c>
      <c r="F71" s="31" t="s">
        <v>104</v>
      </c>
      <c r="G71" s="32">
        <v>143873</v>
      </c>
      <c r="H71" s="32">
        <v>54837</v>
      </c>
      <c r="I71" s="32">
        <v>89036</v>
      </c>
    </row>
    <row r="72" spans="1:9">
      <c r="A72" t="s">
        <v>207</v>
      </c>
      <c r="B72" s="31" t="s">
        <v>105</v>
      </c>
      <c r="C72" s="33">
        <v>150</v>
      </c>
      <c r="D72" s="32">
        <v>1037663685</v>
      </c>
      <c r="E72" s="32">
        <v>-1037663535</v>
      </c>
      <c r="F72" s="31" t="s">
        <v>105</v>
      </c>
      <c r="G72" s="33">
        <v>1</v>
      </c>
      <c r="H72" s="32">
        <v>521482</v>
      </c>
      <c r="I72" s="32">
        <v>-521481</v>
      </c>
    </row>
    <row r="73" spans="1:9">
      <c r="A73" t="s">
        <v>207</v>
      </c>
      <c r="B73" s="31" t="s">
        <v>106</v>
      </c>
      <c r="C73" s="33">
        <v>595</v>
      </c>
      <c r="D73" s="33">
        <v>16</v>
      </c>
      <c r="E73" s="33">
        <v>579</v>
      </c>
      <c r="F73" s="31" t="s">
        <v>106</v>
      </c>
      <c r="G73" s="33">
        <v>1</v>
      </c>
      <c r="H73" s="33">
        <v>2</v>
      </c>
      <c r="I73" s="33">
        <v>-1</v>
      </c>
    </row>
    <row r="74" spans="1:9">
      <c r="A74" t="s">
        <v>207</v>
      </c>
      <c r="B74" s="31" t="s">
        <v>107</v>
      </c>
      <c r="C74" s="32">
        <v>659641</v>
      </c>
      <c r="D74" s="32">
        <v>28167</v>
      </c>
      <c r="E74" s="32">
        <v>631474</v>
      </c>
      <c r="F74" s="31" t="s">
        <v>107</v>
      </c>
      <c r="G74" s="33">
        <v>930</v>
      </c>
      <c r="H74" s="33">
        <v>43</v>
      </c>
      <c r="I74" s="33">
        <v>887</v>
      </c>
    </row>
    <row r="75" spans="1:9">
      <c r="A75" t="s">
        <v>207</v>
      </c>
      <c r="B75" s="31" t="s">
        <v>232</v>
      </c>
      <c r="C75" s="33">
        <v>45</v>
      </c>
      <c r="D75" s="33" t="s">
        <v>52</v>
      </c>
      <c r="E75" s="33">
        <v>45</v>
      </c>
      <c r="F75" s="31" t="s">
        <v>232</v>
      </c>
      <c r="G75" s="33">
        <v>1</v>
      </c>
      <c r="H75" s="33" t="s">
        <v>52</v>
      </c>
      <c r="I75" s="33">
        <v>1</v>
      </c>
    </row>
    <row r="76" spans="1:9">
      <c r="A76" t="s">
        <v>207</v>
      </c>
      <c r="B76" s="31" t="s">
        <v>108</v>
      </c>
      <c r="C76" s="32">
        <v>1434964</v>
      </c>
      <c r="D76" s="32">
        <v>590677</v>
      </c>
      <c r="E76" s="32">
        <v>844287</v>
      </c>
      <c r="F76" s="31" t="s">
        <v>108</v>
      </c>
      <c r="G76" s="32">
        <v>1483</v>
      </c>
      <c r="H76" s="32">
        <v>2326</v>
      </c>
      <c r="I76" s="33">
        <v>-843</v>
      </c>
    </row>
    <row r="77" spans="1:9">
      <c r="A77" t="s">
        <v>207</v>
      </c>
      <c r="B77" s="31" t="s">
        <v>109</v>
      </c>
      <c r="C77" s="32">
        <v>203769992</v>
      </c>
      <c r="D77" s="32">
        <v>409067</v>
      </c>
      <c r="E77" s="32">
        <v>203360925</v>
      </c>
      <c r="F77" s="31" t="s">
        <v>109</v>
      </c>
      <c r="G77" s="32">
        <v>98072</v>
      </c>
      <c r="H77" s="33">
        <v>533</v>
      </c>
      <c r="I77" s="32">
        <v>97539</v>
      </c>
    </row>
    <row r="78" spans="1:9">
      <c r="A78" t="s">
        <v>207</v>
      </c>
      <c r="B78" s="31" t="s">
        <v>283</v>
      </c>
      <c r="C78" s="33" t="s">
        <v>52</v>
      </c>
      <c r="D78" s="32">
        <v>2574</v>
      </c>
      <c r="E78" s="32">
        <v>-2574</v>
      </c>
      <c r="F78" s="31" t="s">
        <v>283</v>
      </c>
      <c r="G78" s="33" t="s">
        <v>52</v>
      </c>
      <c r="H78" s="33">
        <v>10</v>
      </c>
      <c r="I78" s="33">
        <v>-10</v>
      </c>
    </row>
    <row r="79" spans="1:9">
      <c r="A79" t="s">
        <v>207</v>
      </c>
      <c r="B79" s="31" t="s">
        <v>261</v>
      </c>
      <c r="C79" s="32">
        <v>82573510</v>
      </c>
      <c r="D79" s="32">
        <v>113592</v>
      </c>
      <c r="E79" s="32">
        <v>82459918</v>
      </c>
      <c r="F79" s="31" t="s">
        <v>261</v>
      </c>
      <c r="G79" s="32">
        <v>45989</v>
      </c>
      <c r="H79" s="33">
        <v>482</v>
      </c>
      <c r="I79" s="32">
        <v>45507</v>
      </c>
    </row>
    <row r="80" spans="1:9">
      <c r="A80" t="s">
        <v>207</v>
      </c>
      <c r="B80" s="31" t="s">
        <v>110</v>
      </c>
      <c r="C80" s="32">
        <v>60680714</v>
      </c>
      <c r="D80" s="32">
        <v>5947643</v>
      </c>
      <c r="E80" s="32">
        <v>54733071</v>
      </c>
      <c r="F80" s="31" t="s">
        <v>110</v>
      </c>
      <c r="G80" s="32">
        <v>31361</v>
      </c>
      <c r="H80" s="32">
        <v>6698</v>
      </c>
      <c r="I80" s="32">
        <v>24663</v>
      </c>
    </row>
    <row r="81" spans="1:9">
      <c r="A81" t="s">
        <v>207</v>
      </c>
      <c r="B81" s="31" t="s">
        <v>263</v>
      </c>
      <c r="C81" s="32">
        <v>72013212</v>
      </c>
      <c r="D81" s="33" t="s">
        <v>52</v>
      </c>
      <c r="E81" s="32">
        <v>72013212</v>
      </c>
      <c r="F81" s="31" t="s">
        <v>263</v>
      </c>
      <c r="G81" s="32">
        <v>38121</v>
      </c>
      <c r="H81" s="33" t="s">
        <v>52</v>
      </c>
      <c r="I81" s="32">
        <v>38121</v>
      </c>
    </row>
    <row r="82" spans="1:9">
      <c r="A82" t="s">
        <v>207</v>
      </c>
      <c r="B82" s="31" t="s">
        <v>111</v>
      </c>
      <c r="C82" s="33">
        <v>140</v>
      </c>
      <c r="D82" s="33">
        <v>2</v>
      </c>
      <c r="E82" s="33">
        <v>138</v>
      </c>
      <c r="F82" s="31" t="s">
        <v>111</v>
      </c>
      <c r="G82" s="33">
        <v>5</v>
      </c>
      <c r="H82" s="33">
        <v>0</v>
      </c>
      <c r="I82" s="33">
        <v>5</v>
      </c>
    </row>
    <row r="83" spans="1:9">
      <c r="A83" t="s">
        <v>207</v>
      </c>
      <c r="B83" s="31" t="s">
        <v>112</v>
      </c>
      <c r="C83" s="33" t="s">
        <v>52</v>
      </c>
      <c r="D83" s="32">
        <v>6132</v>
      </c>
      <c r="E83" s="32">
        <v>-6132</v>
      </c>
      <c r="F83" s="31" t="s">
        <v>112</v>
      </c>
      <c r="G83" s="33" t="s">
        <v>52</v>
      </c>
      <c r="H83" s="33">
        <v>32</v>
      </c>
      <c r="I83" s="33">
        <v>-32</v>
      </c>
    </row>
    <row r="84" spans="1:9">
      <c r="A84" t="s">
        <v>207</v>
      </c>
      <c r="B84" s="31" t="s">
        <v>113</v>
      </c>
      <c r="C84" s="32">
        <v>498097666</v>
      </c>
      <c r="D84" s="32">
        <v>59705093</v>
      </c>
      <c r="E84" s="32">
        <v>438392573</v>
      </c>
      <c r="F84" s="31" t="s">
        <v>113</v>
      </c>
      <c r="G84" s="32">
        <v>240629</v>
      </c>
      <c r="H84" s="32">
        <v>25477</v>
      </c>
      <c r="I84" s="32">
        <v>215152</v>
      </c>
    </row>
    <row r="85" spans="1:9">
      <c r="A85" t="s">
        <v>207</v>
      </c>
      <c r="B85" s="31" t="s">
        <v>114</v>
      </c>
      <c r="C85" s="32">
        <v>72293300</v>
      </c>
      <c r="D85" s="32">
        <v>48313</v>
      </c>
      <c r="E85" s="32">
        <v>72244987</v>
      </c>
      <c r="F85" s="31" t="s">
        <v>114</v>
      </c>
      <c r="G85" s="32">
        <v>32626</v>
      </c>
      <c r="H85" s="33">
        <v>229</v>
      </c>
      <c r="I85" s="32">
        <v>32397</v>
      </c>
    </row>
    <row r="86" spans="1:9">
      <c r="A86" t="s">
        <v>207</v>
      </c>
      <c r="B86" s="31" t="s">
        <v>19</v>
      </c>
      <c r="C86" s="33" t="s">
        <v>52</v>
      </c>
      <c r="D86" s="33">
        <v>387</v>
      </c>
      <c r="E86" s="33">
        <v>-387</v>
      </c>
      <c r="F86" s="31" t="s">
        <v>19</v>
      </c>
      <c r="G86" s="33" t="s">
        <v>52</v>
      </c>
      <c r="H86" s="33">
        <v>5</v>
      </c>
      <c r="I86" s="33">
        <v>-5</v>
      </c>
    </row>
    <row r="87" spans="1:9">
      <c r="A87" t="s">
        <v>207</v>
      </c>
      <c r="B87" s="31" t="s">
        <v>115</v>
      </c>
      <c r="C87" s="32">
        <v>60767160</v>
      </c>
      <c r="D87" s="32">
        <v>13378813</v>
      </c>
      <c r="E87" s="32">
        <v>47388347</v>
      </c>
      <c r="F87" s="31" t="s">
        <v>115</v>
      </c>
      <c r="G87" s="32">
        <v>38540</v>
      </c>
      <c r="H87" s="32">
        <v>5962</v>
      </c>
      <c r="I87" s="32">
        <v>32578</v>
      </c>
    </row>
    <row r="88" spans="1:9">
      <c r="A88" t="s">
        <v>207</v>
      </c>
      <c r="B88" s="31" t="s">
        <v>234</v>
      </c>
      <c r="C88" s="32">
        <v>1350712</v>
      </c>
      <c r="D88" s="32">
        <v>58938721</v>
      </c>
      <c r="E88" s="32">
        <v>-57588009</v>
      </c>
      <c r="F88" s="31" t="s">
        <v>234</v>
      </c>
      <c r="G88" s="33">
        <v>337</v>
      </c>
      <c r="H88" s="32">
        <v>9607</v>
      </c>
      <c r="I88" s="32">
        <v>-9270</v>
      </c>
    </row>
    <row r="89" spans="1:9">
      <c r="A89" t="s">
        <v>207</v>
      </c>
      <c r="B89" s="31" t="s">
        <v>116</v>
      </c>
      <c r="C89" s="32">
        <v>72733590</v>
      </c>
      <c r="D89" s="32">
        <v>358089</v>
      </c>
      <c r="E89" s="32">
        <v>72375501</v>
      </c>
      <c r="F89" s="31" t="s">
        <v>116</v>
      </c>
      <c r="G89" s="32">
        <v>42673</v>
      </c>
      <c r="H89" s="32">
        <v>5561</v>
      </c>
      <c r="I89" s="32">
        <v>37112</v>
      </c>
    </row>
    <row r="90" spans="1:9">
      <c r="A90" t="s">
        <v>207</v>
      </c>
      <c r="B90" s="31" t="s">
        <v>117</v>
      </c>
      <c r="C90" s="32">
        <v>383229461</v>
      </c>
      <c r="D90" s="32">
        <v>28659037</v>
      </c>
      <c r="E90" s="32">
        <v>354570424</v>
      </c>
      <c r="F90" s="31" t="s">
        <v>117</v>
      </c>
      <c r="G90" s="32">
        <v>78261</v>
      </c>
      <c r="H90" s="32">
        <v>47134</v>
      </c>
      <c r="I90" s="32">
        <v>31127</v>
      </c>
    </row>
    <row r="91" spans="1:9">
      <c r="A91" t="s">
        <v>207</v>
      </c>
      <c r="B91" s="31" t="s">
        <v>118</v>
      </c>
      <c r="C91" s="32">
        <v>146684320</v>
      </c>
      <c r="D91" s="32">
        <v>12572991</v>
      </c>
      <c r="E91" s="32">
        <v>134111329</v>
      </c>
      <c r="F91" s="31" t="s">
        <v>118</v>
      </c>
      <c r="G91" s="32">
        <v>27725</v>
      </c>
      <c r="H91" s="32">
        <v>6912</v>
      </c>
      <c r="I91" s="32">
        <v>20813</v>
      </c>
    </row>
    <row r="92" spans="1:9">
      <c r="A92" t="s">
        <v>207</v>
      </c>
      <c r="B92" s="31" t="s">
        <v>120</v>
      </c>
      <c r="C92" s="33" t="s">
        <v>52</v>
      </c>
      <c r="D92" s="32">
        <v>14345851</v>
      </c>
      <c r="E92" s="32">
        <v>-14345851</v>
      </c>
      <c r="F92" s="31" t="s">
        <v>120</v>
      </c>
      <c r="G92" s="33" t="s">
        <v>52</v>
      </c>
      <c r="H92" s="33">
        <v>726</v>
      </c>
      <c r="I92" s="33">
        <v>-726</v>
      </c>
    </row>
    <row r="93" spans="1:9">
      <c r="A93" t="s">
        <v>207</v>
      </c>
      <c r="B93" s="31" t="s">
        <v>121</v>
      </c>
      <c r="C93" s="32">
        <v>186755</v>
      </c>
      <c r="D93" s="32">
        <v>4873723</v>
      </c>
      <c r="E93" s="32">
        <v>-4686968</v>
      </c>
      <c r="F93" s="31" t="s">
        <v>121</v>
      </c>
      <c r="G93" s="33">
        <v>544</v>
      </c>
      <c r="H93" s="32">
        <v>24466</v>
      </c>
      <c r="I93" s="32">
        <v>-23922</v>
      </c>
    </row>
    <row r="94" spans="1:9">
      <c r="A94" t="s">
        <v>207</v>
      </c>
      <c r="B94" s="31" t="s">
        <v>235</v>
      </c>
      <c r="C94" s="32">
        <v>34037830</v>
      </c>
      <c r="D94" s="32">
        <v>500719</v>
      </c>
      <c r="E94" s="32">
        <v>33537111</v>
      </c>
      <c r="F94" s="31" t="s">
        <v>235</v>
      </c>
      <c r="G94" s="32">
        <v>22658</v>
      </c>
      <c r="H94" s="33">
        <v>509</v>
      </c>
      <c r="I94" s="32">
        <v>22149</v>
      </c>
    </row>
    <row r="95" spans="1:9">
      <c r="A95" t="s">
        <v>207</v>
      </c>
      <c r="B95" s="31" t="s">
        <v>122</v>
      </c>
      <c r="C95" s="32">
        <v>12580</v>
      </c>
      <c r="D95" s="32">
        <v>261846</v>
      </c>
      <c r="E95" s="32">
        <v>-249266</v>
      </c>
      <c r="F95" s="31" t="s">
        <v>122</v>
      </c>
      <c r="G95" s="33">
        <v>17</v>
      </c>
      <c r="H95" s="33">
        <v>61</v>
      </c>
      <c r="I95" s="33">
        <v>-44</v>
      </c>
    </row>
    <row r="96" spans="1:9">
      <c r="A96" t="s">
        <v>207</v>
      </c>
      <c r="B96" s="31" t="s">
        <v>124</v>
      </c>
      <c r="C96" s="32">
        <v>16465</v>
      </c>
      <c r="D96" s="32">
        <v>399790</v>
      </c>
      <c r="E96" s="32">
        <v>-383325</v>
      </c>
      <c r="F96" s="31" t="s">
        <v>124</v>
      </c>
      <c r="G96" s="33">
        <v>53</v>
      </c>
      <c r="H96" s="32">
        <v>4044</v>
      </c>
      <c r="I96" s="32">
        <v>-3991</v>
      </c>
    </row>
    <row r="97" spans="1:9">
      <c r="A97" t="s">
        <v>207</v>
      </c>
      <c r="B97" s="31" t="s">
        <v>125</v>
      </c>
      <c r="C97" s="32">
        <v>57218873</v>
      </c>
      <c r="D97" s="32">
        <v>94132363</v>
      </c>
      <c r="E97" s="32">
        <v>-36913490</v>
      </c>
      <c r="F97" s="31" t="s">
        <v>125</v>
      </c>
      <c r="G97" s="32">
        <v>28858</v>
      </c>
      <c r="H97" s="32">
        <v>168545</v>
      </c>
      <c r="I97" s="32">
        <v>-139687</v>
      </c>
    </row>
    <row r="98" spans="1:9">
      <c r="A98" t="s">
        <v>207</v>
      </c>
      <c r="B98" s="31" t="s">
        <v>126</v>
      </c>
      <c r="C98" s="32">
        <v>1007113462</v>
      </c>
      <c r="D98" s="32">
        <v>15081380</v>
      </c>
      <c r="E98" s="32">
        <v>992032082</v>
      </c>
      <c r="F98" s="31" t="s">
        <v>126</v>
      </c>
      <c r="G98" s="32">
        <v>613009</v>
      </c>
      <c r="H98" s="32">
        <v>15859</v>
      </c>
      <c r="I98" s="32">
        <v>597150</v>
      </c>
    </row>
    <row r="99" spans="1:9">
      <c r="A99" t="s">
        <v>207</v>
      </c>
      <c r="B99" s="31" t="s">
        <v>127</v>
      </c>
      <c r="C99" s="32">
        <v>211273174</v>
      </c>
      <c r="D99" s="32">
        <v>95605435</v>
      </c>
      <c r="E99" s="32">
        <v>115667739</v>
      </c>
      <c r="F99" s="31" t="s">
        <v>127</v>
      </c>
      <c r="G99" s="32">
        <v>75196</v>
      </c>
      <c r="H99" s="32">
        <v>264087</v>
      </c>
      <c r="I99" s="32">
        <v>-188891</v>
      </c>
    </row>
    <row r="100" spans="1:9">
      <c r="A100" t="s">
        <v>207</v>
      </c>
      <c r="B100" s="31" t="s">
        <v>128</v>
      </c>
      <c r="C100" s="33" t="s">
        <v>52</v>
      </c>
      <c r="D100" s="32">
        <v>395428</v>
      </c>
      <c r="E100" s="32">
        <v>-395428</v>
      </c>
      <c r="F100" s="31" t="s">
        <v>128</v>
      </c>
      <c r="G100" s="33" t="s">
        <v>52</v>
      </c>
      <c r="H100" s="33">
        <v>204</v>
      </c>
      <c r="I100" s="33">
        <v>-204</v>
      </c>
    </row>
    <row r="101" spans="1:9">
      <c r="A101" t="s">
        <v>207</v>
      </c>
      <c r="B101" s="31" t="s">
        <v>129</v>
      </c>
      <c r="C101" s="33">
        <v>186</v>
      </c>
      <c r="D101" s="33">
        <v>12</v>
      </c>
      <c r="E101" s="33">
        <v>174</v>
      </c>
      <c r="F101" s="31" t="s">
        <v>129</v>
      </c>
      <c r="G101" s="33">
        <v>10</v>
      </c>
      <c r="H101" s="33">
        <v>6</v>
      </c>
      <c r="I101" s="33">
        <v>4</v>
      </c>
    </row>
    <row r="102" spans="1:9">
      <c r="A102" t="s">
        <v>207</v>
      </c>
      <c r="B102" s="31" t="s">
        <v>130</v>
      </c>
      <c r="C102" s="33" t="s">
        <v>52</v>
      </c>
      <c r="D102" s="32">
        <v>25348</v>
      </c>
      <c r="E102" s="32">
        <v>-25348</v>
      </c>
      <c r="F102" s="31" t="s">
        <v>130</v>
      </c>
      <c r="G102" s="33" t="s">
        <v>52</v>
      </c>
      <c r="H102" s="33">
        <v>270</v>
      </c>
      <c r="I102" s="33">
        <v>-270</v>
      </c>
    </row>
    <row r="103" spans="1:9">
      <c r="A103" t="s">
        <v>207</v>
      </c>
      <c r="B103" s="31" t="s">
        <v>134</v>
      </c>
      <c r="C103" s="33" t="s">
        <v>52</v>
      </c>
      <c r="D103" s="32">
        <v>35266</v>
      </c>
      <c r="E103" s="32">
        <v>-35266</v>
      </c>
      <c r="F103" s="31" t="s">
        <v>134</v>
      </c>
      <c r="G103" s="33" t="s">
        <v>52</v>
      </c>
      <c r="H103" s="33">
        <v>195</v>
      </c>
      <c r="I103" s="33">
        <v>-195</v>
      </c>
    </row>
    <row r="104" spans="1:9">
      <c r="A104" t="s">
        <v>207</v>
      </c>
      <c r="B104" s="31" t="s">
        <v>135</v>
      </c>
      <c r="C104" s="33">
        <v>718</v>
      </c>
      <c r="D104" s="33">
        <v>339</v>
      </c>
      <c r="E104" s="33">
        <v>379</v>
      </c>
      <c r="F104" s="31" t="s">
        <v>135</v>
      </c>
      <c r="G104" s="33">
        <v>2</v>
      </c>
      <c r="H104" s="33">
        <v>8</v>
      </c>
      <c r="I104" s="33">
        <v>-6</v>
      </c>
    </row>
    <row r="105" spans="1:9">
      <c r="A105" t="s">
        <v>207</v>
      </c>
      <c r="B105" s="31" t="s">
        <v>136</v>
      </c>
      <c r="C105" s="33" t="s">
        <v>52</v>
      </c>
      <c r="D105" s="33">
        <v>365</v>
      </c>
      <c r="E105" s="33">
        <v>-365</v>
      </c>
      <c r="F105" s="31" t="s">
        <v>136</v>
      </c>
      <c r="G105" s="33" t="s">
        <v>52</v>
      </c>
      <c r="H105" s="33">
        <v>2</v>
      </c>
      <c r="I105" s="33">
        <v>-2</v>
      </c>
    </row>
    <row r="106" spans="1:9">
      <c r="A106" t="s">
        <v>207</v>
      </c>
      <c r="B106" s="31" t="s">
        <v>137</v>
      </c>
      <c r="C106" s="33" t="s">
        <v>52</v>
      </c>
      <c r="D106" s="32">
        <v>27231</v>
      </c>
      <c r="E106" s="32">
        <v>-27231</v>
      </c>
      <c r="F106" s="31" t="s">
        <v>137</v>
      </c>
      <c r="G106" s="33" t="s">
        <v>52</v>
      </c>
      <c r="H106" s="33">
        <v>85</v>
      </c>
      <c r="I106" s="33">
        <v>-85</v>
      </c>
    </row>
    <row r="107" spans="1:9">
      <c r="A107" t="s">
        <v>207</v>
      </c>
      <c r="B107" s="31" t="s">
        <v>138</v>
      </c>
      <c r="C107" s="32">
        <v>2313</v>
      </c>
      <c r="D107" s="33" t="s">
        <v>52</v>
      </c>
      <c r="E107" s="32">
        <v>2313</v>
      </c>
      <c r="F107" s="31" t="s">
        <v>138</v>
      </c>
      <c r="G107" s="33">
        <v>49</v>
      </c>
      <c r="H107" s="33" t="s">
        <v>52</v>
      </c>
      <c r="I107" s="33">
        <v>49</v>
      </c>
    </row>
    <row r="108" spans="1:9">
      <c r="A108" t="s">
        <v>207</v>
      </c>
      <c r="B108" s="31" t="s">
        <v>139</v>
      </c>
      <c r="C108" s="32">
        <v>2187</v>
      </c>
      <c r="D108" s="33" t="s">
        <v>52</v>
      </c>
      <c r="E108" s="32">
        <v>2187</v>
      </c>
      <c r="F108" s="31" t="s">
        <v>139</v>
      </c>
      <c r="G108" s="33">
        <v>29</v>
      </c>
      <c r="H108" s="33" t="s">
        <v>52</v>
      </c>
      <c r="I108" s="33">
        <v>29</v>
      </c>
    </row>
    <row r="109" spans="1:9">
      <c r="A109" t="s">
        <v>207</v>
      </c>
      <c r="B109" s="31" t="s">
        <v>140</v>
      </c>
      <c r="C109" s="33" t="s">
        <v>52</v>
      </c>
      <c r="D109" s="32">
        <v>20118</v>
      </c>
      <c r="E109" s="32">
        <v>-20118</v>
      </c>
      <c r="F109" s="31" t="s">
        <v>140</v>
      </c>
      <c r="G109" s="33" t="s">
        <v>52</v>
      </c>
      <c r="H109" s="33">
        <v>8</v>
      </c>
      <c r="I109" s="33">
        <v>-8</v>
      </c>
    </row>
    <row r="110" spans="1:9">
      <c r="A110" t="s">
        <v>207</v>
      </c>
      <c r="B110" s="31" t="s">
        <v>141</v>
      </c>
      <c r="C110" s="33" t="s">
        <v>52</v>
      </c>
      <c r="D110" s="32">
        <v>20125</v>
      </c>
      <c r="E110" s="32">
        <v>-20125</v>
      </c>
      <c r="F110" s="31" t="s">
        <v>141</v>
      </c>
      <c r="G110" s="33" t="s">
        <v>52</v>
      </c>
      <c r="H110" s="33">
        <v>7</v>
      </c>
      <c r="I110" s="33">
        <v>-7</v>
      </c>
    </row>
    <row r="111" spans="1:9">
      <c r="A111" t="s">
        <v>207</v>
      </c>
      <c r="B111" s="31" t="s">
        <v>142</v>
      </c>
      <c r="C111" s="32">
        <v>3080</v>
      </c>
      <c r="D111" s="32">
        <v>21500</v>
      </c>
      <c r="E111" s="32">
        <v>-18420</v>
      </c>
      <c r="F111" s="31" t="s">
        <v>142</v>
      </c>
      <c r="G111" s="33">
        <v>11</v>
      </c>
      <c r="H111" s="33">
        <v>256</v>
      </c>
      <c r="I111" s="33">
        <v>-245</v>
      </c>
    </row>
    <row r="112" spans="1:9">
      <c r="A112" t="s">
        <v>207</v>
      </c>
      <c r="B112" s="31" t="s">
        <v>237</v>
      </c>
      <c r="C112" s="33" t="s">
        <v>52</v>
      </c>
      <c r="D112" s="33">
        <v>117</v>
      </c>
      <c r="E112" s="33">
        <v>-117</v>
      </c>
      <c r="F112" s="31" t="s">
        <v>237</v>
      </c>
      <c r="G112" s="33" t="s">
        <v>52</v>
      </c>
      <c r="H112" s="33">
        <v>2</v>
      </c>
      <c r="I112" s="33">
        <v>-2</v>
      </c>
    </row>
    <row r="113" spans="1:9">
      <c r="A113" t="s">
        <v>207</v>
      </c>
      <c r="B113" s="31" t="s">
        <v>144</v>
      </c>
      <c r="C113" s="33" t="s">
        <v>52</v>
      </c>
      <c r="D113" s="32">
        <v>2998</v>
      </c>
      <c r="E113" s="32">
        <v>-2998</v>
      </c>
      <c r="F113" s="31" t="s">
        <v>144</v>
      </c>
      <c r="G113" s="33" t="s">
        <v>52</v>
      </c>
      <c r="H113" s="33">
        <v>15</v>
      </c>
      <c r="I113" s="33">
        <v>-15</v>
      </c>
    </row>
    <row r="114" spans="1:9">
      <c r="A114" t="s">
        <v>207</v>
      </c>
      <c r="B114" s="31" t="s">
        <v>145</v>
      </c>
      <c r="C114" s="32">
        <v>4722</v>
      </c>
      <c r="D114" s="32">
        <v>11483188</v>
      </c>
      <c r="E114" s="32">
        <v>-11478466</v>
      </c>
      <c r="F114" s="31" t="s">
        <v>145</v>
      </c>
      <c r="G114" s="33">
        <v>12</v>
      </c>
      <c r="H114" s="32">
        <v>26065</v>
      </c>
      <c r="I114" s="32">
        <v>-26053</v>
      </c>
    </row>
    <row r="115" spans="1:9">
      <c r="A115" t="s">
        <v>207</v>
      </c>
      <c r="B115" s="31" t="s">
        <v>146</v>
      </c>
      <c r="C115" s="33" t="s">
        <v>52</v>
      </c>
      <c r="D115" s="32">
        <v>16200</v>
      </c>
      <c r="E115" s="32">
        <v>-16200</v>
      </c>
      <c r="F115" s="31" t="s">
        <v>146</v>
      </c>
      <c r="G115" s="33" t="s">
        <v>52</v>
      </c>
      <c r="H115" s="33">
        <v>11</v>
      </c>
      <c r="I115" s="33">
        <v>-11</v>
      </c>
    </row>
    <row r="116" spans="1:9">
      <c r="A116" t="s">
        <v>207</v>
      </c>
      <c r="B116" s="31" t="s">
        <v>147</v>
      </c>
      <c r="C116" s="33">
        <v>94</v>
      </c>
      <c r="D116" s="33" t="s">
        <v>52</v>
      </c>
      <c r="E116" s="33">
        <v>94</v>
      </c>
      <c r="F116" s="31" t="s">
        <v>147</v>
      </c>
      <c r="G116" s="33">
        <v>10</v>
      </c>
      <c r="H116" s="33" t="s">
        <v>52</v>
      </c>
      <c r="I116" s="33">
        <v>10</v>
      </c>
    </row>
    <row r="117" spans="1:9">
      <c r="A117" t="s">
        <v>207</v>
      </c>
      <c r="B117" s="31" t="s">
        <v>149</v>
      </c>
      <c r="C117" s="32">
        <v>27318</v>
      </c>
      <c r="D117" s="32">
        <v>205017</v>
      </c>
      <c r="E117" s="32">
        <v>-177699</v>
      </c>
      <c r="F117" s="31" t="s">
        <v>149</v>
      </c>
      <c r="G117" s="33">
        <v>126</v>
      </c>
      <c r="H117" s="32">
        <v>1024</v>
      </c>
      <c r="I117" s="33">
        <v>-898</v>
      </c>
    </row>
    <row r="118" spans="1:9">
      <c r="A118" t="s">
        <v>207</v>
      </c>
      <c r="B118" s="31" t="s">
        <v>150</v>
      </c>
      <c r="C118" s="33">
        <v>34</v>
      </c>
      <c r="D118" s="32">
        <v>817676</v>
      </c>
      <c r="E118" s="32">
        <v>-817642</v>
      </c>
      <c r="F118" s="31" t="s">
        <v>150</v>
      </c>
      <c r="G118" s="33">
        <v>0</v>
      </c>
      <c r="H118" s="32">
        <v>1041</v>
      </c>
      <c r="I118" s="32">
        <v>-1041</v>
      </c>
    </row>
    <row r="119" spans="1:9">
      <c r="A119" t="s">
        <v>207</v>
      </c>
      <c r="B119" s="31" t="s">
        <v>264</v>
      </c>
      <c r="C119" s="32">
        <v>61884668</v>
      </c>
      <c r="D119" s="32">
        <v>8341519</v>
      </c>
      <c r="E119" s="32">
        <v>53543149</v>
      </c>
      <c r="F119" s="31" t="s">
        <v>264</v>
      </c>
      <c r="G119" s="32">
        <v>30289</v>
      </c>
      <c r="H119" s="32">
        <v>2552</v>
      </c>
      <c r="I119" s="32">
        <v>27737</v>
      </c>
    </row>
    <row r="120" spans="1:9">
      <c r="A120" t="s">
        <v>207</v>
      </c>
      <c r="B120" s="31" t="s">
        <v>151</v>
      </c>
      <c r="C120" s="33" t="s">
        <v>52</v>
      </c>
      <c r="D120" s="32">
        <v>7762</v>
      </c>
      <c r="E120" s="32">
        <v>-7762</v>
      </c>
      <c r="F120" s="31" t="s">
        <v>151</v>
      </c>
      <c r="G120" s="33" t="s">
        <v>52</v>
      </c>
      <c r="H120" s="33">
        <v>67</v>
      </c>
      <c r="I120" s="33">
        <v>-67</v>
      </c>
    </row>
    <row r="121" spans="1:9">
      <c r="A121" t="s">
        <v>207</v>
      </c>
      <c r="B121" s="31" t="s">
        <v>289</v>
      </c>
      <c r="C121" s="32">
        <v>2300</v>
      </c>
      <c r="D121" s="33">
        <v>45</v>
      </c>
      <c r="E121" s="32">
        <v>2255</v>
      </c>
      <c r="F121" s="31" t="s">
        <v>289</v>
      </c>
      <c r="G121" s="33">
        <v>5</v>
      </c>
      <c r="H121" s="33">
        <v>3</v>
      </c>
      <c r="I121" s="33">
        <v>2</v>
      </c>
    </row>
    <row r="122" spans="1:9">
      <c r="A122" t="s">
        <v>207</v>
      </c>
      <c r="B122" s="31" t="s">
        <v>153</v>
      </c>
      <c r="C122" s="32">
        <v>890187123</v>
      </c>
      <c r="D122" s="32">
        <v>48184526</v>
      </c>
      <c r="E122" s="32">
        <v>842002597</v>
      </c>
      <c r="F122" s="31" t="s">
        <v>153</v>
      </c>
      <c r="G122" s="32">
        <v>213850</v>
      </c>
      <c r="H122" s="32">
        <v>70431</v>
      </c>
      <c r="I122" s="32">
        <v>143419</v>
      </c>
    </row>
    <row r="123" spans="1:9">
      <c r="A123" t="s">
        <v>207</v>
      </c>
      <c r="B123" s="31" t="s">
        <v>290</v>
      </c>
      <c r="C123" s="32">
        <v>8566331</v>
      </c>
      <c r="D123" s="32">
        <v>3060001</v>
      </c>
      <c r="E123" s="32">
        <v>5506330</v>
      </c>
      <c r="F123" s="31" t="s">
        <v>290</v>
      </c>
      <c r="G123" s="32">
        <v>2282</v>
      </c>
      <c r="H123" s="33">
        <v>51</v>
      </c>
      <c r="I123" s="32">
        <v>2231</v>
      </c>
    </row>
    <row r="124" spans="1:9">
      <c r="A124" t="s">
        <v>207</v>
      </c>
      <c r="B124" s="31" t="s">
        <v>159</v>
      </c>
      <c r="C124" s="33" t="s">
        <v>52</v>
      </c>
      <c r="D124" s="32">
        <v>1504</v>
      </c>
      <c r="E124" s="32">
        <v>-1504</v>
      </c>
      <c r="F124" s="31" t="s">
        <v>159</v>
      </c>
      <c r="G124" s="33" t="s">
        <v>52</v>
      </c>
      <c r="H124" s="33">
        <v>5</v>
      </c>
      <c r="I124" s="33">
        <v>-5</v>
      </c>
    </row>
    <row r="125" spans="1:9">
      <c r="A125" t="s">
        <v>207</v>
      </c>
      <c r="B125" s="31" t="s">
        <v>160</v>
      </c>
      <c r="C125" s="32">
        <v>3244</v>
      </c>
      <c r="D125" s="33">
        <v>101</v>
      </c>
      <c r="E125" s="32">
        <v>3143</v>
      </c>
      <c r="F125" s="31" t="s">
        <v>160</v>
      </c>
      <c r="G125" s="33">
        <v>33</v>
      </c>
      <c r="H125" s="33">
        <v>0</v>
      </c>
      <c r="I125" s="33">
        <v>33</v>
      </c>
    </row>
    <row r="126" spans="1:9">
      <c r="A126" t="s">
        <v>207</v>
      </c>
      <c r="B126" s="31" t="s">
        <v>267</v>
      </c>
      <c r="C126" s="33">
        <v>370</v>
      </c>
      <c r="D126" s="33" t="s">
        <v>52</v>
      </c>
      <c r="E126" s="33">
        <v>370</v>
      </c>
      <c r="F126" s="31" t="s">
        <v>267</v>
      </c>
      <c r="G126" s="33">
        <v>2</v>
      </c>
      <c r="H126" s="33" t="s">
        <v>52</v>
      </c>
      <c r="I126" s="33">
        <v>2</v>
      </c>
    </row>
    <row r="127" spans="1:9">
      <c r="A127" t="s">
        <v>207</v>
      </c>
      <c r="B127" s="31" t="s">
        <v>161</v>
      </c>
      <c r="C127" s="33" t="s">
        <v>52</v>
      </c>
      <c r="D127" s="33">
        <v>766</v>
      </c>
      <c r="E127" s="33">
        <v>-766</v>
      </c>
      <c r="F127" s="31" t="s">
        <v>161</v>
      </c>
      <c r="G127" s="33" t="s">
        <v>52</v>
      </c>
      <c r="H127" s="33">
        <v>4</v>
      </c>
      <c r="I127" s="33">
        <v>-4</v>
      </c>
    </row>
    <row r="128" spans="1:9">
      <c r="A128" t="s">
        <v>207</v>
      </c>
      <c r="B128" s="31" t="s">
        <v>162</v>
      </c>
      <c r="C128" s="32">
        <v>15931650</v>
      </c>
      <c r="D128" s="33">
        <v>312</v>
      </c>
      <c r="E128" s="32">
        <v>15931338</v>
      </c>
      <c r="F128" s="31" t="s">
        <v>162</v>
      </c>
      <c r="G128" s="32">
        <v>8188</v>
      </c>
      <c r="H128" s="33">
        <v>14</v>
      </c>
      <c r="I128" s="32">
        <v>8174</v>
      </c>
    </row>
    <row r="129" spans="1:9">
      <c r="A129" t="s">
        <v>207</v>
      </c>
      <c r="B129" s="31" t="s">
        <v>163</v>
      </c>
      <c r="C129" s="33" t="s">
        <v>52</v>
      </c>
      <c r="D129" s="33">
        <v>46</v>
      </c>
      <c r="E129" s="33">
        <v>-46</v>
      </c>
      <c r="F129" s="31" t="s">
        <v>163</v>
      </c>
      <c r="G129" s="33" t="s">
        <v>52</v>
      </c>
      <c r="H129" s="33">
        <v>6</v>
      </c>
      <c r="I129" s="33">
        <v>-6</v>
      </c>
    </row>
    <row r="130" spans="1:9">
      <c r="A130" t="s">
        <v>207</v>
      </c>
      <c r="B130" s="31" t="s">
        <v>164</v>
      </c>
      <c r="C130" s="32">
        <v>39158165</v>
      </c>
      <c r="D130" s="32">
        <v>612205115</v>
      </c>
      <c r="E130" s="32">
        <v>-573046950</v>
      </c>
      <c r="F130" s="31" t="s">
        <v>164</v>
      </c>
      <c r="G130" s="32">
        <v>27305</v>
      </c>
      <c r="H130" s="32">
        <v>304398</v>
      </c>
      <c r="I130" s="32">
        <v>-277093</v>
      </c>
    </row>
    <row r="131" spans="1:9">
      <c r="A131" t="s">
        <v>207</v>
      </c>
      <c r="B131" s="31" t="s">
        <v>165</v>
      </c>
      <c r="C131" s="33" t="s">
        <v>52</v>
      </c>
      <c r="D131" s="33">
        <v>17</v>
      </c>
      <c r="E131" s="33">
        <v>-17</v>
      </c>
      <c r="F131" s="31" t="s">
        <v>165</v>
      </c>
      <c r="G131" s="33" t="s">
        <v>52</v>
      </c>
      <c r="H131" s="33">
        <v>0</v>
      </c>
      <c r="I131" s="33">
        <v>0</v>
      </c>
    </row>
    <row r="132" spans="1:9">
      <c r="A132" t="s">
        <v>207</v>
      </c>
      <c r="B132" s="31" t="s">
        <v>292</v>
      </c>
      <c r="C132" s="33" t="s">
        <v>52</v>
      </c>
      <c r="D132" s="32">
        <v>10044</v>
      </c>
      <c r="E132" s="32">
        <v>-10044</v>
      </c>
      <c r="F132" s="31" t="s">
        <v>292</v>
      </c>
      <c r="G132" s="33" t="s">
        <v>52</v>
      </c>
      <c r="H132" s="33">
        <v>60</v>
      </c>
      <c r="I132" s="33">
        <v>-60</v>
      </c>
    </row>
    <row r="133" spans="1:9">
      <c r="A133" t="s">
        <v>207</v>
      </c>
      <c r="B133" s="31" t="s">
        <v>166</v>
      </c>
      <c r="C133" s="32">
        <v>56269</v>
      </c>
      <c r="D133" s="32">
        <v>1590198</v>
      </c>
      <c r="E133" s="32">
        <v>-1533929</v>
      </c>
      <c r="F133" s="31" t="s">
        <v>166</v>
      </c>
      <c r="G133" s="33">
        <v>989</v>
      </c>
      <c r="H133" s="32">
        <v>7996</v>
      </c>
      <c r="I133" s="32">
        <v>-7007</v>
      </c>
    </row>
    <row r="134" spans="1:9">
      <c r="A134" t="s">
        <v>207</v>
      </c>
      <c r="B134" s="31" t="s">
        <v>268</v>
      </c>
      <c r="C134" s="33" t="s">
        <v>52</v>
      </c>
      <c r="D134" s="32">
        <v>6733</v>
      </c>
      <c r="E134" s="32">
        <v>-6733</v>
      </c>
      <c r="F134" s="31" t="s">
        <v>268</v>
      </c>
      <c r="G134" s="33" t="s">
        <v>52</v>
      </c>
      <c r="H134" s="33">
        <v>11</v>
      </c>
      <c r="I134" s="33">
        <v>-11</v>
      </c>
    </row>
    <row r="135" spans="1:9">
      <c r="A135" t="s">
        <v>207</v>
      </c>
      <c r="B135" s="31" t="s">
        <v>167</v>
      </c>
      <c r="C135" s="32">
        <v>70755</v>
      </c>
      <c r="D135" s="32">
        <v>29505376</v>
      </c>
      <c r="E135" s="32">
        <v>-29434621</v>
      </c>
      <c r="F135" s="31" t="s">
        <v>167</v>
      </c>
      <c r="G135" s="33">
        <v>306</v>
      </c>
      <c r="H135" s="32">
        <v>29974</v>
      </c>
      <c r="I135" s="32">
        <v>-29668</v>
      </c>
    </row>
    <row r="136" spans="1:9">
      <c r="A136" t="s">
        <v>207</v>
      </c>
      <c r="B136" s="31" t="s">
        <v>168</v>
      </c>
      <c r="C136" s="33">
        <v>776</v>
      </c>
      <c r="D136" s="32">
        <v>28876</v>
      </c>
      <c r="E136" s="32">
        <v>-28100</v>
      </c>
      <c r="F136" s="31" t="s">
        <v>168</v>
      </c>
      <c r="G136" s="33">
        <v>11</v>
      </c>
      <c r="H136" s="33">
        <v>167</v>
      </c>
      <c r="I136" s="33">
        <v>-156</v>
      </c>
    </row>
    <row r="137" spans="1:9">
      <c r="A137" t="s">
        <v>207</v>
      </c>
      <c r="B137" s="31" t="s">
        <v>169</v>
      </c>
      <c r="C137" s="32">
        <v>603190630</v>
      </c>
      <c r="D137" s="32">
        <v>75689716</v>
      </c>
      <c r="E137" s="32">
        <v>527500914</v>
      </c>
      <c r="F137" s="31" t="s">
        <v>169</v>
      </c>
      <c r="G137" s="32">
        <v>262149</v>
      </c>
      <c r="H137" s="32">
        <v>55566</v>
      </c>
      <c r="I137" s="32">
        <v>206583</v>
      </c>
    </row>
    <row r="138" spans="1:9">
      <c r="A138" t="s">
        <v>207</v>
      </c>
      <c r="B138" s="31" t="s">
        <v>170</v>
      </c>
      <c r="C138" s="32">
        <v>793466</v>
      </c>
      <c r="D138" s="32">
        <v>3381685</v>
      </c>
      <c r="E138" s="32">
        <v>-2588219</v>
      </c>
      <c r="F138" s="31" t="s">
        <v>170</v>
      </c>
      <c r="G138" s="33">
        <v>83</v>
      </c>
      <c r="H138" s="32">
        <v>5702</v>
      </c>
      <c r="I138" s="32">
        <v>-5619</v>
      </c>
    </row>
    <row r="139" spans="1:9">
      <c r="A139" t="s">
        <v>207</v>
      </c>
      <c r="B139" s="31" t="s">
        <v>172</v>
      </c>
      <c r="C139" s="32">
        <v>197335533</v>
      </c>
      <c r="D139" s="32">
        <v>3022521</v>
      </c>
      <c r="E139" s="32">
        <v>194313012</v>
      </c>
      <c r="F139" s="31" t="s">
        <v>172</v>
      </c>
      <c r="G139" s="32">
        <v>98117</v>
      </c>
      <c r="H139" s="32">
        <v>8577</v>
      </c>
      <c r="I139" s="32">
        <v>89540</v>
      </c>
    </row>
    <row r="140" spans="1:9">
      <c r="A140" t="s">
        <v>207</v>
      </c>
      <c r="B140" s="31" t="s">
        <v>44</v>
      </c>
      <c r="C140" s="32">
        <v>40000</v>
      </c>
      <c r="D140" s="32">
        <v>23828</v>
      </c>
      <c r="E140" s="32">
        <v>16172</v>
      </c>
      <c r="F140" s="31" t="s">
        <v>44</v>
      </c>
      <c r="G140" s="33">
        <v>17</v>
      </c>
      <c r="H140" s="33">
        <v>82</v>
      </c>
      <c r="I140" s="33">
        <v>-65</v>
      </c>
    </row>
    <row r="141" spans="1:9">
      <c r="A141" t="s">
        <v>207</v>
      </c>
      <c r="B141" s="31" t="s">
        <v>45</v>
      </c>
      <c r="C141" s="32">
        <v>63037978</v>
      </c>
      <c r="D141" s="32">
        <v>368757169</v>
      </c>
      <c r="E141" s="32">
        <v>-305719191</v>
      </c>
      <c r="F141" s="31" t="s">
        <v>45</v>
      </c>
      <c r="G141" s="32">
        <v>13464</v>
      </c>
      <c r="H141" s="32">
        <v>42043</v>
      </c>
      <c r="I141" s="32">
        <v>-28579</v>
      </c>
    </row>
    <row r="142" spans="1:9">
      <c r="A142" t="s">
        <v>207</v>
      </c>
      <c r="B142" s="31" t="s">
        <v>270</v>
      </c>
      <c r="C142" s="33" t="s">
        <v>52</v>
      </c>
      <c r="D142" s="33">
        <v>82</v>
      </c>
      <c r="E142" s="33">
        <v>-82</v>
      </c>
      <c r="F142" s="31" t="s">
        <v>270</v>
      </c>
      <c r="G142" s="33" t="s">
        <v>52</v>
      </c>
      <c r="H142" s="33">
        <v>0</v>
      </c>
      <c r="I142" s="33">
        <v>0</v>
      </c>
    </row>
    <row r="143" spans="1:9">
      <c r="A143" t="s">
        <v>207</v>
      </c>
      <c r="B143" s="31" t="s">
        <v>174</v>
      </c>
      <c r="C143" s="33" t="s">
        <v>52</v>
      </c>
      <c r="D143" s="32">
        <v>2112735</v>
      </c>
      <c r="E143" s="32">
        <v>-2112735</v>
      </c>
      <c r="F143" s="31" t="s">
        <v>174</v>
      </c>
      <c r="G143" s="33" t="s">
        <v>52</v>
      </c>
      <c r="H143" s="32">
        <v>5872</v>
      </c>
      <c r="I143" s="32">
        <v>-5872</v>
      </c>
    </row>
    <row r="144" spans="1:9">
      <c r="A144" t="s">
        <v>207</v>
      </c>
      <c r="B144" s="31" t="s">
        <v>175</v>
      </c>
      <c r="C144" s="32">
        <v>48400150</v>
      </c>
      <c r="D144" s="32">
        <v>1299491</v>
      </c>
      <c r="E144" s="32">
        <v>47100659</v>
      </c>
      <c r="F144" s="31" t="s">
        <v>175</v>
      </c>
      <c r="G144" s="32">
        <v>14465</v>
      </c>
      <c r="H144" s="32">
        <v>2436</v>
      </c>
      <c r="I144" s="32">
        <v>12029</v>
      </c>
    </row>
    <row r="145" spans="1:9">
      <c r="A145" t="s">
        <v>207</v>
      </c>
      <c r="B145" s="31" t="s">
        <v>240</v>
      </c>
      <c r="C145" s="32">
        <v>704134770</v>
      </c>
      <c r="D145" s="32">
        <v>7570277</v>
      </c>
      <c r="E145" s="32">
        <v>696564493</v>
      </c>
      <c r="F145" s="31" t="s">
        <v>240</v>
      </c>
      <c r="G145" s="32">
        <v>229243</v>
      </c>
      <c r="H145" s="32">
        <v>21579</v>
      </c>
      <c r="I145" s="32">
        <v>207664</v>
      </c>
    </row>
    <row r="146" spans="1:9">
      <c r="A146" t="s">
        <v>207</v>
      </c>
      <c r="B146" s="31" t="s">
        <v>176</v>
      </c>
      <c r="C146" s="32">
        <v>2741</v>
      </c>
      <c r="D146" s="32">
        <v>1815</v>
      </c>
      <c r="E146" s="33">
        <v>926</v>
      </c>
      <c r="F146" s="31" t="s">
        <v>176</v>
      </c>
      <c r="G146" s="33">
        <v>48</v>
      </c>
      <c r="H146" s="33">
        <v>20</v>
      </c>
      <c r="I146" s="33">
        <v>28</v>
      </c>
    </row>
    <row r="147" spans="1:9">
      <c r="A147" t="s">
        <v>207</v>
      </c>
      <c r="B147" s="31" t="s">
        <v>177</v>
      </c>
      <c r="C147" s="32">
        <v>558471612</v>
      </c>
      <c r="D147" s="32">
        <v>130165130</v>
      </c>
      <c r="E147" s="32">
        <v>428306482</v>
      </c>
      <c r="F147" s="31" t="s">
        <v>177</v>
      </c>
      <c r="G147" s="32">
        <v>224524</v>
      </c>
      <c r="H147" s="32">
        <v>223497</v>
      </c>
      <c r="I147" s="32">
        <v>1027</v>
      </c>
    </row>
    <row r="148" spans="1:9">
      <c r="A148" t="s">
        <v>207</v>
      </c>
      <c r="B148" s="31" t="s">
        <v>179</v>
      </c>
      <c r="C148" s="33" t="s">
        <v>52</v>
      </c>
      <c r="D148" s="32">
        <v>18726</v>
      </c>
      <c r="E148" s="32">
        <v>-18726</v>
      </c>
      <c r="F148" s="31" t="s">
        <v>179</v>
      </c>
      <c r="G148" s="33" t="s">
        <v>52</v>
      </c>
      <c r="H148" s="33">
        <v>68</v>
      </c>
      <c r="I148" s="33">
        <v>-68</v>
      </c>
    </row>
    <row r="149" spans="1:9">
      <c r="A149" t="s">
        <v>207</v>
      </c>
      <c r="B149" s="31" t="s">
        <v>180</v>
      </c>
      <c r="C149" s="32">
        <v>43465664</v>
      </c>
      <c r="D149" s="32">
        <v>2095094</v>
      </c>
      <c r="E149" s="32">
        <v>41370570</v>
      </c>
      <c r="F149" s="31" t="s">
        <v>180</v>
      </c>
      <c r="G149" s="32">
        <v>10364</v>
      </c>
      <c r="H149" s="32">
        <v>34925</v>
      </c>
      <c r="I149" s="32">
        <v>-24561</v>
      </c>
    </row>
    <row r="150" spans="1:9">
      <c r="A150" t="s">
        <v>207</v>
      </c>
      <c r="B150" s="31" t="s">
        <v>181</v>
      </c>
      <c r="C150" s="32">
        <v>55560</v>
      </c>
      <c r="D150" s="32">
        <v>37975</v>
      </c>
      <c r="E150" s="32">
        <v>17585</v>
      </c>
      <c r="F150" s="31" t="s">
        <v>181</v>
      </c>
      <c r="G150" s="33">
        <v>59</v>
      </c>
      <c r="H150" s="33">
        <v>158</v>
      </c>
      <c r="I150" s="33">
        <v>-99</v>
      </c>
    </row>
    <row r="151" spans="1:9">
      <c r="A151" t="s">
        <v>207</v>
      </c>
      <c r="B151" s="31" t="s">
        <v>182</v>
      </c>
      <c r="C151" s="32">
        <v>833759342</v>
      </c>
      <c r="D151" s="32">
        <v>117467442</v>
      </c>
      <c r="E151" s="32">
        <v>716291900</v>
      </c>
      <c r="F151" s="31" t="s">
        <v>182</v>
      </c>
      <c r="G151" s="32">
        <v>354041</v>
      </c>
      <c r="H151" s="32">
        <v>14104</v>
      </c>
      <c r="I151" s="32">
        <v>339937</v>
      </c>
    </row>
    <row r="152" spans="1:9">
      <c r="A152" t="s">
        <v>207</v>
      </c>
      <c r="B152" s="31" t="s">
        <v>183</v>
      </c>
      <c r="C152" s="33" t="s">
        <v>52</v>
      </c>
      <c r="D152" s="32">
        <v>1556801</v>
      </c>
      <c r="E152" s="32">
        <v>-1556801</v>
      </c>
      <c r="F152" s="31" t="s">
        <v>183</v>
      </c>
      <c r="G152" s="33" t="s">
        <v>52</v>
      </c>
      <c r="H152" s="32">
        <v>12988</v>
      </c>
      <c r="I152" s="32">
        <v>-12988</v>
      </c>
    </row>
    <row r="153" spans="1:9">
      <c r="A153" t="s">
        <v>207</v>
      </c>
      <c r="B153" s="31" t="s">
        <v>184</v>
      </c>
      <c r="C153" s="32">
        <v>11579</v>
      </c>
      <c r="D153" s="32">
        <v>5687193</v>
      </c>
      <c r="E153" s="32">
        <v>-5675614</v>
      </c>
      <c r="F153" s="31" t="s">
        <v>184</v>
      </c>
      <c r="G153" s="33">
        <v>253</v>
      </c>
      <c r="H153" s="32">
        <v>5666</v>
      </c>
      <c r="I153" s="32">
        <v>-5413</v>
      </c>
    </row>
    <row r="154" spans="1:9">
      <c r="A154" t="s">
        <v>207</v>
      </c>
      <c r="B154" s="31" t="s">
        <v>185</v>
      </c>
      <c r="C154" s="33" t="s">
        <v>52</v>
      </c>
      <c r="D154" s="33">
        <v>822</v>
      </c>
      <c r="E154" s="33">
        <v>-822</v>
      </c>
      <c r="F154" s="31" t="s">
        <v>185</v>
      </c>
      <c r="G154" s="33" t="s">
        <v>52</v>
      </c>
      <c r="H154" s="33">
        <v>56</v>
      </c>
      <c r="I154" s="33">
        <v>-56</v>
      </c>
    </row>
    <row r="155" spans="1:9">
      <c r="A155" t="s">
        <v>207</v>
      </c>
      <c r="B155" s="31" t="s">
        <v>186</v>
      </c>
      <c r="C155" s="33" t="s">
        <v>52</v>
      </c>
      <c r="D155" s="32">
        <v>1008</v>
      </c>
      <c r="E155" s="32">
        <v>-1008</v>
      </c>
      <c r="F155" s="31" t="s">
        <v>186</v>
      </c>
      <c r="G155" s="33" t="s">
        <v>52</v>
      </c>
      <c r="H155" s="33">
        <v>6</v>
      </c>
      <c r="I155" s="33">
        <v>-6</v>
      </c>
    </row>
    <row r="156" spans="1:9">
      <c r="A156" t="s">
        <v>207</v>
      </c>
      <c r="B156" s="31" t="s">
        <v>187</v>
      </c>
      <c r="C156" s="32">
        <v>37586</v>
      </c>
      <c r="D156" s="32">
        <v>10124</v>
      </c>
      <c r="E156" s="32">
        <v>27462</v>
      </c>
      <c r="F156" s="31" t="s">
        <v>187</v>
      </c>
      <c r="G156" s="33">
        <v>118</v>
      </c>
      <c r="H156" s="33">
        <v>3</v>
      </c>
      <c r="I156" s="33">
        <v>115</v>
      </c>
    </row>
    <row r="157" spans="1:9">
      <c r="A157" t="s">
        <v>207</v>
      </c>
      <c r="B157" s="31" t="s">
        <v>297</v>
      </c>
      <c r="C157" s="32">
        <v>4833</v>
      </c>
      <c r="D157" s="33" t="s">
        <v>52</v>
      </c>
      <c r="E157" s="32">
        <v>4833</v>
      </c>
      <c r="F157" s="31" t="s">
        <v>297</v>
      </c>
      <c r="G157" s="33">
        <v>8</v>
      </c>
      <c r="H157" s="33" t="s">
        <v>52</v>
      </c>
      <c r="I157" s="33">
        <v>8</v>
      </c>
    </row>
    <row r="158" spans="1:9">
      <c r="A158" t="s">
        <v>207</v>
      </c>
      <c r="B158" s="31" t="s">
        <v>188</v>
      </c>
      <c r="C158" s="32">
        <v>125754183</v>
      </c>
      <c r="D158" s="32">
        <v>10866953</v>
      </c>
      <c r="E158" s="32">
        <v>114887230</v>
      </c>
      <c r="F158" s="31" t="s">
        <v>188</v>
      </c>
      <c r="G158" s="32">
        <v>65067</v>
      </c>
      <c r="H158" s="32">
        <v>6153</v>
      </c>
      <c r="I158" s="32">
        <v>58914</v>
      </c>
    </row>
    <row r="159" spans="1:9">
      <c r="A159" t="s">
        <v>207</v>
      </c>
      <c r="B159" s="31" t="s">
        <v>298</v>
      </c>
      <c r="C159" s="32">
        <v>85560</v>
      </c>
      <c r="D159" s="33" t="s">
        <v>52</v>
      </c>
      <c r="E159" s="32">
        <v>85560</v>
      </c>
      <c r="F159" s="31" t="s">
        <v>298</v>
      </c>
      <c r="G159" s="33">
        <v>5</v>
      </c>
      <c r="H159" s="33" t="s">
        <v>52</v>
      </c>
      <c r="I159" s="33">
        <v>5</v>
      </c>
    </row>
    <row r="160" spans="1:9">
      <c r="A160" t="s">
        <v>207</v>
      </c>
      <c r="B160" s="31" t="s">
        <v>189</v>
      </c>
      <c r="C160" s="32">
        <v>139283237</v>
      </c>
      <c r="D160" s="32">
        <v>49049874</v>
      </c>
      <c r="E160" s="32">
        <v>90233363</v>
      </c>
      <c r="F160" s="31" t="s">
        <v>189</v>
      </c>
      <c r="G160" s="32">
        <v>94408</v>
      </c>
      <c r="H160" s="32">
        <v>6636</v>
      </c>
      <c r="I160" s="32">
        <v>87772</v>
      </c>
    </row>
    <row r="161" spans="1:9">
      <c r="A161" t="s">
        <v>207</v>
      </c>
      <c r="B161" s="31" t="s">
        <v>190</v>
      </c>
      <c r="C161" s="32">
        <v>13944477</v>
      </c>
      <c r="D161" s="32">
        <v>1360</v>
      </c>
      <c r="E161" s="32">
        <v>13943117</v>
      </c>
      <c r="F161" s="31" t="s">
        <v>190</v>
      </c>
      <c r="G161" s="32">
        <v>7919</v>
      </c>
      <c r="H161" s="33">
        <v>8</v>
      </c>
      <c r="I161" s="32">
        <v>7911</v>
      </c>
    </row>
    <row r="162" spans="1:9">
      <c r="A162" t="s">
        <v>207</v>
      </c>
      <c r="B162" s="31" t="s">
        <v>191</v>
      </c>
      <c r="C162" s="33" t="s">
        <v>52</v>
      </c>
      <c r="D162" s="33">
        <v>220</v>
      </c>
      <c r="E162" s="33">
        <v>-220</v>
      </c>
      <c r="F162" s="31" t="s">
        <v>191</v>
      </c>
      <c r="G162" s="33" t="s">
        <v>52</v>
      </c>
      <c r="H162" s="33">
        <v>11</v>
      </c>
      <c r="I162" s="33">
        <v>-11</v>
      </c>
    </row>
    <row r="163" spans="1:9">
      <c r="A163" t="s">
        <v>207</v>
      </c>
      <c r="B163" s="31" t="s">
        <v>192</v>
      </c>
      <c r="C163" s="32">
        <v>130081</v>
      </c>
      <c r="D163" s="33">
        <v>66</v>
      </c>
      <c r="E163" s="32">
        <v>130015</v>
      </c>
      <c r="F163" s="31" t="s">
        <v>192</v>
      </c>
      <c r="G163" s="33">
        <v>192</v>
      </c>
      <c r="H163" s="33">
        <v>1</v>
      </c>
      <c r="I163" s="33">
        <v>191</v>
      </c>
    </row>
    <row r="164" spans="1:9">
      <c r="A164" t="s">
        <v>207</v>
      </c>
      <c r="B164" s="31" t="s">
        <v>193</v>
      </c>
      <c r="C164" s="32">
        <v>7656126</v>
      </c>
      <c r="D164" s="32">
        <v>45107259</v>
      </c>
      <c r="E164" s="32">
        <v>-37451133</v>
      </c>
      <c r="F164" s="31" t="s">
        <v>193</v>
      </c>
      <c r="G164" s="32">
        <v>31714</v>
      </c>
      <c r="H164" s="32">
        <v>26907</v>
      </c>
      <c r="I164" s="32">
        <v>4807</v>
      </c>
    </row>
    <row r="165" spans="1:9">
      <c r="A165" t="s">
        <v>207</v>
      </c>
      <c r="B165" s="31" t="s">
        <v>194</v>
      </c>
      <c r="C165" s="33" t="s">
        <v>52</v>
      </c>
      <c r="D165" s="32">
        <v>323931</v>
      </c>
      <c r="E165" s="32">
        <v>-323931</v>
      </c>
      <c r="F165" s="31" t="s">
        <v>194</v>
      </c>
      <c r="G165" s="33" t="s">
        <v>52</v>
      </c>
      <c r="H165" s="33">
        <v>393</v>
      </c>
      <c r="I165" s="33">
        <v>-393</v>
      </c>
    </row>
    <row r="166" spans="1:9">
      <c r="A166" t="s">
        <v>207</v>
      </c>
      <c r="B166" s="31" t="s">
        <v>243</v>
      </c>
      <c r="C166" s="33" t="s">
        <v>52</v>
      </c>
      <c r="D166" s="33">
        <v>8</v>
      </c>
      <c r="E166" s="33">
        <v>-8</v>
      </c>
      <c r="F166" s="31" t="s">
        <v>243</v>
      </c>
      <c r="G166" s="33" t="s">
        <v>52</v>
      </c>
      <c r="H166" s="33">
        <v>0</v>
      </c>
      <c r="I166" s="33">
        <v>0</v>
      </c>
    </row>
    <row r="167" spans="1:9">
      <c r="A167" t="s">
        <v>207</v>
      </c>
      <c r="B167" s="31" t="s">
        <v>195</v>
      </c>
      <c r="C167" s="33">
        <v>113</v>
      </c>
      <c r="D167" s="32">
        <v>245728</v>
      </c>
      <c r="E167" s="32">
        <v>-245615</v>
      </c>
      <c r="F167" s="31" t="s">
        <v>195</v>
      </c>
      <c r="G167" s="33">
        <v>2</v>
      </c>
      <c r="H167" s="32">
        <v>1063</v>
      </c>
      <c r="I167" s="32">
        <v>-1061</v>
      </c>
    </row>
    <row r="168" spans="1:9">
      <c r="A168" t="s">
        <v>207</v>
      </c>
      <c r="B168" s="31" t="s">
        <v>196</v>
      </c>
      <c r="C168" s="32">
        <v>71188780</v>
      </c>
      <c r="D168" s="32">
        <v>25904</v>
      </c>
      <c r="E168" s="32">
        <v>71162876</v>
      </c>
      <c r="F168" s="31" t="s">
        <v>196</v>
      </c>
      <c r="G168" s="32">
        <v>42326</v>
      </c>
      <c r="H168" s="33">
        <v>48</v>
      </c>
      <c r="I168" s="32">
        <v>42278</v>
      </c>
    </row>
    <row r="169" spans="1:9">
      <c r="A169" t="s">
        <v>207</v>
      </c>
      <c r="B169" s="31" t="s">
        <v>197</v>
      </c>
      <c r="C169" s="33" t="s">
        <v>52</v>
      </c>
      <c r="D169" s="32">
        <v>1558</v>
      </c>
      <c r="E169" s="32">
        <v>-1558</v>
      </c>
      <c r="F169" s="31" t="s">
        <v>197</v>
      </c>
      <c r="G169" s="33" t="s">
        <v>52</v>
      </c>
      <c r="H169" s="33">
        <v>180</v>
      </c>
      <c r="I169" s="33">
        <v>-180</v>
      </c>
    </row>
    <row r="170" spans="1:9">
      <c r="A170" t="s">
        <v>207</v>
      </c>
      <c r="B170" s="31" t="s">
        <v>198</v>
      </c>
      <c r="C170" s="33" t="s">
        <v>52</v>
      </c>
      <c r="D170" s="32">
        <v>10652</v>
      </c>
      <c r="E170" s="32">
        <v>-10652</v>
      </c>
      <c r="F170" s="31" t="s">
        <v>198</v>
      </c>
      <c r="G170" s="33" t="s">
        <v>52</v>
      </c>
      <c r="H170" s="33">
        <v>26</v>
      </c>
      <c r="I170" s="33">
        <v>-26</v>
      </c>
    </row>
    <row r="171" spans="1:9">
      <c r="A171" t="s">
        <v>207</v>
      </c>
      <c r="B171" s="31" t="s">
        <v>199</v>
      </c>
      <c r="C171" s="32">
        <v>31065</v>
      </c>
      <c r="D171" s="32">
        <v>6110952</v>
      </c>
      <c r="E171" s="32">
        <v>-6079887</v>
      </c>
      <c r="F171" s="31" t="s">
        <v>199</v>
      </c>
      <c r="G171" s="33">
        <v>26</v>
      </c>
      <c r="H171" s="32">
        <v>18702</v>
      </c>
      <c r="I171" s="32">
        <v>-18676</v>
      </c>
    </row>
    <row r="172" spans="1:9">
      <c r="A172" t="s">
        <v>207</v>
      </c>
      <c r="B172" s="31" t="s">
        <v>200</v>
      </c>
      <c r="C172" s="32">
        <v>138276131</v>
      </c>
      <c r="D172" s="32">
        <v>1542240</v>
      </c>
      <c r="E172" s="32">
        <v>136733891</v>
      </c>
      <c r="F172" s="31" t="s">
        <v>200</v>
      </c>
      <c r="G172" s="32">
        <v>79157</v>
      </c>
      <c r="H172" s="32">
        <v>17820</v>
      </c>
      <c r="I172" s="32">
        <v>61337</v>
      </c>
    </row>
    <row r="173" spans="1:9">
      <c r="A173" t="s">
        <v>207</v>
      </c>
      <c r="B173" s="31" t="s">
        <v>201</v>
      </c>
      <c r="C173" s="32">
        <v>346727148</v>
      </c>
      <c r="D173" s="32">
        <v>5875958</v>
      </c>
      <c r="E173" s="32">
        <v>340851190</v>
      </c>
      <c r="F173" s="31" t="s">
        <v>201</v>
      </c>
      <c r="G173" s="32">
        <v>196830</v>
      </c>
      <c r="H173" s="32">
        <v>3138</v>
      </c>
      <c r="I173" s="32">
        <v>193692</v>
      </c>
    </row>
    <row r="174" spans="1:9">
      <c r="A174" t="s">
        <v>207</v>
      </c>
      <c r="B174" s="31" t="s">
        <v>272</v>
      </c>
      <c r="C174" s="33">
        <v>75</v>
      </c>
      <c r="D174" s="33" t="s">
        <v>52</v>
      </c>
      <c r="E174" s="33">
        <v>75</v>
      </c>
      <c r="F174" s="31" t="s">
        <v>272</v>
      </c>
      <c r="G174" s="33">
        <v>1</v>
      </c>
      <c r="H174" s="33" t="s">
        <v>52</v>
      </c>
      <c r="I174" s="33">
        <v>1</v>
      </c>
    </row>
    <row r="175" spans="1:9">
      <c r="A175" t="s">
        <v>207</v>
      </c>
      <c r="B175" s="31" t="s">
        <v>202</v>
      </c>
      <c r="C175" s="32">
        <v>6553467</v>
      </c>
      <c r="D175" s="32">
        <v>20776715</v>
      </c>
      <c r="E175" s="32">
        <v>-14223248</v>
      </c>
      <c r="F175" s="31" t="s">
        <v>202</v>
      </c>
      <c r="G175" s="33">
        <v>436</v>
      </c>
      <c r="H175" s="32">
        <v>89525</v>
      </c>
      <c r="I175" s="32">
        <v>-89089</v>
      </c>
    </row>
    <row r="176" spans="1:9">
      <c r="A176" t="s">
        <v>207</v>
      </c>
      <c r="B176" s="31" t="s">
        <v>204</v>
      </c>
      <c r="C176" s="33" t="s">
        <v>52</v>
      </c>
      <c r="D176" s="32">
        <v>24290</v>
      </c>
      <c r="E176" s="32">
        <v>-24290</v>
      </c>
      <c r="F176" s="31" t="s">
        <v>204</v>
      </c>
      <c r="G176" s="33" t="s">
        <v>52</v>
      </c>
      <c r="H176" s="33">
        <v>20</v>
      </c>
      <c r="I176" s="33">
        <v>-20</v>
      </c>
    </row>
    <row r="177" spans="1:9">
      <c r="A177" t="s">
        <v>207</v>
      </c>
      <c r="B177" s="31" t="s">
        <v>28</v>
      </c>
      <c r="C177" s="32">
        <v>4806211</v>
      </c>
      <c r="D177" s="33" t="s">
        <v>52</v>
      </c>
      <c r="E177" s="32">
        <v>4806211</v>
      </c>
      <c r="F177" s="31" t="s">
        <v>28</v>
      </c>
      <c r="G177" s="32">
        <v>2668</v>
      </c>
      <c r="H177" s="33" t="s">
        <v>52</v>
      </c>
      <c r="I177" s="32">
        <v>2668</v>
      </c>
    </row>
    <row r="178" spans="1:9">
      <c r="A178" t="s">
        <v>207</v>
      </c>
      <c r="B178" s="31" t="s">
        <v>205</v>
      </c>
      <c r="C178" s="33">
        <v>150</v>
      </c>
      <c r="D178" s="33" t="s">
        <v>52</v>
      </c>
      <c r="E178" s="33">
        <v>150</v>
      </c>
      <c r="F178" s="31" t="s">
        <v>205</v>
      </c>
      <c r="G178" s="33">
        <v>1</v>
      </c>
      <c r="H178" s="33" t="s">
        <v>52</v>
      </c>
      <c r="I178" s="33">
        <v>1</v>
      </c>
    </row>
    <row r="179" spans="1:9">
      <c r="A179" t="s">
        <v>207</v>
      </c>
      <c r="B179" s="31" t="s">
        <v>300</v>
      </c>
      <c r="C179" s="33" t="s">
        <v>52</v>
      </c>
      <c r="D179" s="32">
        <v>7350</v>
      </c>
      <c r="E179" s="32">
        <v>-7350</v>
      </c>
      <c r="F179" s="31" t="s">
        <v>300</v>
      </c>
      <c r="G179" s="33" t="s">
        <v>52</v>
      </c>
      <c r="H179" s="33">
        <v>10</v>
      </c>
      <c r="I179" s="33">
        <v>-10</v>
      </c>
    </row>
    <row r="180" spans="1:9">
      <c r="A180" t="s">
        <v>207</v>
      </c>
      <c r="B180" s="31" t="s">
        <v>208</v>
      </c>
      <c r="C180" s="33" t="s">
        <v>52</v>
      </c>
      <c r="D180" s="32">
        <v>26541</v>
      </c>
      <c r="E180" s="32">
        <v>-26541</v>
      </c>
      <c r="F180" s="31" t="s">
        <v>208</v>
      </c>
      <c r="G180" s="33" t="s">
        <v>52</v>
      </c>
      <c r="H180" s="33">
        <v>69</v>
      </c>
      <c r="I180" s="33">
        <v>-69</v>
      </c>
    </row>
    <row r="181" spans="1:9">
      <c r="A181" t="s">
        <v>207</v>
      </c>
      <c r="B181" s="31" t="s">
        <v>301</v>
      </c>
      <c r="C181" s="32">
        <v>104533</v>
      </c>
      <c r="D181" s="33" t="s">
        <v>52</v>
      </c>
      <c r="E181" s="32">
        <v>104533</v>
      </c>
      <c r="F181" s="31" t="s">
        <v>301</v>
      </c>
      <c r="G181" s="33">
        <v>708</v>
      </c>
      <c r="H181" s="33" t="s">
        <v>52</v>
      </c>
      <c r="I181" s="33">
        <v>708</v>
      </c>
    </row>
    <row r="182" spans="1:9">
      <c r="A182" t="s">
        <v>207</v>
      </c>
      <c r="B182" s="31" t="s">
        <v>209</v>
      </c>
      <c r="C182" s="33">
        <v>115</v>
      </c>
      <c r="D182" s="33">
        <v>167</v>
      </c>
      <c r="E182" s="33">
        <v>-52</v>
      </c>
      <c r="F182" s="31" t="s">
        <v>209</v>
      </c>
      <c r="G182" s="33">
        <v>11</v>
      </c>
      <c r="H182" s="33">
        <v>15</v>
      </c>
      <c r="I182" s="33">
        <v>-4</v>
      </c>
    </row>
    <row r="183" spans="1:9">
      <c r="A183" t="s">
        <v>207</v>
      </c>
      <c r="B183" s="31" t="s">
        <v>210</v>
      </c>
      <c r="C183" s="32">
        <v>545554</v>
      </c>
      <c r="D183" s="32">
        <v>5367490</v>
      </c>
      <c r="E183" s="32">
        <v>-4821936</v>
      </c>
      <c r="F183" s="31" t="s">
        <v>210</v>
      </c>
      <c r="G183" s="33">
        <v>49</v>
      </c>
      <c r="H183" s="32">
        <v>9899</v>
      </c>
      <c r="I183" s="32">
        <v>-9850</v>
      </c>
    </row>
    <row r="184" spans="1:9">
      <c r="A184" t="s">
        <v>207</v>
      </c>
      <c r="B184" s="31" t="s">
        <v>211</v>
      </c>
      <c r="C184" s="33">
        <v>450</v>
      </c>
      <c r="D184" s="32">
        <v>14487</v>
      </c>
      <c r="E184" s="32">
        <v>-14037</v>
      </c>
      <c r="F184" s="31" t="s">
        <v>211</v>
      </c>
      <c r="G184" s="33">
        <v>0</v>
      </c>
      <c r="H184" s="33">
        <v>58</v>
      </c>
      <c r="I184" s="33">
        <v>-58</v>
      </c>
    </row>
    <row r="185" spans="1:9">
      <c r="A185" t="s">
        <v>207</v>
      </c>
      <c r="B185" s="31" t="s">
        <v>212</v>
      </c>
      <c r="C185" s="32">
        <v>28100</v>
      </c>
      <c r="D185" s="32">
        <v>2514346</v>
      </c>
      <c r="E185" s="32">
        <v>-2486246</v>
      </c>
      <c r="F185" s="31" t="s">
        <v>212</v>
      </c>
      <c r="G185" s="33">
        <v>21</v>
      </c>
      <c r="H185" s="32">
        <v>3705</v>
      </c>
      <c r="I185" s="32">
        <v>-3684</v>
      </c>
    </row>
    <row r="186" spans="1:9">
      <c r="A186" t="s">
        <v>207</v>
      </c>
      <c r="B186" s="31" t="s">
        <v>213</v>
      </c>
      <c r="C186" s="33" t="s">
        <v>52</v>
      </c>
      <c r="D186" s="32">
        <v>56317</v>
      </c>
      <c r="E186" s="32">
        <v>-56317</v>
      </c>
      <c r="F186" s="31" t="s">
        <v>213</v>
      </c>
      <c r="G186" s="33" t="s">
        <v>52</v>
      </c>
      <c r="H186" s="33">
        <v>881</v>
      </c>
      <c r="I186" s="33">
        <v>-881</v>
      </c>
    </row>
    <row r="187" spans="1:9">
      <c r="A187" t="s">
        <v>207</v>
      </c>
      <c r="B187" s="31" t="s">
        <v>47</v>
      </c>
      <c r="C187" s="32">
        <v>18000</v>
      </c>
      <c r="D187" s="32">
        <v>3668594</v>
      </c>
      <c r="E187" s="32">
        <v>-3650594</v>
      </c>
      <c r="F187" s="31" t="s">
        <v>47</v>
      </c>
      <c r="G187" s="33">
        <v>90</v>
      </c>
      <c r="H187" s="32">
        <v>7818</v>
      </c>
      <c r="I187" s="32">
        <v>-7728</v>
      </c>
    </row>
    <row r="188" spans="1:9">
      <c r="A188" t="s">
        <v>207</v>
      </c>
      <c r="B188" s="31" t="s">
        <v>214</v>
      </c>
      <c r="C188" s="33" t="s">
        <v>52</v>
      </c>
      <c r="D188" s="32">
        <v>29182</v>
      </c>
      <c r="E188" s="32">
        <v>-29182</v>
      </c>
      <c r="F188" s="31" t="s">
        <v>214</v>
      </c>
      <c r="G188" s="33" t="s">
        <v>52</v>
      </c>
      <c r="H188" s="33">
        <v>78</v>
      </c>
      <c r="I188" s="33">
        <v>-78</v>
      </c>
    </row>
    <row r="189" spans="1:9">
      <c r="A189" t="s">
        <v>207</v>
      </c>
      <c r="B189" s="31" t="s">
        <v>215</v>
      </c>
      <c r="C189" s="33">
        <v>90</v>
      </c>
      <c r="D189" s="32">
        <v>2368</v>
      </c>
      <c r="E189" s="32">
        <v>-2278</v>
      </c>
      <c r="F189" s="31" t="s">
        <v>215</v>
      </c>
      <c r="G189" s="33">
        <v>2</v>
      </c>
      <c r="H189" s="33">
        <v>9</v>
      </c>
      <c r="I189" s="33">
        <v>-7</v>
      </c>
    </row>
    <row r="190" spans="1:9">
      <c r="A190" t="s">
        <v>207</v>
      </c>
      <c r="B190" s="31" t="s">
        <v>48</v>
      </c>
      <c r="C190" s="32">
        <v>14826943</v>
      </c>
      <c r="D190" s="32">
        <v>505737367</v>
      </c>
      <c r="E190" s="32">
        <v>-490910424</v>
      </c>
      <c r="F190" s="31" t="s">
        <v>48</v>
      </c>
      <c r="G190" s="32">
        <v>13791</v>
      </c>
      <c r="H190" s="32">
        <v>299517</v>
      </c>
      <c r="I190" s="32">
        <v>-285726</v>
      </c>
    </row>
    <row r="191" spans="1:9">
      <c r="A191" t="s">
        <v>207</v>
      </c>
      <c r="B191" s="31" t="s">
        <v>216</v>
      </c>
      <c r="C191" s="32">
        <v>681545</v>
      </c>
      <c r="D191" s="32">
        <v>848326</v>
      </c>
      <c r="E191" s="32">
        <v>-166781</v>
      </c>
      <c r="F191" s="31" t="s">
        <v>216</v>
      </c>
      <c r="G191" s="33">
        <v>109</v>
      </c>
      <c r="H191" s="32">
        <v>2877</v>
      </c>
      <c r="I191" s="32">
        <v>-2768</v>
      </c>
    </row>
    <row r="192" spans="1:9">
      <c r="A192" t="s">
        <v>207</v>
      </c>
      <c r="B192" s="31" t="s">
        <v>274</v>
      </c>
      <c r="C192" s="32">
        <v>1611295</v>
      </c>
      <c r="D192" s="32">
        <v>82030</v>
      </c>
      <c r="E192" s="32">
        <v>1529265</v>
      </c>
      <c r="F192" s="31" t="s">
        <v>274</v>
      </c>
      <c r="G192" s="32">
        <v>2225</v>
      </c>
      <c r="H192" s="33">
        <v>208</v>
      </c>
      <c r="I192" s="32">
        <v>2017</v>
      </c>
    </row>
    <row r="193" spans="1:9">
      <c r="A193" t="s">
        <v>207</v>
      </c>
      <c r="B193" s="31" t="s">
        <v>275</v>
      </c>
      <c r="C193" s="32">
        <v>125533544</v>
      </c>
      <c r="D193" s="32">
        <v>2755375</v>
      </c>
      <c r="E193" s="32">
        <v>122778169</v>
      </c>
      <c r="F193" s="31" t="s">
        <v>275</v>
      </c>
      <c r="G193" s="32">
        <v>65763</v>
      </c>
      <c r="H193" s="33">
        <v>442</v>
      </c>
      <c r="I193" s="32">
        <v>65321</v>
      </c>
    </row>
    <row r="194" spans="1:9">
      <c r="A194" t="s">
        <v>207</v>
      </c>
      <c r="B194" s="31" t="s">
        <v>244</v>
      </c>
      <c r="C194" s="33">
        <v>170</v>
      </c>
      <c r="D194" s="32">
        <v>1049</v>
      </c>
      <c r="E194" s="33">
        <v>-879</v>
      </c>
      <c r="F194" s="31" t="s">
        <v>244</v>
      </c>
      <c r="G194" s="33">
        <v>1</v>
      </c>
      <c r="H194" s="33">
        <v>4</v>
      </c>
      <c r="I194" s="33">
        <v>-3</v>
      </c>
    </row>
    <row r="195" spans="1:9">
      <c r="A195" t="s">
        <v>207</v>
      </c>
      <c r="B195" s="31" t="s">
        <v>218</v>
      </c>
      <c r="C195" s="32">
        <v>60045</v>
      </c>
      <c r="D195" s="32">
        <v>118467</v>
      </c>
      <c r="E195" s="32">
        <v>-58422</v>
      </c>
      <c r="F195" s="31" t="s">
        <v>218</v>
      </c>
      <c r="G195" s="33">
        <v>49</v>
      </c>
      <c r="H195" s="33">
        <v>120</v>
      </c>
      <c r="I195" s="33">
        <v>-71</v>
      </c>
    </row>
    <row r="196" spans="1:9">
      <c r="A196" t="s">
        <v>207</v>
      </c>
      <c r="B196" s="31" t="s">
        <v>220</v>
      </c>
      <c r="C196" s="33" t="s">
        <v>52</v>
      </c>
      <c r="D196" s="32">
        <v>13233</v>
      </c>
      <c r="E196" s="32">
        <v>-13233</v>
      </c>
      <c r="F196" s="31" t="s">
        <v>220</v>
      </c>
      <c r="G196" s="33" t="s">
        <v>52</v>
      </c>
      <c r="H196" s="33">
        <v>53</v>
      </c>
      <c r="I196" s="33">
        <v>-53</v>
      </c>
    </row>
    <row r="197" spans="1:9">
      <c r="B197" s="39"/>
      <c r="C197" s="45">
        <v>33648678137</v>
      </c>
      <c r="D197" s="45">
        <v>13310880069</v>
      </c>
      <c r="E197" s="45">
        <v>20337798068</v>
      </c>
      <c r="F197" s="39"/>
      <c r="G197" s="45">
        <v>13418569</v>
      </c>
      <c r="H197" s="45">
        <v>7694421</v>
      </c>
      <c r="I197" s="45">
        <v>5724148</v>
      </c>
    </row>
  </sheetData>
  <phoneticPr fontId="4" type="noConversion"/>
  <pageMargins left="0.75" right="0.75" top="1" bottom="1" header="0.49212598499999999" footer="0.49212598499999999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2:K206"/>
  <sheetViews>
    <sheetView zoomScale="85" workbookViewId="0"/>
  </sheetViews>
  <sheetFormatPr defaultRowHeight="15"/>
  <cols>
    <col min="2" max="2" width="24.7109375" bestFit="1" customWidth="1"/>
    <col min="3" max="5" width="20.28515625" bestFit="1" customWidth="1"/>
    <col min="6" max="6" width="24.7109375" bestFit="1" customWidth="1"/>
    <col min="7" max="9" width="11.7109375" bestFit="1" customWidth="1"/>
    <col min="10" max="10" width="10.42578125" bestFit="1" customWidth="1"/>
    <col min="11" max="11" width="14" bestFit="1" customWidth="1"/>
  </cols>
  <sheetData>
    <row r="2" spans="1:11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1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1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</row>
    <row r="5" spans="1:11">
      <c r="A5" t="s">
        <v>2</v>
      </c>
      <c r="B5" s="5" t="s">
        <v>51</v>
      </c>
      <c r="C5" s="6">
        <v>42793</v>
      </c>
      <c r="D5" s="7" t="s">
        <v>52</v>
      </c>
      <c r="E5" s="6">
        <v>42793</v>
      </c>
      <c r="F5" s="5" t="s">
        <v>51</v>
      </c>
      <c r="G5" s="7">
        <v>38</v>
      </c>
      <c r="H5" s="7" t="s">
        <v>52</v>
      </c>
      <c r="I5" s="7">
        <v>38</v>
      </c>
      <c r="J5">
        <f>VLOOKUP(B5,NOME_BID!$A$8:$E$296,5,FALSE)</f>
        <v>25</v>
      </c>
      <c r="K5">
        <v>16</v>
      </c>
    </row>
    <row r="6" spans="1:11">
      <c r="A6" t="s">
        <v>2</v>
      </c>
      <c r="B6" s="5" t="s">
        <v>53</v>
      </c>
      <c r="C6" s="6">
        <v>1194122</v>
      </c>
      <c r="D6" s="6">
        <v>101802</v>
      </c>
      <c r="E6" s="6">
        <v>1092320</v>
      </c>
      <c r="F6" s="5" t="s">
        <v>53</v>
      </c>
      <c r="G6" s="7">
        <v>983</v>
      </c>
      <c r="H6" s="7">
        <v>211</v>
      </c>
      <c r="I6" s="7">
        <v>772</v>
      </c>
      <c r="J6">
        <f>VLOOKUP(B6,NOME_BID!$A$8:$E$296,5,FALSE)</f>
        <v>26</v>
      </c>
      <c r="K6">
        <v>16</v>
      </c>
    </row>
    <row r="7" spans="1:11">
      <c r="A7" t="s">
        <v>2</v>
      </c>
      <c r="B7" s="5" t="s">
        <v>54</v>
      </c>
      <c r="C7" s="6">
        <v>48630740</v>
      </c>
      <c r="D7" s="6">
        <v>23799587</v>
      </c>
      <c r="E7" s="6">
        <v>24831153</v>
      </c>
      <c r="F7" s="5" t="s">
        <v>54</v>
      </c>
      <c r="G7" s="6">
        <v>212513</v>
      </c>
      <c r="H7" s="6">
        <v>141146</v>
      </c>
      <c r="I7" s="6">
        <v>71367</v>
      </c>
      <c r="J7">
        <f>VLOOKUP(B7,NOME_BID!$A$8:$E$296,5,FALSE)</f>
        <v>26</v>
      </c>
      <c r="K7">
        <v>16</v>
      </c>
    </row>
    <row r="8" spans="1:11">
      <c r="A8" t="s">
        <v>2</v>
      </c>
      <c r="B8" s="5" t="s">
        <v>55</v>
      </c>
      <c r="C8" s="7" t="s">
        <v>52</v>
      </c>
      <c r="D8" s="7">
        <v>180</v>
      </c>
      <c r="E8" s="7">
        <v>-180</v>
      </c>
      <c r="F8" s="5" t="s">
        <v>55</v>
      </c>
      <c r="G8" s="7" t="s">
        <v>52</v>
      </c>
      <c r="H8" s="7">
        <v>0</v>
      </c>
      <c r="I8" s="7">
        <v>0</v>
      </c>
      <c r="J8">
        <f>VLOOKUP(B8,NOME_BID!$A$8:$E$296,5,FALSE)</f>
        <v>26</v>
      </c>
      <c r="K8">
        <v>16</v>
      </c>
    </row>
    <row r="9" spans="1:11">
      <c r="A9" t="s">
        <v>2</v>
      </c>
      <c r="B9" s="5" t="s">
        <v>56</v>
      </c>
      <c r="C9" s="6">
        <v>21557063</v>
      </c>
      <c r="D9" s="6">
        <v>533633227</v>
      </c>
      <c r="E9" s="6">
        <v>-512076164</v>
      </c>
      <c r="F9" s="5" t="s">
        <v>56</v>
      </c>
      <c r="G9" s="6">
        <v>27491</v>
      </c>
      <c r="H9" s="6">
        <v>246900</v>
      </c>
      <c r="I9" s="6">
        <v>-219409</v>
      </c>
      <c r="J9">
        <f>VLOOKUP(B9,NOME_BID!$A$8:$E$296,5,FALSE)</f>
        <v>23</v>
      </c>
      <c r="K9">
        <v>16</v>
      </c>
    </row>
    <row r="10" spans="1:11">
      <c r="A10" t="s">
        <v>2</v>
      </c>
      <c r="B10" s="5" t="s">
        <v>277</v>
      </c>
      <c r="C10" s="6">
        <v>2792</v>
      </c>
      <c r="D10" s="7">
        <v>0</v>
      </c>
      <c r="E10" s="6">
        <v>2792</v>
      </c>
      <c r="F10" s="5" t="s">
        <v>277</v>
      </c>
      <c r="G10" s="7">
        <v>18</v>
      </c>
      <c r="H10" s="7">
        <v>0</v>
      </c>
      <c r="I10" s="7">
        <v>18</v>
      </c>
      <c r="J10">
        <f>VLOOKUP(B10,NOME_BID!$A$8:$E$296,5,FALSE)</f>
        <v>24</v>
      </c>
      <c r="K10">
        <v>16</v>
      </c>
    </row>
    <row r="11" spans="1:11">
      <c r="A11" t="s">
        <v>2</v>
      </c>
      <c r="B11" s="5" t="s">
        <v>57</v>
      </c>
      <c r="C11" s="7">
        <v>6</v>
      </c>
      <c r="D11" s="7">
        <v>6</v>
      </c>
      <c r="E11" s="7">
        <v>0</v>
      </c>
      <c r="F11" s="5" t="s">
        <v>57</v>
      </c>
      <c r="G11" s="7">
        <v>224</v>
      </c>
      <c r="H11" s="7">
        <v>0</v>
      </c>
      <c r="I11" s="7">
        <v>224</v>
      </c>
      <c r="J11">
        <f>VLOOKUP(B11,NOME_BID!$A$8:$E$296,5,FALSE)</f>
        <v>24</v>
      </c>
      <c r="K11">
        <v>16</v>
      </c>
    </row>
    <row r="12" spans="1:11">
      <c r="A12" t="s">
        <v>2</v>
      </c>
      <c r="B12" s="5" t="s">
        <v>227</v>
      </c>
      <c r="C12" s="6">
        <v>143475787</v>
      </c>
      <c r="D12" s="6">
        <v>403004</v>
      </c>
      <c r="E12" s="6">
        <v>143072783</v>
      </c>
      <c r="F12" s="5" t="s">
        <v>227</v>
      </c>
      <c r="G12" s="6">
        <v>112247</v>
      </c>
      <c r="H12" s="7">
        <v>614</v>
      </c>
      <c r="I12" s="6">
        <v>111633</v>
      </c>
      <c r="J12">
        <f>VLOOKUP(B12,NOME_BID!$A$8:$E$296,5,FALSE)</f>
        <v>24</v>
      </c>
      <c r="K12">
        <v>16</v>
      </c>
    </row>
    <row r="13" spans="1:11">
      <c r="A13" t="s">
        <v>2</v>
      </c>
      <c r="B13" s="5" t="s">
        <v>58</v>
      </c>
      <c r="C13" s="6">
        <v>6452938</v>
      </c>
      <c r="D13" s="6">
        <v>1218</v>
      </c>
      <c r="E13" s="6">
        <v>6451720</v>
      </c>
      <c r="F13" s="5" t="s">
        <v>58</v>
      </c>
      <c r="G13" s="6">
        <v>9197</v>
      </c>
      <c r="H13" s="7">
        <v>15</v>
      </c>
      <c r="I13" s="6">
        <v>9182</v>
      </c>
      <c r="J13">
        <f>VLOOKUP(B13,NOME_BID!$A$8:$E$296,5,FALSE)</f>
        <v>26</v>
      </c>
      <c r="K13">
        <v>16</v>
      </c>
    </row>
    <row r="14" spans="1:11">
      <c r="A14" t="s">
        <v>2</v>
      </c>
      <c r="B14" s="5" t="s">
        <v>59</v>
      </c>
      <c r="C14" s="6">
        <v>7105213</v>
      </c>
      <c r="D14" s="6">
        <v>46486000</v>
      </c>
      <c r="E14" s="6">
        <v>-39380787</v>
      </c>
      <c r="F14" s="5" t="s">
        <v>59</v>
      </c>
      <c r="G14" s="6">
        <v>20889</v>
      </c>
      <c r="H14" s="6">
        <v>8387</v>
      </c>
      <c r="I14" s="6">
        <v>12502</v>
      </c>
      <c r="J14">
        <f>VLOOKUP(B14,NOME_BID!$A$8:$E$296,5,FALSE)</f>
        <v>26</v>
      </c>
      <c r="K14">
        <v>16</v>
      </c>
    </row>
    <row r="15" spans="1:11">
      <c r="A15" t="s">
        <v>2</v>
      </c>
      <c r="B15" s="5" t="s">
        <v>36</v>
      </c>
      <c r="C15" s="6">
        <v>510462737</v>
      </c>
      <c r="D15" s="6">
        <v>2112147873</v>
      </c>
      <c r="E15" s="6">
        <v>-1601685136</v>
      </c>
      <c r="F15" s="5" t="s">
        <v>36</v>
      </c>
      <c r="G15" s="6">
        <v>507021</v>
      </c>
      <c r="H15" s="6">
        <v>2249200</v>
      </c>
      <c r="I15" s="6">
        <v>-1742179</v>
      </c>
      <c r="J15">
        <f>VLOOKUP(B15,NOME_BID!$A$8:$E$296,5,FALSE)</f>
        <v>6</v>
      </c>
      <c r="K15">
        <v>16</v>
      </c>
    </row>
    <row r="16" spans="1:11">
      <c r="A16" t="s">
        <v>2</v>
      </c>
      <c r="B16" s="5" t="s">
        <v>60</v>
      </c>
      <c r="C16" s="6">
        <v>24410</v>
      </c>
      <c r="D16" s="7" t="s">
        <v>52</v>
      </c>
      <c r="E16" s="6">
        <v>24410</v>
      </c>
      <c r="F16" s="5" t="s">
        <v>60</v>
      </c>
      <c r="G16" s="7">
        <v>36</v>
      </c>
      <c r="H16" s="7" t="s">
        <v>52</v>
      </c>
      <c r="I16" s="7">
        <v>36</v>
      </c>
      <c r="J16">
        <f>VLOOKUP(B16,NOME_BID!$A$8:$E$296,5,FALSE)</f>
        <v>26</v>
      </c>
      <c r="K16">
        <v>16</v>
      </c>
    </row>
    <row r="17" spans="1:11">
      <c r="A17" t="s">
        <v>2</v>
      </c>
      <c r="B17" s="5" t="s">
        <v>61</v>
      </c>
      <c r="C17" s="6">
        <v>422694</v>
      </c>
      <c r="D17" s="6">
        <v>5279401</v>
      </c>
      <c r="E17" s="6">
        <v>-4856707</v>
      </c>
      <c r="F17" s="5" t="s">
        <v>61</v>
      </c>
      <c r="G17" s="7">
        <v>690</v>
      </c>
      <c r="H17" s="6">
        <v>16097</v>
      </c>
      <c r="I17" s="6">
        <v>-15407</v>
      </c>
      <c r="J17">
        <f>VLOOKUP(B17,NOME_BID!$A$8:$E$296,5,FALSE)</f>
        <v>25</v>
      </c>
      <c r="K17">
        <v>16</v>
      </c>
    </row>
    <row r="18" spans="1:11">
      <c r="A18" t="s">
        <v>2</v>
      </c>
      <c r="B18" s="5" t="s">
        <v>62</v>
      </c>
      <c r="C18" s="6">
        <v>552433</v>
      </c>
      <c r="D18" s="6">
        <v>2684881</v>
      </c>
      <c r="E18" s="6">
        <v>-2132448</v>
      </c>
      <c r="F18" s="5" t="s">
        <v>62</v>
      </c>
      <c r="G18" s="7">
        <v>232</v>
      </c>
      <c r="H18" s="6">
        <v>13348</v>
      </c>
      <c r="I18" s="6">
        <v>-13116</v>
      </c>
      <c r="J18">
        <f>VLOOKUP(B18,NOME_BID!$A$8:$E$296,5,FALSE)</f>
        <v>26</v>
      </c>
      <c r="K18">
        <v>16</v>
      </c>
    </row>
    <row r="19" spans="1:11">
      <c r="A19" t="s">
        <v>2</v>
      </c>
      <c r="B19" s="5" t="s">
        <v>63</v>
      </c>
      <c r="C19" s="7">
        <v>186</v>
      </c>
      <c r="D19" s="7" t="s">
        <v>52</v>
      </c>
      <c r="E19" s="7">
        <v>186</v>
      </c>
      <c r="F19" s="5" t="s">
        <v>63</v>
      </c>
      <c r="G19" s="7">
        <v>134</v>
      </c>
      <c r="H19" s="7" t="s">
        <v>52</v>
      </c>
      <c r="I19" s="7">
        <v>134</v>
      </c>
      <c r="J19">
        <f>VLOOKUP(B19,NOME_BID!$A$8:$E$296,5,FALSE)</f>
        <v>26</v>
      </c>
      <c r="K19">
        <v>16</v>
      </c>
    </row>
    <row r="20" spans="1:11">
      <c r="A20" t="s">
        <v>2</v>
      </c>
      <c r="B20" s="5" t="s">
        <v>64</v>
      </c>
      <c r="C20" s="6">
        <v>503342</v>
      </c>
      <c r="D20" s="7">
        <v>608</v>
      </c>
      <c r="E20" s="6">
        <v>502734</v>
      </c>
      <c r="F20" s="5" t="s">
        <v>64</v>
      </c>
      <c r="G20" s="6">
        <v>1865</v>
      </c>
      <c r="H20" s="7">
        <v>2</v>
      </c>
      <c r="I20" s="6">
        <v>1863</v>
      </c>
      <c r="J20">
        <f>VLOOKUP(B20,NOME_BID!$A$8:$E$296,5,FALSE)</f>
        <v>24</v>
      </c>
      <c r="K20">
        <v>16</v>
      </c>
    </row>
    <row r="21" spans="1:11">
      <c r="A21" t="s">
        <v>2</v>
      </c>
      <c r="B21" s="5" t="s">
        <v>65</v>
      </c>
      <c r="C21" s="6">
        <v>166372</v>
      </c>
      <c r="D21" s="7" t="s">
        <v>52</v>
      </c>
      <c r="E21" s="6">
        <v>166372</v>
      </c>
      <c r="F21" s="5" t="s">
        <v>65</v>
      </c>
      <c r="G21" s="7">
        <v>260</v>
      </c>
      <c r="H21" s="7" t="s">
        <v>52</v>
      </c>
      <c r="I21" s="7">
        <v>260</v>
      </c>
      <c r="J21">
        <f>VLOOKUP(B21,NOME_BID!$A$8:$E$296,5,FALSE)</f>
        <v>26</v>
      </c>
      <c r="K21">
        <v>16</v>
      </c>
    </row>
    <row r="22" spans="1:11">
      <c r="A22" t="s">
        <v>2</v>
      </c>
      <c r="B22" s="5" t="s">
        <v>66</v>
      </c>
      <c r="C22" s="6">
        <v>2194236</v>
      </c>
      <c r="D22" s="6">
        <v>565907</v>
      </c>
      <c r="E22" s="6">
        <v>1628329</v>
      </c>
      <c r="F22" s="5" t="s">
        <v>66</v>
      </c>
      <c r="G22" s="6">
        <v>2209</v>
      </c>
      <c r="H22" s="6">
        <v>1285</v>
      </c>
      <c r="I22" s="7">
        <v>924</v>
      </c>
      <c r="J22">
        <f>VLOOKUP(B22,NOME_BID!$A$8:$E$296,5,FALSE)</f>
        <v>25</v>
      </c>
      <c r="K22">
        <v>16</v>
      </c>
    </row>
    <row r="23" spans="1:11">
      <c r="A23" t="s">
        <v>2</v>
      </c>
      <c r="B23" s="5" t="s">
        <v>67</v>
      </c>
      <c r="C23" s="6">
        <v>531820</v>
      </c>
      <c r="D23" s="7">
        <v>40</v>
      </c>
      <c r="E23" s="6">
        <v>531780</v>
      </c>
      <c r="F23" s="5" t="s">
        <v>67</v>
      </c>
      <c r="G23" s="6">
        <v>1553</v>
      </c>
      <c r="H23" s="7">
        <v>0</v>
      </c>
      <c r="I23" s="6">
        <v>1553</v>
      </c>
      <c r="J23">
        <f>VLOOKUP(B23,NOME_BID!$A$8:$E$296,5,FALSE)</f>
        <v>24</v>
      </c>
      <c r="K23">
        <v>16</v>
      </c>
    </row>
    <row r="24" spans="1:11">
      <c r="A24" t="s">
        <v>2</v>
      </c>
      <c r="B24" s="5" t="s">
        <v>68</v>
      </c>
      <c r="C24" s="6">
        <v>21809802</v>
      </c>
      <c r="D24" s="6">
        <v>7541493</v>
      </c>
      <c r="E24" s="6">
        <v>14268309</v>
      </c>
      <c r="F24" s="5" t="s">
        <v>68</v>
      </c>
      <c r="G24" s="6">
        <v>26586</v>
      </c>
      <c r="H24" s="6">
        <v>20136</v>
      </c>
      <c r="I24" s="6">
        <v>6450</v>
      </c>
      <c r="J24">
        <f>VLOOKUP(B24,NOME_BID!$A$8:$E$296,5,FALSE)</f>
        <v>26</v>
      </c>
      <c r="K24">
        <v>16</v>
      </c>
    </row>
    <row r="25" spans="1:11">
      <c r="A25" t="s">
        <v>2</v>
      </c>
      <c r="B25" s="5" t="s">
        <v>69</v>
      </c>
      <c r="C25" s="6">
        <v>92293</v>
      </c>
      <c r="D25" s="6">
        <v>174773</v>
      </c>
      <c r="E25" s="6">
        <v>-82480</v>
      </c>
      <c r="F25" s="5" t="s">
        <v>69</v>
      </c>
      <c r="G25" s="7">
        <v>80</v>
      </c>
      <c r="H25" s="7">
        <v>115</v>
      </c>
      <c r="I25" s="7">
        <v>-35</v>
      </c>
      <c r="J25">
        <f>VLOOKUP(B25,NOME_BID!$A$8:$E$296,5,FALSE)</f>
        <v>24</v>
      </c>
      <c r="K25">
        <v>16</v>
      </c>
    </row>
    <row r="26" spans="1:11">
      <c r="A26" t="s">
        <v>2</v>
      </c>
      <c r="B26" s="5" t="s">
        <v>70</v>
      </c>
      <c r="C26" s="6">
        <v>23104738</v>
      </c>
      <c r="D26" s="7" t="s">
        <v>52</v>
      </c>
      <c r="E26" s="6">
        <v>23104738</v>
      </c>
      <c r="F26" s="5" t="s">
        <v>70</v>
      </c>
      <c r="G26" s="6">
        <v>12135</v>
      </c>
      <c r="H26" s="7" t="s">
        <v>52</v>
      </c>
      <c r="I26" s="6">
        <v>12135</v>
      </c>
      <c r="J26">
        <f>VLOOKUP(B26,NOME_BID!$A$8:$E$296,5,FALSE)</f>
        <v>23</v>
      </c>
      <c r="K26">
        <v>16</v>
      </c>
    </row>
    <row r="27" spans="1:11">
      <c r="A27" t="s">
        <v>2</v>
      </c>
      <c r="B27" s="5" t="s">
        <v>257</v>
      </c>
      <c r="C27" s="6">
        <v>55123</v>
      </c>
      <c r="D27" s="7">
        <v>138</v>
      </c>
      <c r="E27" s="6">
        <v>54985</v>
      </c>
      <c r="F27" s="5" t="s">
        <v>257</v>
      </c>
      <c r="G27" s="7">
        <v>153</v>
      </c>
      <c r="H27" s="7">
        <v>13</v>
      </c>
      <c r="I27" s="7">
        <v>140</v>
      </c>
      <c r="J27">
        <f>VLOOKUP(B27,NOME_BID!$A$8:$E$296,5,FALSE)</f>
        <v>24</v>
      </c>
      <c r="K27">
        <v>16</v>
      </c>
    </row>
    <row r="28" spans="1:11">
      <c r="A28" t="s">
        <v>2</v>
      </c>
      <c r="B28" s="5" t="s">
        <v>71</v>
      </c>
      <c r="C28" s="6">
        <v>74889</v>
      </c>
      <c r="D28" s="7">
        <v>6</v>
      </c>
      <c r="E28" s="6">
        <v>74883</v>
      </c>
      <c r="F28" s="5" t="s">
        <v>71</v>
      </c>
      <c r="G28" s="7">
        <v>209</v>
      </c>
      <c r="H28" s="7">
        <v>0</v>
      </c>
      <c r="I28" s="7">
        <v>209</v>
      </c>
      <c r="J28">
        <f>VLOOKUP(B28,NOME_BID!$A$8:$E$296,5,FALSE)</f>
        <v>26</v>
      </c>
      <c r="K28">
        <v>16</v>
      </c>
    </row>
    <row r="29" spans="1:11">
      <c r="A29" t="s">
        <v>2</v>
      </c>
      <c r="B29" s="5" t="s">
        <v>37</v>
      </c>
      <c r="C29" s="6">
        <v>5354619</v>
      </c>
      <c r="D29" s="6">
        <v>4151170</v>
      </c>
      <c r="E29" s="6">
        <v>1203449</v>
      </c>
      <c r="F29" s="5" t="s">
        <v>37</v>
      </c>
      <c r="G29" s="6">
        <v>16782</v>
      </c>
      <c r="H29" s="6">
        <v>3375</v>
      </c>
      <c r="I29" s="6">
        <v>13407</v>
      </c>
      <c r="J29">
        <f>VLOOKUP(B29,NOME_BID!$A$8:$E$296,5,FALSE)</f>
        <v>10</v>
      </c>
      <c r="K29">
        <v>16</v>
      </c>
    </row>
    <row r="30" spans="1:11">
      <c r="A30" t="s">
        <v>2</v>
      </c>
      <c r="B30" s="5" t="s">
        <v>72</v>
      </c>
      <c r="C30" s="6">
        <v>123657</v>
      </c>
      <c r="D30" s="7">
        <v>4</v>
      </c>
      <c r="E30" s="6">
        <v>123653</v>
      </c>
      <c r="F30" s="5" t="s">
        <v>72</v>
      </c>
      <c r="G30" s="7">
        <v>127</v>
      </c>
      <c r="H30" s="7">
        <v>0</v>
      </c>
      <c r="I30" s="7">
        <v>127</v>
      </c>
      <c r="J30">
        <f>VLOOKUP(B30,NOME_BID!$A$8:$E$296,5,FALSE)</f>
        <v>26</v>
      </c>
      <c r="K30">
        <v>16</v>
      </c>
    </row>
    <row r="31" spans="1:11">
      <c r="A31" t="s">
        <v>2</v>
      </c>
      <c r="B31" s="5" t="s">
        <v>73</v>
      </c>
      <c r="C31" s="7">
        <v>244</v>
      </c>
      <c r="D31" s="7" t="s">
        <v>52</v>
      </c>
      <c r="E31" s="7">
        <v>244</v>
      </c>
      <c r="F31" s="5" t="s">
        <v>73</v>
      </c>
      <c r="G31" s="7">
        <v>40</v>
      </c>
      <c r="H31" s="7" t="s">
        <v>52</v>
      </c>
      <c r="I31" s="7">
        <v>40</v>
      </c>
      <c r="J31">
        <f>VLOOKUP(B31,NOME_BID!$A$8:$E$296,5,FALSE)</f>
        <v>22</v>
      </c>
      <c r="K31">
        <v>16</v>
      </c>
    </row>
    <row r="32" spans="1:11">
      <c r="A32" t="s">
        <v>2</v>
      </c>
      <c r="B32" s="5" t="s">
        <v>38</v>
      </c>
      <c r="C32" s="6">
        <v>942301840</v>
      </c>
      <c r="D32" s="6">
        <v>870369139</v>
      </c>
      <c r="E32" s="6">
        <v>71932701</v>
      </c>
      <c r="F32" s="5" t="s">
        <v>38</v>
      </c>
      <c r="G32" s="6">
        <v>986615</v>
      </c>
      <c r="H32" s="6">
        <v>1617434</v>
      </c>
      <c r="I32" s="6">
        <v>-630819</v>
      </c>
      <c r="J32">
        <f>VLOOKUP(B32,NOME_BID!$A$8:$E$296,5,FALSE)</f>
        <v>999999</v>
      </c>
      <c r="K32">
        <v>16</v>
      </c>
    </row>
    <row r="33" spans="1:11">
      <c r="A33" t="s">
        <v>2</v>
      </c>
      <c r="B33" s="5" t="s">
        <v>74</v>
      </c>
      <c r="C33" s="6">
        <v>132734</v>
      </c>
      <c r="D33" s="7" t="s">
        <v>52</v>
      </c>
      <c r="E33" s="6">
        <v>132734</v>
      </c>
      <c r="F33" s="5" t="s">
        <v>74</v>
      </c>
      <c r="G33" s="7">
        <v>285</v>
      </c>
      <c r="H33" s="7" t="s">
        <v>52</v>
      </c>
      <c r="I33" s="7">
        <v>285</v>
      </c>
      <c r="J33">
        <f>VLOOKUP(B33,NOME_BID!$A$8:$E$296,5,FALSE)</f>
        <v>25</v>
      </c>
      <c r="K33">
        <v>16</v>
      </c>
    </row>
    <row r="34" spans="1:11">
      <c r="A34" t="s">
        <v>2</v>
      </c>
      <c r="B34" s="5" t="s">
        <v>75</v>
      </c>
      <c r="C34" s="6">
        <v>1326424</v>
      </c>
      <c r="D34" s="6">
        <v>517346</v>
      </c>
      <c r="E34" s="6">
        <v>809078</v>
      </c>
      <c r="F34" s="5" t="s">
        <v>75</v>
      </c>
      <c r="G34" s="6">
        <v>6744</v>
      </c>
      <c r="H34" s="6">
        <v>1281</v>
      </c>
      <c r="I34" s="6">
        <v>5463</v>
      </c>
      <c r="J34">
        <f>VLOOKUP(B34,NOME_BID!$A$8:$E$296,5,FALSE)</f>
        <v>26</v>
      </c>
      <c r="K34">
        <v>16</v>
      </c>
    </row>
    <row r="35" spans="1:11">
      <c r="A35" t="s">
        <v>2</v>
      </c>
      <c r="B35" s="5" t="s">
        <v>76</v>
      </c>
      <c r="C35" s="6">
        <v>84265</v>
      </c>
      <c r="D35" s="7" t="s">
        <v>52</v>
      </c>
      <c r="E35" s="6">
        <v>84265</v>
      </c>
      <c r="F35" s="5" t="s">
        <v>76</v>
      </c>
      <c r="G35" s="7">
        <v>66</v>
      </c>
      <c r="H35" s="7" t="s">
        <v>52</v>
      </c>
      <c r="I35" s="7">
        <v>66</v>
      </c>
      <c r="J35">
        <f>VLOOKUP(B35,NOME_BID!$A$8:$E$296,5,FALSE)</f>
        <v>23</v>
      </c>
      <c r="K35">
        <v>16</v>
      </c>
    </row>
    <row r="36" spans="1:11">
      <c r="A36" t="s">
        <v>2</v>
      </c>
      <c r="B36" s="5" t="s">
        <v>258</v>
      </c>
      <c r="C36" s="7">
        <v>626</v>
      </c>
      <c r="D36" s="7">
        <v>0</v>
      </c>
      <c r="E36" s="7">
        <v>626</v>
      </c>
      <c r="F36" s="5" t="s">
        <v>258</v>
      </c>
      <c r="G36" s="7">
        <v>9</v>
      </c>
      <c r="H36" s="7">
        <v>0</v>
      </c>
      <c r="I36" s="7">
        <v>9</v>
      </c>
      <c r="J36">
        <f>VLOOKUP(B36,NOME_BID!$A$8:$E$296,5,FALSE)</f>
        <v>24</v>
      </c>
      <c r="K36">
        <v>16</v>
      </c>
    </row>
    <row r="37" spans="1:11">
      <c r="A37" t="s">
        <v>2</v>
      </c>
      <c r="B37" s="5" t="s">
        <v>77</v>
      </c>
      <c r="C37" s="6">
        <v>2869</v>
      </c>
      <c r="D37" s="6">
        <v>37965</v>
      </c>
      <c r="E37" s="6">
        <v>-35096</v>
      </c>
      <c r="F37" s="5" t="s">
        <v>77</v>
      </c>
      <c r="G37" s="7">
        <v>75</v>
      </c>
      <c r="H37" s="6">
        <v>1342</v>
      </c>
      <c r="I37" s="6">
        <v>-1267</v>
      </c>
      <c r="J37">
        <f>VLOOKUP(B37,NOME_BID!$A$8:$E$296,5,FALSE)</f>
        <v>25</v>
      </c>
      <c r="K37">
        <v>16</v>
      </c>
    </row>
    <row r="38" spans="1:11">
      <c r="A38" t="s">
        <v>2</v>
      </c>
      <c r="B38" s="5" t="s">
        <v>78</v>
      </c>
      <c r="C38" s="6">
        <v>7364952</v>
      </c>
      <c r="D38" s="7">
        <v>0</v>
      </c>
      <c r="E38" s="6">
        <v>7364952</v>
      </c>
      <c r="F38" s="5" t="s">
        <v>78</v>
      </c>
      <c r="G38" s="6">
        <v>8137</v>
      </c>
      <c r="H38" s="7">
        <v>0</v>
      </c>
      <c r="I38" s="6">
        <v>8137</v>
      </c>
      <c r="J38">
        <f>VLOOKUP(B38,NOME_BID!$A$8:$E$296,5,FALSE)</f>
        <v>23</v>
      </c>
      <c r="K38">
        <v>16</v>
      </c>
    </row>
    <row r="39" spans="1:11">
      <c r="A39" t="s">
        <v>2</v>
      </c>
      <c r="B39" s="5" t="s">
        <v>79</v>
      </c>
      <c r="C39" s="6">
        <v>13959922</v>
      </c>
      <c r="D39" s="6">
        <v>11727365</v>
      </c>
      <c r="E39" s="6">
        <v>2232557</v>
      </c>
      <c r="F39" s="5" t="s">
        <v>79</v>
      </c>
      <c r="G39" s="6">
        <v>33015</v>
      </c>
      <c r="H39" s="6">
        <v>192367</v>
      </c>
      <c r="I39" s="6">
        <v>-159352</v>
      </c>
      <c r="J39">
        <f>VLOOKUP(B39,NOME_BID!$A$8:$E$296,5,FALSE)</f>
        <v>21</v>
      </c>
      <c r="K39">
        <v>16</v>
      </c>
    </row>
    <row r="40" spans="1:11">
      <c r="A40" t="s">
        <v>2</v>
      </c>
      <c r="B40" s="5" t="s">
        <v>39</v>
      </c>
      <c r="C40" s="6">
        <v>88887881</v>
      </c>
      <c r="D40" s="6">
        <v>104095041</v>
      </c>
      <c r="E40" s="6">
        <v>-15207160</v>
      </c>
      <c r="F40" s="5" t="s">
        <v>39</v>
      </c>
      <c r="G40" s="6">
        <v>133928</v>
      </c>
      <c r="H40" s="6">
        <v>101724</v>
      </c>
      <c r="I40" s="6">
        <v>32204</v>
      </c>
      <c r="J40">
        <f>VLOOKUP(B40,NOME_BID!$A$8:$E$296,5,FALSE)</f>
        <v>11</v>
      </c>
      <c r="K40">
        <v>16</v>
      </c>
    </row>
    <row r="41" spans="1:11">
      <c r="A41" t="s">
        <v>2</v>
      </c>
      <c r="B41" s="5" t="s">
        <v>81</v>
      </c>
      <c r="C41" s="6">
        <v>176546137</v>
      </c>
      <c r="D41" s="6">
        <v>188504709</v>
      </c>
      <c r="E41" s="6">
        <v>-11958572</v>
      </c>
      <c r="F41" s="5" t="s">
        <v>81</v>
      </c>
      <c r="G41" s="6">
        <v>171456</v>
      </c>
      <c r="H41" s="6">
        <v>907582</v>
      </c>
      <c r="I41" s="6">
        <v>-736126</v>
      </c>
      <c r="J41">
        <f>VLOOKUP(B41,NOME_BID!$A$8:$E$296,5,FALSE)</f>
        <v>25</v>
      </c>
      <c r="K41">
        <v>16</v>
      </c>
    </row>
    <row r="42" spans="1:11">
      <c r="A42" t="s">
        <v>2</v>
      </c>
      <c r="B42" s="5" t="s">
        <v>82</v>
      </c>
      <c r="C42" s="6">
        <v>4518756</v>
      </c>
      <c r="D42" s="6">
        <v>37077919</v>
      </c>
      <c r="E42" s="6">
        <v>-32559163</v>
      </c>
      <c r="F42" s="5" t="s">
        <v>82</v>
      </c>
      <c r="G42" s="6">
        <v>4632</v>
      </c>
      <c r="H42" s="6">
        <v>79524</v>
      </c>
      <c r="I42" s="6">
        <v>-74892</v>
      </c>
      <c r="J42">
        <f>VLOOKUP(B42,NOME_BID!$A$8:$E$296,5,FALSE)</f>
        <v>25</v>
      </c>
      <c r="K42">
        <v>16</v>
      </c>
    </row>
    <row r="43" spans="1:11">
      <c r="A43" t="s">
        <v>2</v>
      </c>
      <c r="B43" s="5" t="s">
        <v>83</v>
      </c>
      <c r="C43" s="6">
        <v>2590218</v>
      </c>
      <c r="D43" s="6">
        <v>6312</v>
      </c>
      <c r="E43" s="6">
        <v>2583906</v>
      </c>
      <c r="F43" s="5" t="s">
        <v>83</v>
      </c>
      <c r="G43" s="6">
        <v>2915</v>
      </c>
      <c r="H43" s="7">
        <v>51</v>
      </c>
      <c r="I43" s="6">
        <v>2864</v>
      </c>
      <c r="J43">
        <f>VLOOKUP(B43,NOME_BID!$A$8:$E$296,5,FALSE)</f>
        <v>26</v>
      </c>
      <c r="K43">
        <v>16</v>
      </c>
    </row>
    <row r="44" spans="1:11">
      <c r="A44" t="s">
        <v>2</v>
      </c>
      <c r="B44" s="5" t="s">
        <v>259</v>
      </c>
      <c r="C44" s="7" t="s">
        <v>52</v>
      </c>
      <c r="D44" s="7">
        <v>0</v>
      </c>
      <c r="E44" s="7">
        <v>0</v>
      </c>
      <c r="F44" s="5" t="s">
        <v>259</v>
      </c>
      <c r="G44" s="7" t="s">
        <v>52</v>
      </c>
      <c r="H44" s="7">
        <v>0</v>
      </c>
      <c r="I44" s="7">
        <v>0</v>
      </c>
      <c r="J44">
        <f>VLOOKUP(B44,NOME_BID!$A$8:$E$296,5,FALSE)</f>
        <v>25</v>
      </c>
      <c r="K44">
        <v>16</v>
      </c>
    </row>
    <row r="45" spans="1:11">
      <c r="A45" t="s">
        <v>2</v>
      </c>
      <c r="B45" s="5" t="s">
        <v>40</v>
      </c>
      <c r="C45" s="6">
        <v>7124827</v>
      </c>
      <c r="D45" s="6">
        <v>1307413</v>
      </c>
      <c r="E45" s="6">
        <v>5817414</v>
      </c>
      <c r="F45" s="5" t="s">
        <v>40</v>
      </c>
      <c r="G45" s="6">
        <v>14050</v>
      </c>
      <c r="H45" s="6">
        <v>5680</v>
      </c>
      <c r="I45" s="6">
        <v>8370</v>
      </c>
      <c r="J45">
        <f>VLOOKUP(B45,NOME_BID!$A$8:$E$296,5,FALSE)</f>
        <v>12</v>
      </c>
      <c r="K45">
        <v>16</v>
      </c>
    </row>
    <row r="46" spans="1:11">
      <c r="A46" t="s">
        <v>2</v>
      </c>
      <c r="B46" s="5" t="s">
        <v>229</v>
      </c>
      <c r="C46" s="6">
        <v>177583</v>
      </c>
      <c r="D46" s="7" t="s">
        <v>52</v>
      </c>
      <c r="E46" s="6">
        <v>177583</v>
      </c>
      <c r="F46" s="5" t="s">
        <v>229</v>
      </c>
      <c r="G46" s="7">
        <v>745</v>
      </c>
      <c r="H46" s="7" t="s">
        <v>52</v>
      </c>
      <c r="I46" s="7">
        <v>745</v>
      </c>
      <c r="J46">
        <f>VLOOKUP(B46,NOME_BID!$A$8:$E$296,5,FALSE)</f>
        <v>22</v>
      </c>
      <c r="K46">
        <v>16</v>
      </c>
    </row>
    <row r="47" spans="1:11">
      <c r="A47" t="s">
        <v>2</v>
      </c>
      <c r="B47" s="5" t="s">
        <v>84</v>
      </c>
      <c r="C47" s="6">
        <v>3414669</v>
      </c>
      <c r="D47" s="7" t="s">
        <v>52</v>
      </c>
      <c r="E47" s="6">
        <v>3414669</v>
      </c>
      <c r="F47" s="5" t="s">
        <v>84</v>
      </c>
      <c r="G47" s="6">
        <v>3849</v>
      </c>
      <c r="H47" s="7" t="s">
        <v>52</v>
      </c>
      <c r="I47" s="6">
        <v>3849</v>
      </c>
      <c r="J47">
        <f>VLOOKUP(B47,NOME_BID!$A$8:$E$296,5,FALSE)</f>
        <v>23</v>
      </c>
      <c r="K47">
        <v>16</v>
      </c>
    </row>
    <row r="48" spans="1:11">
      <c r="A48" t="s">
        <v>2</v>
      </c>
      <c r="B48" s="5" t="s">
        <v>281</v>
      </c>
      <c r="C48" s="7" t="s">
        <v>52</v>
      </c>
      <c r="D48" s="6">
        <v>3264</v>
      </c>
      <c r="E48" s="6">
        <v>-3264</v>
      </c>
      <c r="F48" s="5" t="s">
        <v>281</v>
      </c>
      <c r="G48" s="7" t="s">
        <v>52</v>
      </c>
      <c r="H48" s="7">
        <v>94</v>
      </c>
      <c r="I48" s="7">
        <v>-94</v>
      </c>
      <c r="J48">
        <f>VLOOKUP(B48,NOME_BID!$A$8:$E$296,5,FALSE)</f>
        <v>25</v>
      </c>
      <c r="K48">
        <v>16</v>
      </c>
    </row>
    <row r="49" spans="1:11">
      <c r="A49" t="s">
        <v>2</v>
      </c>
      <c r="B49" s="5" t="s">
        <v>85</v>
      </c>
      <c r="C49" s="6">
        <v>132112</v>
      </c>
      <c r="D49" s="6">
        <v>608117</v>
      </c>
      <c r="E49" s="6">
        <v>-476005</v>
      </c>
      <c r="F49" s="5" t="s">
        <v>85</v>
      </c>
      <c r="G49" s="7">
        <v>282</v>
      </c>
      <c r="H49" s="6">
        <v>1683</v>
      </c>
      <c r="I49" s="6">
        <v>-1401</v>
      </c>
      <c r="J49">
        <f>VLOOKUP(B49,NOME_BID!$A$8:$E$296,5,FALSE)</f>
        <v>25</v>
      </c>
      <c r="K49">
        <v>16</v>
      </c>
    </row>
    <row r="50" spans="1:11">
      <c r="A50" t="s">
        <v>2</v>
      </c>
      <c r="B50" s="5" t="s">
        <v>86</v>
      </c>
      <c r="C50" s="6">
        <v>7623662</v>
      </c>
      <c r="D50" s="6">
        <v>39104171</v>
      </c>
      <c r="E50" s="6">
        <v>-31480509</v>
      </c>
      <c r="F50" s="5" t="s">
        <v>86</v>
      </c>
      <c r="G50" s="6">
        <v>18338</v>
      </c>
      <c r="H50" s="6">
        <v>94747</v>
      </c>
      <c r="I50" s="6">
        <v>-76409</v>
      </c>
      <c r="J50">
        <f>VLOOKUP(B50,NOME_BID!$A$8:$E$296,5,FALSE)</f>
        <v>25</v>
      </c>
      <c r="K50">
        <v>16</v>
      </c>
    </row>
    <row r="51" spans="1:11">
      <c r="A51" t="s">
        <v>2</v>
      </c>
      <c r="B51" s="5" t="s">
        <v>87</v>
      </c>
      <c r="C51" s="6">
        <v>2443103</v>
      </c>
      <c r="D51" s="7" t="s">
        <v>52</v>
      </c>
      <c r="E51" s="6">
        <v>2443103</v>
      </c>
      <c r="F51" s="5" t="s">
        <v>87</v>
      </c>
      <c r="G51" s="6">
        <v>2495</v>
      </c>
      <c r="H51" s="7" t="s">
        <v>52</v>
      </c>
      <c r="I51" s="6">
        <v>2495</v>
      </c>
      <c r="J51">
        <f>VLOOKUP(B51,NOME_BID!$A$8:$E$296,5,FALSE)</f>
        <v>23</v>
      </c>
      <c r="K51">
        <v>16</v>
      </c>
    </row>
    <row r="52" spans="1:11">
      <c r="A52" t="s">
        <v>2</v>
      </c>
      <c r="B52" s="5" t="s">
        <v>88</v>
      </c>
      <c r="C52" s="6">
        <v>655721</v>
      </c>
      <c r="D52" s="6">
        <v>323666</v>
      </c>
      <c r="E52" s="6">
        <v>332055</v>
      </c>
      <c r="F52" s="5" t="s">
        <v>88</v>
      </c>
      <c r="G52" s="6">
        <v>1269</v>
      </c>
      <c r="H52" s="6">
        <v>2415</v>
      </c>
      <c r="I52" s="6">
        <v>-1146</v>
      </c>
      <c r="J52">
        <f>VLOOKUP(B52,NOME_BID!$A$8:$E$296,5,FALSE)</f>
        <v>24</v>
      </c>
      <c r="K52">
        <v>16</v>
      </c>
    </row>
    <row r="53" spans="1:11">
      <c r="A53" t="s">
        <v>2</v>
      </c>
      <c r="B53" s="5" t="s">
        <v>89</v>
      </c>
      <c r="C53" s="6">
        <v>1997950</v>
      </c>
      <c r="D53" s="6">
        <v>7101</v>
      </c>
      <c r="E53" s="6">
        <v>1990849</v>
      </c>
      <c r="F53" s="5" t="s">
        <v>89</v>
      </c>
      <c r="G53" s="6">
        <v>6068</v>
      </c>
      <c r="H53" s="7">
        <v>90</v>
      </c>
      <c r="I53" s="6">
        <v>5978</v>
      </c>
      <c r="J53">
        <f>VLOOKUP(B53,NOME_BID!$A$8:$E$296,5,FALSE)</f>
        <v>26</v>
      </c>
      <c r="K53">
        <v>16</v>
      </c>
    </row>
    <row r="54" spans="1:11">
      <c r="A54" t="s">
        <v>2</v>
      </c>
      <c r="B54" s="5" t="s">
        <v>90</v>
      </c>
      <c r="C54" s="6">
        <v>22664028</v>
      </c>
      <c r="D54" s="6">
        <v>30505</v>
      </c>
      <c r="E54" s="6">
        <v>22633523</v>
      </c>
      <c r="F54" s="5" t="s">
        <v>90</v>
      </c>
      <c r="G54" s="6">
        <v>66586</v>
      </c>
      <c r="H54" s="7">
        <v>242</v>
      </c>
      <c r="I54" s="6">
        <v>66344</v>
      </c>
      <c r="J54">
        <f>VLOOKUP(B54,NOME_BID!$A$8:$E$296,5,FALSE)</f>
        <v>24</v>
      </c>
      <c r="K54">
        <v>16</v>
      </c>
    </row>
    <row r="55" spans="1:11">
      <c r="A55" t="s">
        <v>2</v>
      </c>
      <c r="B55" s="5" t="s">
        <v>91</v>
      </c>
      <c r="C55" s="6">
        <v>2744526</v>
      </c>
      <c r="D55" s="6">
        <v>6981158</v>
      </c>
      <c r="E55" s="6">
        <v>-4236632</v>
      </c>
      <c r="F55" s="5" t="s">
        <v>91</v>
      </c>
      <c r="G55" s="6">
        <v>5620</v>
      </c>
      <c r="H55" s="6">
        <v>28915</v>
      </c>
      <c r="I55" s="6">
        <v>-23295</v>
      </c>
      <c r="J55">
        <f>VLOOKUP(B55,NOME_BID!$A$8:$E$296,5,FALSE)</f>
        <v>26</v>
      </c>
      <c r="K55">
        <v>16</v>
      </c>
    </row>
    <row r="56" spans="1:11">
      <c r="A56" t="s">
        <v>2</v>
      </c>
      <c r="B56" s="5" t="s">
        <v>92</v>
      </c>
      <c r="C56" s="7" t="s">
        <v>52</v>
      </c>
      <c r="D56" s="7">
        <v>1</v>
      </c>
      <c r="E56" s="7">
        <v>-1</v>
      </c>
      <c r="F56" s="5" t="s">
        <v>92</v>
      </c>
      <c r="G56" s="7" t="s">
        <v>52</v>
      </c>
      <c r="H56" s="7">
        <v>1</v>
      </c>
      <c r="I56" s="7">
        <v>-1</v>
      </c>
      <c r="J56">
        <f>VLOOKUP(B56,NOME_BID!$A$8:$E$296,5,FALSE)</f>
        <v>24</v>
      </c>
      <c r="K56">
        <v>16</v>
      </c>
    </row>
    <row r="57" spans="1:11">
      <c r="A57" t="s">
        <v>2</v>
      </c>
      <c r="B57" s="5" t="s">
        <v>41</v>
      </c>
      <c r="C57" s="6">
        <v>5161383</v>
      </c>
      <c r="D57" s="6">
        <v>6829429</v>
      </c>
      <c r="E57" s="6">
        <v>-1668046</v>
      </c>
      <c r="F57" s="5" t="s">
        <v>41</v>
      </c>
      <c r="G57" s="6">
        <v>17998</v>
      </c>
      <c r="H57" s="6">
        <v>7796</v>
      </c>
      <c r="I57" s="6">
        <v>10202</v>
      </c>
      <c r="J57">
        <f>VLOOKUP(B57,NOME_BID!$A$8:$E$296,5,FALSE)</f>
        <v>13</v>
      </c>
      <c r="K57">
        <v>16</v>
      </c>
    </row>
    <row r="58" spans="1:11">
      <c r="A58" t="s">
        <v>2</v>
      </c>
      <c r="B58" s="5" t="s">
        <v>93</v>
      </c>
      <c r="C58" s="6">
        <v>66297998</v>
      </c>
      <c r="D58" s="6">
        <v>32244861</v>
      </c>
      <c r="E58" s="6">
        <v>34053137</v>
      </c>
      <c r="F58" s="5" t="s">
        <v>93</v>
      </c>
      <c r="G58" s="6">
        <v>39068</v>
      </c>
      <c r="H58" s="6">
        <v>10726</v>
      </c>
      <c r="I58" s="6">
        <v>28342</v>
      </c>
      <c r="J58">
        <f>VLOOKUP(B58,NOME_BID!$A$8:$E$296,5,FALSE)</f>
        <v>26</v>
      </c>
      <c r="K58">
        <v>16</v>
      </c>
    </row>
    <row r="59" spans="1:11">
      <c r="A59" t="s">
        <v>2</v>
      </c>
      <c r="B59" s="5" t="s">
        <v>94</v>
      </c>
      <c r="C59" s="6">
        <v>341485</v>
      </c>
      <c r="D59" s="6">
        <v>38294</v>
      </c>
      <c r="E59" s="6">
        <v>303191</v>
      </c>
      <c r="F59" s="5" t="s">
        <v>94</v>
      </c>
      <c r="G59" s="7">
        <v>701</v>
      </c>
      <c r="H59" s="7">
        <v>58</v>
      </c>
      <c r="I59" s="7">
        <v>643</v>
      </c>
      <c r="J59">
        <f>VLOOKUP(B59,NOME_BID!$A$8:$E$296,5,FALSE)</f>
        <v>24</v>
      </c>
      <c r="K59">
        <v>16</v>
      </c>
    </row>
    <row r="60" spans="1:11">
      <c r="A60" t="s">
        <v>2</v>
      </c>
      <c r="B60" s="5" t="s">
        <v>95</v>
      </c>
      <c r="C60" s="6">
        <v>2629210</v>
      </c>
      <c r="D60" s="6">
        <v>4302506</v>
      </c>
      <c r="E60" s="6">
        <v>-1673296</v>
      </c>
      <c r="F60" s="5" t="s">
        <v>95</v>
      </c>
      <c r="G60" s="6">
        <v>3573</v>
      </c>
      <c r="H60" s="6">
        <v>4126</v>
      </c>
      <c r="I60" s="7">
        <v>-553</v>
      </c>
      <c r="J60">
        <f>VLOOKUP(B60,NOME_BID!$A$8:$E$296,5,FALSE)</f>
        <v>26</v>
      </c>
      <c r="K60">
        <v>16</v>
      </c>
    </row>
    <row r="61" spans="1:11">
      <c r="A61" t="s">
        <v>2</v>
      </c>
      <c r="B61" s="5" t="s">
        <v>96</v>
      </c>
      <c r="C61" s="6">
        <v>9504</v>
      </c>
      <c r="D61" s="6">
        <v>90887</v>
      </c>
      <c r="E61" s="6">
        <v>-81383</v>
      </c>
      <c r="F61" s="5" t="s">
        <v>96</v>
      </c>
      <c r="G61" s="7">
        <v>83</v>
      </c>
      <c r="H61" s="6">
        <v>4556</v>
      </c>
      <c r="I61" s="6">
        <v>-4473</v>
      </c>
      <c r="J61">
        <f>VLOOKUP(B61,NOME_BID!$A$8:$E$296,5,FALSE)</f>
        <v>26</v>
      </c>
      <c r="K61">
        <v>16</v>
      </c>
    </row>
    <row r="62" spans="1:11">
      <c r="A62" t="s">
        <v>2</v>
      </c>
      <c r="B62" s="5" t="s">
        <v>97</v>
      </c>
      <c r="C62" s="6">
        <v>101672</v>
      </c>
      <c r="D62" s="6">
        <v>153501</v>
      </c>
      <c r="E62" s="6">
        <v>-51829</v>
      </c>
      <c r="F62" s="5" t="s">
        <v>97</v>
      </c>
      <c r="G62" s="7">
        <v>106</v>
      </c>
      <c r="H62" s="6">
        <v>2495</v>
      </c>
      <c r="I62" s="6">
        <v>-2389</v>
      </c>
      <c r="J62">
        <f>VLOOKUP(B62,NOME_BID!$A$8:$E$296,5,FALSE)</f>
        <v>26</v>
      </c>
      <c r="K62">
        <v>16</v>
      </c>
    </row>
    <row r="63" spans="1:11">
      <c r="A63" t="s">
        <v>2</v>
      </c>
      <c r="B63" s="5" t="s">
        <v>98</v>
      </c>
      <c r="C63" s="6">
        <v>619183016</v>
      </c>
      <c r="D63" s="6">
        <v>51079941</v>
      </c>
      <c r="E63" s="6">
        <v>568103075</v>
      </c>
      <c r="F63" s="5" t="s">
        <v>98</v>
      </c>
      <c r="G63" s="6">
        <v>240463</v>
      </c>
      <c r="H63" s="6">
        <v>93624</v>
      </c>
      <c r="I63" s="6">
        <v>146839</v>
      </c>
      <c r="J63">
        <f>VLOOKUP(B63,NOME_BID!$A$8:$E$296,5,FALSE)</f>
        <v>26</v>
      </c>
      <c r="K63">
        <v>16</v>
      </c>
    </row>
    <row r="64" spans="1:11">
      <c r="A64" t="s">
        <v>2</v>
      </c>
      <c r="B64" s="5" t="s">
        <v>99</v>
      </c>
      <c r="C64" s="6">
        <v>126375535</v>
      </c>
      <c r="D64" s="6">
        <v>177557837</v>
      </c>
      <c r="E64" s="6">
        <v>-51182302</v>
      </c>
      <c r="F64" s="5" t="s">
        <v>99</v>
      </c>
      <c r="G64" s="6">
        <v>214206</v>
      </c>
      <c r="H64" s="6">
        <v>529335</v>
      </c>
      <c r="I64" s="6">
        <v>-315129</v>
      </c>
      <c r="J64">
        <f>VLOOKUP(B64,NOME_BID!$A$8:$E$296,5,FALSE)</f>
        <v>21</v>
      </c>
      <c r="K64">
        <v>16</v>
      </c>
    </row>
    <row r="65" spans="1:11">
      <c r="A65" t="s">
        <v>2</v>
      </c>
      <c r="B65" s="5" t="s">
        <v>100</v>
      </c>
      <c r="C65" s="6">
        <v>204064</v>
      </c>
      <c r="D65" s="6">
        <v>6222080</v>
      </c>
      <c r="E65" s="6">
        <v>-6018016</v>
      </c>
      <c r="F65" s="5" t="s">
        <v>100</v>
      </c>
      <c r="G65" s="7">
        <v>882</v>
      </c>
      <c r="H65" s="6">
        <v>4568</v>
      </c>
      <c r="I65" s="6">
        <v>-3686</v>
      </c>
      <c r="J65">
        <f>VLOOKUP(B65,NOME_BID!$A$8:$E$296,5,FALSE)</f>
        <v>26</v>
      </c>
      <c r="K65">
        <v>16</v>
      </c>
    </row>
    <row r="66" spans="1:11">
      <c r="A66" t="s">
        <v>2</v>
      </c>
      <c r="B66" s="5" t="s">
        <v>101</v>
      </c>
      <c r="C66" s="6">
        <v>20920</v>
      </c>
      <c r="D66" s="7" t="s">
        <v>52</v>
      </c>
      <c r="E66" s="6">
        <v>20920</v>
      </c>
      <c r="F66" s="5" t="s">
        <v>101</v>
      </c>
      <c r="G66" s="7">
        <v>226</v>
      </c>
      <c r="H66" s="7" t="s">
        <v>52</v>
      </c>
      <c r="I66" s="7">
        <v>226</v>
      </c>
      <c r="J66">
        <f>VLOOKUP(B66,NOME_BID!$A$8:$E$296,5,FALSE)</f>
        <v>22</v>
      </c>
      <c r="K66">
        <v>16</v>
      </c>
    </row>
    <row r="67" spans="1:11">
      <c r="A67" t="s">
        <v>2</v>
      </c>
      <c r="B67" s="5" t="s">
        <v>102</v>
      </c>
      <c r="C67" s="6">
        <v>4602203</v>
      </c>
      <c r="D67" s="6">
        <v>198512</v>
      </c>
      <c r="E67" s="6">
        <v>4403691</v>
      </c>
      <c r="F67" s="5" t="s">
        <v>102</v>
      </c>
      <c r="G67" s="6">
        <v>12484</v>
      </c>
      <c r="H67" s="6">
        <v>1803</v>
      </c>
      <c r="I67" s="6">
        <v>10681</v>
      </c>
      <c r="J67">
        <f>VLOOKUP(B67,NOME_BID!$A$8:$E$296,5,FALSE)</f>
        <v>25</v>
      </c>
      <c r="K67">
        <v>16</v>
      </c>
    </row>
    <row r="68" spans="1:11">
      <c r="A68" t="s">
        <v>2</v>
      </c>
      <c r="B68" s="5" t="s">
        <v>103</v>
      </c>
      <c r="C68" s="6">
        <v>269619814</v>
      </c>
      <c r="D68" s="6">
        <v>10849871</v>
      </c>
      <c r="E68" s="6">
        <v>258769943</v>
      </c>
      <c r="F68" s="5" t="s">
        <v>103</v>
      </c>
      <c r="G68" s="6">
        <v>30837</v>
      </c>
      <c r="H68" s="6">
        <v>41176</v>
      </c>
      <c r="I68" s="6">
        <v>-10339</v>
      </c>
      <c r="J68">
        <f>VLOOKUP(B68,NOME_BID!$A$8:$E$296,5,FALSE)</f>
        <v>26</v>
      </c>
      <c r="K68">
        <v>16</v>
      </c>
    </row>
    <row r="69" spans="1:11">
      <c r="A69" t="s">
        <v>2</v>
      </c>
      <c r="B69" s="5" t="s">
        <v>104</v>
      </c>
      <c r="C69" s="6">
        <v>6830109</v>
      </c>
      <c r="D69" s="6">
        <v>15774131</v>
      </c>
      <c r="E69" s="6">
        <v>-8944022</v>
      </c>
      <c r="F69" s="5" t="s">
        <v>104</v>
      </c>
      <c r="G69" s="6">
        <v>34104</v>
      </c>
      <c r="H69" s="6">
        <v>102099</v>
      </c>
      <c r="I69" s="6">
        <v>-67995</v>
      </c>
      <c r="J69">
        <f>VLOOKUP(B69,NOME_BID!$A$8:$E$296,5,FALSE)</f>
        <v>26</v>
      </c>
      <c r="K69">
        <v>16</v>
      </c>
    </row>
    <row r="70" spans="1:11">
      <c r="A70" t="s">
        <v>2</v>
      </c>
      <c r="B70" s="5" t="s">
        <v>105</v>
      </c>
      <c r="C70" s="6">
        <v>1576786</v>
      </c>
      <c r="D70" s="7" t="s">
        <v>52</v>
      </c>
      <c r="E70" s="6">
        <v>1576786</v>
      </c>
      <c r="F70" s="5" t="s">
        <v>105</v>
      </c>
      <c r="G70" s="6">
        <v>2583</v>
      </c>
      <c r="H70" s="7" t="s">
        <v>52</v>
      </c>
      <c r="I70" s="6">
        <v>2583</v>
      </c>
      <c r="J70">
        <f>VLOOKUP(B70,NOME_BID!$A$8:$E$296,5,FALSE)</f>
        <v>23</v>
      </c>
      <c r="K70">
        <v>16</v>
      </c>
    </row>
    <row r="71" spans="1:11">
      <c r="A71" t="s">
        <v>2</v>
      </c>
      <c r="B71" s="5" t="s">
        <v>231</v>
      </c>
      <c r="C71" s="6">
        <v>50431</v>
      </c>
      <c r="D71" s="7" t="s">
        <v>52</v>
      </c>
      <c r="E71" s="6">
        <v>50431</v>
      </c>
      <c r="F71" s="5" t="s">
        <v>231</v>
      </c>
      <c r="G71" s="7">
        <v>234</v>
      </c>
      <c r="H71" s="7" t="s">
        <v>52</v>
      </c>
      <c r="I71" s="7">
        <v>234</v>
      </c>
      <c r="J71">
        <f>VLOOKUP(B71,NOME_BID!$A$8:$E$296,5,FALSE)</f>
        <v>23</v>
      </c>
      <c r="K71">
        <v>16</v>
      </c>
    </row>
    <row r="72" spans="1:11">
      <c r="A72" t="s">
        <v>2</v>
      </c>
      <c r="B72" s="5" t="s">
        <v>106</v>
      </c>
      <c r="C72" s="6">
        <v>132512</v>
      </c>
      <c r="D72" s="7">
        <v>395</v>
      </c>
      <c r="E72" s="6">
        <v>132117</v>
      </c>
      <c r="F72" s="5" t="s">
        <v>106</v>
      </c>
      <c r="G72" s="7">
        <v>224</v>
      </c>
      <c r="H72" s="7">
        <v>11</v>
      </c>
      <c r="I72" s="7">
        <v>213</v>
      </c>
      <c r="J72">
        <f>VLOOKUP(B72,NOME_BID!$A$8:$E$296,5,FALSE)</f>
        <v>26</v>
      </c>
      <c r="K72">
        <v>16</v>
      </c>
    </row>
    <row r="73" spans="1:11">
      <c r="A73" t="s">
        <v>2</v>
      </c>
      <c r="B73" s="5" t="s">
        <v>107</v>
      </c>
      <c r="C73" s="6">
        <v>5469123</v>
      </c>
      <c r="D73" s="7">
        <v>5</v>
      </c>
      <c r="E73" s="6">
        <v>5469118</v>
      </c>
      <c r="F73" s="5" t="s">
        <v>107</v>
      </c>
      <c r="G73" s="6">
        <v>3710</v>
      </c>
      <c r="H73" s="7">
        <v>1</v>
      </c>
      <c r="I73" s="6">
        <v>3709</v>
      </c>
      <c r="J73">
        <f>VLOOKUP(B73,NOME_BID!$A$8:$E$296,5,FALSE)</f>
        <v>23</v>
      </c>
      <c r="K73">
        <v>16</v>
      </c>
    </row>
    <row r="74" spans="1:11">
      <c r="A74" t="s">
        <v>2</v>
      </c>
      <c r="B74" s="5" t="s">
        <v>108</v>
      </c>
      <c r="C74" s="6">
        <v>1886563</v>
      </c>
      <c r="D74" s="6">
        <v>632632</v>
      </c>
      <c r="E74" s="6">
        <v>1253931</v>
      </c>
      <c r="F74" s="5" t="s">
        <v>108</v>
      </c>
      <c r="G74" s="6">
        <v>1698</v>
      </c>
      <c r="H74" s="6">
        <v>1937</v>
      </c>
      <c r="I74" s="7">
        <v>-239</v>
      </c>
      <c r="J74">
        <f>VLOOKUP(B74,NOME_BID!$A$8:$E$296,5,FALSE)</f>
        <v>26</v>
      </c>
      <c r="K74">
        <v>16</v>
      </c>
    </row>
    <row r="75" spans="1:11">
      <c r="A75" t="s">
        <v>2</v>
      </c>
      <c r="B75" s="5" t="s">
        <v>109</v>
      </c>
      <c r="C75" s="6">
        <v>49121</v>
      </c>
      <c r="D75" s="7" t="s">
        <v>52</v>
      </c>
      <c r="E75" s="6">
        <v>49121</v>
      </c>
      <c r="F75" s="5" t="s">
        <v>109</v>
      </c>
      <c r="G75" s="7">
        <v>20</v>
      </c>
      <c r="H75" s="7" t="s">
        <v>52</v>
      </c>
      <c r="I75" s="7">
        <v>20</v>
      </c>
      <c r="J75">
        <f>VLOOKUP(B75,NOME_BID!$A$8:$E$296,5,FALSE)</f>
        <v>24</v>
      </c>
      <c r="K75">
        <v>16</v>
      </c>
    </row>
    <row r="76" spans="1:11">
      <c r="A76" t="s">
        <v>2</v>
      </c>
      <c r="B76" s="5" t="s">
        <v>283</v>
      </c>
      <c r="C76" s="6">
        <v>26000</v>
      </c>
      <c r="D76" s="7" t="s">
        <v>52</v>
      </c>
      <c r="E76" s="6">
        <v>26000</v>
      </c>
      <c r="F76" s="5" t="s">
        <v>283</v>
      </c>
      <c r="G76" s="7">
        <v>21</v>
      </c>
      <c r="H76" s="7" t="s">
        <v>52</v>
      </c>
      <c r="I76" s="7">
        <v>21</v>
      </c>
      <c r="J76">
        <f>VLOOKUP(B76,NOME_BID!$A$8:$E$296,5,FALSE)</f>
        <v>21</v>
      </c>
      <c r="K76">
        <v>16</v>
      </c>
    </row>
    <row r="77" spans="1:11">
      <c r="A77" t="s">
        <v>2</v>
      </c>
      <c r="B77" s="5" t="s">
        <v>261</v>
      </c>
      <c r="C77" s="6">
        <v>30369</v>
      </c>
      <c r="D77" s="7" t="s">
        <v>52</v>
      </c>
      <c r="E77" s="6">
        <v>30369</v>
      </c>
      <c r="F77" s="5" t="s">
        <v>261</v>
      </c>
      <c r="G77" s="7">
        <v>15</v>
      </c>
      <c r="H77" s="7" t="s">
        <v>52</v>
      </c>
      <c r="I77" s="7">
        <v>15</v>
      </c>
      <c r="J77">
        <f>VLOOKUP(B77,NOME_BID!$A$8:$E$296,5,FALSE)</f>
        <v>24</v>
      </c>
      <c r="K77">
        <v>16</v>
      </c>
    </row>
    <row r="78" spans="1:11">
      <c r="A78" t="s">
        <v>2</v>
      </c>
      <c r="B78" s="5" t="s">
        <v>110</v>
      </c>
      <c r="C78" s="6">
        <v>6131635</v>
      </c>
      <c r="D78" s="6">
        <v>1071187</v>
      </c>
      <c r="E78" s="6">
        <v>5060448</v>
      </c>
      <c r="F78" s="5" t="s">
        <v>110</v>
      </c>
      <c r="G78" s="6">
        <v>7306</v>
      </c>
      <c r="H78" s="6">
        <v>2852</v>
      </c>
      <c r="I78" s="6">
        <v>4454</v>
      </c>
      <c r="J78">
        <f>VLOOKUP(B78,NOME_BID!$A$8:$E$296,5,FALSE)</f>
        <v>24</v>
      </c>
      <c r="K78">
        <v>16</v>
      </c>
    </row>
    <row r="79" spans="1:11">
      <c r="A79" t="s">
        <v>2</v>
      </c>
      <c r="B79" s="5" t="s">
        <v>263</v>
      </c>
      <c r="C79" s="6">
        <v>14018</v>
      </c>
      <c r="D79" s="7" t="s">
        <v>52</v>
      </c>
      <c r="E79" s="6">
        <v>14018</v>
      </c>
      <c r="F79" s="5" t="s">
        <v>263</v>
      </c>
      <c r="G79" s="7">
        <v>77</v>
      </c>
      <c r="H79" s="7" t="s">
        <v>52</v>
      </c>
      <c r="I79" s="7">
        <v>77</v>
      </c>
      <c r="J79">
        <f>VLOOKUP(B79,NOME_BID!$A$8:$E$296,5,FALSE)</f>
        <v>17</v>
      </c>
      <c r="K79">
        <v>16</v>
      </c>
    </row>
    <row r="80" spans="1:11">
      <c r="A80" t="s">
        <v>2</v>
      </c>
      <c r="B80" s="5" t="s">
        <v>111</v>
      </c>
      <c r="C80" s="6">
        <v>148347</v>
      </c>
      <c r="D80" s="7" t="s">
        <v>52</v>
      </c>
      <c r="E80" s="6">
        <v>148347</v>
      </c>
      <c r="F80" s="5" t="s">
        <v>111</v>
      </c>
      <c r="G80" s="7">
        <v>278</v>
      </c>
      <c r="H80" s="7" t="s">
        <v>52</v>
      </c>
      <c r="I80" s="7">
        <v>278</v>
      </c>
      <c r="J80">
        <f>VLOOKUP(B80,NOME_BID!$A$8:$E$296,5,FALSE)</f>
        <v>23</v>
      </c>
      <c r="K80">
        <v>16</v>
      </c>
    </row>
    <row r="81" spans="1:11">
      <c r="A81" t="s">
        <v>2</v>
      </c>
      <c r="B81" s="5" t="s">
        <v>112</v>
      </c>
      <c r="C81" s="6">
        <v>982083</v>
      </c>
      <c r="D81" s="7" t="s">
        <v>52</v>
      </c>
      <c r="E81" s="6">
        <v>982083</v>
      </c>
      <c r="F81" s="5" t="s">
        <v>112</v>
      </c>
      <c r="G81" s="6">
        <v>1251</v>
      </c>
      <c r="H81" s="7" t="s">
        <v>52</v>
      </c>
      <c r="I81" s="6">
        <v>1251</v>
      </c>
      <c r="J81">
        <f>VLOOKUP(B81,NOME_BID!$A$8:$E$296,5,FALSE)</f>
        <v>23</v>
      </c>
      <c r="K81">
        <v>16</v>
      </c>
    </row>
    <row r="82" spans="1:11">
      <c r="A82" t="s">
        <v>2</v>
      </c>
      <c r="B82" s="5" t="s">
        <v>233</v>
      </c>
      <c r="C82" s="6">
        <v>11151</v>
      </c>
      <c r="D82" s="7" t="s">
        <v>52</v>
      </c>
      <c r="E82" s="6">
        <v>11151</v>
      </c>
      <c r="F82" s="5" t="s">
        <v>233</v>
      </c>
      <c r="G82" s="7">
        <v>15</v>
      </c>
      <c r="H82" s="7" t="s">
        <v>52</v>
      </c>
      <c r="I82" s="7">
        <v>15</v>
      </c>
      <c r="J82">
        <f>VLOOKUP(B82,NOME_BID!$A$8:$E$296,5,FALSE)</f>
        <v>23</v>
      </c>
      <c r="K82">
        <v>16</v>
      </c>
    </row>
    <row r="83" spans="1:11">
      <c r="A83" t="s">
        <v>2</v>
      </c>
      <c r="B83" s="5" t="s">
        <v>113</v>
      </c>
      <c r="C83" s="6">
        <v>101646</v>
      </c>
      <c r="D83" s="6">
        <v>23882</v>
      </c>
      <c r="E83" s="6">
        <v>77764</v>
      </c>
      <c r="F83" s="5" t="s">
        <v>113</v>
      </c>
      <c r="G83" s="7">
        <v>236</v>
      </c>
      <c r="H83" s="7">
        <v>25</v>
      </c>
      <c r="I83" s="7">
        <v>211</v>
      </c>
      <c r="J83">
        <f>VLOOKUP(B83,NOME_BID!$A$8:$E$296,5,FALSE)</f>
        <v>17</v>
      </c>
      <c r="K83">
        <v>16</v>
      </c>
    </row>
    <row r="84" spans="1:11">
      <c r="A84" t="s">
        <v>2</v>
      </c>
      <c r="B84" s="5" t="s">
        <v>114</v>
      </c>
      <c r="C84" s="6">
        <v>167961</v>
      </c>
      <c r="D84" s="7">
        <v>5</v>
      </c>
      <c r="E84" s="6">
        <v>167956</v>
      </c>
      <c r="F84" s="5" t="s">
        <v>114</v>
      </c>
      <c r="G84" s="7">
        <v>761</v>
      </c>
      <c r="H84" s="7">
        <v>0</v>
      </c>
      <c r="I84" s="7">
        <v>761</v>
      </c>
      <c r="J84">
        <f>VLOOKUP(B84,NOME_BID!$A$8:$E$296,5,FALSE)</f>
        <v>24</v>
      </c>
      <c r="K84">
        <v>16</v>
      </c>
    </row>
    <row r="85" spans="1:11">
      <c r="A85" t="s">
        <v>2</v>
      </c>
      <c r="B85" s="5" t="s">
        <v>115</v>
      </c>
      <c r="C85" s="6">
        <v>185337</v>
      </c>
      <c r="D85" s="6">
        <v>127225</v>
      </c>
      <c r="E85" s="6">
        <v>58112</v>
      </c>
      <c r="F85" s="5" t="s">
        <v>115</v>
      </c>
      <c r="G85" s="7">
        <v>898</v>
      </c>
      <c r="H85" s="7">
        <v>130</v>
      </c>
      <c r="I85" s="7">
        <v>768</v>
      </c>
      <c r="J85">
        <f>VLOOKUP(B85,NOME_BID!$A$8:$E$296,5,FALSE)</f>
        <v>24</v>
      </c>
      <c r="K85">
        <v>16</v>
      </c>
    </row>
    <row r="86" spans="1:11">
      <c r="A86" t="s">
        <v>2</v>
      </c>
      <c r="B86" s="5" t="s">
        <v>234</v>
      </c>
      <c r="C86" s="6">
        <v>16835901</v>
      </c>
      <c r="D86" s="6">
        <v>2842838</v>
      </c>
      <c r="E86" s="6">
        <v>13993063</v>
      </c>
      <c r="F86" s="5" t="s">
        <v>234</v>
      </c>
      <c r="G86" s="6">
        <v>43087</v>
      </c>
      <c r="H86" s="6">
        <v>24860</v>
      </c>
      <c r="I86" s="6">
        <v>18227</v>
      </c>
      <c r="J86">
        <f>VLOOKUP(B86,NOME_BID!$A$8:$E$296,5,FALSE)</f>
        <v>26</v>
      </c>
      <c r="K86">
        <v>16</v>
      </c>
    </row>
    <row r="87" spans="1:11">
      <c r="A87" t="s">
        <v>2</v>
      </c>
      <c r="B87" s="5" t="s">
        <v>116</v>
      </c>
      <c r="C87" s="6">
        <v>80197</v>
      </c>
      <c r="D87" s="6">
        <v>208174</v>
      </c>
      <c r="E87" s="6">
        <v>-127977</v>
      </c>
      <c r="F87" s="5" t="s">
        <v>116</v>
      </c>
      <c r="G87" s="7">
        <v>355</v>
      </c>
      <c r="H87" s="6">
        <v>1981</v>
      </c>
      <c r="I87" s="6">
        <v>-1626</v>
      </c>
      <c r="J87">
        <f>VLOOKUP(B87,NOME_BID!$A$8:$E$296,5,FALSE)</f>
        <v>26</v>
      </c>
      <c r="K87">
        <v>16</v>
      </c>
    </row>
    <row r="88" spans="1:11">
      <c r="A88" t="s">
        <v>2</v>
      </c>
      <c r="B88" s="5" t="s">
        <v>117</v>
      </c>
      <c r="C88" s="6">
        <v>9291753</v>
      </c>
      <c r="D88" s="6">
        <v>23570535</v>
      </c>
      <c r="E88" s="6">
        <v>-14278782</v>
      </c>
      <c r="F88" s="5" t="s">
        <v>117</v>
      </c>
      <c r="G88" s="6">
        <v>8469</v>
      </c>
      <c r="H88" s="6">
        <v>74296</v>
      </c>
      <c r="I88" s="6">
        <v>-65827</v>
      </c>
      <c r="J88">
        <f>VLOOKUP(B88,NOME_BID!$A$8:$E$296,5,FALSE)</f>
        <v>25</v>
      </c>
      <c r="K88">
        <v>16</v>
      </c>
    </row>
    <row r="89" spans="1:11">
      <c r="A89" t="s">
        <v>2</v>
      </c>
      <c r="B89" s="5" t="s">
        <v>118</v>
      </c>
      <c r="C89" s="6">
        <v>5926423</v>
      </c>
      <c r="D89" s="6">
        <v>3939357</v>
      </c>
      <c r="E89" s="6">
        <v>1987066</v>
      </c>
      <c r="F89" s="5" t="s">
        <v>118</v>
      </c>
      <c r="G89" s="6">
        <v>4516</v>
      </c>
      <c r="H89" s="6">
        <v>10717</v>
      </c>
      <c r="I89" s="6">
        <v>-6201</v>
      </c>
      <c r="J89">
        <f>VLOOKUP(B89,NOME_BID!$A$8:$E$296,5,FALSE)</f>
        <v>25</v>
      </c>
      <c r="K89">
        <v>16</v>
      </c>
    </row>
    <row r="90" spans="1:11">
      <c r="A90" t="s">
        <v>2</v>
      </c>
      <c r="B90" s="5" t="s">
        <v>119</v>
      </c>
      <c r="C90" s="6">
        <v>32194932</v>
      </c>
      <c r="D90" s="7" t="s">
        <v>52</v>
      </c>
      <c r="E90" s="6">
        <v>32194932</v>
      </c>
      <c r="F90" s="5" t="s">
        <v>119</v>
      </c>
      <c r="G90" s="6">
        <v>17960</v>
      </c>
      <c r="H90" s="7" t="s">
        <v>52</v>
      </c>
      <c r="I90" s="6">
        <v>17960</v>
      </c>
      <c r="J90">
        <f>VLOOKUP(B90,NOME_BID!$A$8:$E$296,5,FALSE)</f>
        <v>26</v>
      </c>
      <c r="K90">
        <v>16</v>
      </c>
    </row>
    <row r="91" spans="1:11">
      <c r="A91" t="s">
        <v>2</v>
      </c>
      <c r="B91" s="5" t="s">
        <v>120</v>
      </c>
      <c r="C91" s="6">
        <v>126650572</v>
      </c>
      <c r="D91" s="6">
        <v>652666</v>
      </c>
      <c r="E91" s="6">
        <v>125997906</v>
      </c>
      <c r="F91" s="5" t="s">
        <v>120</v>
      </c>
      <c r="G91" s="6">
        <v>102110</v>
      </c>
      <c r="H91" s="6">
        <v>1322</v>
      </c>
      <c r="I91" s="6">
        <v>100788</v>
      </c>
      <c r="J91">
        <f>VLOOKUP(B91,NOME_BID!$A$8:$E$296,5,FALSE)</f>
        <v>26</v>
      </c>
      <c r="K91">
        <v>16</v>
      </c>
    </row>
    <row r="92" spans="1:11">
      <c r="A92" t="s">
        <v>2</v>
      </c>
      <c r="B92" s="5" t="s">
        <v>121</v>
      </c>
      <c r="C92" s="6">
        <v>4859207</v>
      </c>
      <c r="D92" s="6">
        <v>3075771</v>
      </c>
      <c r="E92" s="6">
        <v>1783436</v>
      </c>
      <c r="F92" s="5" t="s">
        <v>121</v>
      </c>
      <c r="G92" s="6">
        <v>12642</v>
      </c>
      <c r="H92" s="6">
        <v>15528</v>
      </c>
      <c r="I92" s="6">
        <v>-2886</v>
      </c>
      <c r="J92">
        <f>VLOOKUP(B92,NOME_BID!$A$8:$E$296,5,FALSE)</f>
        <v>26</v>
      </c>
      <c r="K92">
        <v>16</v>
      </c>
    </row>
    <row r="93" spans="1:11">
      <c r="A93" t="s">
        <v>2</v>
      </c>
      <c r="B93" s="5" t="s">
        <v>235</v>
      </c>
      <c r="C93" s="6">
        <v>255287</v>
      </c>
      <c r="D93" s="6">
        <v>29855537</v>
      </c>
      <c r="E93" s="6">
        <v>-29600250</v>
      </c>
      <c r="F93" s="5" t="s">
        <v>235</v>
      </c>
      <c r="G93" s="6">
        <v>1764</v>
      </c>
      <c r="H93" s="6">
        <v>4327</v>
      </c>
      <c r="I93" s="6">
        <v>-2563</v>
      </c>
      <c r="J93">
        <f>VLOOKUP(B93,NOME_BID!$A$8:$E$296,5,FALSE)</f>
        <v>24</v>
      </c>
      <c r="K93">
        <v>16</v>
      </c>
    </row>
    <row r="94" spans="1:11">
      <c r="A94" t="s">
        <v>2</v>
      </c>
      <c r="B94" s="5" t="s">
        <v>20</v>
      </c>
      <c r="C94" s="6">
        <v>86384</v>
      </c>
      <c r="D94" s="7" t="s">
        <v>52</v>
      </c>
      <c r="E94" s="6">
        <v>86384</v>
      </c>
      <c r="F94" s="5" t="s">
        <v>20</v>
      </c>
      <c r="G94" s="7">
        <v>292</v>
      </c>
      <c r="H94" s="7" t="s">
        <v>52</v>
      </c>
      <c r="I94" s="7">
        <v>292</v>
      </c>
      <c r="J94">
        <f>VLOOKUP(B94,NOME_BID!$A$8:$E$296,5,FALSE)</f>
        <v>23</v>
      </c>
      <c r="K94">
        <v>16</v>
      </c>
    </row>
    <row r="95" spans="1:11">
      <c r="A95" t="s">
        <v>2</v>
      </c>
      <c r="B95" s="5" t="s">
        <v>122</v>
      </c>
      <c r="C95" s="6">
        <v>348010</v>
      </c>
      <c r="D95" s="6">
        <v>140072</v>
      </c>
      <c r="E95" s="6">
        <v>207938</v>
      </c>
      <c r="F95" s="5" t="s">
        <v>122</v>
      </c>
      <c r="G95" s="7">
        <v>201</v>
      </c>
      <c r="H95" s="6">
        <v>12885</v>
      </c>
      <c r="I95" s="6">
        <v>-12684</v>
      </c>
      <c r="J95">
        <f>VLOOKUP(B95,NOME_BID!$A$8:$E$296,5,FALSE)</f>
        <v>21</v>
      </c>
      <c r="K95">
        <v>16</v>
      </c>
    </row>
    <row r="96" spans="1:11">
      <c r="A96" t="s">
        <v>2</v>
      </c>
      <c r="B96" s="5" t="s">
        <v>124</v>
      </c>
      <c r="C96" s="6">
        <v>23657943</v>
      </c>
      <c r="D96" s="6">
        <v>8572965</v>
      </c>
      <c r="E96" s="6">
        <v>15084978</v>
      </c>
      <c r="F96" s="5" t="s">
        <v>124</v>
      </c>
      <c r="G96" s="6">
        <v>83156</v>
      </c>
      <c r="H96" s="6">
        <v>16609</v>
      </c>
      <c r="I96" s="6">
        <v>66547</v>
      </c>
      <c r="J96">
        <f>VLOOKUP(B96,NOME_BID!$A$8:$E$296,5,FALSE)</f>
        <v>26</v>
      </c>
      <c r="K96">
        <v>16</v>
      </c>
    </row>
    <row r="97" spans="1:11">
      <c r="A97" t="s">
        <v>2</v>
      </c>
      <c r="B97" s="5" t="s">
        <v>125</v>
      </c>
      <c r="C97" s="6">
        <v>44402449</v>
      </c>
      <c r="D97" s="6">
        <v>16991904</v>
      </c>
      <c r="E97" s="6">
        <v>27410545</v>
      </c>
      <c r="F97" s="5" t="s">
        <v>125</v>
      </c>
      <c r="G97" s="6">
        <v>143808</v>
      </c>
      <c r="H97" s="6">
        <v>116876</v>
      </c>
      <c r="I97" s="6">
        <v>26932</v>
      </c>
      <c r="J97">
        <f>VLOOKUP(B97,NOME_BID!$A$8:$E$296,5,FALSE)</f>
        <v>26</v>
      </c>
      <c r="K97">
        <v>16</v>
      </c>
    </row>
    <row r="98" spans="1:11">
      <c r="A98" t="s">
        <v>2</v>
      </c>
      <c r="B98" s="5" t="s">
        <v>126</v>
      </c>
      <c r="C98" s="6">
        <v>552924</v>
      </c>
      <c r="D98" s="7">
        <v>37</v>
      </c>
      <c r="E98" s="6">
        <v>552887</v>
      </c>
      <c r="F98" s="5" t="s">
        <v>126</v>
      </c>
      <c r="G98" s="7">
        <v>546</v>
      </c>
      <c r="H98" s="7">
        <v>1</v>
      </c>
      <c r="I98" s="7">
        <v>545</v>
      </c>
      <c r="J98">
        <f>VLOOKUP(B98,NOME_BID!$A$8:$E$296,5,FALSE)</f>
        <v>24</v>
      </c>
      <c r="K98">
        <v>16</v>
      </c>
    </row>
    <row r="99" spans="1:11">
      <c r="A99" t="s">
        <v>2</v>
      </c>
      <c r="B99" s="5" t="s">
        <v>127</v>
      </c>
      <c r="C99" s="6">
        <v>371224442</v>
      </c>
      <c r="D99" s="6">
        <v>14846557</v>
      </c>
      <c r="E99" s="6">
        <v>356377885</v>
      </c>
      <c r="F99" s="5" t="s">
        <v>127</v>
      </c>
      <c r="G99" s="6">
        <v>44027</v>
      </c>
      <c r="H99" s="6">
        <v>88441</v>
      </c>
      <c r="I99" s="6">
        <v>-44414</v>
      </c>
      <c r="J99">
        <f>VLOOKUP(B99,NOME_BID!$A$8:$E$296,5,FALSE)</f>
        <v>25</v>
      </c>
      <c r="K99">
        <v>16</v>
      </c>
    </row>
    <row r="100" spans="1:11">
      <c r="A100" t="s">
        <v>2</v>
      </c>
      <c r="B100" s="5" t="s">
        <v>128</v>
      </c>
      <c r="C100" s="6">
        <v>28227113</v>
      </c>
      <c r="D100" s="6">
        <v>96161</v>
      </c>
      <c r="E100" s="6">
        <v>28130952</v>
      </c>
      <c r="F100" s="5" t="s">
        <v>128</v>
      </c>
      <c r="G100" s="6">
        <v>28163</v>
      </c>
      <c r="H100" s="7">
        <v>100</v>
      </c>
      <c r="I100" s="6">
        <v>28063</v>
      </c>
      <c r="J100">
        <f>VLOOKUP(B100,NOME_BID!$A$8:$E$296,5,FALSE)</f>
        <v>26</v>
      </c>
      <c r="K100">
        <v>16</v>
      </c>
    </row>
    <row r="101" spans="1:11">
      <c r="A101" t="s">
        <v>2</v>
      </c>
      <c r="B101" s="5" t="s">
        <v>129</v>
      </c>
      <c r="C101" s="6">
        <v>1484</v>
      </c>
      <c r="D101" s="7" t="s">
        <v>52</v>
      </c>
      <c r="E101" s="6">
        <v>1484</v>
      </c>
      <c r="F101" s="5" t="s">
        <v>129</v>
      </c>
      <c r="G101" s="7">
        <v>57</v>
      </c>
      <c r="H101" s="7" t="s">
        <v>52</v>
      </c>
      <c r="I101" s="7">
        <v>57</v>
      </c>
      <c r="J101">
        <f>VLOOKUP(B101,NOME_BID!$A$8:$E$296,5,FALSE)</f>
        <v>25</v>
      </c>
      <c r="K101">
        <v>16</v>
      </c>
    </row>
    <row r="102" spans="1:11">
      <c r="A102" t="s">
        <v>2</v>
      </c>
      <c r="B102" s="5" t="s">
        <v>130</v>
      </c>
      <c r="C102" s="6">
        <v>1195983</v>
      </c>
      <c r="D102" s="6">
        <v>1100</v>
      </c>
      <c r="E102" s="6">
        <v>1194883</v>
      </c>
      <c r="F102" s="5" t="s">
        <v>130</v>
      </c>
      <c r="G102" s="7">
        <v>563</v>
      </c>
      <c r="H102" s="7">
        <v>13</v>
      </c>
      <c r="I102" s="7">
        <v>550</v>
      </c>
      <c r="J102">
        <f>VLOOKUP(B102,NOME_BID!$A$8:$E$296,5,FALSE)</f>
        <v>22</v>
      </c>
      <c r="K102">
        <v>16</v>
      </c>
    </row>
    <row r="103" spans="1:11">
      <c r="A103" t="s">
        <v>2</v>
      </c>
      <c r="B103" s="5" t="s">
        <v>132</v>
      </c>
      <c r="C103" s="6">
        <v>1581620</v>
      </c>
      <c r="D103" s="7">
        <v>17</v>
      </c>
      <c r="E103" s="6">
        <v>1581603</v>
      </c>
      <c r="F103" s="5" t="s">
        <v>132</v>
      </c>
      <c r="G103" s="6">
        <v>1884</v>
      </c>
      <c r="H103" s="7">
        <v>0</v>
      </c>
      <c r="I103" s="6">
        <v>1884</v>
      </c>
      <c r="J103">
        <f>VLOOKUP(B103,NOME_BID!$A$8:$E$296,5,FALSE)</f>
        <v>26</v>
      </c>
      <c r="K103">
        <v>16</v>
      </c>
    </row>
    <row r="104" spans="1:11">
      <c r="A104" t="s">
        <v>2</v>
      </c>
      <c r="B104" s="5" t="s">
        <v>133</v>
      </c>
      <c r="C104" s="7" t="s">
        <v>52</v>
      </c>
      <c r="D104" s="6">
        <v>5182</v>
      </c>
      <c r="E104" s="6">
        <v>-5182</v>
      </c>
      <c r="F104" s="5" t="s">
        <v>133</v>
      </c>
      <c r="G104" s="7" t="s">
        <v>52</v>
      </c>
      <c r="H104" s="7">
        <v>127</v>
      </c>
      <c r="I104" s="7">
        <v>-127</v>
      </c>
      <c r="J104">
        <f>VLOOKUP(B104,NOME_BID!$A$8:$E$296,5,FALSE)</f>
        <v>25</v>
      </c>
      <c r="K104">
        <v>16</v>
      </c>
    </row>
    <row r="105" spans="1:11">
      <c r="A105" t="s">
        <v>2</v>
      </c>
      <c r="B105" s="5" t="s">
        <v>134</v>
      </c>
      <c r="C105" s="7" t="s">
        <v>52</v>
      </c>
      <c r="D105" s="7">
        <v>129</v>
      </c>
      <c r="E105" s="7">
        <v>-129</v>
      </c>
      <c r="F105" s="5" t="s">
        <v>134</v>
      </c>
      <c r="G105" s="7" t="s">
        <v>52</v>
      </c>
      <c r="H105" s="7">
        <v>8</v>
      </c>
      <c r="I105" s="7">
        <v>-8</v>
      </c>
      <c r="J105">
        <f>VLOOKUP(B105,NOME_BID!$A$8:$E$296,5,FALSE)</f>
        <v>25</v>
      </c>
      <c r="K105">
        <v>16</v>
      </c>
    </row>
    <row r="106" spans="1:11">
      <c r="A106" t="s">
        <v>2</v>
      </c>
      <c r="B106" s="5" t="s">
        <v>135</v>
      </c>
      <c r="C106" s="7">
        <v>431</v>
      </c>
      <c r="D106" s="6">
        <v>48703</v>
      </c>
      <c r="E106" s="6">
        <v>-48272</v>
      </c>
      <c r="F106" s="5" t="s">
        <v>135</v>
      </c>
      <c r="G106" s="7">
        <v>21</v>
      </c>
      <c r="H106" s="7">
        <v>531</v>
      </c>
      <c r="I106" s="7">
        <v>-510</v>
      </c>
      <c r="J106">
        <f>VLOOKUP(B106,NOME_BID!$A$8:$E$296,5,FALSE)</f>
        <v>26</v>
      </c>
      <c r="K106">
        <v>16</v>
      </c>
    </row>
    <row r="107" spans="1:11">
      <c r="A107" t="s">
        <v>2</v>
      </c>
      <c r="B107" s="5" t="s">
        <v>136</v>
      </c>
      <c r="C107" s="7" t="s">
        <v>52</v>
      </c>
      <c r="D107" s="7">
        <v>0</v>
      </c>
      <c r="E107" s="7">
        <v>0</v>
      </c>
      <c r="F107" s="5" t="s">
        <v>136</v>
      </c>
      <c r="G107" s="7" t="s">
        <v>52</v>
      </c>
      <c r="H107" s="7">
        <v>0</v>
      </c>
      <c r="I107" s="7">
        <v>0</v>
      </c>
      <c r="J107">
        <f>VLOOKUP(B107,NOME_BID!$A$8:$E$296,5,FALSE)</f>
        <v>22</v>
      </c>
      <c r="K107">
        <v>16</v>
      </c>
    </row>
    <row r="108" spans="1:11">
      <c r="A108" t="s">
        <v>2</v>
      </c>
      <c r="B108" s="5" t="s">
        <v>137</v>
      </c>
      <c r="C108" s="6">
        <v>2422033</v>
      </c>
      <c r="D108" s="6">
        <v>8596197</v>
      </c>
      <c r="E108" s="6">
        <v>-6174164</v>
      </c>
      <c r="F108" s="5" t="s">
        <v>137</v>
      </c>
      <c r="G108" s="6">
        <v>4740</v>
      </c>
      <c r="H108" s="6">
        <v>3764</v>
      </c>
      <c r="I108" s="7">
        <v>976</v>
      </c>
      <c r="J108">
        <f>VLOOKUP(B108,NOME_BID!$A$8:$E$296,5,FALSE)</f>
        <v>26</v>
      </c>
      <c r="K108">
        <v>16</v>
      </c>
    </row>
    <row r="109" spans="1:11">
      <c r="A109" t="s">
        <v>2</v>
      </c>
      <c r="B109" s="5" t="s">
        <v>138</v>
      </c>
      <c r="C109" s="6">
        <v>100879</v>
      </c>
      <c r="D109" s="7" t="s">
        <v>52</v>
      </c>
      <c r="E109" s="6">
        <v>100879</v>
      </c>
      <c r="F109" s="5" t="s">
        <v>138</v>
      </c>
      <c r="G109" s="7">
        <v>995</v>
      </c>
      <c r="H109" s="7" t="s">
        <v>52</v>
      </c>
      <c r="I109" s="7">
        <v>995</v>
      </c>
      <c r="J109">
        <f>VLOOKUP(B109,NOME_BID!$A$8:$E$296,5,FALSE)</f>
        <v>23</v>
      </c>
      <c r="K109">
        <v>16</v>
      </c>
    </row>
    <row r="110" spans="1:11">
      <c r="A110" t="s">
        <v>2</v>
      </c>
      <c r="B110" s="5" t="s">
        <v>139</v>
      </c>
      <c r="C110" s="6">
        <v>2200903</v>
      </c>
      <c r="D110" s="7" t="s">
        <v>52</v>
      </c>
      <c r="E110" s="6">
        <v>2200903</v>
      </c>
      <c r="F110" s="5" t="s">
        <v>139</v>
      </c>
      <c r="G110" s="6">
        <v>6159</v>
      </c>
      <c r="H110" s="7" t="s">
        <v>52</v>
      </c>
      <c r="I110" s="6">
        <v>6159</v>
      </c>
      <c r="J110">
        <f>VLOOKUP(B110,NOME_BID!$A$8:$E$296,5,FALSE)</f>
        <v>26</v>
      </c>
      <c r="K110">
        <v>16</v>
      </c>
    </row>
    <row r="111" spans="1:11">
      <c r="A111" t="s">
        <v>2</v>
      </c>
      <c r="B111" s="5" t="s">
        <v>140</v>
      </c>
      <c r="C111" s="7" t="s">
        <v>52</v>
      </c>
      <c r="D111" s="7">
        <v>856</v>
      </c>
      <c r="E111" s="7">
        <v>-856</v>
      </c>
      <c r="F111" s="5" t="s">
        <v>140</v>
      </c>
      <c r="G111" s="7" t="s">
        <v>52</v>
      </c>
      <c r="H111" s="7">
        <v>39</v>
      </c>
      <c r="I111" s="7">
        <v>-39</v>
      </c>
      <c r="J111">
        <f>VLOOKUP(B111,NOME_BID!$A$8:$E$296,5,FALSE)</f>
        <v>26</v>
      </c>
      <c r="K111">
        <v>16</v>
      </c>
    </row>
    <row r="112" spans="1:11">
      <c r="A112" t="s">
        <v>2</v>
      </c>
      <c r="B112" s="5" t="s">
        <v>141</v>
      </c>
      <c r="C112" s="6">
        <v>1030874</v>
      </c>
      <c r="D112" s="6">
        <v>12400862</v>
      </c>
      <c r="E112" s="6">
        <v>-11369988</v>
      </c>
      <c r="F112" s="5" t="s">
        <v>141</v>
      </c>
      <c r="G112" s="6">
        <v>1124</v>
      </c>
      <c r="H112" s="6">
        <v>10354</v>
      </c>
      <c r="I112" s="6">
        <v>-9230</v>
      </c>
      <c r="J112">
        <f>VLOOKUP(B112,NOME_BID!$A$8:$E$296,5,FALSE)</f>
        <v>26</v>
      </c>
      <c r="K112">
        <v>16</v>
      </c>
    </row>
    <row r="113" spans="1:11">
      <c r="A113" t="s">
        <v>2</v>
      </c>
      <c r="B113" s="5" t="s">
        <v>142</v>
      </c>
      <c r="C113" s="6">
        <v>2309</v>
      </c>
      <c r="D113" s="6">
        <v>61649</v>
      </c>
      <c r="E113" s="6">
        <v>-59340</v>
      </c>
      <c r="F113" s="5" t="s">
        <v>142</v>
      </c>
      <c r="G113" s="7">
        <v>99</v>
      </c>
      <c r="H113" s="7">
        <v>755</v>
      </c>
      <c r="I113" s="7">
        <v>-656</v>
      </c>
      <c r="J113">
        <f>VLOOKUP(B113,NOME_BID!$A$8:$E$296,5,FALSE)</f>
        <v>26</v>
      </c>
      <c r="K113">
        <v>16</v>
      </c>
    </row>
    <row r="114" spans="1:11">
      <c r="A114" t="s">
        <v>2</v>
      </c>
      <c r="B114" s="5" t="s">
        <v>237</v>
      </c>
      <c r="C114" s="6">
        <v>41763</v>
      </c>
      <c r="D114" s="6">
        <v>37068</v>
      </c>
      <c r="E114" s="6">
        <v>4695</v>
      </c>
      <c r="F114" s="5" t="s">
        <v>237</v>
      </c>
      <c r="G114" s="7">
        <v>383</v>
      </c>
      <c r="H114" s="7">
        <v>117</v>
      </c>
      <c r="I114" s="7">
        <v>266</v>
      </c>
      <c r="J114">
        <f>VLOOKUP(B114,NOME_BID!$A$8:$E$296,5,FALSE)</f>
        <v>25</v>
      </c>
      <c r="K114">
        <v>16</v>
      </c>
    </row>
    <row r="115" spans="1:11">
      <c r="A115" t="s">
        <v>2</v>
      </c>
      <c r="B115" s="5" t="s">
        <v>143</v>
      </c>
      <c r="C115" s="6">
        <v>258603</v>
      </c>
      <c r="D115" s="7">
        <v>94</v>
      </c>
      <c r="E115" s="6">
        <v>258509</v>
      </c>
      <c r="F115" s="5" t="s">
        <v>143</v>
      </c>
      <c r="G115" s="7">
        <v>533</v>
      </c>
      <c r="H115" s="7">
        <v>2</v>
      </c>
      <c r="I115" s="7">
        <v>531</v>
      </c>
      <c r="J115">
        <f>VLOOKUP(B115,NOME_BID!$A$8:$E$296,5,FALSE)</f>
        <v>26</v>
      </c>
      <c r="K115">
        <v>16</v>
      </c>
    </row>
    <row r="116" spans="1:11">
      <c r="A116" t="s">
        <v>2</v>
      </c>
      <c r="B116" s="5" t="s">
        <v>144</v>
      </c>
      <c r="C116" s="6">
        <v>51972</v>
      </c>
      <c r="D116" s="6">
        <v>2162</v>
      </c>
      <c r="E116" s="6">
        <v>49810</v>
      </c>
      <c r="F116" s="5" t="s">
        <v>144</v>
      </c>
      <c r="G116" s="7">
        <v>116</v>
      </c>
      <c r="H116" s="7">
        <v>21</v>
      </c>
      <c r="I116" s="7">
        <v>95</v>
      </c>
      <c r="J116">
        <f>VLOOKUP(B116,NOME_BID!$A$8:$E$296,5,FALSE)</f>
        <v>22</v>
      </c>
      <c r="K116">
        <v>16</v>
      </c>
    </row>
    <row r="117" spans="1:11">
      <c r="A117" t="s">
        <v>2</v>
      </c>
      <c r="B117" s="5" t="s">
        <v>145</v>
      </c>
      <c r="C117" s="6">
        <v>6447605</v>
      </c>
      <c r="D117" s="6">
        <v>7224630</v>
      </c>
      <c r="E117" s="6">
        <v>-777025</v>
      </c>
      <c r="F117" s="5" t="s">
        <v>145</v>
      </c>
      <c r="G117" s="6">
        <v>12074</v>
      </c>
      <c r="H117" s="6">
        <v>20376</v>
      </c>
      <c r="I117" s="6">
        <v>-8302</v>
      </c>
      <c r="J117">
        <f>VLOOKUP(B117,NOME_BID!$A$8:$E$296,5,FALSE)</f>
        <v>25</v>
      </c>
      <c r="K117">
        <v>16</v>
      </c>
    </row>
    <row r="118" spans="1:11">
      <c r="A118" t="s">
        <v>2</v>
      </c>
      <c r="B118" s="5" t="s">
        <v>148</v>
      </c>
      <c r="C118" s="7" t="s">
        <v>52</v>
      </c>
      <c r="D118" s="7">
        <v>1</v>
      </c>
      <c r="E118" s="7">
        <v>-1</v>
      </c>
      <c r="F118" s="5" t="s">
        <v>148</v>
      </c>
      <c r="G118" s="7" t="s">
        <v>52</v>
      </c>
      <c r="H118" s="7">
        <v>0</v>
      </c>
      <c r="I118" s="7">
        <v>0</v>
      </c>
      <c r="J118">
        <f>VLOOKUP(B118,NOME_BID!$A$8:$E$296,5,FALSE)</f>
        <v>23</v>
      </c>
      <c r="K118">
        <v>16</v>
      </c>
    </row>
    <row r="119" spans="1:11">
      <c r="A119" t="s">
        <v>2</v>
      </c>
      <c r="B119" s="5" t="s">
        <v>149</v>
      </c>
      <c r="C119" s="7">
        <v>450</v>
      </c>
      <c r="D119" s="7">
        <v>55</v>
      </c>
      <c r="E119" s="7">
        <v>395</v>
      </c>
      <c r="F119" s="5" t="s">
        <v>149</v>
      </c>
      <c r="G119" s="7">
        <v>3</v>
      </c>
      <c r="H119" s="7">
        <v>5</v>
      </c>
      <c r="I119" s="7">
        <v>-2</v>
      </c>
      <c r="J119">
        <f>VLOOKUP(B119,NOME_BID!$A$8:$E$296,5,FALSE)</f>
        <v>26</v>
      </c>
      <c r="K119">
        <v>16</v>
      </c>
    </row>
    <row r="120" spans="1:11">
      <c r="A120" t="s">
        <v>2</v>
      </c>
      <c r="B120" s="5" t="s">
        <v>150</v>
      </c>
      <c r="C120" s="6">
        <v>29241212</v>
      </c>
      <c r="D120" s="6">
        <v>22489241</v>
      </c>
      <c r="E120" s="6">
        <v>6751971</v>
      </c>
      <c r="F120" s="5" t="s">
        <v>150</v>
      </c>
      <c r="G120" s="6">
        <v>8862</v>
      </c>
      <c r="H120" s="6">
        <v>27780</v>
      </c>
      <c r="I120" s="6">
        <v>-18918</v>
      </c>
      <c r="J120">
        <f>VLOOKUP(B120,NOME_BID!$A$8:$E$296,5,FALSE)</f>
        <v>26</v>
      </c>
      <c r="K120">
        <v>16</v>
      </c>
    </row>
    <row r="121" spans="1:11">
      <c r="A121" t="s">
        <v>2</v>
      </c>
      <c r="B121" s="5" t="s">
        <v>264</v>
      </c>
      <c r="C121" s="6">
        <v>12999</v>
      </c>
      <c r="D121" s="7" t="s">
        <v>52</v>
      </c>
      <c r="E121" s="6">
        <v>12999</v>
      </c>
      <c r="F121" s="5" t="s">
        <v>264</v>
      </c>
      <c r="G121" s="7">
        <v>146</v>
      </c>
      <c r="H121" s="7" t="s">
        <v>52</v>
      </c>
      <c r="I121" s="7">
        <v>146</v>
      </c>
      <c r="J121">
        <f>VLOOKUP(B121,NOME_BID!$A$8:$E$296,5,FALSE)</f>
        <v>24</v>
      </c>
      <c r="K121">
        <v>16</v>
      </c>
    </row>
    <row r="122" spans="1:11">
      <c r="A122" t="s">
        <v>2</v>
      </c>
      <c r="B122" s="5" t="s">
        <v>151</v>
      </c>
      <c r="C122" s="6">
        <v>156173</v>
      </c>
      <c r="D122" s="6">
        <v>162479</v>
      </c>
      <c r="E122" s="6">
        <v>-6306</v>
      </c>
      <c r="F122" s="5" t="s">
        <v>151</v>
      </c>
      <c r="G122" s="7">
        <v>106</v>
      </c>
      <c r="H122" s="7">
        <v>267</v>
      </c>
      <c r="I122" s="7">
        <v>-161</v>
      </c>
      <c r="J122">
        <f>VLOOKUP(B122,NOME_BID!$A$8:$E$296,5,FALSE)</f>
        <v>22</v>
      </c>
      <c r="K122">
        <v>16</v>
      </c>
    </row>
    <row r="123" spans="1:11">
      <c r="A123" t="s">
        <v>2</v>
      </c>
      <c r="B123" s="5" t="s">
        <v>152</v>
      </c>
      <c r="C123" s="6">
        <v>55956</v>
      </c>
      <c r="D123" s="7">
        <v>448</v>
      </c>
      <c r="E123" s="6">
        <v>55508</v>
      </c>
      <c r="F123" s="5" t="s">
        <v>152</v>
      </c>
      <c r="G123" s="7">
        <v>434</v>
      </c>
      <c r="H123" s="7">
        <v>4</v>
      </c>
      <c r="I123" s="7">
        <v>430</v>
      </c>
      <c r="J123">
        <f>VLOOKUP(B123,NOME_BID!$A$8:$E$296,5,FALSE)</f>
        <v>23</v>
      </c>
      <c r="K123">
        <v>16</v>
      </c>
    </row>
    <row r="124" spans="1:11">
      <c r="A124" t="s">
        <v>2</v>
      </c>
      <c r="B124" s="5" t="s">
        <v>265</v>
      </c>
      <c r="C124" s="6">
        <v>851208</v>
      </c>
      <c r="D124" s="7" t="s">
        <v>52</v>
      </c>
      <c r="E124" s="6">
        <v>851208</v>
      </c>
      <c r="F124" s="5" t="s">
        <v>265</v>
      </c>
      <c r="G124" s="6">
        <v>3464</v>
      </c>
      <c r="H124" s="7" t="s">
        <v>52</v>
      </c>
      <c r="I124" s="6">
        <v>3464</v>
      </c>
      <c r="J124">
        <f>VLOOKUP(B124,NOME_BID!$A$8:$E$296,5,FALSE)</f>
        <v>22</v>
      </c>
      <c r="K124">
        <v>16</v>
      </c>
    </row>
    <row r="125" spans="1:11">
      <c r="A125" t="s">
        <v>2</v>
      </c>
      <c r="B125" s="5" t="s">
        <v>153</v>
      </c>
      <c r="C125" s="6">
        <v>60061038</v>
      </c>
      <c r="D125" s="6">
        <v>20599086</v>
      </c>
      <c r="E125" s="6">
        <v>39461952</v>
      </c>
      <c r="F125" s="5" t="s">
        <v>153</v>
      </c>
      <c r="G125" s="6">
        <v>177524</v>
      </c>
      <c r="H125" s="6">
        <v>119372</v>
      </c>
      <c r="I125" s="6">
        <v>58152</v>
      </c>
      <c r="J125">
        <f>VLOOKUP(B125,NOME_BID!$A$8:$E$296,5,FALSE)</f>
        <v>24</v>
      </c>
      <c r="K125">
        <v>16</v>
      </c>
    </row>
    <row r="126" spans="1:11">
      <c r="A126" t="s">
        <v>2</v>
      </c>
      <c r="B126" s="5" t="s">
        <v>155</v>
      </c>
      <c r="C126" s="6">
        <v>27431</v>
      </c>
      <c r="D126" s="7">
        <v>71</v>
      </c>
      <c r="E126" s="6">
        <v>27360</v>
      </c>
      <c r="F126" s="5" t="s">
        <v>155</v>
      </c>
      <c r="G126" s="7">
        <v>59</v>
      </c>
      <c r="H126" s="7">
        <v>3</v>
      </c>
      <c r="I126" s="7">
        <v>56</v>
      </c>
      <c r="J126">
        <f>VLOOKUP(B126,NOME_BID!$A$8:$E$296,5,FALSE)</f>
        <v>26</v>
      </c>
      <c r="K126">
        <v>16</v>
      </c>
    </row>
    <row r="127" spans="1:11">
      <c r="A127" t="s">
        <v>2</v>
      </c>
      <c r="B127" s="5" t="s">
        <v>156</v>
      </c>
      <c r="C127" s="7">
        <v>154</v>
      </c>
      <c r="D127" s="6">
        <v>23448</v>
      </c>
      <c r="E127" s="6">
        <v>-23294</v>
      </c>
      <c r="F127" s="5" t="s">
        <v>156</v>
      </c>
      <c r="G127" s="7">
        <v>16</v>
      </c>
      <c r="H127" s="7">
        <v>83</v>
      </c>
      <c r="I127" s="7">
        <v>-67</v>
      </c>
      <c r="J127">
        <f>VLOOKUP(B127,NOME_BID!$A$8:$E$296,5,FALSE)</f>
        <v>26</v>
      </c>
      <c r="K127">
        <v>16</v>
      </c>
    </row>
    <row r="128" spans="1:11">
      <c r="A128" t="s">
        <v>2</v>
      </c>
      <c r="B128" s="5" t="s">
        <v>157</v>
      </c>
      <c r="C128" s="7" t="s">
        <v>52</v>
      </c>
      <c r="D128" s="7">
        <v>825</v>
      </c>
      <c r="E128" s="7">
        <v>-825</v>
      </c>
      <c r="F128" s="5" t="s">
        <v>157</v>
      </c>
      <c r="G128" s="7" t="s">
        <v>52</v>
      </c>
      <c r="H128" s="7">
        <v>4</v>
      </c>
      <c r="I128" s="7">
        <v>-4</v>
      </c>
      <c r="J128">
        <f>VLOOKUP(B128,NOME_BID!$A$8:$E$296,5,FALSE)</f>
        <v>25</v>
      </c>
      <c r="K128">
        <v>16</v>
      </c>
    </row>
    <row r="129" spans="1:11">
      <c r="A129" t="s">
        <v>2</v>
      </c>
      <c r="B129" s="5" t="s">
        <v>158</v>
      </c>
      <c r="C129" s="6">
        <v>87339</v>
      </c>
      <c r="D129" s="7" t="s">
        <v>52</v>
      </c>
      <c r="E129" s="6">
        <v>87339</v>
      </c>
      <c r="F129" s="5" t="s">
        <v>158</v>
      </c>
      <c r="G129" s="7">
        <v>135</v>
      </c>
      <c r="H129" s="7" t="s">
        <v>52</v>
      </c>
      <c r="I129" s="7">
        <v>135</v>
      </c>
      <c r="J129">
        <f>VLOOKUP(B129,NOME_BID!$A$8:$E$296,5,FALSE)</f>
        <v>22</v>
      </c>
      <c r="K129">
        <v>16</v>
      </c>
    </row>
    <row r="130" spans="1:11">
      <c r="A130" t="s">
        <v>2</v>
      </c>
      <c r="B130" s="5" t="s">
        <v>159</v>
      </c>
      <c r="C130" s="6">
        <v>50000</v>
      </c>
      <c r="D130" s="6">
        <v>299820</v>
      </c>
      <c r="E130" s="6">
        <v>-249820</v>
      </c>
      <c r="F130" s="5" t="s">
        <v>159</v>
      </c>
      <c r="G130" s="7">
        <v>147</v>
      </c>
      <c r="H130" s="7">
        <v>729</v>
      </c>
      <c r="I130" s="7">
        <v>-582</v>
      </c>
      <c r="J130">
        <f>VLOOKUP(B130,NOME_BID!$A$8:$E$296,5,FALSE)</f>
        <v>25</v>
      </c>
      <c r="K130">
        <v>16</v>
      </c>
    </row>
    <row r="131" spans="1:11">
      <c r="A131" t="s">
        <v>2</v>
      </c>
      <c r="B131" s="5" t="s">
        <v>160</v>
      </c>
      <c r="C131" s="6">
        <v>248721</v>
      </c>
      <c r="D131" s="6">
        <v>409329</v>
      </c>
      <c r="E131" s="6">
        <v>-160608</v>
      </c>
      <c r="F131" s="5" t="s">
        <v>160</v>
      </c>
      <c r="G131" s="7">
        <v>719</v>
      </c>
      <c r="H131" s="7">
        <v>509</v>
      </c>
      <c r="I131" s="7">
        <v>210</v>
      </c>
      <c r="J131">
        <f>VLOOKUP(B131,NOME_BID!$A$8:$E$296,5,FALSE)</f>
        <v>23</v>
      </c>
      <c r="K131">
        <v>16</v>
      </c>
    </row>
    <row r="132" spans="1:11">
      <c r="A132" t="s">
        <v>2</v>
      </c>
      <c r="B132" s="5" t="s">
        <v>162</v>
      </c>
      <c r="C132" s="6">
        <v>602753</v>
      </c>
      <c r="D132" s="7">
        <v>44</v>
      </c>
      <c r="E132" s="6">
        <v>602709</v>
      </c>
      <c r="F132" s="5" t="s">
        <v>162</v>
      </c>
      <c r="G132" s="6">
        <v>1320</v>
      </c>
      <c r="H132" s="7">
        <v>1</v>
      </c>
      <c r="I132" s="6">
        <v>1319</v>
      </c>
      <c r="J132">
        <f>VLOOKUP(B132,NOME_BID!$A$8:$E$296,5,FALSE)</f>
        <v>24</v>
      </c>
      <c r="K132">
        <v>16</v>
      </c>
    </row>
    <row r="133" spans="1:11">
      <c r="A133" t="s">
        <v>2</v>
      </c>
      <c r="B133" s="5" t="s">
        <v>163</v>
      </c>
      <c r="C133" s="6">
        <v>202142</v>
      </c>
      <c r="D133" s="7" t="s">
        <v>52</v>
      </c>
      <c r="E133" s="6">
        <v>202142</v>
      </c>
      <c r="F133" s="5" t="s">
        <v>163</v>
      </c>
      <c r="G133" s="7">
        <v>780</v>
      </c>
      <c r="H133" s="7" t="s">
        <v>52</v>
      </c>
      <c r="I133" s="7">
        <v>780</v>
      </c>
      <c r="J133">
        <f>VLOOKUP(B133,NOME_BID!$A$8:$E$296,5,FALSE)</f>
        <v>23</v>
      </c>
      <c r="K133">
        <v>16</v>
      </c>
    </row>
    <row r="134" spans="1:11">
      <c r="A134" t="s">
        <v>2</v>
      </c>
      <c r="B134" s="5" t="s">
        <v>164</v>
      </c>
      <c r="C134" s="6">
        <v>57524082</v>
      </c>
      <c r="D134" s="6">
        <v>160125</v>
      </c>
      <c r="E134" s="6">
        <v>57363957</v>
      </c>
      <c r="F134" s="5" t="s">
        <v>164</v>
      </c>
      <c r="G134" s="6">
        <v>54346</v>
      </c>
      <c r="H134" s="7">
        <v>120</v>
      </c>
      <c r="I134" s="6">
        <v>54226</v>
      </c>
      <c r="J134">
        <f>VLOOKUP(B134,NOME_BID!$A$8:$E$296,5,FALSE)</f>
        <v>23</v>
      </c>
      <c r="K134">
        <v>16</v>
      </c>
    </row>
    <row r="135" spans="1:11">
      <c r="A135" t="s">
        <v>2</v>
      </c>
      <c r="B135" s="5" t="s">
        <v>165</v>
      </c>
      <c r="C135" s="6">
        <v>2525840449</v>
      </c>
      <c r="D135" s="6">
        <v>145121727</v>
      </c>
      <c r="E135" s="6">
        <v>2380718722</v>
      </c>
      <c r="F135" s="5" t="s">
        <v>165</v>
      </c>
      <c r="G135" s="6">
        <v>151743</v>
      </c>
      <c r="H135" s="6">
        <v>2680</v>
      </c>
      <c r="I135" s="6">
        <v>149063</v>
      </c>
      <c r="J135">
        <f>VLOOKUP(B135,NOME_BID!$A$8:$E$296,5,FALSE)</f>
        <v>30</v>
      </c>
      <c r="K135">
        <v>16</v>
      </c>
    </row>
    <row r="136" spans="1:11">
      <c r="A136" t="s">
        <v>2</v>
      </c>
      <c r="B136" s="5" t="s">
        <v>166</v>
      </c>
      <c r="C136" s="6">
        <v>408256233</v>
      </c>
      <c r="D136" s="6">
        <v>3494801</v>
      </c>
      <c r="E136" s="6">
        <v>404761432</v>
      </c>
      <c r="F136" s="5" t="s">
        <v>166</v>
      </c>
      <c r="G136" s="6">
        <v>59769</v>
      </c>
      <c r="H136" s="6">
        <v>5132</v>
      </c>
      <c r="I136" s="6">
        <v>54637</v>
      </c>
      <c r="J136">
        <f>VLOOKUP(B136,NOME_BID!$A$8:$E$296,5,FALSE)</f>
        <v>26</v>
      </c>
      <c r="K136">
        <v>16</v>
      </c>
    </row>
    <row r="137" spans="1:11">
      <c r="A137" t="s">
        <v>2</v>
      </c>
      <c r="B137" s="5" t="s">
        <v>268</v>
      </c>
      <c r="C137" s="6">
        <v>20500</v>
      </c>
      <c r="D137" s="7" t="s">
        <v>52</v>
      </c>
      <c r="E137" s="6">
        <v>20500</v>
      </c>
      <c r="F137" s="5" t="s">
        <v>268</v>
      </c>
      <c r="G137" s="7">
        <v>34</v>
      </c>
      <c r="H137" s="7" t="s">
        <v>52</v>
      </c>
      <c r="I137" s="7">
        <v>34</v>
      </c>
      <c r="J137">
        <f>VLOOKUP(B137,NOME_BID!$A$8:$E$296,5,FALSE)</f>
        <v>25</v>
      </c>
      <c r="K137">
        <v>16</v>
      </c>
    </row>
    <row r="138" spans="1:11">
      <c r="A138" t="s">
        <v>2</v>
      </c>
      <c r="B138" s="5" t="s">
        <v>167</v>
      </c>
      <c r="C138" s="6">
        <v>139233</v>
      </c>
      <c r="D138" s="6">
        <v>1594944</v>
      </c>
      <c r="E138" s="6">
        <v>-1455711</v>
      </c>
      <c r="F138" s="5" t="s">
        <v>167</v>
      </c>
      <c r="G138" s="7">
        <v>360</v>
      </c>
      <c r="H138" s="6">
        <v>8769</v>
      </c>
      <c r="I138" s="6">
        <v>-8409</v>
      </c>
      <c r="J138">
        <f>VLOOKUP(B138,NOME_BID!$A$8:$E$296,5,FALSE)</f>
        <v>25</v>
      </c>
      <c r="K138">
        <v>16</v>
      </c>
    </row>
    <row r="139" spans="1:11">
      <c r="A139" t="s">
        <v>2</v>
      </c>
      <c r="B139" s="5" t="s">
        <v>168</v>
      </c>
      <c r="C139" s="6">
        <v>143131</v>
      </c>
      <c r="D139" s="7" t="s">
        <v>52</v>
      </c>
      <c r="E139" s="6">
        <v>143131</v>
      </c>
      <c r="F139" s="5" t="s">
        <v>168</v>
      </c>
      <c r="G139" s="7">
        <v>108</v>
      </c>
      <c r="H139" s="7" t="s">
        <v>52</v>
      </c>
      <c r="I139" s="7">
        <v>108</v>
      </c>
      <c r="J139">
        <f>VLOOKUP(B139,NOME_BID!$A$8:$E$296,5,FALSE)</f>
        <v>26</v>
      </c>
      <c r="K139">
        <v>16</v>
      </c>
    </row>
    <row r="140" spans="1:11">
      <c r="A140" t="s">
        <v>2</v>
      </c>
      <c r="B140" s="5" t="s">
        <v>169</v>
      </c>
      <c r="C140" s="6">
        <v>68811405</v>
      </c>
      <c r="D140" s="6">
        <v>13874219</v>
      </c>
      <c r="E140" s="6">
        <v>54937186</v>
      </c>
      <c r="F140" s="5" t="s">
        <v>169</v>
      </c>
      <c r="G140" s="6">
        <v>162673</v>
      </c>
      <c r="H140" s="6">
        <v>31647</v>
      </c>
      <c r="I140" s="6">
        <v>131026</v>
      </c>
      <c r="J140">
        <f>VLOOKUP(B140,NOME_BID!$A$8:$E$296,5,FALSE)</f>
        <v>26</v>
      </c>
      <c r="K140">
        <v>16</v>
      </c>
    </row>
    <row r="141" spans="1:11">
      <c r="A141" t="s">
        <v>2</v>
      </c>
      <c r="B141" s="5" t="s">
        <v>170</v>
      </c>
      <c r="C141" s="6">
        <v>43865109</v>
      </c>
      <c r="D141" s="6">
        <v>2002275</v>
      </c>
      <c r="E141" s="6">
        <v>41862834</v>
      </c>
      <c r="F141" s="5" t="s">
        <v>170</v>
      </c>
      <c r="G141" s="6">
        <v>18309</v>
      </c>
      <c r="H141" s="6">
        <v>9428</v>
      </c>
      <c r="I141" s="6">
        <v>8881</v>
      </c>
      <c r="J141">
        <f>VLOOKUP(B141,NOME_BID!$A$8:$E$296,5,FALSE)</f>
        <v>25</v>
      </c>
      <c r="K141">
        <v>16</v>
      </c>
    </row>
    <row r="142" spans="1:11">
      <c r="A142" t="s">
        <v>2</v>
      </c>
      <c r="B142" s="5" t="s">
        <v>172</v>
      </c>
      <c r="C142" s="6">
        <v>1289596</v>
      </c>
      <c r="D142" s="6">
        <v>1780694</v>
      </c>
      <c r="E142" s="6">
        <v>-491098</v>
      </c>
      <c r="F142" s="5" t="s">
        <v>172</v>
      </c>
      <c r="G142" s="6">
        <v>17532</v>
      </c>
      <c r="H142" s="6">
        <v>4311</v>
      </c>
      <c r="I142" s="6">
        <v>13221</v>
      </c>
      <c r="J142">
        <f>VLOOKUP(B142,NOME_BID!$A$8:$E$296,5,FALSE)</f>
        <v>24</v>
      </c>
      <c r="K142">
        <v>16</v>
      </c>
    </row>
    <row r="143" spans="1:11">
      <c r="A143" t="s">
        <v>2</v>
      </c>
      <c r="B143" s="5" t="s">
        <v>173</v>
      </c>
      <c r="C143" s="7" t="s">
        <v>52</v>
      </c>
      <c r="D143" s="6">
        <v>580750</v>
      </c>
      <c r="E143" s="6">
        <v>-580750</v>
      </c>
      <c r="F143" s="5" t="s">
        <v>173</v>
      </c>
      <c r="G143" s="7" t="s">
        <v>52</v>
      </c>
      <c r="H143" s="7">
        <v>571</v>
      </c>
      <c r="I143" s="7">
        <v>-571</v>
      </c>
      <c r="J143">
        <f>VLOOKUP(B143,NOME_BID!$A$8:$E$296,5,FALSE)</f>
        <v>25</v>
      </c>
      <c r="K143">
        <v>16</v>
      </c>
    </row>
    <row r="144" spans="1:11">
      <c r="A144" t="s">
        <v>2</v>
      </c>
      <c r="B144" s="5" t="s">
        <v>44</v>
      </c>
      <c r="C144" s="6">
        <v>150856252</v>
      </c>
      <c r="D144" s="6">
        <v>100047712</v>
      </c>
      <c r="E144" s="6">
        <v>50808540</v>
      </c>
      <c r="F144" s="5" t="s">
        <v>44</v>
      </c>
      <c r="G144" s="6">
        <v>106921</v>
      </c>
      <c r="H144" s="6">
        <v>51253</v>
      </c>
      <c r="I144" s="6">
        <v>55668</v>
      </c>
      <c r="J144">
        <f>VLOOKUP(B144,NOME_BID!$A$8:$E$296,5,FALSE)</f>
        <v>14</v>
      </c>
      <c r="K144">
        <v>16</v>
      </c>
    </row>
    <row r="145" spans="1:11">
      <c r="A145" t="s">
        <v>2</v>
      </c>
      <c r="B145" s="5" t="s">
        <v>45</v>
      </c>
      <c r="C145" s="6">
        <v>105205868</v>
      </c>
      <c r="D145" s="6">
        <v>7369962</v>
      </c>
      <c r="E145" s="6">
        <v>97835906</v>
      </c>
      <c r="F145" s="5" t="s">
        <v>45</v>
      </c>
      <c r="G145" s="6">
        <v>79352</v>
      </c>
      <c r="H145" s="6">
        <v>17567</v>
      </c>
      <c r="I145" s="6">
        <v>61785</v>
      </c>
      <c r="J145">
        <f>VLOOKUP(B145,NOME_BID!$A$8:$E$296,5,FALSE)</f>
        <v>15</v>
      </c>
      <c r="K145">
        <v>16</v>
      </c>
    </row>
    <row r="146" spans="1:11">
      <c r="A146" t="s">
        <v>2</v>
      </c>
      <c r="B146" s="5" t="s">
        <v>270</v>
      </c>
      <c r="C146" s="6">
        <v>1251044</v>
      </c>
      <c r="D146" s="7">
        <v>780</v>
      </c>
      <c r="E146" s="6">
        <v>1250264</v>
      </c>
      <c r="F146" s="5" t="s">
        <v>270</v>
      </c>
      <c r="G146" s="6">
        <v>7935</v>
      </c>
      <c r="H146" s="7">
        <v>4</v>
      </c>
      <c r="I146" s="6">
        <v>7931</v>
      </c>
      <c r="J146">
        <f>VLOOKUP(B146,NOME_BID!$A$8:$E$296,5,FALSE)</f>
        <v>25</v>
      </c>
      <c r="K146">
        <v>16</v>
      </c>
    </row>
    <row r="147" spans="1:11">
      <c r="A147" t="s">
        <v>2</v>
      </c>
      <c r="B147" s="5" t="s">
        <v>174</v>
      </c>
      <c r="C147" s="6">
        <v>13429840</v>
      </c>
      <c r="D147" s="6">
        <v>4231813</v>
      </c>
      <c r="E147" s="6">
        <v>9198027</v>
      </c>
      <c r="F147" s="5" t="s">
        <v>174</v>
      </c>
      <c r="G147" s="6">
        <v>11529</v>
      </c>
      <c r="H147" s="6">
        <v>7576</v>
      </c>
      <c r="I147" s="6">
        <v>3953</v>
      </c>
      <c r="J147">
        <f>VLOOKUP(B147,NOME_BID!$A$8:$E$296,5,FALSE)</f>
        <v>26</v>
      </c>
      <c r="K147">
        <v>16</v>
      </c>
    </row>
    <row r="148" spans="1:11">
      <c r="A148" t="s">
        <v>2</v>
      </c>
      <c r="B148" s="5" t="s">
        <v>175</v>
      </c>
      <c r="C148" s="6">
        <v>56508935</v>
      </c>
      <c r="D148" s="6">
        <v>1595389</v>
      </c>
      <c r="E148" s="6">
        <v>54913546</v>
      </c>
      <c r="F148" s="5" t="s">
        <v>175</v>
      </c>
      <c r="G148" s="6">
        <v>30829</v>
      </c>
      <c r="H148" s="6">
        <v>22819</v>
      </c>
      <c r="I148" s="6">
        <v>8010</v>
      </c>
      <c r="J148">
        <f>VLOOKUP(B148,NOME_BID!$A$8:$E$296,5,FALSE)</f>
        <v>26</v>
      </c>
      <c r="K148">
        <v>16</v>
      </c>
    </row>
    <row r="149" spans="1:11">
      <c r="A149" t="s">
        <v>2</v>
      </c>
      <c r="B149" s="5" t="s">
        <v>240</v>
      </c>
      <c r="C149" s="6">
        <v>2236696</v>
      </c>
      <c r="D149" s="6">
        <v>1656650</v>
      </c>
      <c r="E149" s="6">
        <v>580046</v>
      </c>
      <c r="F149" s="5" t="s">
        <v>240</v>
      </c>
      <c r="G149" s="6">
        <v>4495</v>
      </c>
      <c r="H149" s="6">
        <v>1282</v>
      </c>
      <c r="I149" s="6">
        <v>3213</v>
      </c>
      <c r="J149">
        <f>VLOOKUP(B149,NOME_BID!$A$8:$E$296,5,FALSE)</f>
        <v>24</v>
      </c>
      <c r="K149">
        <v>16</v>
      </c>
    </row>
    <row r="150" spans="1:11">
      <c r="A150" t="s">
        <v>2</v>
      </c>
      <c r="B150" s="5" t="s">
        <v>176</v>
      </c>
      <c r="C150" s="6">
        <v>44965</v>
      </c>
      <c r="D150" s="6">
        <v>66298</v>
      </c>
      <c r="E150" s="6">
        <v>-21333</v>
      </c>
      <c r="F150" s="5" t="s">
        <v>176</v>
      </c>
      <c r="G150" s="7">
        <v>44</v>
      </c>
      <c r="H150" s="7">
        <v>142</v>
      </c>
      <c r="I150" s="7">
        <v>-98</v>
      </c>
      <c r="J150">
        <f>VLOOKUP(B150,NOME_BID!$A$8:$E$296,5,FALSE)</f>
        <v>26</v>
      </c>
      <c r="K150">
        <v>16</v>
      </c>
    </row>
    <row r="151" spans="1:11">
      <c r="A151" t="s">
        <v>2</v>
      </c>
      <c r="B151" s="5" t="s">
        <v>177</v>
      </c>
      <c r="C151" s="6">
        <v>87773894</v>
      </c>
      <c r="D151" s="6">
        <v>8434742</v>
      </c>
      <c r="E151" s="6">
        <v>79339152</v>
      </c>
      <c r="F151" s="5" t="s">
        <v>177</v>
      </c>
      <c r="G151" s="6">
        <v>172387</v>
      </c>
      <c r="H151" s="6">
        <v>55843</v>
      </c>
      <c r="I151" s="6">
        <v>116544</v>
      </c>
      <c r="J151">
        <f>VLOOKUP(B151,NOME_BID!$A$8:$E$296,5,FALSE)</f>
        <v>26</v>
      </c>
      <c r="K151">
        <v>16</v>
      </c>
    </row>
    <row r="152" spans="1:11">
      <c r="A152" t="s">
        <v>2</v>
      </c>
      <c r="B152" s="5" t="s">
        <v>179</v>
      </c>
      <c r="C152" s="6">
        <v>806986</v>
      </c>
      <c r="D152" s="6">
        <v>411198</v>
      </c>
      <c r="E152" s="6">
        <v>395788</v>
      </c>
      <c r="F152" s="5" t="s">
        <v>179</v>
      </c>
      <c r="G152" s="6">
        <v>4814</v>
      </c>
      <c r="H152" s="6">
        <v>3562</v>
      </c>
      <c r="I152" s="6">
        <v>1252</v>
      </c>
      <c r="J152">
        <f>VLOOKUP(B152,NOME_BID!$A$8:$E$296,5,FALSE)</f>
        <v>26</v>
      </c>
      <c r="K152">
        <v>16</v>
      </c>
    </row>
    <row r="153" spans="1:11">
      <c r="A153" t="s">
        <v>2</v>
      </c>
      <c r="B153" s="5" t="s">
        <v>180</v>
      </c>
      <c r="C153" s="6">
        <v>9670796</v>
      </c>
      <c r="D153" s="6">
        <v>9346309</v>
      </c>
      <c r="E153" s="6">
        <v>324487</v>
      </c>
      <c r="F153" s="5" t="s">
        <v>180</v>
      </c>
      <c r="G153" s="6">
        <v>20821</v>
      </c>
      <c r="H153" s="6">
        <v>14472</v>
      </c>
      <c r="I153" s="6">
        <v>6349</v>
      </c>
      <c r="J153">
        <f>VLOOKUP(B153,NOME_BID!$A$8:$E$296,5,FALSE)</f>
        <v>22</v>
      </c>
      <c r="K153">
        <v>16</v>
      </c>
    </row>
    <row r="154" spans="1:11">
      <c r="A154" t="s">
        <v>2</v>
      </c>
      <c r="B154" s="5" t="s">
        <v>182</v>
      </c>
      <c r="C154" s="6">
        <v>6221182</v>
      </c>
      <c r="D154" s="6">
        <v>229752</v>
      </c>
      <c r="E154" s="6">
        <v>5991430</v>
      </c>
      <c r="F154" s="5" t="s">
        <v>182</v>
      </c>
      <c r="G154" s="6">
        <v>10110</v>
      </c>
      <c r="H154" s="7">
        <v>636</v>
      </c>
      <c r="I154" s="6">
        <v>9474</v>
      </c>
      <c r="J154">
        <f>VLOOKUP(B154,NOME_BID!$A$8:$E$296,5,FALSE)</f>
        <v>24</v>
      </c>
      <c r="K154">
        <v>16</v>
      </c>
    </row>
    <row r="155" spans="1:11">
      <c r="A155" t="s">
        <v>2</v>
      </c>
      <c r="B155" s="5" t="s">
        <v>183</v>
      </c>
      <c r="C155" s="6">
        <v>475434</v>
      </c>
      <c r="D155" s="6">
        <v>138695</v>
      </c>
      <c r="E155" s="6">
        <v>336739</v>
      </c>
      <c r="F155" s="5" t="s">
        <v>183</v>
      </c>
      <c r="G155" s="6">
        <v>1975</v>
      </c>
      <c r="H155" s="7">
        <v>266</v>
      </c>
      <c r="I155" s="6">
        <v>1709</v>
      </c>
      <c r="J155">
        <f>VLOOKUP(B155,NOME_BID!$A$8:$E$296,5,FALSE)</f>
        <v>26</v>
      </c>
      <c r="K155">
        <v>16</v>
      </c>
    </row>
    <row r="156" spans="1:11">
      <c r="A156" t="s">
        <v>2</v>
      </c>
      <c r="B156" s="5" t="s">
        <v>184</v>
      </c>
      <c r="C156" s="6">
        <v>120637316</v>
      </c>
      <c r="D156" s="6">
        <v>1027083853</v>
      </c>
      <c r="E156" s="6">
        <v>-906446537</v>
      </c>
      <c r="F156" s="5" t="s">
        <v>184</v>
      </c>
      <c r="G156" s="6">
        <v>331964</v>
      </c>
      <c r="H156" s="6">
        <v>861220</v>
      </c>
      <c r="I156" s="6">
        <v>-529256</v>
      </c>
      <c r="J156">
        <f>VLOOKUP(B156,NOME_BID!$A$8:$E$296,5,FALSE)</f>
        <v>25</v>
      </c>
      <c r="K156">
        <v>16</v>
      </c>
    </row>
    <row r="157" spans="1:11">
      <c r="A157" t="s">
        <v>2</v>
      </c>
      <c r="B157" s="5" t="s">
        <v>185</v>
      </c>
      <c r="C157" s="7">
        <v>800</v>
      </c>
      <c r="D157" s="7" t="s">
        <v>52</v>
      </c>
      <c r="E157" s="7">
        <v>800</v>
      </c>
      <c r="F157" s="5" t="s">
        <v>185</v>
      </c>
      <c r="G157" s="7">
        <v>4</v>
      </c>
      <c r="H157" s="7" t="s">
        <v>52</v>
      </c>
      <c r="I157" s="7">
        <v>4</v>
      </c>
      <c r="J157">
        <f>VLOOKUP(B157,NOME_BID!$A$8:$E$296,5,FALSE)</f>
        <v>23</v>
      </c>
      <c r="K157">
        <v>16</v>
      </c>
    </row>
    <row r="158" spans="1:11">
      <c r="A158" t="s">
        <v>2</v>
      </c>
      <c r="B158" s="5" t="s">
        <v>294</v>
      </c>
      <c r="C158" s="6">
        <v>25027</v>
      </c>
      <c r="D158" s="7" t="s">
        <v>52</v>
      </c>
      <c r="E158" s="6">
        <v>25027</v>
      </c>
      <c r="F158" s="5" t="s">
        <v>294</v>
      </c>
      <c r="G158" s="7">
        <v>68</v>
      </c>
      <c r="H158" s="7" t="s">
        <v>52</v>
      </c>
      <c r="I158" s="7">
        <v>68</v>
      </c>
      <c r="J158">
        <f>VLOOKUP(B158,NOME_BID!$A$8:$E$296,5,FALSE)</f>
        <v>23</v>
      </c>
      <c r="K158">
        <v>16</v>
      </c>
    </row>
    <row r="159" spans="1:11">
      <c r="A159" t="s">
        <v>2</v>
      </c>
      <c r="B159" s="5" t="s">
        <v>186</v>
      </c>
      <c r="C159" s="7" t="s">
        <v>52</v>
      </c>
      <c r="D159" s="7">
        <v>16</v>
      </c>
      <c r="E159" s="7">
        <v>-16</v>
      </c>
      <c r="F159" s="5" t="s">
        <v>186</v>
      </c>
      <c r="G159" s="7" t="s">
        <v>52</v>
      </c>
      <c r="H159" s="7">
        <v>0</v>
      </c>
      <c r="I159" s="7">
        <v>0</v>
      </c>
      <c r="J159">
        <f>VLOOKUP(B159,NOME_BID!$A$8:$E$296,5,FALSE)</f>
        <v>25</v>
      </c>
      <c r="K159">
        <v>16</v>
      </c>
    </row>
    <row r="160" spans="1:11">
      <c r="A160" t="s">
        <v>2</v>
      </c>
      <c r="B160" s="5" t="s">
        <v>187</v>
      </c>
      <c r="C160" s="7" t="s">
        <v>52</v>
      </c>
      <c r="D160" s="7">
        <v>500</v>
      </c>
      <c r="E160" s="7">
        <v>-500</v>
      </c>
      <c r="F160" s="5" t="s">
        <v>187</v>
      </c>
      <c r="G160" s="7" t="s">
        <v>52</v>
      </c>
      <c r="H160" s="7">
        <v>10</v>
      </c>
      <c r="I160" s="7">
        <v>-10</v>
      </c>
      <c r="J160">
        <f>VLOOKUP(B160,NOME_BID!$A$8:$E$296,5,FALSE)</f>
        <v>26</v>
      </c>
      <c r="K160">
        <v>16</v>
      </c>
    </row>
    <row r="161" spans="1:11">
      <c r="A161" t="s">
        <v>2</v>
      </c>
      <c r="B161" s="5" t="s">
        <v>188</v>
      </c>
      <c r="C161" s="6">
        <v>24515</v>
      </c>
      <c r="D161" s="7" t="s">
        <v>52</v>
      </c>
      <c r="E161" s="6">
        <v>24515</v>
      </c>
      <c r="F161" s="5" t="s">
        <v>188</v>
      </c>
      <c r="G161" s="7">
        <v>10</v>
      </c>
      <c r="H161" s="7" t="s">
        <v>52</v>
      </c>
      <c r="I161" s="7">
        <v>10</v>
      </c>
      <c r="J161">
        <f>VLOOKUP(B161,NOME_BID!$A$8:$E$296,5,FALSE)</f>
        <v>24</v>
      </c>
      <c r="K161">
        <v>16</v>
      </c>
    </row>
    <row r="162" spans="1:11">
      <c r="A162" t="s">
        <v>2</v>
      </c>
      <c r="B162" s="5" t="s">
        <v>298</v>
      </c>
      <c r="C162" s="7">
        <v>1</v>
      </c>
      <c r="D162" s="7" t="s">
        <v>52</v>
      </c>
      <c r="E162" s="7">
        <v>1</v>
      </c>
      <c r="F162" s="5" t="s">
        <v>298</v>
      </c>
      <c r="G162" s="7">
        <v>104</v>
      </c>
      <c r="H162" s="7" t="s">
        <v>52</v>
      </c>
      <c r="I162" s="7">
        <v>104</v>
      </c>
      <c r="J162">
        <f>VLOOKUP(B162,NOME_BID!$A$8:$E$296,5,FALSE)</f>
        <v>22</v>
      </c>
      <c r="K162">
        <v>16</v>
      </c>
    </row>
    <row r="163" spans="1:11">
      <c r="A163" t="s">
        <v>2</v>
      </c>
      <c r="B163" s="5" t="s">
        <v>189</v>
      </c>
      <c r="C163" s="6">
        <v>44909</v>
      </c>
      <c r="D163" s="7" t="s">
        <v>52</v>
      </c>
      <c r="E163" s="6">
        <v>44909</v>
      </c>
      <c r="F163" s="5" t="s">
        <v>189</v>
      </c>
      <c r="G163" s="7">
        <v>24</v>
      </c>
      <c r="H163" s="7" t="s">
        <v>52</v>
      </c>
      <c r="I163" s="7">
        <v>24</v>
      </c>
      <c r="J163">
        <f>VLOOKUP(B163,NOME_BID!$A$8:$E$296,5,FALSE)</f>
        <v>24</v>
      </c>
      <c r="K163">
        <v>16</v>
      </c>
    </row>
    <row r="164" spans="1:11">
      <c r="A164" t="s">
        <v>2</v>
      </c>
      <c r="B164" s="5" t="s">
        <v>190</v>
      </c>
      <c r="C164" s="6">
        <v>47889280</v>
      </c>
      <c r="D164" s="7">
        <v>134</v>
      </c>
      <c r="E164" s="6">
        <v>47889146</v>
      </c>
      <c r="F164" s="5" t="s">
        <v>190</v>
      </c>
      <c r="G164" s="6">
        <v>24871</v>
      </c>
      <c r="H164" s="7">
        <v>45</v>
      </c>
      <c r="I164" s="6">
        <v>24826</v>
      </c>
      <c r="J164">
        <f>VLOOKUP(B164,NOME_BID!$A$8:$E$296,5,FALSE)</f>
        <v>23</v>
      </c>
      <c r="K164">
        <v>16</v>
      </c>
    </row>
    <row r="165" spans="1:11">
      <c r="A165" t="s">
        <v>2</v>
      </c>
      <c r="B165" s="5" t="s">
        <v>5</v>
      </c>
      <c r="C165" s="6">
        <v>374817</v>
      </c>
      <c r="D165" s="6">
        <v>1122</v>
      </c>
      <c r="E165" s="6">
        <v>373695</v>
      </c>
      <c r="F165" s="5" t="s">
        <v>5</v>
      </c>
      <c r="G165" s="7">
        <v>416</v>
      </c>
      <c r="H165" s="7">
        <v>41</v>
      </c>
      <c r="I165" s="7">
        <v>375</v>
      </c>
      <c r="J165">
        <f>VLOOKUP(B165,NOME_BID!$A$8:$E$296,5,FALSE)</f>
        <v>26</v>
      </c>
      <c r="K165">
        <v>16</v>
      </c>
    </row>
    <row r="166" spans="1:11">
      <c r="A166" t="s">
        <v>2</v>
      </c>
      <c r="B166" s="5" t="s">
        <v>191</v>
      </c>
      <c r="C166" s="6">
        <v>11469</v>
      </c>
      <c r="D166" s="7">
        <v>1</v>
      </c>
      <c r="E166" s="6">
        <v>11468</v>
      </c>
      <c r="F166" s="5" t="s">
        <v>191</v>
      </c>
      <c r="G166" s="7">
        <v>53</v>
      </c>
      <c r="H166" s="7">
        <v>0</v>
      </c>
      <c r="I166" s="7">
        <v>53</v>
      </c>
      <c r="J166">
        <f>VLOOKUP(B166,NOME_BID!$A$8:$E$296,5,FALSE)</f>
        <v>22</v>
      </c>
      <c r="K166">
        <v>16</v>
      </c>
    </row>
    <row r="167" spans="1:11">
      <c r="A167" t="s">
        <v>2</v>
      </c>
      <c r="B167" s="5" t="s">
        <v>192</v>
      </c>
      <c r="C167" s="6">
        <v>35148</v>
      </c>
      <c r="D167" s="6">
        <v>8731</v>
      </c>
      <c r="E167" s="6">
        <v>26417</v>
      </c>
      <c r="F167" s="5" t="s">
        <v>192</v>
      </c>
      <c r="G167" s="7">
        <v>225</v>
      </c>
      <c r="H167" s="7">
        <v>6</v>
      </c>
      <c r="I167" s="7">
        <v>219</v>
      </c>
      <c r="J167">
        <f>VLOOKUP(B167,NOME_BID!$A$8:$E$296,5,FALSE)</f>
        <v>23</v>
      </c>
      <c r="K167">
        <v>16</v>
      </c>
    </row>
    <row r="168" spans="1:11">
      <c r="A168" t="s">
        <v>2</v>
      </c>
      <c r="B168" s="5" t="s">
        <v>193</v>
      </c>
      <c r="C168" s="6">
        <v>10074911</v>
      </c>
      <c r="D168" s="6">
        <v>919382</v>
      </c>
      <c r="E168" s="6">
        <v>9155529</v>
      </c>
      <c r="F168" s="5" t="s">
        <v>193</v>
      </c>
      <c r="G168" s="6">
        <v>8569</v>
      </c>
      <c r="H168" s="6">
        <v>7578</v>
      </c>
      <c r="I168" s="7">
        <v>991</v>
      </c>
      <c r="J168">
        <f>VLOOKUP(B168,NOME_BID!$A$8:$E$296,5,FALSE)</f>
        <v>25</v>
      </c>
      <c r="K168">
        <v>16</v>
      </c>
    </row>
    <row r="169" spans="1:11">
      <c r="A169" t="s">
        <v>2</v>
      </c>
      <c r="B169" s="5" t="s">
        <v>194</v>
      </c>
      <c r="C169" s="6">
        <v>4519443</v>
      </c>
      <c r="D169" s="6">
        <v>32426</v>
      </c>
      <c r="E169" s="6">
        <v>4487017</v>
      </c>
      <c r="F169" s="5" t="s">
        <v>194</v>
      </c>
      <c r="G169" s="6">
        <v>10209</v>
      </c>
      <c r="H169" s="7">
        <v>91</v>
      </c>
      <c r="I169" s="6">
        <v>10118</v>
      </c>
      <c r="J169">
        <f>VLOOKUP(B169,NOME_BID!$A$8:$E$296,5,FALSE)</f>
        <v>26</v>
      </c>
      <c r="K169">
        <v>16</v>
      </c>
    </row>
    <row r="170" spans="1:11">
      <c r="A170" t="s">
        <v>2</v>
      </c>
      <c r="B170" s="5" t="s">
        <v>195</v>
      </c>
      <c r="C170" s="6">
        <v>23004654</v>
      </c>
      <c r="D170" s="6">
        <v>211409</v>
      </c>
      <c r="E170" s="6">
        <v>22793245</v>
      </c>
      <c r="F170" s="5" t="s">
        <v>195</v>
      </c>
      <c r="G170" s="6">
        <v>7047</v>
      </c>
      <c r="H170" s="6">
        <v>1063</v>
      </c>
      <c r="I170" s="6">
        <v>5984</v>
      </c>
      <c r="J170">
        <f>VLOOKUP(B170,NOME_BID!$A$8:$E$296,5,FALSE)</f>
        <v>25</v>
      </c>
      <c r="K170">
        <v>16</v>
      </c>
    </row>
    <row r="171" spans="1:11">
      <c r="A171" t="s">
        <v>2</v>
      </c>
      <c r="B171" s="5" t="s">
        <v>196</v>
      </c>
      <c r="C171" s="6">
        <v>1417</v>
      </c>
      <c r="D171" s="7">
        <v>0</v>
      </c>
      <c r="E171" s="6">
        <v>1417</v>
      </c>
      <c r="F171" s="5" t="s">
        <v>196</v>
      </c>
      <c r="G171" s="7">
        <v>33</v>
      </c>
      <c r="H171" s="7">
        <v>0</v>
      </c>
      <c r="I171" s="7">
        <v>33</v>
      </c>
      <c r="J171">
        <f>VLOOKUP(B171,NOME_BID!$A$8:$E$296,5,FALSE)</f>
        <v>24</v>
      </c>
      <c r="K171">
        <v>16</v>
      </c>
    </row>
    <row r="172" spans="1:11">
      <c r="A172" t="s">
        <v>2</v>
      </c>
      <c r="B172" s="5" t="s">
        <v>197</v>
      </c>
      <c r="C172" s="6">
        <v>8455</v>
      </c>
      <c r="D172" s="7">
        <v>1</v>
      </c>
      <c r="E172" s="6">
        <v>8454</v>
      </c>
      <c r="F172" s="5" t="s">
        <v>197</v>
      </c>
      <c r="G172" s="7">
        <v>64</v>
      </c>
      <c r="H172" s="7">
        <v>0</v>
      </c>
      <c r="I172" s="7">
        <v>64</v>
      </c>
      <c r="J172">
        <f>VLOOKUP(B172,NOME_BID!$A$8:$E$296,5,FALSE)</f>
        <v>22</v>
      </c>
      <c r="K172">
        <v>16</v>
      </c>
    </row>
    <row r="173" spans="1:11">
      <c r="A173" t="s">
        <v>2</v>
      </c>
      <c r="B173" s="5" t="s">
        <v>198</v>
      </c>
      <c r="C173" s="7" t="s">
        <v>52</v>
      </c>
      <c r="D173" s="7">
        <v>6</v>
      </c>
      <c r="E173" s="7">
        <v>-6</v>
      </c>
      <c r="F173" s="5" t="s">
        <v>198</v>
      </c>
      <c r="G173" s="7" t="s">
        <v>52</v>
      </c>
      <c r="H173" s="7">
        <v>0</v>
      </c>
      <c r="I173" s="7">
        <v>0</v>
      </c>
      <c r="J173">
        <f>VLOOKUP(B173,NOME_BID!$A$8:$E$296,5,FALSE)</f>
        <v>26</v>
      </c>
      <c r="K173">
        <v>16</v>
      </c>
    </row>
    <row r="174" spans="1:11">
      <c r="A174" t="s">
        <v>2</v>
      </c>
      <c r="B174" s="5" t="s">
        <v>199</v>
      </c>
      <c r="C174" s="6">
        <v>293770714</v>
      </c>
      <c r="D174" s="6">
        <v>4722396</v>
      </c>
      <c r="E174" s="6">
        <v>289048318</v>
      </c>
      <c r="F174" s="5" t="s">
        <v>199</v>
      </c>
      <c r="G174" s="6">
        <v>45269</v>
      </c>
      <c r="H174" s="6">
        <v>44446</v>
      </c>
      <c r="I174" s="7">
        <v>823</v>
      </c>
      <c r="J174">
        <f>VLOOKUP(B174,NOME_BID!$A$8:$E$296,5,FALSE)</f>
        <v>26</v>
      </c>
      <c r="K174">
        <v>16</v>
      </c>
    </row>
    <row r="175" spans="1:11">
      <c r="A175" t="s">
        <v>2</v>
      </c>
      <c r="B175" s="5" t="s">
        <v>200</v>
      </c>
      <c r="C175" s="6">
        <v>1773748</v>
      </c>
      <c r="D175" s="6">
        <v>5101544</v>
      </c>
      <c r="E175" s="6">
        <v>-3327796</v>
      </c>
      <c r="F175" s="5" t="s">
        <v>200</v>
      </c>
      <c r="G175" s="6">
        <v>82939</v>
      </c>
      <c r="H175" s="6">
        <v>34543</v>
      </c>
      <c r="I175" s="6">
        <v>48396</v>
      </c>
      <c r="J175">
        <f>VLOOKUP(B175,NOME_BID!$A$8:$E$296,5,FALSE)</f>
        <v>26</v>
      </c>
      <c r="K175">
        <v>16</v>
      </c>
    </row>
    <row r="176" spans="1:11">
      <c r="A176" t="s">
        <v>2</v>
      </c>
      <c r="B176" s="5" t="s">
        <v>201</v>
      </c>
      <c r="C176" s="6">
        <v>35904</v>
      </c>
      <c r="D176" s="7">
        <v>49</v>
      </c>
      <c r="E176" s="6">
        <v>35855</v>
      </c>
      <c r="F176" s="5" t="s">
        <v>201</v>
      </c>
      <c r="G176" s="7">
        <v>77</v>
      </c>
      <c r="H176" s="7">
        <v>1</v>
      </c>
      <c r="I176" s="7">
        <v>76</v>
      </c>
      <c r="J176">
        <f>VLOOKUP(B176,NOME_BID!$A$8:$E$296,5,FALSE)</f>
        <v>17</v>
      </c>
      <c r="K176">
        <v>16</v>
      </c>
    </row>
    <row r="177" spans="1:11">
      <c r="A177" t="s">
        <v>2</v>
      </c>
      <c r="B177" s="5" t="s">
        <v>202</v>
      </c>
      <c r="C177" s="6">
        <v>6369592</v>
      </c>
      <c r="D177" s="6">
        <v>4418654</v>
      </c>
      <c r="E177" s="6">
        <v>1950938</v>
      </c>
      <c r="F177" s="5" t="s">
        <v>202</v>
      </c>
      <c r="G177" s="6">
        <v>50627</v>
      </c>
      <c r="H177" s="6">
        <v>18600</v>
      </c>
      <c r="I177" s="6">
        <v>32027</v>
      </c>
      <c r="J177">
        <f>VLOOKUP(B177,NOME_BID!$A$8:$E$296,5,FALSE)</f>
        <v>25</v>
      </c>
      <c r="K177">
        <v>16</v>
      </c>
    </row>
    <row r="178" spans="1:11">
      <c r="A178" t="s">
        <v>2</v>
      </c>
      <c r="B178" s="5" t="s">
        <v>204</v>
      </c>
      <c r="C178" s="7" t="s">
        <v>52</v>
      </c>
      <c r="D178" s="7">
        <v>0</v>
      </c>
      <c r="E178" s="7">
        <v>0</v>
      </c>
      <c r="F178" s="5" t="s">
        <v>204</v>
      </c>
      <c r="G178" s="7" t="s">
        <v>52</v>
      </c>
      <c r="H178" s="7">
        <v>0</v>
      </c>
      <c r="I178" s="7">
        <v>0</v>
      </c>
      <c r="J178">
        <f>VLOOKUP(B178,NOME_BID!$A$8:$E$296,5,FALSE)</f>
        <v>22</v>
      </c>
      <c r="K178">
        <v>16</v>
      </c>
    </row>
    <row r="179" spans="1:11">
      <c r="A179" t="s">
        <v>2</v>
      </c>
      <c r="B179" s="5" t="s">
        <v>273</v>
      </c>
      <c r="C179" s="7" t="s">
        <v>52</v>
      </c>
      <c r="D179" s="7">
        <v>4</v>
      </c>
      <c r="E179" s="7">
        <v>-4</v>
      </c>
      <c r="F179" s="5" t="s">
        <v>273</v>
      </c>
      <c r="G179" s="7" t="s">
        <v>52</v>
      </c>
      <c r="H179" s="7">
        <v>1</v>
      </c>
      <c r="I179" s="7">
        <v>-1</v>
      </c>
      <c r="J179">
        <f>VLOOKUP(B179,NOME_BID!$A$8:$E$296,5,FALSE)</f>
        <v>25</v>
      </c>
      <c r="K179">
        <v>16</v>
      </c>
    </row>
    <row r="180" spans="1:11">
      <c r="A180" t="s">
        <v>2</v>
      </c>
      <c r="B180" s="5" t="s">
        <v>205</v>
      </c>
      <c r="C180" s="6">
        <v>336735</v>
      </c>
      <c r="D180" s="6">
        <v>27200000</v>
      </c>
      <c r="E180" s="6">
        <v>-26863265</v>
      </c>
      <c r="F180" s="5" t="s">
        <v>205</v>
      </c>
      <c r="G180" s="7">
        <v>609</v>
      </c>
      <c r="H180" s="6">
        <v>6504</v>
      </c>
      <c r="I180" s="6">
        <v>-5895</v>
      </c>
      <c r="J180">
        <f>VLOOKUP(B180,NOME_BID!$A$8:$E$296,5,FALSE)</f>
        <v>23</v>
      </c>
      <c r="K180">
        <v>16</v>
      </c>
    </row>
    <row r="181" spans="1:11">
      <c r="A181" t="s">
        <v>2</v>
      </c>
      <c r="B181" s="5" t="s">
        <v>206</v>
      </c>
      <c r="C181" s="6">
        <v>40788</v>
      </c>
      <c r="D181" s="7" t="s">
        <v>52</v>
      </c>
      <c r="E181" s="6">
        <v>40788</v>
      </c>
      <c r="F181" s="5" t="s">
        <v>206</v>
      </c>
      <c r="G181" s="7">
        <v>29</v>
      </c>
      <c r="H181" s="7" t="s">
        <v>52</v>
      </c>
      <c r="I181" s="7">
        <v>29</v>
      </c>
      <c r="J181">
        <f>VLOOKUP(B181,NOME_BID!$A$8:$E$296,5,FALSE)</f>
        <v>25</v>
      </c>
      <c r="K181">
        <v>16</v>
      </c>
    </row>
    <row r="182" spans="1:11">
      <c r="A182" t="s">
        <v>2</v>
      </c>
      <c r="B182" s="5" t="s">
        <v>207</v>
      </c>
      <c r="C182" s="6">
        <v>3283357</v>
      </c>
      <c r="D182" s="6">
        <v>233719</v>
      </c>
      <c r="E182" s="6">
        <v>3049638</v>
      </c>
      <c r="F182" s="5" t="s">
        <v>207</v>
      </c>
      <c r="G182" s="6">
        <v>7792</v>
      </c>
      <c r="H182" s="7">
        <v>296</v>
      </c>
      <c r="I182" s="6">
        <v>7496</v>
      </c>
      <c r="J182">
        <f>VLOOKUP(B182,NOME_BID!$A$8:$E$296,5,FALSE)</f>
        <v>24</v>
      </c>
      <c r="K182">
        <v>16</v>
      </c>
    </row>
    <row r="183" spans="1:11">
      <c r="A183" t="s">
        <v>2</v>
      </c>
      <c r="B183" s="5" t="s">
        <v>208</v>
      </c>
      <c r="C183" s="6">
        <v>524353</v>
      </c>
      <c r="D183" s="6">
        <v>7865303</v>
      </c>
      <c r="E183" s="6">
        <v>-7340950</v>
      </c>
      <c r="F183" s="5" t="s">
        <v>208</v>
      </c>
      <c r="G183" s="6">
        <v>2506</v>
      </c>
      <c r="H183" s="6">
        <v>4271</v>
      </c>
      <c r="I183" s="6">
        <v>-1765</v>
      </c>
      <c r="J183">
        <f>VLOOKUP(B183,NOME_BID!$A$8:$E$296,5,FALSE)</f>
        <v>26</v>
      </c>
      <c r="K183">
        <v>16</v>
      </c>
    </row>
    <row r="184" spans="1:11">
      <c r="A184" t="s">
        <v>2</v>
      </c>
      <c r="B184" s="5" t="s">
        <v>209</v>
      </c>
      <c r="C184" s="6">
        <v>25537</v>
      </c>
      <c r="D184" s="7" t="s">
        <v>52</v>
      </c>
      <c r="E184" s="6">
        <v>25537</v>
      </c>
      <c r="F184" s="5" t="s">
        <v>209</v>
      </c>
      <c r="G184" s="7">
        <v>82</v>
      </c>
      <c r="H184" s="7" t="s">
        <v>52</v>
      </c>
      <c r="I184" s="7">
        <v>82</v>
      </c>
      <c r="J184">
        <f>VLOOKUP(B184,NOME_BID!$A$8:$E$296,5,FALSE)</f>
        <v>25</v>
      </c>
      <c r="K184">
        <v>16</v>
      </c>
    </row>
    <row r="185" spans="1:11">
      <c r="A185" t="s">
        <v>2</v>
      </c>
      <c r="B185" s="5" t="s">
        <v>210</v>
      </c>
      <c r="C185" s="6">
        <v>38410682</v>
      </c>
      <c r="D185" s="6">
        <v>39342976</v>
      </c>
      <c r="E185" s="6">
        <v>-932294</v>
      </c>
      <c r="F185" s="5" t="s">
        <v>210</v>
      </c>
      <c r="G185" s="6">
        <v>21860</v>
      </c>
      <c r="H185" s="6">
        <v>16472</v>
      </c>
      <c r="I185" s="6">
        <v>5388</v>
      </c>
      <c r="J185">
        <f>VLOOKUP(B185,NOME_BID!$A$8:$E$296,5,FALSE)</f>
        <v>26</v>
      </c>
      <c r="K185">
        <v>16</v>
      </c>
    </row>
    <row r="186" spans="1:11">
      <c r="A186" t="s">
        <v>2</v>
      </c>
      <c r="B186" s="5" t="s">
        <v>212</v>
      </c>
      <c r="C186" s="6">
        <v>1737380</v>
      </c>
      <c r="D186" s="6">
        <v>10564848</v>
      </c>
      <c r="E186" s="6">
        <v>-8827468</v>
      </c>
      <c r="F186" s="5" t="s">
        <v>212</v>
      </c>
      <c r="G186" s="6">
        <v>2694</v>
      </c>
      <c r="H186" s="6">
        <v>5637</v>
      </c>
      <c r="I186" s="6">
        <v>-2943</v>
      </c>
      <c r="J186">
        <f>VLOOKUP(B186,NOME_BID!$A$8:$E$296,5,FALSE)</f>
        <v>26</v>
      </c>
      <c r="K186">
        <v>16</v>
      </c>
    </row>
    <row r="187" spans="1:11">
      <c r="A187" t="s">
        <v>2</v>
      </c>
      <c r="B187" s="5" t="s">
        <v>213</v>
      </c>
      <c r="C187" s="6">
        <v>1278026</v>
      </c>
      <c r="D187" s="7" t="s">
        <v>52</v>
      </c>
      <c r="E187" s="6">
        <v>1278026</v>
      </c>
      <c r="F187" s="5" t="s">
        <v>213</v>
      </c>
      <c r="G187" s="7">
        <v>323</v>
      </c>
      <c r="H187" s="7" t="s">
        <v>52</v>
      </c>
      <c r="I187" s="7">
        <v>323</v>
      </c>
      <c r="J187">
        <f>VLOOKUP(B187,NOME_BID!$A$8:$E$296,5,FALSE)</f>
        <v>22</v>
      </c>
      <c r="K187">
        <v>16</v>
      </c>
    </row>
    <row r="188" spans="1:11">
      <c r="A188" t="s">
        <v>2</v>
      </c>
      <c r="B188" s="5" t="s">
        <v>47</v>
      </c>
      <c r="C188" s="6">
        <v>13863391</v>
      </c>
      <c r="D188" s="6">
        <v>13787273</v>
      </c>
      <c r="E188" s="6">
        <v>76118</v>
      </c>
      <c r="F188" s="5" t="s">
        <v>47</v>
      </c>
      <c r="G188" s="6">
        <v>3268</v>
      </c>
      <c r="H188" s="6">
        <v>4758</v>
      </c>
      <c r="I188" s="6">
        <v>-1490</v>
      </c>
      <c r="J188">
        <f>VLOOKUP(B188,NOME_BID!$A$8:$E$296,5,FALSE)</f>
        <v>16</v>
      </c>
      <c r="K188">
        <v>16</v>
      </c>
    </row>
    <row r="189" spans="1:11">
      <c r="A189" t="s">
        <v>2</v>
      </c>
      <c r="B189" s="5" t="s">
        <v>214</v>
      </c>
      <c r="C189" s="7" t="s">
        <v>52</v>
      </c>
      <c r="D189" s="6">
        <v>123019</v>
      </c>
      <c r="E189" s="6">
        <v>-123019</v>
      </c>
      <c r="F189" s="5" t="s">
        <v>214</v>
      </c>
      <c r="G189" s="7" t="s">
        <v>52</v>
      </c>
      <c r="H189" s="7">
        <v>184</v>
      </c>
      <c r="I189" s="7">
        <v>-184</v>
      </c>
      <c r="J189">
        <f>VLOOKUP(B189,NOME_BID!$A$8:$E$296,5,FALSE)</f>
        <v>25</v>
      </c>
      <c r="K189">
        <v>16</v>
      </c>
    </row>
    <row r="190" spans="1:11">
      <c r="A190" t="s">
        <v>2</v>
      </c>
      <c r="B190" s="5" t="s">
        <v>215</v>
      </c>
      <c r="C190" s="7" t="s">
        <v>52</v>
      </c>
      <c r="D190" s="6">
        <v>161160</v>
      </c>
      <c r="E190" s="6">
        <v>-161160</v>
      </c>
      <c r="F190" s="5" t="s">
        <v>215</v>
      </c>
      <c r="G190" s="7" t="s">
        <v>52</v>
      </c>
      <c r="H190" s="7">
        <v>109</v>
      </c>
      <c r="I190" s="7">
        <v>-109</v>
      </c>
      <c r="J190">
        <f>VLOOKUP(B190,NOME_BID!$A$8:$E$296,5,FALSE)</f>
        <v>25</v>
      </c>
      <c r="K190">
        <v>16</v>
      </c>
    </row>
    <row r="191" spans="1:11">
      <c r="A191" t="s">
        <v>2</v>
      </c>
      <c r="B191" s="5" t="s">
        <v>48</v>
      </c>
      <c r="C191" s="6">
        <v>71203850</v>
      </c>
      <c r="D191" s="6">
        <v>747870383</v>
      </c>
      <c r="E191" s="6">
        <v>-676666533</v>
      </c>
      <c r="F191" s="5" t="s">
        <v>48</v>
      </c>
      <c r="G191" s="6">
        <v>237176</v>
      </c>
      <c r="H191" s="6">
        <v>561456</v>
      </c>
      <c r="I191" s="6">
        <v>-324280</v>
      </c>
      <c r="J191">
        <f>VLOOKUP(B191,NOME_BID!$A$8:$E$296,5,FALSE)</f>
        <v>17</v>
      </c>
      <c r="K191">
        <v>16</v>
      </c>
    </row>
    <row r="192" spans="1:11">
      <c r="A192" t="s">
        <v>2</v>
      </c>
      <c r="B192" s="5" t="s">
        <v>216</v>
      </c>
      <c r="C192" s="6">
        <v>103762086</v>
      </c>
      <c r="D192" s="6">
        <v>1187511</v>
      </c>
      <c r="E192" s="6">
        <v>102574575</v>
      </c>
      <c r="F192" s="5" t="s">
        <v>216</v>
      </c>
      <c r="G192" s="6">
        <v>24609</v>
      </c>
      <c r="H192" s="6">
        <v>6184</v>
      </c>
      <c r="I192" s="6">
        <v>18425</v>
      </c>
      <c r="J192">
        <f>VLOOKUP(B192,NOME_BID!$A$8:$E$296,5,FALSE)</f>
        <v>25</v>
      </c>
      <c r="K192">
        <v>16</v>
      </c>
    </row>
    <row r="193" spans="1:11">
      <c r="A193" t="s">
        <v>2</v>
      </c>
      <c r="B193" s="5" t="s">
        <v>274</v>
      </c>
      <c r="C193" s="7" t="s">
        <v>52</v>
      </c>
      <c r="D193" s="6">
        <v>21891960</v>
      </c>
      <c r="E193" s="6">
        <v>-21891960</v>
      </c>
      <c r="F193" s="5" t="s">
        <v>274</v>
      </c>
      <c r="G193" s="7" t="s">
        <v>52</v>
      </c>
      <c r="H193" s="6">
        <v>8186</v>
      </c>
      <c r="I193" s="6">
        <v>-8186</v>
      </c>
      <c r="J193">
        <f>VLOOKUP(B193,NOME_BID!$A$8:$E$296,5,FALSE)</f>
        <v>24</v>
      </c>
      <c r="K193">
        <v>16</v>
      </c>
    </row>
    <row r="194" spans="1:11">
      <c r="A194" t="s">
        <v>2</v>
      </c>
      <c r="B194" s="5" t="s">
        <v>275</v>
      </c>
      <c r="C194" s="7">
        <v>4</v>
      </c>
      <c r="D194" s="6">
        <v>7138442</v>
      </c>
      <c r="E194" s="6">
        <v>-7138438</v>
      </c>
      <c r="F194" s="5" t="s">
        <v>275</v>
      </c>
      <c r="G194" s="7">
        <v>3</v>
      </c>
      <c r="H194" s="6">
        <v>4403</v>
      </c>
      <c r="I194" s="6">
        <v>-4400</v>
      </c>
      <c r="J194">
        <f>VLOOKUP(B194,NOME_BID!$A$8:$E$296,5,FALSE)</f>
        <v>24</v>
      </c>
      <c r="K194">
        <v>16</v>
      </c>
    </row>
    <row r="195" spans="1:11">
      <c r="A195" t="s">
        <v>2</v>
      </c>
      <c r="B195" s="5" t="s">
        <v>244</v>
      </c>
      <c r="C195" s="6">
        <v>726446</v>
      </c>
      <c r="D195" s="7" t="s">
        <v>52</v>
      </c>
      <c r="E195" s="6">
        <v>726446</v>
      </c>
      <c r="F195" s="5" t="s">
        <v>244</v>
      </c>
      <c r="G195" s="6">
        <v>1548</v>
      </c>
      <c r="H195" s="7" t="s">
        <v>52</v>
      </c>
      <c r="I195" s="6">
        <v>1548</v>
      </c>
      <c r="J195">
        <f>VLOOKUP(B195,NOME_BID!$A$8:$E$296,5,FALSE)</f>
        <v>26</v>
      </c>
      <c r="K195">
        <v>16</v>
      </c>
    </row>
    <row r="196" spans="1:11">
      <c r="A196" t="s">
        <v>2</v>
      </c>
      <c r="B196" s="5" t="s">
        <v>219</v>
      </c>
      <c r="C196" s="6">
        <v>2387</v>
      </c>
      <c r="D196" s="7" t="s">
        <v>52</v>
      </c>
      <c r="E196" s="6">
        <v>2387</v>
      </c>
      <c r="F196" s="5" t="s">
        <v>219</v>
      </c>
      <c r="G196" s="7">
        <v>66</v>
      </c>
      <c r="H196" s="7" t="s">
        <v>52</v>
      </c>
      <c r="I196" s="7">
        <v>66</v>
      </c>
      <c r="J196">
        <f>VLOOKUP(B196,NOME_BID!$A$8:$E$296,5,FALSE)</f>
        <v>22</v>
      </c>
      <c r="K196">
        <v>16</v>
      </c>
    </row>
    <row r="197" spans="1:11">
      <c r="A197" t="s">
        <v>2</v>
      </c>
      <c r="B197" s="5" t="s">
        <v>220</v>
      </c>
      <c r="C197" s="7">
        <v>375</v>
      </c>
      <c r="D197" s="7" t="s">
        <v>52</v>
      </c>
      <c r="E197" s="7">
        <v>375</v>
      </c>
      <c r="F197" s="5" t="s">
        <v>220</v>
      </c>
      <c r="G197" s="7">
        <v>8</v>
      </c>
      <c r="H197" s="7" t="s">
        <v>52</v>
      </c>
      <c r="I197" s="7">
        <v>8</v>
      </c>
      <c r="J197">
        <f>VLOOKUP(B197,NOME_BID!$A$8:$E$296,5,FALSE)</f>
        <v>22</v>
      </c>
      <c r="K197">
        <v>16</v>
      </c>
    </row>
    <row r="198" spans="1:11">
      <c r="A198" t="s">
        <v>2</v>
      </c>
      <c r="B198" s="5" t="s">
        <v>245</v>
      </c>
      <c r="C198" s="6">
        <v>1536095</v>
      </c>
      <c r="D198" s="6">
        <v>243894</v>
      </c>
      <c r="E198" s="6">
        <v>1292201</v>
      </c>
      <c r="F198" s="5" t="s">
        <v>245</v>
      </c>
      <c r="G198" s="6">
        <v>3153</v>
      </c>
      <c r="H198" s="6">
        <v>3602</v>
      </c>
      <c r="I198" s="7">
        <v>-449</v>
      </c>
      <c r="J198">
        <f>VLOOKUP(B198,NOME_BID!$A$8:$E$296,5,FALSE)</f>
        <v>16</v>
      </c>
      <c r="K198">
        <v>16</v>
      </c>
    </row>
    <row r="199" spans="1:11">
      <c r="A199" t="s">
        <v>2</v>
      </c>
      <c r="B199" s="5" t="s">
        <v>246</v>
      </c>
      <c r="C199" s="6">
        <v>384798</v>
      </c>
      <c r="D199" s="6">
        <v>25933</v>
      </c>
      <c r="E199" s="6">
        <v>358865</v>
      </c>
      <c r="F199" s="5" t="s">
        <v>246</v>
      </c>
      <c r="G199" s="6">
        <v>1734</v>
      </c>
      <c r="H199" s="7">
        <v>136</v>
      </c>
      <c r="I199" s="6">
        <v>1598</v>
      </c>
      <c r="J199">
        <f>VLOOKUP(B199,NOME_BID!$A$8:$E$296,5,FALSE)</f>
        <v>21</v>
      </c>
      <c r="K199">
        <v>16</v>
      </c>
    </row>
    <row r="200" spans="1:11">
      <c r="A200" t="s">
        <v>2</v>
      </c>
      <c r="B200" s="5" t="s">
        <v>247</v>
      </c>
      <c r="C200" s="6">
        <v>1705613</v>
      </c>
      <c r="D200" s="6">
        <v>827937</v>
      </c>
      <c r="E200" s="6">
        <v>877676</v>
      </c>
      <c r="F200" s="5" t="s">
        <v>247</v>
      </c>
      <c r="G200" s="6">
        <v>2563</v>
      </c>
      <c r="H200" s="7">
        <v>486</v>
      </c>
      <c r="I200" s="6">
        <v>2077</v>
      </c>
      <c r="J200">
        <f>VLOOKUP(B200,NOME_BID!$A$8:$E$296,5,FALSE)</f>
        <v>6</v>
      </c>
      <c r="K200">
        <v>16</v>
      </c>
    </row>
    <row r="201" spans="1:11">
      <c r="A201" t="s">
        <v>2</v>
      </c>
      <c r="B201" s="5" t="s">
        <v>248</v>
      </c>
      <c r="C201" s="6">
        <v>1069241</v>
      </c>
      <c r="D201" s="6">
        <v>25535</v>
      </c>
      <c r="E201" s="6">
        <v>1043706</v>
      </c>
      <c r="F201" s="5" t="s">
        <v>248</v>
      </c>
      <c r="G201" s="6">
        <v>2576</v>
      </c>
      <c r="H201" s="7">
        <v>146</v>
      </c>
      <c r="I201" s="6">
        <v>2430</v>
      </c>
      <c r="J201">
        <f>VLOOKUP(B201,NOME_BID!$A$8:$E$296,5,FALSE)</f>
        <v>16</v>
      </c>
      <c r="K201">
        <v>16</v>
      </c>
    </row>
    <row r="202" spans="1:11">
      <c r="A202" t="s">
        <v>2</v>
      </c>
      <c r="B202" s="5" t="s">
        <v>27</v>
      </c>
      <c r="C202" s="6">
        <v>2371871</v>
      </c>
      <c r="D202" s="6">
        <v>2850</v>
      </c>
      <c r="E202" s="6">
        <v>2369021</v>
      </c>
      <c r="F202" s="5" t="s">
        <v>27</v>
      </c>
      <c r="G202" s="7">
        <v>46</v>
      </c>
      <c r="H202" s="7">
        <v>6</v>
      </c>
      <c r="I202" s="7">
        <v>40</v>
      </c>
      <c r="J202">
        <f>VLOOKUP(B202,NOME_BID!$A$8:$E$296,5,FALSE)</f>
        <v>16</v>
      </c>
      <c r="K202">
        <v>16</v>
      </c>
    </row>
    <row r="203" spans="1:11">
      <c r="A203" t="s">
        <v>2</v>
      </c>
      <c r="B203" s="5" t="s">
        <v>251</v>
      </c>
      <c r="C203" s="6">
        <v>4644603</v>
      </c>
      <c r="D203" s="6">
        <v>18040</v>
      </c>
      <c r="E203" s="6">
        <v>4626563</v>
      </c>
      <c r="F203" s="5" t="s">
        <v>251</v>
      </c>
      <c r="G203" s="6">
        <v>38773</v>
      </c>
      <c r="H203" s="7">
        <v>273</v>
      </c>
      <c r="I203" s="6">
        <v>38500</v>
      </c>
      <c r="J203">
        <f>VLOOKUP(B203,NOME_BID!$A$8:$E$296,5,FALSE)</f>
        <v>16</v>
      </c>
      <c r="K203">
        <v>16</v>
      </c>
    </row>
    <row r="204" spans="1:11" ht="15" customHeight="1">
      <c r="A204" t="s">
        <v>2</v>
      </c>
      <c r="B204" s="5" t="s">
        <v>252</v>
      </c>
      <c r="C204" s="6">
        <v>966648801</v>
      </c>
      <c r="D204" s="6">
        <v>28483</v>
      </c>
      <c r="E204" s="6">
        <v>966620318</v>
      </c>
      <c r="F204" s="5" t="s">
        <v>252</v>
      </c>
      <c r="G204" s="6">
        <v>370212</v>
      </c>
      <c r="H204" s="7">
        <v>19</v>
      </c>
      <c r="I204" s="6">
        <v>370193</v>
      </c>
      <c r="J204">
        <f>VLOOKUP(B204,NOME_BID!$A$8:$E$296,5,FALSE)</f>
        <v>16</v>
      </c>
      <c r="K204">
        <v>16</v>
      </c>
    </row>
    <row r="205" spans="1:11">
      <c r="B205" s="4"/>
      <c r="C205" s="8">
        <v>9233027591</v>
      </c>
      <c r="D205" s="8">
        <v>6705204090</v>
      </c>
      <c r="E205" s="8">
        <v>2527823501</v>
      </c>
      <c r="F205" s="4"/>
      <c r="G205" s="8">
        <v>5948797</v>
      </c>
      <c r="H205" s="8">
        <v>8924994</v>
      </c>
      <c r="I205" s="8">
        <v>-2976197</v>
      </c>
    </row>
    <row r="206" spans="1:11" ht="15.75">
      <c r="B206" s="9"/>
      <c r="F206" s="9"/>
    </row>
  </sheetData>
  <autoFilter ref="A4:K4"/>
  <phoneticPr fontId="4" type="noConversion"/>
  <pageMargins left="0.75" right="0.75" top="1" bottom="1" header="0.49212598499999999" footer="0.49212598499999999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2:M191"/>
  <sheetViews>
    <sheetView zoomScale="85" workbookViewId="0"/>
  </sheetViews>
  <sheetFormatPr defaultRowHeight="15"/>
  <cols>
    <col min="1" max="1" width="11.140625" bestFit="1" customWidth="1"/>
    <col min="2" max="2" width="28.140625" bestFit="1" customWidth="1"/>
    <col min="3" max="5" width="20.28515625" bestFit="1" customWidth="1"/>
    <col min="6" max="6" width="26.7109375" bestFit="1" customWidth="1"/>
    <col min="7" max="9" width="11.7109375" bestFit="1" customWidth="1"/>
    <col min="10" max="10" width="15" bestFit="1" customWidth="1"/>
    <col min="11" max="11" width="14" bestFit="1" customWidth="1"/>
    <col min="12" max="13" width="9.85546875" bestFit="1" customWidth="1"/>
  </cols>
  <sheetData>
    <row r="2" spans="1:13">
      <c r="B2" s="3"/>
      <c r="C2" s="4" t="s">
        <v>223</v>
      </c>
      <c r="D2" s="4" t="s">
        <v>224</v>
      </c>
      <c r="E2" s="4" t="s">
        <v>225</v>
      </c>
      <c r="F2" s="3"/>
      <c r="G2" s="4" t="s">
        <v>223</v>
      </c>
      <c r="H2" s="4" t="s">
        <v>224</v>
      </c>
      <c r="I2" s="4" t="s">
        <v>225</v>
      </c>
    </row>
    <row r="3" spans="1:13">
      <c r="B3" s="3"/>
      <c r="C3" s="4">
        <v>2008</v>
      </c>
      <c r="D3" s="4">
        <v>2008</v>
      </c>
      <c r="E3" s="4">
        <v>2008</v>
      </c>
      <c r="F3" s="3"/>
      <c r="G3" s="4">
        <v>2008</v>
      </c>
      <c r="H3" s="4">
        <v>2008</v>
      </c>
      <c r="I3" s="4">
        <v>2008</v>
      </c>
    </row>
    <row r="4" spans="1:13" ht="15" customHeight="1">
      <c r="A4" t="s">
        <v>49</v>
      </c>
      <c r="B4" s="4" t="s">
        <v>50</v>
      </c>
      <c r="C4" s="4" t="s">
        <v>226</v>
      </c>
      <c r="D4" s="4" t="s">
        <v>226</v>
      </c>
      <c r="E4" s="4" t="s">
        <v>226</v>
      </c>
      <c r="F4" s="4" t="s">
        <v>50</v>
      </c>
      <c r="G4" s="4" t="s">
        <v>256</v>
      </c>
      <c r="H4" s="4" t="s">
        <v>256</v>
      </c>
      <c r="I4" s="4" t="s">
        <v>256</v>
      </c>
      <c r="J4" s="4" t="s">
        <v>688</v>
      </c>
      <c r="K4" s="4" t="s">
        <v>689</v>
      </c>
      <c r="L4" s="4" t="s">
        <v>693</v>
      </c>
      <c r="M4" s="4" t="s">
        <v>695</v>
      </c>
    </row>
    <row r="5" spans="1:13">
      <c r="A5" t="s">
        <v>48</v>
      </c>
      <c r="B5" s="5" t="s">
        <v>51</v>
      </c>
      <c r="C5" s="7" t="s">
        <v>52</v>
      </c>
      <c r="D5" s="6">
        <v>55602</v>
      </c>
      <c r="E5" s="6">
        <v>-55602</v>
      </c>
      <c r="F5" s="5" t="s">
        <v>51</v>
      </c>
      <c r="G5" s="7" t="s">
        <v>52</v>
      </c>
      <c r="H5" s="6">
        <v>1218</v>
      </c>
      <c r="I5" s="6">
        <v>-1218</v>
      </c>
      <c r="J5">
        <f>VLOOKUP(B5,NOME_BID!$A$8:$E$296,5,FALSE)</f>
        <v>25</v>
      </c>
      <c r="K5">
        <v>17</v>
      </c>
      <c r="L5" t="str">
        <f>CONCATENATE(J5,"-",K5)</f>
        <v>25-17</v>
      </c>
      <c r="M5" t="str">
        <f>CONCATENATE(K5,"-",J5)</f>
        <v>17-25</v>
      </c>
    </row>
    <row r="6" spans="1:13">
      <c r="A6" t="s">
        <v>48</v>
      </c>
      <c r="B6" s="5" t="s">
        <v>53</v>
      </c>
      <c r="C6" s="6">
        <v>46371</v>
      </c>
      <c r="D6" s="6">
        <v>62503</v>
      </c>
      <c r="E6" s="6">
        <v>-16132</v>
      </c>
      <c r="F6" s="5" t="s">
        <v>53</v>
      </c>
      <c r="G6" s="6">
        <v>1547</v>
      </c>
      <c r="H6" s="7">
        <v>717</v>
      </c>
      <c r="I6" s="7">
        <v>830</v>
      </c>
      <c r="J6">
        <f>VLOOKUP(B6,NOME_BID!$A$8:$E$296,5,FALSE)</f>
        <v>26</v>
      </c>
      <c r="K6">
        <v>17</v>
      </c>
      <c r="L6" t="str">
        <f>CONCATENATE(J6,"-",K6)</f>
        <v>26-17</v>
      </c>
      <c r="M6" t="str">
        <f>CONCATENATE(K6,"-",J6)</f>
        <v>17-26</v>
      </c>
    </row>
    <row r="7" spans="1:13">
      <c r="A7" t="s">
        <v>48</v>
      </c>
      <c r="B7" s="5" t="s">
        <v>54</v>
      </c>
      <c r="C7" s="6">
        <v>160125970</v>
      </c>
      <c r="D7" s="6">
        <v>228521544</v>
      </c>
      <c r="E7" s="6">
        <v>-68395574</v>
      </c>
      <c r="F7" s="5" t="s">
        <v>54</v>
      </c>
      <c r="G7" s="6">
        <v>100026</v>
      </c>
      <c r="H7" s="6">
        <v>1395345</v>
      </c>
      <c r="I7" s="6">
        <v>-1295319</v>
      </c>
      <c r="J7">
        <f>VLOOKUP(B7,NOME_BID!$A$8:$E$296,5,FALSE)</f>
        <v>26</v>
      </c>
      <c r="K7">
        <v>17</v>
      </c>
      <c r="L7" t="str">
        <f t="shared" ref="L7:L70" si="0">CONCATENATE(J7,"-",K7)</f>
        <v>26-17</v>
      </c>
      <c r="M7" t="str">
        <f t="shared" ref="M7:M70" si="1">CONCATENATE(K7,"-",J7)</f>
        <v>17-26</v>
      </c>
    </row>
    <row r="8" spans="1:13">
      <c r="A8" t="s">
        <v>48</v>
      </c>
      <c r="B8" s="5" t="s">
        <v>56</v>
      </c>
      <c r="C8" s="7" t="s">
        <v>52</v>
      </c>
      <c r="D8" s="6">
        <v>2753</v>
      </c>
      <c r="E8" s="6">
        <v>-2753</v>
      </c>
      <c r="F8" s="5" t="s">
        <v>56</v>
      </c>
      <c r="G8" s="7" t="s">
        <v>52</v>
      </c>
      <c r="H8" s="7">
        <v>626</v>
      </c>
      <c r="I8" s="7">
        <v>-626</v>
      </c>
      <c r="J8">
        <f>VLOOKUP(B8,NOME_BID!$A$8:$E$296,5,FALSE)</f>
        <v>23</v>
      </c>
      <c r="K8">
        <v>17</v>
      </c>
      <c r="L8" t="str">
        <f t="shared" si="0"/>
        <v>23-17</v>
      </c>
      <c r="M8" t="str">
        <f t="shared" si="1"/>
        <v>17-23</v>
      </c>
    </row>
    <row r="9" spans="1:13">
      <c r="A9" t="s">
        <v>48</v>
      </c>
      <c r="B9" s="5" t="s">
        <v>277</v>
      </c>
      <c r="C9" s="7">
        <v>808</v>
      </c>
      <c r="D9" s="7">
        <v>218</v>
      </c>
      <c r="E9" s="7">
        <v>590</v>
      </c>
      <c r="F9" s="5" t="s">
        <v>277</v>
      </c>
      <c r="G9" s="7">
        <v>1</v>
      </c>
      <c r="H9" s="7">
        <v>13</v>
      </c>
      <c r="I9" s="7">
        <v>-12</v>
      </c>
      <c r="J9">
        <f>VLOOKUP(B9,NOME_BID!$A$8:$E$296,5,FALSE)</f>
        <v>24</v>
      </c>
      <c r="K9">
        <v>17</v>
      </c>
      <c r="L9" t="str">
        <f t="shared" si="0"/>
        <v>24-17</v>
      </c>
      <c r="M9" t="str">
        <f t="shared" si="1"/>
        <v>17-24</v>
      </c>
    </row>
    <row r="10" spans="1:13">
      <c r="A10" t="s">
        <v>48</v>
      </c>
      <c r="B10" s="5" t="s">
        <v>23</v>
      </c>
      <c r="C10" s="6">
        <v>30810</v>
      </c>
      <c r="D10" s="7">
        <v>249</v>
      </c>
      <c r="E10" s="6">
        <v>30561</v>
      </c>
      <c r="F10" s="5" t="s">
        <v>23</v>
      </c>
      <c r="G10" s="7">
        <v>193</v>
      </c>
      <c r="H10" s="7">
        <v>2</v>
      </c>
      <c r="I10" s="7">
        <v>191</v>
      </c>
      <c r="J10">
        <f>VLOOKUP(B10,NOME_BID!$A$8:$E$296,5,FALSE)</f>
        <v>30</v>
      </c>
      <c r="K10">
        <v>17</v>
      </c>
      <c r="L10" t="str">
        <f t="shared" si="0"/>
        <v>30-17</v>
      </c>
      <c r="M10" t="str">
        <f t="shared" si="1"/>
        <v>17-30</v>
      </c>
    </row>
    <row r="11" spans="1:13">
      <c r="A11" t="s">
        <v>48</v>
      </c>
      <c r="B11" s="5" t="s">
        <v>57</v>
      </c>
      <c r="C11" s="6">
        <v>19186</v>
      </c>
      <c r="D11" s="6">
        <v>6988</v>
      </c>
      <c r="E11" s="6">
        <v>12198</v>
      </c>
      <c r="F11" s="5" t="s">
        <v>57</v>
      </c>
      <c r="G11" s="7">
        <v>50</v>
      </c>
      <c r="H11" s="7">
        <v>266</v>
      </c>
      <c r="I11" s="7">
        <v>-216</v>
      </c>
      <c r="J11">
        <f>VLOOKUP(B11,NOME_BID!$A$8:$E$296,5,FALSE)</f>
        <v>24</v>
      </c>
      <c r="K11">
        <v>17</v>
      </c>
      <c r="L11" t="str">
        <f t="shared" si="0"/>
        <v>24-17</v>
      </c>
      <c r="M11" t="str">
        <f t="shared" si="1"/>
        <v>17-24</v>
      </c>
    </row>
    <row r="12" spans="1:13">
      <c r="A12" t="s">
        <v>48</v>
      </c>
      <c r="B12" s="5" t="s">
        <v>227</v>
      </c>
      <c r="C12" s="6">
        <v>822004</v>
      </c>
      <c r="D12" s="6">
        <v>24403591</v>
      </c>
      <c r="E12" s="6">
        <v>-23581587</v>
      </c>
      <c r="F12" s="5" t="s">
        <v>227</v>
      </c>
      <c r="G12" s="6">
        <v>1408</v>
      </c>
      <c r="H12" s="6">
        <v>23700</v>
      </c>
      <c r="I12" s="6">
        <v>-22292</v>
      </c>
      <c r="J12">
        <f>VLOOKUP(B12,NOME_BID!$A$8:$E$296,5,FALSE)</f>
        <v>24</v>
      </c>
      <c r="K12">
        <v>17</v>
      </c>
      <c r="L12" t="str">
        <f t="shared" si="0"/>
        <v>24-17</v>
      </c>
      <c r="M12" t="str">
        <f t="shared" si="1"/>
        <v>17-24</v>
      </c>
    </row>
    <row r="13" spans="1:13">
      <c r="A13" t="s">
        <v>48</v>
      </c>
      <c r="B13" s="5" t="s">
        <v>58</v>
      </c>
      <c r="C13" s="6">
        <v>42329255</v>
      </c>
      <c r="D13" s="6">
        <v>3289804</v>
      </c>
      <c r="E13" s="6">
        <v>39039451</v>
      </c>
      <c r="F13" s="5" t="s">
        <v>58</v>
      </c>
      <c r="G13" s="6">
        <v>16143</v>
      </c>
      <c r="H13" s="6">
        <v>11775</v>
      </c>
      <c r="I13" s="6">
        <v>4368</v>
      </c>
      <c r="J13">
        <f>VLOOKUP(B13,NOME_BID!$A$8:$E$296,5,FALSE)</f>
        <v>26</v>
      </c>
      <c r="K13">
        <v>17</v>
      </c>
      <c r="L13" t="str">
        <f t="shared" si="0"/>
        <v>26-17</v>
      </c>
      <c r="M13" t="str">
        <f t="shared" si="1"/>
        <v>17-26</v>
      </c>
    </row>
    <row r="14" spans="1:13">
      <c r="A14" t="s">
        <v>48</v>
      </c>
      <c r="B14" s="5" t="s">
        <v>36</v>
      </c>
      <c r="C14" s="6">
        <v>2788985</v>
      </c>
      <c r="D14" s="6">
        <v>426913453</v>
      </c>
      <c r="E14" s="6">
        <v>-424124468</v>
      </c>
      <c r="F14" s="5" t="s">
        <v>36</v>
      </c>
      <c r="G14" s="6">
        <v>11118</v>
      </c>
      <c r="H14" s="6">
        <v>1122254</v>
      </c>
      <c r="I14" s="6">
        <v>-1111136</v>
      </c>
      <c r="J14">
        <f>VLOOKUP(B14,NOME_BID!$A$8:$E$296,5,FALSE)</f>
        <v>6</v>
      </c>
      <c r="K14">
        <v>17</v>
      </c>
      <c r="L14" t="str">
        <f t="shared" si="0"/>
        <v>6-17</v>
      </c>
      <c r="M14" t="str">
        <f t="shared" si="1"/>
        <v>17-6</v>
      </c>
    </row>
    <row r="15" spans="1:13">
      <c r="A15" t="s">
        <v>48</v>
      </c>
      <c r="B15" s="5" t="s">
        <v>60</v>
      </c>
      <c r="C15" s="7" t="s">
        <v>52</v>
      </c>
      <c r="D15" s="6">
        <v>10045</v>
      </c>
      <c r="E15" s="6">
        <v>-10045</v>
      </c>
      <c r="F15" s="5" t="s">
        <v>60</v>
      </c>
      <c r="G15" s="7" t="s">
        <v>52</v>
      </c>
      <c r="H15" s="7">
        <v>204</v>
      </c>
      <c r="I15" s="7">
        <v>-204</v>
      </c>
      <c r="J15">
        <f>VLOOKUP(B15,NOME_BID!$A$8:$E$296,5,FALSE)</f>
        <v>26</v>
      </c>
      <c r="K15">
        <v>17</v>
      </c>
      <c r="L15" t="str">
        <f t="shared" si="0"/>
        <v>26-17</v>
      </c>
      <c r="M15" t="str">
        <f t="shared" si="1"/>
        <v>17-26</v>
      </c>
    </row>
    <row r="16" spans="1:13">
      <c r="A16" t="s">
        <v>48</v>
      </c>
      <c r="B16" s="5" t="s">
        <v>61</v>
      </c>
      <c r="C16" s="6">
        <v>166466</v>
      </c>
      <c r="D16" s="6">
        <v>4211717</v>
      </c>
      <c r="E16" s="6">
        <v>-4045251</v>
      </c>
      <c r="F16" s="5" t="s">
        <v>61</v>
      </c>
      <c r="G16" s="7">
        <v>553</v>
      </c>
      <c r="H16" s="6">
        <v>35251</v>
      </c>
      <c r="I16" s="6">
        <v>-34698</v>
      </c>
      <c r="J16">
        <f>VLOOKUP(B16,NOME_BID!$A$8:$E$296,5,FALSE)</f>
        <v>25</v>
      </c>
      <c r="K16">
        <v>17</v>
      </c>
      <c r="L16" t="str">
        <f t="shared" si="0"/>
        <v>25-17</v>
      </c>
      <c r="M16" t="str">
        <f t="shared" si="1"/>
        <v>17-25</v>
      </c>
    </row>
    <row r="17" spans="1:13">
      <c r="A17" t="s">
        <v>48</v>
      </c>
      <c r="B17" s="5" t="s">
        <v>62</v>
      </c>
      <c r="C17" s="6">
        <v>3758</v>
      </c>
      <c r="D17" s="6">
        <v>9844522</v>
      </c>
      <c r="E17" s="6">
        <v>-9840764</v>
      </c>
      <c r="F17" s="5" t="s">
        <v>62</v>
      </c>
      <c r="G17" s="7">
        <v>27</v>
      </c>
      <c r="H17" s="6">
        <v>60046</v>
      </c>
      <c r="I17" s="6">
        <v>-60019</v>
      </c>
      <c r="J17">
        <f>VLOOKUP(B17,NOME_BID!$A$8:$E$296,5,FALSE)</f>
        <v>26</v>
      </c>
      <c r="K17">
        <v>17</v>
      </c>
      <c r="L17" t="str">
        <f t="shared" si="0"/>
        <v>26-17</v>
      </c>
      <c r="M17" t="str">
        <f t="shared" si="1"/>
        <v>17-26</v>
      </c>
    </row>
    <row r="18" spans="1:13">
      <c r="A18" t="s">
        <v>48</v>
      </c>
      <c r="B18" s="5" t="s">
        <v>63</v>
      </c>
      <c r="C18" s="7">
        <v>73</v>
      </c>
      <c r="D18" s="6">
        <v>21975</v>
      </c>
      <c r="E18" s="6">
        <v>-21902</v>
      </c>
      <c r="F18" s="5" t="s">
        <v>63</v>
      </c>
      <c r="G18" s="7">
        <v>8</v>
      </c>
      <c r="H18" s="7">
        <v>341</v>
      </c>
      <c r="I18" s="7">
        <v>-333</v>
      </c>
      <c r="J18">
        <f>VLOOKUP(B18,NOME_BID!$A$8:$E$296,5,FALSE)</f>
        <v>26</v>
      </c>
      <c r="K18">
        <v>17</v>
      </c>
      <c r="L18" t="str">
        <f t="shared" si="0"/>
        <v>26-17</v>
      </c>
      <c r="M18" t="str">
        <f t="shared" si="1"/>
        <v>17-26</v>
      </c>
    </row>
    <row r="19" spans="1:13">
      <c r="A19" t="s">
        <v>48</v>
      </c>
      <c r="B19" s="5" t="s">
        <v>64</v>
      </c>
      <c r="C19" s="6">
        <v>11393</v>
      </c>
      <c r="D19" s="6">
        <v>38416</v>
      </c>
      <c r="E19" s="6">
        <v>-27023</v>
      </c>
      <c r="F19" s="5" t="s">
        <v>64</v>
      </c>
      <c r="G19" s="7">
        <v>56</v>
      </c>
      <c r="H19" s="7">
        <v>513</v>
      </c>
      <c r="I19" s="7">
        <v>-457</v>
      </c>
      <c r="J19">
        <f>VLOOKUP(B19,NOME_BID!$A$8:$E$296,5,FALSE)</f>
        <v>24</v>
      </c>
      <c r="K19">
        <v>17</v>
      </c>
      <c r="L19" t="str">
        <f t="shared" si="0"/>
        <v>24-17</v>
      </c>
      <c r="M19" t="str">
        <f t="shared" si="1"/>
        <v>17-24</v>
      </c>
    </row>
    <row r="20" spans="1:13">
      <c r="A20" t="s">
        <v>48</v>
      </c>
      <c r="B20" s="5" t="s">
        <v>65</v>
      </c>
      <c r="C20" s="6">
        <v>21742</v>
      </c>
      <c r="D20" s="7" t="s">
        <v>52</v>
      </c>
      <c r="E20" s="6">
        <v>21742</v>
      </c>
      <c r="F20" s="5" t="s">
        <v>65</v>
      </c>
      <c r="G20" s="7">
        <v>107</v>
      </c>
      <c r="H20" s="7" t="s">
        <v>52</v>
      </c>
      <c r="I20" s="7">
        <v>107</v>
      </c>
      <c r="J20">
        <f>VLOOKUP(B20,NOME_BID!$A$8:$E$296,5,FALSE)</f>
        <v>26</v>
      </c>
      <c r="K20">
        <v>17</v>
      </c>
      <c r="L20" t="str">
        <f t="shared" si="0"/>
        <v>26-17</v>
      </c>
      <c r="M20" t="str">
        <f t="shared" si="1"/>
        <v>17-26</v>
      </c>
    </row>
    <row r="21" spans="1:13">
      <c r="A21" t="s">
        <v>48</v>
      </c>
      <c r="B21" s="5" t="s">
        <v>66</v>
      </c>
      <c r="C21" s="7" t="s">
        <v>52</v>
      </c>
      <c r="D21" s="6">
        <v>18115</v>
      </c>
      <c r="E21" s="6">
        <v>-18115</v>
      </c>
      <c r="F21" s="5" t="s">
        <v>66</v>
      </c>
      <c r="G21" s="7" t="s">
        <v>52</v>
      </c>
      <c r="H21" s="7">
        <v>437</v>
      </c>
      <c r="I21" s="7">
        <v>-437</v>
      </c>
      <c r="J21">
        <f>VLOOKUP(B21,NOME_BID!$A$8:$E$296,5,FALSE)</f>
        <v>25</v>
      </c>
      <c r="K21">
        <v>17</v>
      </c>
      <c r="L21" t="str">
        <f t="shared" si="0"/>
        <v>25-17</v>
      </c>
      <c r="M21" t="str">
        <f t="shared" si="1"/>
        <v>17-25</v>
      </c>
    </row>
    <row r="22" spans="1:13">
      <c r="A22" t="s">
        <v>48</v>
      </c>
      <c r="B22" s="5" t="s">
        <v>67</v>
      </c>
      <c r="C22" s="6">
        <v>438127</v>
      </c>
      <c r="D22" s="6">
        <v>1358026</v>
      </c>
      <c r="E22" s="6">
        <v>-919899</v>
      </c>
      <c r="F22" s="5" t="s">
        <v>67</v>
      </c>
      <c r="G22" s="7">
        <v>382</v>
      </c>
      <c r="H22" s="6">
        <v>24094</v>
      </c>
      <c r="I22" s="6">
        <v>-23712</v>
      </c>
      <c r="J22">
        <f>VLOOKUP(B22,NOME_BID!$A$8:$E$296,5,FALSE)</f>
        <v>24</v>
      </c>
      <c r="K22">
        <v>17</v>
      </c>
      <c r="L22" t="str">
        <f t="shared" si="0"/>
        <v>24-17</v>
      </c>
      <c r="M22" t="str">
        <f t="shared" si="1"/>
        <v>17-24</v>
      </c>
    </row>
    <row r="23" spans="1:13">
      <c r="A23" t="s">
        <v>48</v>
      </c>
      <c r="B23" s="5" t="s">
        <v>68</v>
      </c>
      <c r="C23" s="6">
        <v>1058899521</v>
      </c>
      <c r="D23" s="6">
        <v>83668389</v>
      </c>
      <c r="E23" s="6">
        <v>975231132</v>
      </c>
      <c r="F23" s="5" t="s">
        <v>68</v>
      </c>
      <c r="G23" s="6">
        <v>138472</v>
      </c>
      <c r="H23" s="6">
        <v>287791</v>
      </c>
      <c r="I23" s="6">
        <v>-149319</v>
      </c>
      <c r="J23">
        <f>VLOOKUP(B23,NOME_BID!$A$8:$E$296,5,FALSE)</f>
        <v>26</v>
      </c>
      <c r="K23">
        <v>17</v>
      </c>
      <c r="L23" t="str">
        <f t="shared" si="0"/>
        <v>26-17</v>
      </c>
      <c r="M23" t="str">
        <f t="shared" si="1"/>
        <v>17-26</v>
      </c>
    </row>
    <row r="24" spans="1:13">
      <c r="A24" t="s">
        <v>48</v>
      </c>
      <c r="B24" s="5" t="s">
        <v>69</v>
      </c>
      <c r="C24" s="6">
        <v>854400</v>
      </c>
      <c r="D24" s="6">
        <v>265442</v>
      </c>
      <c r="E24" s="6">
        <v>588958</v>
      </c>
      <c r="F24" s="5" t="s">
        <v>69</v>
      </c>
      <c r="G24" s="6">
        <v>1338</v>
      </c>
      <c r="H24" s="7">
        <v>379</v>
      </c>
      <c r="I24" s="7">
        <v>959</v>
      </c>
      <c r="J24">
        <f>VLOOKUP(B24,NOME_BID!$A$8:$E$296,5,FALSE)</f>
        <v>24</v>
      </c>
      <c r="K24">
        <v>17</v>
      </c>
      <c r="L24" t="str">
        <f t="shared" si="0"/>
        <v>24-17</v>
      </c>
      <c r="M24" t="str">
        <f t="shared" si="1"/>
        <v>17-24</v>
      </c>
    </row>
    <row r="25" spans="1:13">
      <c r="A25" t="s">
        <v>48</v>
      </c>
      <c r="B25" s="5" t="s">
        <v>71</v>
      </c>
      <c r="C25" s="7">
        <v>488</v>
      </c>
      <c r="D25" s="6">
        <v>382771</v>
      </c>
      <c r="E25" s="6">
        <v>-382283</v>
      </c>
      <c r="F25" s="5" t="s">
        <v>71</v>
      </c>
      <c r="G25" s="7">
        <v>0</v>
      </c>
      <c r="H25" s="6">
        <v>4548</v>
      </c>
      <c r="I25" s="6">
        <v>-4548</v>
      </c>
      <c r="J25">
        <f>VLOOKUP(B25,NOME_BID!$A$8:$E$296,5,FALSE)</f>
        <v>26</v>
      </c>
      <c r="K25">
        <v>17</v>
      </c>
      <c r="L25" t="str">
        <f t="shared" si="0"/>
        <v>26-17</v>
      </c>
      <c r="M25" t="str">
        <f t="shared" si="1"/>
        <v>17-26</v>
      </c>
    </row>
    <row r="26" spans="1:13">
      <c r="A26" t="s">
        <v>48</v>
      </c>
      <c r="B26" s="5" t="s">
        <v>37</v>
      </c>
      <c r="C26" s="6">
        <v>1463075</v>
      </c>
      <c r="D26" s="6">
        <v>581144276</v>
      </c>
      <c r="E26" s="6">
        <v>-579681201</v>
      </c>
      <c r="F26" s="5" t="s">
        <v>37</v>
      </c>
      <c r="G26" s="6">
        <v>8257</v>
      </c>
      <c r="H26" s="6">
        <v>399712</v>
      </c>
      <c r="I26" s="6">
        <v>-391455</v>
      </c>
      <c r="J26">
        <f>VLOOKUP(B26,NOME_BID!$A$8:$E$296,5,FALSE)</f>
        <v>10</v>
      </c>
      <c r="K26">
        <v>17</v>
      </c>
      <c r="L26" t="str">
        <f t="shared" si="0"/>
        <v>10-17</v>
      </c>
      <c r="M26" t="str">
        <f t="shared" si="1"/>
        <v>17-10</v>
      </c>
    </row>
    <row r="27" spans="1:13">
      <c r="A27" t="s">
        <v>48</v>
      </c>
      <c r="B27" s="5" t="s">
        <v>38</v>
      </c>
      <c r="C27" s="6">
        <v>383883754</v>
      </c>
      <c r="D27" s="6">
        <v>1339477505</v>
      </c>
      <c r="E27" s="6">
        <v>-955593751</v>
      </c>
      <c r="F27" s="5" t="s">
        <v>38</v>
      </c>
      <c r="G27" s="6">
        <v>102564</v>
      </c>
      <c r="H27" s="6">
        <v>4227361</v>
      </c>
      <c r="I27" s="6">
        <v>-4124797</v>
      </c>
      <c r="J27">
        <f>VLOOKUP(B27,NOME_BID!$A$8:$E$296,5,FALSE)</f>
        <v>999999</v>
      </c>
      <c r="K27">
        <v>17</v>
      </c>
      <c r="L27" t="str">
        <f t="shared" si="0"/>
        <v>999999-17</v>
      </c>
      <c r="M27" t="str">
        <f t="shared" si="1"/>
        <v>17-999999</v>
      </c>
    </row>
    <row r="28" spans="1:13">
      <c r="A28" t="s">
        <v>48</v>
      </c>
      <c r="B28" s="5" t="s">
        <v>74</v>
      </c>
      <c r="C28" s="6">
        <v>10392</v>
      </c>
      <c r="D28" s="6">
        <v>4858</v>
      </c>
      <c r="E28" s="6">
        <v>5534</v>
      </c>
      <c r="F28" s="5" t="s">
        <v>74</v>
      </c>
      <c r="G28" s="7">
        <v>30</v>
      </c>
      <c r="H28" s="7">
        <v>46</v>
      </c>
      <c r="I28" s="7">
        <v>-16</v>
      </c>
      <c r="J28">
        <f>VLOOKUP(B28,NOME_BID!$A$8:$E$296,5,FALSE)</f>
        <v>25</v>
      </c>
      <c r="K28">
        <v>17</v>
      </c>
      <c r="L28" t="str">
        <f t="shared" si="0"/>
        <v>25-17</v>
      </c>
      <c r="M28" t="str">
        <f t="shared" si="1"/>
        <v>17-25</v>
      </c>
    </row>
    <row r="29" spans="1:13">
      <c r="A29" t="s">
        <v>48</v>
      </c>
      <c r="B29" s="5" t="s">
        <v>75</v>
      </c>
      <c r="C29" s="6">
        <v>5004</v>
      </c>
      <c r="D29" s="6">
        <v>11279328</v>
      </c>
      <c r="E29" s="6">
        <v>-11274324</v>
      </c>
      <c r="F29" s="5" t="s">
        <v>75</v>
      </c>
      <c r="G29" s="7">
        <v>60</v>
      </c>
      <c r="H29" s="6">
        <v>24808</v>
      </c>
      <c r="I29" s="6">
        <v>-24748</v>
      </c>
      <c r="J29">
        <f>VLOOKUP(B29,NOME_BID!$A$8:$E$296,5,FALSE)</f>
        <v>26</v>
      </c>
      <c r="K29">
        <v>17</v>
      </c>
      <c r="L29" t="str">
        <f t="shared" si="0"/>
        <v>26-17</v>
      </c>
      <c r="M29" t="str">
        <f t="shared" si="1"/>
        <v>17-26</v>
      </c>
    </row>
    <row r="30" spans="1:13">
      <c r="A30" t="s">
        <v>48</v>
      </c>
      <c r="B30" s="5" t="s">
        <v>77</v>
      </c>
      <c r="C30" s="6">
        <v>190904</v>
      </c>
      <c r="D30" s="6">
        <v>4662</v>
      </c>
      <c r="E30" s="6">
        <v>186242</v>
      </c>
      <c r="F30" s="5" t="s">
        <v>77</v>
      </c>
      <c r="G30" s="7">
        <v>466</v>
      </c>
      <c r="H30" s="7">
        <v>135</v>
      </c>
      <c r="I30" s="7">
        <v>331</v>
      </c>
      <c r="J30">
        <f>VLOOKUP(B30,NOME_BID!$A$8:$E$296,5,FALSE)</f>
        <v>25</v>
      </c>
      <c r="K30">
        <v>17</v>
      </c>
      <c r="L30" t="str">
        <f t="shared" si="0"/>
        <v>25-17</v>
      </c>
      <c r="M30" t="str">
        <f t="shared" si="1"/>
        <v>17-25</v>
      </c>
    </row>
    <row r="31" spans="1:13">
      <c r="A31" t="s">
        <v>48</v>
      </c>
      <c r="B31" s="5" t="s">
        <v>78</v>
      </c>
      <c r="C31" s="7" t="s">
        <v>52</v>
      </c>
      <c r="D31" s="7">
        <v>441</v>
      </c>
      <c r="E31" s="7">
        <v>-441</v>
      </c>
      <c r="F31" s="5" t="s">
        <v>78</v>
      </c>
      <c r="G31" s="7" t="s">
        <v>52</v>
      </c>
      <c r="H31" s="7">
        <v>17</v>
      </c>
      <c r="I31" s="7">
        <v>-17</v>
      </c>
      <c r="J31">
        <f>VLOOKUP(B31,NOME_BID!$A$8:$E$296,5,FALSE)</f>
        <v>23</v>
      </c>
      <c r="K31">
        <v>17</v>
      </c>
      <c r="L31" t="str">
        <f t="shared" si="0"/>
        <v>23-17</v>
      </c>
      <c r="M31" t="str">
        <f t="shared" si="1"/>
        <v>17-23</v>
      </c>
    </row>
    <row r="32" spans="1:13">
      <c r="A32" t="s">
        <v>48</v>
      </c>
      <c r="B32" s="5" t="s">
        <v>79</v>
      </c>
      <c r="C32" s="6">
        <v>114991029</v>
      </c>
      <c r="D32" s="6">
        <v>1276014448</v>
      </c>
      <c r="E32" s="6">
        <v>-1161023419</v>
      </c>
      <c r="F32" s="5" t="s">
        <v>79</v>
      </c>
      <c r="G32" s="6">
        <v>57837</v>
      </c>
      <c r="H32" s="6">
        <v>786863</v>
      </c>
      <c r="I32" s="6">
        <v>-729026</v>
      </c>
      <c r="J32">
        <f>VLOOKUP(B32,NOME_BID!$A$8:$E$296,5,FALSE)</f>
        <v>21</v>
      </c>
      <c r="K32">
        <v>17</v>
      </c>
      <c r="L32" t="str">
        <f t="shared" si="0"/>
        <v>21-17</v>
      </c>
      <c r="M32" t="str">
        <f t="shared" si="1"/>
        <v>17-21</v>
      </c>
    </row>
    <row r="33" spans="1:13">
      <c r="A33" t="s">
        <v>48</v>
      </c>
      <c r="B33" s="5" t="s">
        <v>80</v>
      </c>
      <c r="C33" s="7">
        <v>128</v>
      </c>
      <c r="D33" s="6">
        <v>9345</v>
      </c>
      <c r="E33" s="6">
        <v>-9217</v>
      </c>
      <c r="F33" s="5" t="s">
        <v>80</v>
      </c>
      <c r="G33" s="7">
        <v>5</v>
      </c>
      <c r="H33" s="7">
        <v>75</v>
      </c>
      <c r="I33" s="7">
        <v>-70</v>
      </c>
      <c r="J33">
        <f>VLOOKUP(B33,NOME_BID!$A$8:$E$296,5,FALSE)</f>
        <v>23</v>
      </c>
      <c r="K33">
        <v>17</v>
      </c>
      <c r="L33" t="str">
        <f t="shared" si="0"/>
        <v>23-17</v>
      </c>
      <c r="M33" t="str">
        <f t="shared" si="1"/>
        <v>17-23</v>
      </c>
    </row>
    <row r="34" spans="1:13">
      <c r="A34" t="s">
        <v>48</v>
      </c>
      <c r="B34" s="5" t="s">
        <v>39</v>
      </c>
      <c r="C34" s="6">
        <v>44978827</v>
      </c>
      <c r="D34" s="6">
        <v>506874641</v>
      </c>
      <c r="E34" s="6">
        <v>-461895814</v>
      </c>
      <c r="F34" s="5" t="s">
        <v>39</v>
      </c>
      <c r="G34" s="6">
        <v>39960</v>
      </c>
      <c r="H34" s="6">
        <v>1185467</v>
      </c>
      <c r="I34" s="6">
        <v>-1145507</v>
      </c>
      <c r="J34">
        <f>VLOOKUP(B34,NOME_BID!$A$8:$E$296,5,FALSE)</f>
        <v>11</v>
      </c>
      <c r="K34">
        <v>17</v>
      </c>
      <c r="L34" t="str">
        <f t="shared" si="0"/>
        <v>11-17</v>
      </c>
      <c r="M34" t="str">
        <f t="shared" si="1"/>
        <v>17-11</v>
      </c>
    </row>
    <row r="35" spans="1:13">
      <c r="A35" t="s">
        <v>48</v>
      </c>
      <c r="B35" s="5" t="s">
        <v>81</v>
      </c>
      <c r="C35" s="6">
        <v>3039162712</v>
      </c>
      <c r="D35" s="6">
        <v>948534497</v>
      </c>
      <c r="E35" s="6">
        <v>2090628215</v>
      </c>
      <c r="F35" s="5" t="s">
        <v>81</v>
      </c>
      <c r="G35" s="6">
        <v>244387</v>
      </c>
      <c r="H35" s="6">
        <v>4395530</v>
      </c>
      <c r="I35" s="6">
        <v>-4151143</v>
      </c>
      <c r="J35">
        <f>VLOOKUP(B35,NOME_BID!$A$8:$E$296,5,FALSE)</f>
        <v>25</v>
      </c>
      <c r="K35">
        <v>17</v>
      </c>
      <c r="L35" t="str">
        <f t="shared" si="0"/>
        <v>25-17</v>
      </c>
      <c r="M35" t="str">
        <f t="shared" si="1"/>
        <v>17-25</v>
      </c>
    </row>
    <row r="36" spans="1:13">
      <c r="A36" t="s">
        <v>48</v>
      </c>
      <c r="B36" s="5" t="s">
        <v>82</v>
      </c>
      <c r="C36" s="6">
        <v>2277830</v>
      </c>
      <c r="D36" s="6">
        <v>53494245</v>
      </c>
      <c r="E36" s="6">
        <v>-51216415</v>
      </c>
      <c r="F36" s="5" t="s">
        <v>82</v>
      </c>
      <c r="G36" s="7">
        <v>875</v>
      </c>
      <c r="H36" s="6">
        <v>288321</v>
      </c>
      <c r="I36" s="6">
        <v>-287446</v>
      </c>
      <c r="J36">
        <f>VLOOKUP(B36,NOME_BID!$A$8:$E$296,5,FALSE)</f>
        <v>25</v>
      </c>
      <c r="K36">
        <v>17</v>
      </c>
      <c r="L36" t="str">
        <f t="shared" si="0"/>
        <v>25-17</v>
      </c>
      <c r="M36" t="str">
        <f t="shared" si="1"/>
        <v>17-25</v>
      </c>
    </row>
    <row r="37" spans="1:13">
      <c r="A37" t="s">
        <v>48</v>
      </c>
      <c r="B37" s="5" t="s">
        <v>83</v>
      </c>
      <c r="C37" s="7" t="s">
        <v>52</v>
      </c>
      <c r="D37" s="6">
        <v>15052</v>
      </c>
      <c r="E37" s="6">
        <v>-15052</v>
      </c>
      <c r="F37" s="5" t="s">
        <v>83</v>
      </c>
      <c r="G37" s="7" t="s">
        <v>52</v>
      </c>
      <c r="H37" s="7">
        <v>273</v>
      </c>
      <c r="I37" s="7">
        <v>-273</v>
      </c>
      <c r="J37">
        <f>VLOOKUP(B37,NOME_BID!$A$8:$E$296,5,FALSE)</f>
        <v>26</v>
      </c>
      <c r="K37">
        <v>17</v>
      </c>
      <c r="L37" t="str">
        <f t="shared" si="0"/>
        <v>26-17</v>
      </c>
      <c r="M37" t="str">
        <f t="shared" si="1"/>
        <v>17-26</v>
      </c>
    </row>
    <row r="38" spans="1:13">
      <c r="A38" t="s">
        <v>48</v>
      </c>
      <c r="B38" s="5" t="s">
        <v>259</v>
      </c>
      <c r="C38" s="6">
        <v>4290</v>
      </c>
      <c r="D38" s="7">
        <v>12</v>
      </c>
      <c r="E38" s="6">
        <v>4278</v>
      </c>
      <c r="F38" s="5" t="s">
        <v>259</v>
      </c>
      <c r="G38" s="7">
        <v>3</v>
      </c>
      <c r="H38" s="7">
        <v>0</v>
      </c>
      <c r="I38" s="7">
        <v>3</v>
      </c>
      <c r="J38">
        <f>VLOOKUP(B38,NOME_BID!$A$8:$E$296,5,FALSE)</f>
        <v>25</v>
      </c>
      <c r="K38">
        <v>17</v>
      </c>
      <c r="L38" t="str">
        <f t="shared" si="0"/>
        <v>25-17</v>
      </c>
      <c r="M38" t="str">
        <f t="shared" si="1"/>
        <v>17-25</v>
      </c>
    </row>
    <row r="39" spans="1:13">
      <c r="A39" t="s">
        <v>48</v>
      </c>
      <c r="B39" s="5" t="s">
        <v>40</v>
      </c>
      <c r="C39" s="6">
        <v>885505338</v>
      </c>
      <c r="D39" s="6">
        <v>1724699188</v>
      </c>
      <c r="E39" s="6">
        <v>-839193850</v>
      </c>
      <c r="F39" s="5" t="s">
        <v>40</v>
      </c>
      <c r="G39" s="6">
        <v>932011</v>
      </c>
      <c r="H39" s="6">
        <v>6857903</v>
      </c>
      <c r="I39" s="6">
        <v>-5925892</v>
      </c>
      <c r="J39">
        <f>VLOOKUP(B39,NOME_BID!$A$8:$E$296,5,FALSE)</f>
        <v>12</v>
      </c>
      <c r="K39">
        <v>17</v>
      </c>
      <c r="L39" t="str">
        <f t="shared" si="0"/>
        <v>12-17</v>
      </c>
      <c r="M39" t="str">
        <f t="shared" si="1"/>
        <v>17-12</v>
      </c>
    </row>
    <row r="40" spans="1:13">
      <c r="A40" t="s">
        <v>48</v>
      </c>
      <c r="B40" s="5" t="s">
        <v>229</v>
      </c>
      <c r="C40" s="7" t="s">
        <v>52</v>
      </c>
      <c r="D40" s="6">
        <v>1196</v>
      </c>
      <c r="E40" s="6">
        <v>-1196</v>
      </c>
      <c r="F40" s="5" t="s">
        <v>229</v>
      </c>
      <c r="G40" s="7" t="s">
        <v>52</v>
      </c>
      <c r="H40" s="7">
        <v>4</v>
      </c>
      <c r="I40" s="7">
        <v>-4</v>
      </c>
      <c r="J40">
        <f>VLOOKUP(B40,NOME_BID!$A$8:$E$296,5,FALSE)</f>
        <v>22</v>
      </c>
      <c r="K40">
        <v>17</v>
      </c>
      <c r="L40" t="str">
        <f t="shared" si="0"/>
        <v>22-17</v>
      </c>
      <c r="M40" t="str">
        <f t="shared" si="1"/>
        <v>17-22</v>
      </c>
    </row>
    <row r="41" spans="1:13">
      <c r="A41" t="s">
        <v>48</v>
      </c>
      <c r="B41" s="5" t="s">
        <v>84</v>
      </c>
      <c r="C41" s="7">
        <v>800</v>
      </c>
      <c r="D41" s="7">
        <v>102</v>
      </c>
      <c r="E41" s="7">
        <v>698</v>
      </c>
      <c r="F41" s="5" t="s">
        <v>84</v>
      </c>
      <c r="G41" s="7">
        <v>46</v>
      </c>
      <c r="H41" s="7">
        <v>9</v>
      </c>
      <c r="I41" s="7">
        <v>37</v>
      </c>
      <c r="J41">
        <f>VLOOKUP(B41,NOME_BID!$A$8:$E$296,5,FALSE)</f>
        <v>23</v>
      </c>
      <c r="K41">
        <v>17</v>
      </c>
      <c r="L41" t="str">
        <f t="shared" si="0"/>
        <v>23-17</v>
      </c>
      <c r="M41" t="str">
        <f t="shared" si="1"/>
        <v>17-23</v>
      </c>
    </row>
    <row r="42" spans="1:13">
      <c r="A42" t="s">
        <v>48</v>
      </c>
      <c r="B42" s="5" t="s">
        <v>85</v>
      </c>
      <c r="C42" s="6">
        <v>335862</v>
      </c>
      <c r="D42" s="6">
        <v>28742546</v>
      </c>
      <c r="E42" s="6">
        <v>-28406684</v>
      </c>
      <c r="F42" s="5" t="s">
        <v>85</v>
      </c>
      <c r="G42" s="7">
        <v>212</v>
      </c>
      <c r="H42" s="6">
        <v>222781</v>
      </c>
      <c r="I42" s="6">
        <v>-222569</v>
      </c>
      <c r="J42">
        <f>VLOOKUP(B42,NOME_BID!$A$8:$E$296,5,FALSE)</f>
        <v>25</v>
      </c>
      <c r="K42">
        <v>17</v>
      </c>
      <c r="L42" t="str">
        <f t="shared" si="0"/>
        <v>25-17</v>
      </c>
      <c r="M42" t="str">
        <f t="shared" si="1"/>
        <v>17-25</v>
      </c>
    </row>
    <row r="43" spans="1:13">
      <c r="A43" t="s">
        <v>48</v>
      </c>
      <c r="B43" s="5" t="s">
        <v>86</v>
      </c>
      <c r="C43" s="6">
        <v>3157822</v>
      </c>
      <c r="D43" s="6">
        <v>76285991</v>
      </c>
      <c r="E43" s="6">
        <v>-73128169</v>
      </c>
      <c r="F43" s="5" t="s">
        <v>86</v>
      </c>
      <c r="G43" s="6">
        <v>1055</v>
      </c>
      <c r="H43" s="6">
        <v>546364</v>
      </c>
      <c r="I43" s="6">
        <v>-545309</v>
      </c>
      <c r="J43">
        <f>VLOOKUP(B43,NOME_BID!$A$8:$E$296,5,FALSE)</f>
        <v>25</v>
      </c>
      <c r="K43">
        <v>17</v>
      </c>
      <c r="L43" t="str">
        <f t="shared" si="0"/>
        <v>25-17</v>
      </c>
      <c r="M43" t="str">
        <f t="shared" si="1"/>
        <v>17-25</v>
      </c>
    </row>
    <row r="44" spans="1:13">
      <c r="A44" t="s">
        <v>48</v>
      </c>
      <c r="B44" s="5" t="s">
        <v>88</v>
      </c>
      <c r="C44" s="6">
        <v>19376321</v>
      </c>
      <c r="D44" s="6">
        <v>9980267</v>
      </c>
      <c r="E44" s="6">
        <v>9396054</v>
      </c>
      <c r="F44" s="5" t="s">
        <v>88</v>
      </c>
      <c r="G44" s="6">
        <v>36464</v>
      </c>
      <c r="H44" s="6">
        <v>33685</v>
      </c>
      <c r="I44" s="6">
        <v>2779</v>
      </c>
      <c r="J44">
        <f>VLOOKUP(B44,NOME_BID!$A$8:$E$296,5,FALSE)</f>
        <v>24</v>
      </c>
      <c r="K44">
        <v>17</v>
      </c>
      <c r="L44" t="str">
        <f t="shared" si="0"/>
        <v>24-17</v>
      </c>
      <c r="M44" t="str">
        <f t="shared" si="1"/>
        <v>17-24</v>
      </c>
    </row>
    <row r="45" spans="1:13">
      <c r="A45" t="s">
        <v>48</v>
      </c>
      <c r="B45" s="5" t="s">
        <v>89</v>
      </c>
      <c r="C45" s="6">
        <v>4760</v>
      </c>
      <c r="D45" s="6">
        <v>4285</v>
      </c>
      <c r="E45" s="7">
        <v>475</v>
      </c>
      <c r="F45" s="5" t="s">
        <v>89</v>
      </c>
      <c r="G45" s="7">
        <v>0</v>
      </c>
      <c r="H45" s="7">
        <v>592</v>
      </c>
      <c r="I45" s="7">
        <v>-592</v>
      </c>
      <c r="J45">
        <f>VLOOKUP(B45,NOME_BID!$A$8:$E$296,5,FALSE)</f>
        <v>26</v>
      </c>
      <c r="K45">
        <v>17</v>
      </c>
      <c r="L45" t="str">
        <f t="shared" si="0"/>
        <v>26-17</v>
      </c>
      <c r="M45" t="str">
        <f t="shared" si="1"/>
        <v>17-26</v>
      </c>
    </row>
    <row r="46" spans="1:13">
      <c r="A46" t="s">
        <v>48</v>
      </c>
      <c r="B46" s="5" t="s">
        <v>90</v>
      </c>
      <c r="C46" s="6">
        <v>53364725</v>
      </c>
      <c r="D46" s="6">
        <v>8101483</v>
      </c>
      <c r="E46" s="6">
        <v>45263242</v>
      </c>
      <c r="F46" s="5" t="s">
        <v>90</v>
      </c>
      <c r="G46" s="6">
        <v>73776</v>
      </c>
      <c r="H46" s="6">
        <v>37518</v>
      </c>
      <c r="I46" s="6">
        <v>36258</v>
      </c>
      <c r="J46">
        <f>VLOOKUP(B46,NOME_BID!$A$8:$E$296,5,FALSE)</f>
        <v>24</v>
      </c>
      <c r="K46">
        <v>17</v>
      </c>
      <c r="L46" t="str">
        <f t="shared" si="0"/>
        <v>24-17</v>
      </c>
      <c r="M46" t="str">
        <f t="shared" si="1"/>
        <v>17-24</v>
      </c>
    </row>
    <row r="47" spans="1:13">
      <c r="A47" t="s">
        <v>48</v>
      </c>
      <c r="B47" s="5" t="s">
        <v>91</v>
      </c>
      <c r="C47" s="6">
        <v>50984</v>
      </c>
      <c r="D47" s="6">
        <v>21454958</v>
      </c>
      <c r="E47" s="6">
        <v>-21403974</v>
      </c>
      <c r="F47" s="5" t="s">
        <v>91</v>
      </c>
      <c r="G47" s="7">
        <v>231</v>
      </c>
      <c r="H47" s="6">
        <v>98077</v>
      </c>
      <c r="I47" s="6">
        <v>-97846</v>
      </c>
      <c r="J47">
        <f>VLOOKUP(B47,NOME_BID!$A$8:$E$296,5,FALSE)</f>
        <v>26</v>
      </c>
      <c r="K47">
        <v>17</v>
      </c>
      <c r="L47" t="str">
        <f t="shared" si="0"/>
        <v>26-17</v>
      </c>
      <c r="M47" t="str">
        <f t="shared" si="1"/>
        <v>17-26</v>
      </c>
    </row>
    <row r="48" spans="1:13">
      <c r="A48" t="s">
        <v>48</v>
      </c>
      <c r="B48" s="5" t="s">
        <v>92</v>
      </c>
      <c r="C48" s="6">
        <v>126797</v>
      </c>
      <c r="D48" s="6">
        <v>58982</v>
      </c>
      <c r="E48" s="6">
        <v>67815</v>
      </c>
      <c r="F48" s="5" t="s">
        <v>92</v>
      </c>
      <c r="G48" s="7">
        <v>74</v>
      </c>
      <c r="H48" s="7">
        <v>155</v>
      </c>
      <c r="I48" s="7">
        <v>-81</v>
      </c>
      <c r="J48">
        <f>VLOOKUP(B48,NOME_BID!$A$8:$E$296,5,FALSE)</f>
        <v>24</v>
      </c>
      <c r="K48">
        <v>17</v>
      </c>
      <c r="L48" t="str">
        <f t="shared" si="0"/>
        <v>24-17</v>
      </c>
      <c r="M48" t="str">
        <f t="shared" si="1"/>
        <v>17-24</v>
      </c>
    </row>
    <row r="49" spans="1:13">
      <c r="A49" t="s">
        <v>48</v>
      </c>
      <c r="B49" s="5" t="s">
        <v>41</v>
      </c>
      <c r="C49" s="6">
        <v>191120274</v>
      </c>
      <c r="D49" s="6">
        <v>135800250</v>
      </c>
      <c r="E49" s="6">
        <v>55320024</v>
      </c>
      <c r="F49" s="5" t="s">
        <v>41</v>
      </c>
      <c r="G49" s="6">
        <v>200469</v>
      </c>
      <c r="H49" s="6">
        <v>554224</v>
      </c>
      <c r="I49" s="6">
        <v>-353755</v>
      </c>
      <c r="J49">
        <f>VLOOKUP(B49,NOME_BID!$A$8:$E$296,5,FALSE)</f>
        <v>13</v>
      </c>
      <c r="K49">
        <v>17</v>
      </c>
      <c r="L49" t="str">
        <f t="shared" si="0"/>
        <v>13-17</v>
      </c>
      <c r="M49" t="str">
        <f t="shared" si="1"/>
        <v>17-13</v>
      </c>
    </row>
    <row r="50" spans="1:13">
      <c r="A50" t="s">
        <v>48</v>
      </c>
      <c r="B50" s="5" t="s">
        <v>93</v>
      </c>
      <c r="C50" s="6">
        <v>483502967</v>
      </c>
      <c r="D50" s="6">
        <v>4891776</v>
      </c>
      <c r="E50" s="6">
        <v>478611191</v>
      </c>
      <c r="F50" s="5" t="s">
        <v>93</v>
      </c>
      <c r="G50" s="6">
        <v>146634</v>
      </c>
      <c r="H50" s="6">
        <v>5230</v>
      </c>
      <c r="I50" s="6">
        <v>141404</v>
      </c>
      <c r="J50">
        <f>VLOOKUP(B50,NOME_BID!$A$8:$E$296,5,FALSE)</f>
        <v>26</v>
      </c>
      <c r="K50">
        <v>17</v>
      </c>
      <c r="L50" t="str">
        <f t="shared" si="0"/>
        <v>26-17</v>
      </c>
      <c r="M50" t="str">
        <f t="shared" si="1"/>
        <v>17-26</v>
      </c>
    </row>
    <row r="51" spans="1:13">
      <c r="A51" t="s">
        <v>48</v>
      </c>
      <c r="B51" s="5" t="s">
        <v>94</v>
      </c>
      <c r="C51" s="6">
        <v>452955</v>
      </c>
      <c r="D51" s="6">
        <v>8135783</v>
      </c>
      <c r="E51" s="6">
        <v>-7682828</v>
      </c>
      <c r="F51" s="5" t="s">
        <v>94</v>
      </c>
      <c r="G51" s="6">
        <v>1236</v>
      </c>
      <c r="H51" s="6">
        <v>13507</v>
      </c>
      <c r="I51" s="6">
        <v>-12271</v>
      </c>
      <c r="J51">
        <f>VLOOKUP(B51,NOME_BID!$A$8:$E$296,5,FALSE)</f>
        <v>24</v>
      </c>
      <c r="K51">
        <v>17</v>
      </c>
      <c r="L51" t="str">
        <f t="shared" si="0"/>
        <v>24-17</v>
      </c>
      <c r="M51" t="str">
        <f t="shared" si="1"/>
        <v>17-24</v>
      </c>
    </row>
    <row r="52" spans="1:13">
      <c r="A52" t="s">
        <v>48</v>
      </c>
      <c r="B52" s="5" t="s">
        <v>95</v>
      </c>
      <c r="C52" s="6">
        <v>2270369</v>
      </c>
      <c r="D52" s="6">
        <v>857721</v>
      </c>
      <c r="E52" s="6">
        <v>1412648</v>
      </c>
      <c r="F52" s="5" t="s">
        <v>95</v>
      </c>
      <c r="G52" s="6">
        <v>1878</v>
      </c>
      <c r="H52" s="6">
        <v>5789</v>
      </c>
      <c r="I52" s="6">
        <v>-3911</v>
      </c>
      <c r="J52">
        <f>VLOOKUP(B52,NOME_BID!$A$8:$E$296,5,FALSE)</f>
        <v>26</v>
      </c>
      <c r="K52">
        <v>17</v>
      </c>
      <c r="L52" t="str">
        <f t="shared" si="0"/>
        <v>26-17</v>
      </c>
      <c r="M52" t="str">
        <f t="shared" si="1"/>
        <v>17-26</v>
      </c>
    </row>
    <row r="53" spans="1:13">
      <c r="A53" t="s">
        <v>48</v>
      </c>
      <c r="B53" s="5" t="s">
        <v>260</v>
      </c>
      <c r="C53" s="7">
        <v>60</v>
      </c>
      <c r="D53" s="7">
        <v>406</v>
      </c>
      <c r="E53" s="7">
        <v>-346</v>
      </c>
      <c r="F53" s="5" t="s">
        <v>260</v>
      </c>
      <c r="G53" s="7">
        <v>0</v>
      </c>
      <c r="H53" s="7">
        <v>2</v>
      </c>
      <c r="I53" s="7">
        <v>-2</v>
      </c>
      <c r="J53">
        <f>VLOOKUP(B53,NOME_BID!$A$8:$E$296,5,FALSE)</f>
        <v>22</v>
      </c>
      <c r="K53">
        <v>17</v>
      </c>
      <c r="L53" t="str">
        <f t="shared" si="0"/>
        <v>22-17</v>
      </c>
      <c r="M53" t="str">
        <f t="shared" si="1"/>
        <v>17-22</v>
      </c>
    </row>
    <row r="54" spans="1:13">
      <c r="A54" t="s">
        <v>48</v>
      </c>
      <c r="B54" s="5" t="s">
        <v>96</v>
      </c>
      <c r="C54" s="6">
        <v>28673</v>
      </c>
      <c r="D54" s="6">
        <v>1166377</v>
      </c>
      <c r="E54" s="6">
        <v>-1137704</v>
      </c>
      <c r="F54" s="5" t="s">
        <v>96</v>
      </c>
      <c r="G54" s="7">
        <v>68</v>
      </c>
      <c r="H54" s="6">
        <v>16026</v>
      </c>
      <c r="I54" s="6">
        <v>-15958</v>
      </c>
      <c r="J54">
        <f>VLOOKUP(B54,NOME_BID!$A$8:$E$296,5,FALSE)</f>
        <v>26</v>
      </c>
      <c r="K54">
        <v>17</v>
      </c>
      <c r="L54" t="str">
        <f t="shared" si="0"/>
        <v>26-17</v>
      </c>
      <c r="M54" t="str">
        <f t="shared" si="1"/>
        <v>17-26</v>
      </c>
    </row>
    <row r="55" spans="1:13">
      <c r="A55" t="s">
        <v>48</v>
      </c>
      <c r="B55" s="5" t="s">
        <v>97</v>
      </c>
      <c r="C55" s="6">
        <v>196300</v>
      </c>
      <c r="D55" s="6">
        <v>699820</v>
      </c>
      <c r="E55" s="6">
        <v>-503520</v>
      </c>
      <c r="F55" s="5" t="s">
        <v>97</v>
      </c>
      <c r="G55" s="7">
        <v>225</v>
      </c>
      <c r="H55" s="6">
        <v>3630</v>
      </c>
      <c r="I55" s="6">
        <v>-3405</v>
      </c>
      <c r="J55">
        <f>VLOOKUP(B55,NOME_BID!$A$8:$E$296,5,FALSE)</f>
        <v>26</v>
      </c>
      <c r="K55">
        <v>17</v>
      </c>
      <c r="L55" t="str">
        <f t="shared" si="0"/>
        <v>26-17</v>
      </c>
      <c r="M55" t="str">
        <f t="shared" si="1"/>
        <v>17-26</v>
      </c>
    </row>
    <row r="56" spans="1:13">
      <c r="A56" t="s">
        <v>48</v>
      </c>
      <c r="B56" s="5" t="s">
        <v>98</v>
      </c>
      <c r="C56" s="6">
        <v>1042285686</v>
      </c>
      <c r="D56" s="6">
        <v>577485460</v>
      </c>
      <c r="E56" s="6">
        <v>464800226</v>
      </c>
      <c r="F56" s="5" t="s">
        <v>98</v>
      </c>
      <c r="G56" s="6">
        <v>176728</v>
      </c>
      <c r="H56" s="6">
        <v>933734</v>
      </c>
      <c r="I56" s="6">
        <v>-757006</v>
      </c>
      <c r="J56">
        <f>VLOOKUP(B56,NOME_BID!$A$8:$E$296,5,FALSE)</f>
        <v>26</v>
      </c>
      <c r="K56">
        <v>17</v>
      </c>
      <c r="L56" t="str">
        <f t="shared" si="0"/>
        <v>26-17</v>
      </c>
      <c r="M56" t="str">
        <f t="shared" si="1"/>
        <v>17-26</v>
      </c>
    </row>
    <row r="57" spans="1:13">
      <c r="A57" t="s">
        <v>48</v>
      </c>
      <c r="B57" s="5" t="s">
        <v>99</v>
      </c>
      <c r="C57" s="6">
        <v>3345459618</v>
      </c>
      <c r="D57" s="6">
        <v>4792575246</v>
      </c>
      <c r="E57" s="6">
        <v>-1447115628</v>
      </c>
      <c r="F57" s="5" t="s">
        <v>99</v>
      </c>
      <c r="G57" s="6">
        <v>1551420</v>
      </c>
      <c r="H57" s="6">
        <v>12109155</v>
      </c>
      <c r="I57" s="6">
        <v>-10557735</v>
      </c>
      <c r="J57">
        <f>VLOOKUP(B57,NOME_BID!$A$8:$E$296,5,FALSE)</f>
        <v>21</v>
      </c>
      <c r="K57">
        <v>17</v>
      </c>
      <c r="L57" t="str">
        <f t="shared" si="0"/>
        <v>21-17</v>
      </c>
      <c r="M57" t="str">
        <f t="shared" si="1"/>
        <v>17-21</v>
      </c>
    </row>
    <row r="58" spans="1:13">
      <c r="A58" t="s">
        <v>48</v>
      </c>
      <c r="B58" s="5" t="s">
        <v>100</v>
      </c>
      <c r="C58" s="7" t="s">
        <v>52</v>
      </c>
      <c r="D58" s="6">
        <v>73346508</v>
      </c>
      <c r="E58" s="6">
        <v>-73346508</v>
      </c>
      <c r="F58" s="5" t="s">
        <v>100</v>
      </c>
      <c r="G58" s="7" t="s">
        <v>52</v>
      </c>
      <c r="H58" s="6">
        <v>60211</v>
      </c>
      <c r="I58" s="6">
        <v>-60211</v>
      </c>
      <c r="J58">
        <f>VLOOKUP(B58,NOME_BID!$A$8:$E$296,5,FALSE)</f>
        <v>26</v>
      </c>
      <c r="K58">
        <v>17</v>
      </c>
      <c r="L58" t="str">
        <f t="shared" si="0"/>
        <v>26-17</v>
      </c>
      <c r="M58" t="str">
        <f t="shared" si="1"/>
        <v>17-26</v>
      </c>
    </row>
    <row r="59" spans="1:13">
      <c r="A59" t="s">
        <v>48</v>
      </c>
      <c r="B59" s="5" t="s">
        <v>101</v>
      </c>
      <c r="C59" s="7" t="s">
        <v>52</v>
      </c>
      <c r="D59" s="7">
        <v>94</v>
      </c>
      <c r="E59" s="7">
        <v>-94</v>
      </c>
      <c r="F59" s="5" t="s">
        <v>101</v>
      </c>
      <c r="G59" s="7" t="s">
        <v>52</v>
      </c>
      <c r="H59" s="7">
        <v>11</v>
      </c>
      <c r="I59" s="7">
        <v>-11</v>
      </c>
      <c r="J59">
        <f>VLOOKUP(B59,NOME_BID!$A$8:$E$296,5,FALSE)</f>
        <v>22</v>
      </c>
      <c r="K59">
        <v>17</v>
      </c>
      <c r="L59" t="str">
        <f t="shared" si="0"/>
        <v>22-17</v>
      </c>
      <c r="M59" t="str">
        <f t="shared" si="1"/>
        <v>17-22</v>
      </c>
    </row>
    <row r="60" spans="1:13">
      <c r="A60" t="s">
        <v>48</v>
      </c>
      <c r="B60" s="5" t="s">
        <v>282</v>
      </c>
      <c r="C60" s="7" t="s">
        <v>52</v>
      </c>
      <c r="D60" s="7">
        <v>8</v>
      </c>
      <c r="E60" s="7">
        <v>-8</v>
      </c>
      <c r="F60" s="5" t="s">
        <v>282</v>
      </c>
      <c r="G60" s="7" t="s">
        <v>52</v>
      </c>
      <c r="H60" s="7">
        <v>2</v>
      </c>
      <c r="I60" s="7">
        <v>-2</v>
      </c>
      <c r="J60">
        <f>VLOOKUP(B60,NOME_BID!$A$8:$E$296,5,FALSE)</f>
        <v>26</v>
      </c>
      <c r="K60">
        <v>17</v>
      </c>
      <c r="L60" t="str">
        <f t="shared" si="0"/>
        <v>26-17</v>
      </c>
      <c r="M60" t="str">
        <f t="shared" si="1"/>
        <v>17-26</v>
      </c>
    </row>
    <row r="61" spans="1:13">
      <c r="A61" t="s">
        <v>48</v>
      </c>
      <c r="B61" s="5" t="s">
        <v>102</v>
      </c>
      <c r="C61" s="6">
        <v>240439</v>
      </c>
      <c r="D61" s="6">
        <v>1061709</v>
      </c>
      <c r="E61" s="6">
        <v>-821270</v>
      </c>
      <c r="F61" s="5" t="s">
        <v>102</v>
      </c>
      <c r="G61" s="7">
        <v>777</v>
      </c>
      <c r="H61" s="6">
        <v>7778</v>
      </c>
      <c r="I61" s="6">
        <v>-7001</v>
      </c>
      <c r="J61">
        <f>VLOOKUP(B61,NOME_BID!$A$8:$E$296,5,FALSE)</f>
        <v>25</v>
      </c>
      <c r="K61">
        <v>17</v>
      </c>
      <c r="L61" t="str">
        <f t="shared" si="0"/>
        <v>25-17</v>
      </c>
      <c r="M61" t="str">
        <f t="shared" si="1"/>
        <v>17-25</v>
      </c>
    </row>
    <row r="62" spans="1:13">
      <c r="A62" t="s">
        <v>48</v>
      </c>
      <c r="B62" s="5" t="s">
        <v>103</v>
      </c>
      <c r="C62" s="6">
        <v>5409</v>
      </c>
      <c r="D62" s="6">
        <v>24764607</v>
      </c>
      <c r="E62" s="6">
        <v>-24759198</v>
      </c>
      <c r="F62" s="5" t="s">
        <v>103</v>
      </c>
      <c r="G62" s="7">
        <v>24</v>
      </c>
      <c r="H62" s="6">
        <v>111617</v>
      </c>
      <c r="I62" s="6">
        <v>-111593</v>
      </c>
      <c r="J62">
        <f>VLOOKUP(B62,NOME_BID!$A$8:$E$296,5,FALSE)</f>
        <v>26</v>
      </c>
      <c r="K62">
        <v>17</v>
      </c>
      <c r="L62" t="str">
        <f t="shared" si="0"/>
        <v>26-17</v>
      </c>
      <c r="M62" t="str">
        <f t="shared" si="1"/>
        <v>17-26</v>
      </c>
    </row>
    <row r="63" spans="1:13">
      <c r="A63" t="s">
        <v>48</v>
      </c>
      <c r="B63" s="5" t="s">
        <v>104</v>
      </c>
      <c r="C63" s="6">
        <v>224784095</v>
      </c>
      <c r="D63" s="6">
        <v>97353461</v>
      </c>
      <c r="E63" s="6">
        <v>127430634</v>
      </c>
      <c r="F63" s="5" t="s">
        <v>104</v>
      </c>
      <c r="G63" s="6">
        <v>29426</v>
      </c>
      <c r="H63" s="6">
        <v>479257</v>
      </c>
      <c r="I63" s="6">
        <v>-449831</v>
      </c>
      <c r="J63">
        <f>VLOOKUP(B63,NOME_BID!$A$8:$E$296,5,FALSE)</f>
        <v>26</v>
      </c>
      <c r="K63">
        <v>17</v>
      </c>
      <c r="L63" t="str">
        <f t="shared" si="0"/>
        <v>26-17</v>
      </c>
      <c r="M63" t="str">
        <f t="shared" si="1"/>
        <v>17-26</v>
      </c>
    </row>
    <row r="64" spans="1:13">
      <c r="A64" t="s">
        <v>48</v>
      </c>
      <c r="B64" s="5" t="s">
        <v>105</v>
      </c>
      <c r="C64" s="6">
        <v>4164</v>
      </c>
      <c r="D64" s="6">
        <v>4230</v>
      </c>
      <c r="E64" s="7">
        <v>-66</v>
      </c>
      <c r="F64" s="5" t="s">
        <v>105</v>
      </c>
      <c r="G64" s="7">
        <v>36</v>
      </c>
      <c r="H64" s="7">
        <v>229</v>
      </c>
      <c r="I64" s="7">
        <v>-193</v>
      </c>
      <c r="J64">
        <f>VLOOKUP(B64,NOME_BID!$A$8:$E$296,5,FALSE)</f>
        <v>23</v>
      </c>
      <c r="K64">
        <v>17</v>
      </c>
      <c r="L64" t="str">
        <f t="shared" si="0"/>
        <v>23-17</v>
      </c>
      <c r="M64" t="str">
        <f t="shared" si="1"/>
        <v>17-23</v>
      </c>
    </row>
    <row r="65" spans="1:13">
      <c r="A65" t="s">
        <v>48</v>
      </c>
      <c r="B65" s="5" t="s">
        <v>231</v>
      </c>
      <c r="C65" s="7" t="s">
        <v>52</v>
      </c>
      <c r="D65" s="7">
        <v>5</v>
      </c>
      <c r="E65" s="7">
        <v>-5</v>
      </c>
      <c r="F65" s="5" t="s">
        <v>231</v>
      </c>
      <c r="G65" s="7" t="s">
        <v>52</v>
      </c>
      <c r="H65" s="7">
        <v>0</v>
      </c>
      <c r="I65" s="7">
        <v>0</v>
      </c>
      <c r="J65">
        <f>VLOOKUP(B65,NOME_BID!$A$8:$E$296,5,FALSE)</f>
        <v>23</v>
      </c>
      <c r="K65">
        <v>17</v>
      </c>
      <c r="L65" t="str">
        <f t="shared" si="0"/>
        <v>23-17</v>
      </c>
      <c r="M65" t="str">
        <f t="shared" si="1"/>
        <v>17-23</v>
      </c>
    </row>
    <row r="66" spans="1:13">
      <c r="A66" t="s">
        <v>48</v>
      </c>
      <c r="B66" s="5" t="s">
        <v>106</v>
      </c>
      <c r="C66" s="6">
        <v>1192230</v>
      </c>
      <c r="D66" s="6">
        <v>453836</v>
      </c>
      <c r="E66" s="6">
        <v>738394</v>
      </c>
      <c r="F66" s="5" t="s">
        <v>106</v>
      </c>
      <c r="G66" s="6">
        <v>8386</v>
      </c>
      <c r="H66" s="6">
        <v>1494</v>
      </c>
      <c r="I66" s="6">
        <v>6892</v>
      </c>
      <c r="J66">
        <f>VLOOKUP(B66,NOME_BID!$A$8:$E$296,5,FALSE)</f>
        <v>26</v>
      </c>
      <c r="K66">
        <v>17</v>
      </c>
      <c r="L66" t="str">
        <f t="shared" si="0"/>
        <v>26-17</v>
      </c>
      <c r="M66" t="str">
        <f t="shared" si="1"/>
        <v>17-26</v>
      </c>
    </row>
    <row r="67" spans="1:13">
      <c r="A67" t="s">
        <v>48</v>
      </c>
      <c r="B67" s="5" t="s">
        <v>107</v>
      </c>
      <c r="C67" s="6">
        <v>16513</v>
      </c>
      <c r="D67" s="6">
        <v>3856</v>
      </c>
      <c r="E67" s="6">
        <v>12657</v>
      </c>
      <c r="F67" s="5" t="s">
        <v>107</v>
      </c>
      <c r="G67" s="7">
        <v>25</v>
      </c>
      <c r="H67" s="7">
        <v>39</v>
      </c>
      <c r="I67" s="7">
        <v>-14</v>
      </c>
      <c r="J67">
        <f>VLOOKUP(B67,NOME_BID!$A$8:$E$296,5,FALSE)</f>
        <v>23</v>
      </c>
      <c r="K67">
        <v>17</v>
      </c>
      <c r="L67" t="str">
        <f t="shared" si="0"/>
        <v>23-17</v>
      </c>
      <c r="M67" t="str">
        <f t="shared" si="1"/>
        <v>17-23</v>
      </c>
    </row>
    <row r="68" spans="1:13">
      <c r="A68" t="s">
        <v>48</v>
      </c>
      <c r="B68" s="5" t="s">
        <v>232</v>
      </c>
      <c r="C68" s="7">
        <v>430</v>
      </c>
      <c r="D68" s="7">
        <v>5</v>
      </c>
      <c r="E68" s="7">
        <v>425</v>
      </c>
      <c r="F68" s="5" t="s">
        <v>232</v>
      </c>
      <c r="G68" s="7">
        <v>0</v>
      </c>
      <c r="H68" s="7">
        <v>0</v>
      </c>
      <c r="I68" s="7">
        <v>0</v>
      </c>
      <c r="J68">
        <f>VLOOKUP(B68,NOME_BID!$A$8:$E$296,5,FALSE)</f>
        <v>26</v>
      </c>
      <c r="K68">
        <v>17</v>
      </c>
      <c r="L68" t="str">
        <f t="shared" si="0"/>
        <v>26-17</v>
      </c>
      <c r="M68" t="str">
        <f t="shared" si="1"/>
        <v>17-26</v>
      </c>
    </row>
    <row r="69" spans="1:13">
      <c r="A69" t="s">
        <v>48</v>
      </c>
      <c r="B69" s="5" t="s">
        <v>108</v>
      </c>
      <c r="C69" s="6">
        <v>3244814</v>
      </c>
      <c r="D69" s="6">
        <v>364694</v>
      </c>
      <c r="E69" s="6">
        <v>2880120</v>
      </c>
      <c r="F69" s="5" t="s">
        <v>108</v>
      </c>
      <c r="G69" s="6">
        <v>3371</v>
      </c>
      <c r="H69" s="6">
        <v>2112</v>
      </c>
      <c r="I69" s="6">
        <v>1259</v>
      </c>
      <c r="J69">
        <f>VLOOKUP(B69,NOME_BID!$A$8:$E$296,5,FALSE)</f>
        <v>26</v>
      </c>
      <c r="K69">
        <v>17</v>
      </c>
      <c r="L69" t="str">
        <f t="shared" si="0"/>
        <v>26-17</v>
      </c>
      <c r="M69" t="str">
        <f t="shared" si="1"/>
        <v>17-26</v>
      </c>
    </row>
    <row r="70" spans="1:13">
      <c r="A70" t="s">
        <v>48</v>
      </c>
      <c r="B70" s="5" t="s">
        <v>109</v>
      </c>
      <c r="C70" s="6">
        <v>189974</v>
      </c>
      <c r="D70" s="7">
        <v>758</v>
      </c>
      <c r="E70" s="6">
        <v>189216</v>
      </c>
      <c r="F70" s="5" t="s">
        <v>109</v>
      </c>
      <c r="G70" s="7">
        <v>347</v>
      </c>
      <c r="H70" s="7">
        <v>17</v>
      </c>
      <c r="I70" s="7">
        <v>330</v>
      </c>
      <c r="J70">
        <f>VLOOKUP(B70,NOME_BID!$A$8:$E$296,5,FALSE)</f>
        <v>24</v>
      </c>
      <c r="K70">
        <v>17</v>
      </c>
      <c r="L70" t="str">
        <f t="shared" si="0"/>
        <v>24-17</v>
      </c>
      <c r="M70" t="str">
        <f t="shared" si="1"/>
        <v>17-24</v>
      </c>
    </row>
    <row r="71" spans="1:13">
      <c r="A71" t="s">
        <v>48</v>
      </c>
      <c r="B71" s="5" t="s">
        <v>261</v>
      </c>
      <c r="C71" s="6">
        <v>75741499</v>
      </c>
      <c r="D71" s="6">
        <v>1956</v>
      </c>
      <c r="E71" s="6">
        <v>75739543</v>
      </c>
      <c r="F71" s="5" t="s">
        <v>261</v>
      </c>
      <c r="G71" s="6">
        <v>2091</v>
      </c>
      <c r="H71" s="7">
        <v>760</v>
      </c>
      <c r="I71" s="6">
        <v>1331</v>
      </c>
      <c r="J71">
        <f>VLOOKUP(B71,NOME_BID!$A$8:$E$296,5,FALSE)</f>
        <v>24</v>
      </c>
      <c r="K71">
        <v>17</v>
      </c>
      <c r="L71" t="str">
        <f t="shared" ref="L71:L134" si="2">CONCATENATE(J71,"-",K71)</f>
        <v>24-17</v>
      </c>
      <c r="M71" t="str">
        <f t="shared" ref="M71:M134" si="3">CONCATENATE(K71,"-",J71)</f>
        <v>17-24</v>
      </c>
    </row>
    <row r="72" spans="1:13">
      <c r="A72" t="s">
        <v>48</v>
      </c>
      <c r="B72" s="5" t="s">
        <v>262</v>
      </c>
      <c r="C72" s="7" t="s">
        <v>52</v>
      </c>
      <c r="D72" s="7">
        <v>149</v>
      </c>
      <c r="E72" s="7">
        <v>-149</v>
      </c>
      <c r="F72" s="5" t="s">
        <v>262</v>
      </c>
      <c r="G72" s="7" t="s">
        <v>52</v>
      </c>
      <c r="H72" s="7">
        <v>1</v>
      </c>
      <c r="I72" s="7">
        <v>-1</v>
      </c>
      <c r="J72">
        <f>VLOOKUP(B72,NOME_BID!$A$8:$E$296,5,FALSE)</f>
        <v>25</v>
      </c>
      <c r="K72">
        <v>17</v>
      </c>
      <c r="L72" t="str">
        <f t="shared" si="2"/>
        <v>25-17</v>
      </c>
      <c r="M72" t="str">
        <f t="shared" si="3"/>
        <v>17-25</v>
      </c>
    </row>
    <row r="73" spans="1:13">
      <c r="A73" t="s">
        <v>48</v>
      </c>
      <c r="B73" s="5" t="s">
        <v>110</v>
      </c>
      <c r="C73" s="6">
        <v>18292689</v>
      </c>
      <c r="D73" s="6">
        <v>4812929</v>
      </c>
      <c r="E73" s="6">
        <v>13479760</v>
      </c>
      <c r="F73" s="5" t="s">
        <v>110</v>
      </c>
      <c r="G73" s="6">
        <v>17508</v>
      </c>
      <c r="H73" s="6">
        <v>13953</v>
      </c>
      <c r="I73" s="6">
        <v>3555</v>
      </c>
      <c r="J73">
        <f>VLOOKUP(B73,NOME_BID!$A$8:$E$296,5,FALSE)</f>
        <v>24</v>
      </c>
      <c r="K73">
        <v>17</v>
      </c>
      <c r="L73" t="str">
        <f t="shared" si="2"/>
        <v>24-17</v>
      </c>
      <c r="M73" t="str">
        <f t="shared" si="3"/>
        <v>17-24</v>
      </c>
    </row>
    <row r="74" spans="1:13">
      <c r="A74" t="s">
        <v>48</v>
      </c>
      <c r="B74" s="5" t="s">
        <v>112</v>
      </c>
      <c r="C74" s="7">
        <v>316</v>
      </c>
      <c r="D74" s="7" t="s">
        <v>52</v>
      </c>
      <c r="E74" s="7">
        <v>316</v>
      </c>
      <c r="F74" s="5" t="s">
        <v>112</v>
      </c>
      <c r="G74" s="7">
        <v>9</v>
      </c>
      <c r="H74" s="7" t="s">
        <v>52</v>
      </c>
      <c r="I74" s="7">
        <v>9</v>
      </c>
      <c r="J74">
        <f>VLOOKUP(B74,NOME_BID!$A$8:$E$296,5,FALSE)</f>
        <v>23</v>
      </c>
      <c r="K74">
        <v>17</v>
      </c>
      <c r="L74" t="str">
        <f t="shared" si="2"/>
        <v>23-17</v>
      </c>
      <c r="M74" t="str">
        <f t="shared" si="3"/>
        <v>17-23</v>
      </c>
    </row>
    <row r="75" spans="1:13">
      <c r="A75" t="s">
        <v>48</v>
      </c>
      <c r="B75" s="5" t="s">
        <v>113</v>
      </c>
      <c r="C75" s="6">
        <v>49799431</v>
      </c>
      <c r="D75" s="6">
        <v>7146816</v>
      </c>
      <c r="E75" s="6">
        <v>42652615</v>
      </c>
      <c r="F75" s="5" t="s">
        <v>113</v>
      </c>
      <c r="G75" s="6">
        <v>7357</v>
      </c>
      <c r="H75" s="6">
        <v>1529</v>
      </c>
      <c r="I75" s="6">
        <v>5828</v>
      </c>
      <c r="J75">
        <f>VLOOKUP(B75,NOME_BID!$A$8:$E$296,5,FALSE)</f>
        <v>17</v>
      </c>
      <c r="K75">
        <v>17</v>
      </c>
      <c r="L75" t="str">
        <f t="shared" si="2"/>
        <v>17-17</v>
      </c>
      <c r="M75" t="str">
        <f t="shared" si="3"/>
        <v>17-17</v>
      </c>
    </row>
    <row r="76" spans="1:13">
      <c r="A76" t="s">
        <v>48</v>
      </c>
      <c r="B76" s="5" t="s">
        <v>114</v>
      </c>
      <c r="C76" s="6">
        <v>9207568</v>
      </c>
      <c r="D76" s="6">
        <v>5498</v>
      </c>
      <c r="E76" s="6">
        <v>9202070</v>
      </c>
      <c r="F76" s="5" t="s">
        <v>114</v>
      </c>
      <c r="G76" s="6">
        <v>4602</v>
      </c>
      <c r="H76" s="7">
        <v>198</v>
      </c>
      <c r="I76" s="6">
        <v>4404</v>
      </c>
      <c r="J76">
        <f>VLOOKUP(B76,NOME_BID!$A$8:$E$296,5,FALSE)</f>
        <v>24</v>
      </c>
      <c r="K76">
        <v>17</v>
      </c>
      <c r="L76" t="str">
        <f t="shared" si="2"/>
        <v>24-17</v>
      </c>
      <c r="M76" t="str">
        <f t="shared" si="3"/>
        <v>17-24</v>
      </c>
    </row>
    <row r="77" spans="1:13">
      <c r="A77" t="s">
        <v>48</v>
      </c>
      <c r="B77" s="5" t="s">
        <v>115</v>
      </c>
      <c r="C77" s="6">
        <v>2386306</v>
      </c>
      <c r="D77" s="6">
        <v>13923885</v>
      </c>
      <c r="E77" s="6">
        <v>-11537579</v>
      </c>
      <c r="F77" s="5" t="s">
        <v>115</v>
      </c>
      <c r="G77" s="6">
        <v>5512</v>
      </c>
      <c r="H77" s="6">
        <v>9798</v>
      </c>
      <c r="I77" s="6">
        <v>-4286</v>
      </c>
      <c r="J77">
        <f>VLOOKUP(B77,NOME_BID!$A$8:$E$296,5,FALSE)</f>
        <v>24</v>
      </c>
      <c r="K77">
        <v>17</v>
      </c>
      <c r="L77" t="str">
        <f t="shared" si="2"/>
        <v>24-17</v>
      </c>
      <c r="M77" t="str">
        <f t="shared" si="3"/>
        <v>17-24</v>
      </c>
    </row>
    <row r="78" spans="1:13">
      <c r="A78" t="s">
        <v>48</v>
      </c>
      <c r="B78" s="5" t="s">
        <v>234</v>
      </c>
      <c r="C78" s="6">
        <v>149132604</v>
      </c>
      <c r="D78" s="6">
        <v>37975672</v>
      </c>
      <c r="E78" s="6">
        <v>111156932</v>
      </c>
      <c r="F78" s="5" t="s">
        <v>234</v>
      </c>
      <c r="G78" s="6">
        <v>12464</v>
      </c>
      <c r="H78" s="6">
        <v>284507</v>
      </c>
      <c r="I78" s="6">
        <v>-272043</v>
      </c>
      <c r="J78">
        <f>VLOOKUP(B78,NOME_BID!$A$8:$E$296,5,FALSE)</f>
        <v>26</v>
      </c>
      <c r="K78">
        <v>17</v>
      </c>
      <c r="L78" t="str">
        <f t="shared" si="2"/>
        <v>26-17</v>
      </c>
      <c r="M78" t="str">
        <f t="shared" si="3"/>
        <v>17-26</v>
      </c>
    </row>
    <row r="79" spans="1:13">
      <c r="A79" t="s">
        <v>48</v>
      </c>
      <c r="B79" s="5" t="s">
        <v>116</v>
      </c>
      <c r="C79" s="6">
        <v>74508</v>
      </c>
      <c r="D79" s="6">
        <v>790426</v>
      </c>
      <c r="E79" s="6">
        <v>-715918</v>
      </c>
      <c r="F79" s="5" t="s">
        <v>116</v>
      </c>
      <c r="G79" s="7">
        <v>149</v>
      </c>
      <c r="H79" s="6">
        <v>12509</v>
      </c>
      <c r="I79" s="6">
        <v>-12360</v>
      </c>
      <c r="J79">
        <f>VLOOKUP(B79,NOME_BID!$A$8:$E$296,5,FALSE)</f>
        <v>26</v>
      </c>
      <c r="K79">
        <v>17</v>
      </c>
      <c r="L79" t="str">
        <f t="shared" si="2"/>
        <v>26-17</v>
      </c>
      <c r="M79" t="str">
        <f t="shared" si="3"/>
        <v>17-26</v>
      </c>
    </row>
    <row r="80" spans="1:13">
      <c r="A80" t="s">
        <v>48</v>
      </c>
      <c r="B80" s="5" t="s">
        <v>117</v>
      </c>
      <c r="C80" s="6">
        <v>1417897</v>
      </c>
      <c r="D80" s="6">
        <v>157053344</v>
      </c>
      <c r="E80" s="6">
        <v>-155635447</v>
      </c>
      <c r="F80" s="5" t="s">
        <v>117</v>
      </c>
      <c r="G80" s="7">
        <v>744</v>
      </c>
      <c r="H80" s="6">
        <v>193916</v>
      </c>
      <c r="I80" s="6">
        <v>-193172</v>
      </c>
      <c r="J80">
        <f>VLOOKUP(B80,NOME_BID!$A$8:$E$296,5,FALSE)</f>
        <v>25</v>
      </c>
      <c r="K80">
        <v>17</v>
      </c>
      <c r="L80" t="str">
        <f t="shared" si="2"/>
        <v>25-17</v>
      </c>
      <c r="M80" t="str">
        <f t="shared" si="3"/>
        <v>17-25</v>
      </c>
    </row>
    <row r="81" spans="1:13">
      <c r="A81" t="s">
        <v>48</v>
      </c>
      <c r="B81" s="5" t="s">
        <v>118</v>
      </c>
      <c r="C81" s="6">
        <v>12339973</v>
      </c>
      <c r="D81" s="6">
        <v>25385863</v>
      </c>
      <c r="E81" s="6">
        <v>-13045890</v>
      </c>
      <c r="F81" s="5" t="s">
        <v>118</v>
      </c>
      <c r="G81" s="6">
        <v>15449</v>
      </c>
      <c r="H81" s="6">
        <v>84937</v>
      </c>
      <c r="I81" s="6">
        <v>-69488</v>
      </c>
      <c r="J81">
        <f>VLOOKUP(B81,NOME_BID!$A$8:$E$296,5,FALSE)</f>
        <v>25</v>
      </c>
      <c r="K81">
        <v>17</v>
      </c>
      <c r="L81" t="str">
        <f t="shared" si="2"/>
        <v>25-17</v>
      </c>
      <c r="M81" t="str">
        <f t="shared" si="3"/>
        <v>17-25</v>
      </c>
    </row>
    <row r="82" spans="1:13">
      <c r="A82" t="s">
        <v>48</v>
      </c>
      <c r="B82" s="5" t="s">
        <v>119</v>
      </c>
      <c r="C82" s="6">
        <v>1580</v>
      </c>
      <c r="D82" s="6">
        <v>314326</v>
      </c>
      <c r="E82" s="6">
        <v>-312746</v>
      </c>
      <c r="F82" s="5" t="s">
        <v>119</v>
      </c>
      <c r="G82" s="7">
        <v>8</v>
      </c>
      <c r="H82" s="6">
        <v>2102</v>
      </c>
      <c r="I82" s="6">
        <v>-2094</v>
      </c>
      <c r="J82">
        <f>VLOOKUP(B82,NOME_BID!$A$8:$E$296,5,FALSE)</f>
        <v>26</v>
      </c>
      <c r="K82">
        <v>17</v>
      </c>
      <c r="L82" t="str">
        <f t="shared" si="2"/>
        <v>26-17</v>
      </c>
      <c r="M82" t="str">
        <f t="shared" si="3"/>
        <v>17-26</v>
      </c>
    </row>
    <row r="83" spans="1:13">
      <c r="A83" t="s">
        <v>48</v>
      </c>
      <c r="B83" s="5" t="s">
        <v>120</v>
      </c>
      <c r="C83" s="6">
        <v>150907</v>
      </c>
      <c r="D83" s="6">
        <v>13982183</v>
      </c>
      <c r="E83" s="6">
        <v>-13831276</v>
      </c>
      <c r="F83" s="5" t="s">
        <v>120</v>
      </c>
      <c r="G83" s="7">
        <v>727</v>
      </c>
      <c r="H83" s="6">
        <v>79971</v>
      </c>
      <c r="I83" s="6">
        <v>-79244</v>
      </c>
      <c r="J83">
        <f>VLOOKUP(B83,NOME_BID!$A$8:$E$296,5,FALSE)</f>
        <v>26</v>
      </c>
      <c r="K83">
        <v>17</v>
      </c>
      <c r="L83" t="str">
        <f t="shared" si="2"/>
        <v>26-17</v>
      </c>
      <c r="M83" t="str">
        <f t="shared" si="3"/>
        <v>17-26</v>
      </c>
    </row>
    <row r="84" spans="1:13">
      <c r="A84" t="s">
        <v>48</v>
      </c>
      <c r="B84" s="5" t="s">
        <v>121</v>
      </c>
      <c r="C84" s="6">
        <v>122525</v>
      </c>
      <c r="D84" s="6">
        <v>14463735</v>
      </c>
      <c r="E84" s="6">
        <v>-14341210</v>
      </c>
      <c r="F84" s="5" t="s">
        <v>121</v>
      </c>
      <c r="G84" s="6">
        <v>1029</v>
      </c>
      <c r="H84" s="6">
        <v>152826</v>
      </c>
      <c r="I84" s="6">
        <v>-151797</v>
      </c>
      <c r="J84">
        <f>VLOOKUP(B84,NOME_BID!$A$8:$E$296,5,FALSE)</f>
        <v>26</v>
      </c>
      <c r="K84">
        <v>17</v>
      </c>
      <c r="L84" t="str">
        <f t="shared" si="2"/>
        <v>26-17</v>
      </c>
      <c r="M84" t="str">
        <f t="shared" si="3"/>
        <v>17-26</v>
      </c>
    </row>
    <row r="85" spans="1:13">
      <c r="A85" t="s">
        <v>48</v>
      </c>
      <c r="B85" s="5" t="s">
        <v>235</v>
      </c>
      <c r="C85" s="6">
        <v>12671128</v>
      </c>
      <c r="D85" s="6">
        <v>490947</v>
      </c>
      <c r="E85" s="6">
        <v>12180181</v>
      </c>
      <c r="F85" s="5" t="s">
        <v>235</v>
      </c>
      <c r="G85" s="6">
        <v>19149</v>
      </c>
      <c r="H85" s="6">
        <v>3696</v>
      </c>
      <c r="I85" s="6">
        <v>15453</v>
      </c>
      <c r="J85">
        <f>VLOOKUP(B85,NOME_BID!$A$8:$E$296,5,FALSE)</f>
        <v>24</v>
      </c>
      <c r="K85">
        <v>17</v>
      </c>
      <c r="L85" t="str">
        <f t="shared" si="2"/>
        <v>24-17</v>
      </c>
      <c r="M85" t="str">
        <f t="shared" si="3"/>
        <v>17-24</v>
      </c>
    </row>
    <row r="86" spans="1:13">
      <c r="A86" t="s">
        <v>48</v>
      </c>
      <c r="B86" s="5" t="s">
        <v>122</v>
      </c>
      <c r="C86" s="7" t="s">
        <v>52</v>
      </c>
      <c r="D86" s="6">
        <v>45499</v>
      </c>
      <c r="E86" s="6">
        <v>-45499</v>
      </c>
      <c r="F86" s="5" t="s">
        <v>122</v>
      </c>
      <c r="G86" s="7" t="s">
        <v>52</v>
      </c>
      <c r="H86" s="6">
        <v>1544</v>
      </c>
      <c r="I86" s="6">
        <v>-1544</v>
      </c>
      <c r="J86">
        <f>VLOOKUP(B86,NOME_BID!$A$8:$E$296,5,FALSE)</f>
        <v>21</v>
      </c>
      <c r="K86">
        <v>17</v>
      </c>
      <c r="L86" t="str">
        <f t="shared" si="2"/>
        <v>21-17</v>
      </c>
      <c r="M86" t="str">
        <f t="shared" si="3"/>
        <v>17-21</v>
      </c>
    </row>
    <row r="87" spans="1:13">
      <c r="A87" t="s">
        <v>48</v>
      </c>
      <c r="B87" s="5" t="s">
        <v>124</v>
      </c>
      <c r="C87" s="6">
        <v>8228</v>
      </c>
      <c r="D87" s="6">
        <v>5732551</v>
      </c>
      <c r="E87" s="6">
        <v>-5724323</v>
      </c>
      <c r="F87" s="5" t="s">
        <v>124</v>
      </c>
      <c r="G87" s="7">
        <v>54</v>
      </c>
      <c r="H87" s="6">
        <v>40080</v>
      </c>
      <c r="I87" s="6">
        <v>-40026</v>
      </c>
      <c r="J87">
        <f>VLOOKUP(B87,NOME_BID!$A$8:$E$296,5,FALSE)</f>
        <v>26</v>
      </c>
      <c r="K87">
        <v>17</v>
      </c>
      <c r="L87" t="str">
        <f t="shared" si="2"/>
        <v>26-17</v>
      </c>
      <c r="M87" t="str">
        <f t="shared" si="3"/>
        <v>17-26</v>
      </c>
    </row>
    <row r="88" spans="1:13">
      <c r="A88" t="s">
        <v>48</v>
      </c>
      <c r="B88" s="5" t="s">
        <v>125</v>
      </c>
      <c r="C88" s="6">
        <v>786352785</v>
      </c>
      <c r="D88" s="6">
        <v>117608885</v>
      </c>
      <c r="E88" s="6">
        <v>668743900</v>
      </c>
      <c r="F88" s="5" t="s">
        <v>125</v>
      </c>
      <c r="G88" s="6">
        <v>153990</v>
      </c>
      <c r="H88" s="6">
        <v>1123257</v>
      </c>
      <c r="I88" s="6">
        <v>-969267</v>
      </c>
      <c r="J88">
        <f>VLOOKUP(B88,NOME_BID!$A$8:$E$296,5,FALSE)</f>
        <v>26</v>
      </c>
      <c r="K88">
        <v>17</v>
      </c>
      <c r="L88" t="str">
        <f t="shared" si="2"/>
        <v>26-17</v>
      </c>
      <c r="M88" t="str">
        <f t="shared" si="3"/>
        <v>17-26</v>
      </c>
    </row>
    <row r="89" spans="1:13">
      <c r="A89" t="s">
        <v>48</v>
      </c>
      <c r="B89" s="5" t="s">
        <v>126</v>
      </c>
      <c r="C89" s="6">
        <v>4394065</v>
      </c>
      <c r="D89" s="6">
        <v>2463186</v>
      </c>
      <c r="E89" s="6">
        <v>1930879</v>
      </c>
      <c r="F89" s="5" t="s">
        <v>126</v>
      </c>
      <c r="G89" s="6">
        <v>4046</v>
      </c>
      <c r="H89" s="6">
        <v>37419</v>
      </c>
      <c r="I89" s="6">
        <v>-33373</v>
      </c>
      <c r="J89">
        <f>VLOOKUP(B89,NOME_BID!$A$8:$E$296,5,FALSE)</f>
        <v>24</v>
      </c>
      <c r="K89">
        <v>17</v>
      </c>
      <c r="L89" t="str">
        <f t="shared" si="2"/>
        <v>24-17</v>
      </c>
      <c r="M89" t="str">
        <f t="shared" si="3"/>
        <v>17-24</v>
      </c>
    </row>
    <row r="90" spans="1:13">
      <c r="A90" t="s">
        <v>48</v>
      </c>
      <c r="B90" s="5" t="s">
        <v>127</v>
      </c>
      <c r="C90" s="6">
        <v>312911318</v>
      </c>
      <c r="D90" s="6">
        <v>64422370</v>
      </c>
      <c r="E90" s="6">
        <v>248488948</v>
      </c>
      <c r="F90" s="5" t="s">
        <v>127</v>
      </c>
      <c r="G90" s="6">
        <v>31765</v>
      </c>
      <c r="H90" s="6">
        <v>794148</v>
      </c>
      <c r="I90" s="6">
        <v>-762383</v>
      </c>
      <c r="J90">
        <f>VLOOKUP(B90,NOME_BID!$A$8:$E$296,5,FALSE)</f>
        <v>25</v>
      </c>
      <c r="K90">
        <v>17</v>
      </c>
      <c r="L90" t="str">
        <f t="shared" si="2"/>
        <v>25-17</v>
      </c>
      <c r="M90" t="str">
        <f t="shared" si="3"/>
        <v>17-25</v>
      </c>
    </row>
    <row r="91" spans="1:13">
      <c r="A91" t="s">
        <v>48</v>
      </c>
      <c r="B91" s="5" t="s">
        <v>128</v>
      </c>
      <c r="C91" s="7" t="s">
        <v>52</v>
      </c>
      <c r="D91" s="6">
        <v>34275</v>
      </c>
      <c r="E91" s="6">
        <v>-34275</v>
      </c>
      <c r="F91" s="5" t="s">
        <v>128</v>
      </c>
      <c r="G91" s="7" t="s">
        <v>52</v>
      </c>
      <c r="H91" s="7">
        <v>213</v>
      </c>
      <c r="I91" s="7">
        <v>-213</v>
      </c>
      <c r="J91">
        <f>VLOOKUP(B91,NOME_BID!$A$8:$E$296,5,FALSE)</f>
        <v>26</v>
      </c>
      <c r="K91">
        <v>17</v>
      </c>
      <c r="L91" t="str">
        <f t="shared" si="2"/>
        <v>26-17</v>
      </c>
      <c r="M91" t="str">
        <f t="shared" si="3"/>
        <v>17-26</v>
      </c>
    </row>
    <row r="92" spans="1:13">
      <c r="A92" t="s">
        <v>48</v>
      </c>
      <c r="B92" s="5" t="s">
        <v>129</v>
      </c>
      <c r="C92" s="6">
        <v>1047</v>
      </c>
      <c r="D92" s="6">
        <v>43406</v>
      </c>
      <c r="E92" s="6">
        <v>-42359</v>
      </c>
      <c r="F92" s="5" t="s">
        <v>129</v>
      </c>
      <c r="G92" s="7">
        <v>231</v>
      </c>
      <c r="H92" s="7">
        <v>250</v>
      </c>
      <c r="I92" s="7">
        <v>-19</v>
      </c>
      <c r="J92">
        <f>VLOOKUP(B92,NOME_BID!$A$8:$E$296,5,FALSE)</f>
        <v>25</v>
      </c>
      <c r="K92">
        <v>17</v>
      </c>
      <c r="L92" t="str">
        <f t="shared" si="2"/>
        <v>25-17</v>
      </c>
      <c r="M92" t="str">
        <f t="shared" si="3"/>
        <v>17-25</v>
      </c>
    </row>
    <row r="93" spans="1:13">
      <c r="A93" t="s">
        <v>48</v>
      </c>
      <c r="B93" s="5" t="s">
        <v>130</v>
      </c>
      <c r="C93" s="7" t="s">
        <v>52</v>
      </c>
      <c r="D93" s="6">
        <v>1876</v>
      </c>
      <c r="E93" s="6">
        <v>-1876</v>
      </c>
      <c r="F93" s="5" t="s">
        <v>130</v>
      </c>
      <c r="G93" s="7" t="s">
        <v>52</v>
      </c>
      <c r="H93" s="7">
        <v>20</v>
      </c>
      <c r="I93" s="7">
        <v>-20</v>
      </c>
      <c r="J93">
        <f>VLOOKUP(B93,NOME_BID!$A$8:$E$296,5,FALSE)</f>
        <v>22</v>
      </c>
      <c r="K93">
        <v>17</v>
      </c>
      <c r="L93" t="str">
        <f t="shared" si="2"/>
        <v>22-17</v>
      </c>
      <c r="M93" t="str">
        <f t="shared" si="3"/>
        <v>17-22</v>
      </c>
    </row>
    <row r="94" spans="1:13">
      <c r="A94" t="s">
        <v>48</v>
      </c>
      <c r="B94" s="5" t="s">
        <v>132</v>
      </c>
      <c r="C94" s="6">
        <v>1444</v>
      </c>
      <c r="D94" s="6">
        <v>2463</v>
      </c>
      <c r="E94" s="6">
        <v>-1019</v>
      </c>
      <c r="F94" s="5" t="s">
        <v>132</v>
      </c>
      <c r="G94" s="7">
        <v>3</v>
      </c>
      <c r="H94" s="7">
        <v>97</v>
      </c>
      <c r="I94" s="7">
        <v>-94</v>
      </c>
      <c r="J94">
        <f>VLOOKUP(B94,NOME_BID!$A$8:$E$296,5,FALSE)</f>
        <v>26</v>
      </c>
      <c r="K94">
        <v>17</v>
      </c>
      <c r="L94" t="str">
        <f t="shared" si="2"/>
        <v>26-17</v>
      </c>
      <c r="M94" t="str">
        <f t="shared" si="3"/>
        <v>17-26</v>
      </c>
    </row>
    <row r="95" spans="1:13">
      <c r="A95" t="s">
        <v>48</v>
      </c>
      <c r="B95" s="5" t="s">
        <v>133</v>
      </c>
      <c r="C95" s="7">
        <v>185</v>
      </c>
      <c r="D95" s="6">
        <v>1084</v>
      </c>
      <c r="E95" s="7">
        <v>-899</v>
      </c>
      <c r="F95" s="5" t="s">
        <v>133</v>
      </c>
      <c r="G95" s="7">
        <v>2</v>
      </c>
      <c r="H95" s="7">
        <v>9</v>
      </c>
      <c r="I95" s="7">
        <v>-7</v>
      </c>
      <c r="J95">
        <f>VLOOKUP(B95,NOME_BID!$A$8:$E$296,5,FALSE)</f>
        <v>25</v>
      </c>
      <c r="K95">
        <v>17</v>
      </c>
      <c r="L95" t="str">
        <f t="shared" si="2"/>
        <v>25-17</v>
      </c>
      <c r="M95" t="str">
        <f t="shared" si="3"/>
        <v>17-25</v>
      </c>
    </row>
    <row r="96" spans="1:13">
      <c r="A96" t="s">
        <v>48</v>
      </c>
      <c r="B96" s="5" t="s">
        <v>134</v>
      </c>
      <c r="C96" s="7" t="s">
        <v>52</v>
      </c>
      <c r="D96" s="6">
        <v>22830</v>
      </c>
      <c r="E96" s="6">
        <v>-22830</v>
      </c>
      <c r="F96" s="5" t="s">
        <v>134</v>
      </c>
      <c r="G96" s="7" t="s">
        <v>52</v>
      </c>
      <c r="H96" s="7">
        <v>28</v>
      </c>
      <c r="I96" s="7">
        <v>-28</v>
      </c>
      <c r="J96">
        <f>VLOOKUP(B96,NOME_BID!$A$8:$E$296,5,FALSE)</f>
        <v>25</v>
      </c>
      <c r="K96">
        <v>17</v>
      </c>
      <c r="L96" t="str">
        <f t="shared" si="2"/>
        <v>25-17</v>
      </c>
      <c r="M96" t="str">
        <f t="shared" si="3"/>
        <v>17-25</v>
      </c>
    </row>
    <row r="97" spans="1:13">
      <c r="A97" t="s">
        <v>48</v>
      </c>
      <c r="B97" s="5" t="s">
        <v>137</v>
      </c>
      <c r="C97" s="6">
        <v>8674</v>
      </c>
      <c r="D97" s="6">
        <v>370963</v>
      </c>
      <c r="E97" s="6">
        <v>-362289</v>
      </c>
      <c r="F97" s="5" t="s">
        <v>137</v>
      </c>
      <c r="G97" s="7">
        <v>10</v>
      </c>
      <c r="H97" s="6">
        <v>1203</v>
      </c>
      <c r="I97" s="6">
        <v>-1193</v>
      </c>
      <c r="J97">
        <f>VLOOKUP(B97,NOME_BID!$A$8:$E$296,5,FALSE)</f>
        <v>26</v>
      </c>
      <c r="K97">
        <v>17</v>
      </c>
      <c r="L97" t="str">
        <f t="shared" si="2"/>
        <v>26-17</v>
      </c>
      <c r="M97" t="str">
        <f t="shared" si="3"/>
        <v>17-26</v>
      </c>
    </row>
    <row r="98" spans="1:13">
      <c r="A98" t="s">
        <v>48</v>
      </c>
      <c r="B98" s="5" t="s">
        <v>138</v>
      </c>
      <c r="C98" s="7" t="s">
        <v>52</v>
      </c>
      <c r="D98" s="6">
        <v>118123</v>
      </c>
      <c r="E98" s="6">
        <v>-118123</v>
      </c>
      <c r="F98" s="5" t="s">
        <v>138</v>
      </c>
      <c r="G98" s="7" t="s">
        <v>52</v>
      </c>
      <c r="H98" s="6">
        <v>1621</v>
      </c>
      <c r="I98" s="6">
        <v>-1621</v>
      </c>
      <c r="J98">
        <f>VLOOKUP(B98,NOME_BID!$A$8:$E$296,5,FALSE)</f>
        <v>23</v>
      </c>
      <c r="K98">
        <v>17</v>
      </c>
      <c r="L98" t="str">
        <f t="shared" si="2"/>
        <v>23-17</v>
      </c>
      <c r="M98" t="str">
        <f t="shared" si="3"/>
        <v>17-23</v>
      </c>
    </row>
    <row r="99" spans="1:13">
      <c r="A99" t="s">
        <v>48</v>
      </c>
      <c r="B99" s="5" t="s">
        <v>139</v>
      </c>
      <c r="C99" s="6">
        <v>2550511</v>
      </c>
      <c r="D99" s="6">
        <v>1968</v>
      </c>
      <c r="E99" s="6">
        <v>2548543</v>
      </c>
      <c r="F99" s="5" t="s">
        <v>139</v>
      </c>
      <c r="G99" s="6">
        <v>7973</v>
      </c>
      <c r="H99" s="7">
        <v>6</v>
      </c>
      <c r="I99" s="6">
        <v>7967</v>
      </c>
      <c r="J99">
        <f>VLOOKUP(B99,NOME_BID!$A$8:$E$296,5,FALSE)</f>
        <v>26</v>
      </c>
      <c r="K99">
        <v>17</v>
      </c>
      <c r="L99" t="str">
        <f t="shared" si="2"/>
        <v>26-17</v>
      </c>
      <c r="M99" t="str">
        <f t="shared" si="3"/>
        <v>17-26</v>
      </c>
    </row>
    <row r="100" spans="1:13">
      <c r="A100" t="s">
        <v>48</v>
      </c>
      <c r="B100" s="5" t="s">
        <v>140</v>
      </c>
      <c r="C100" s="7" t="s">
        <v>52</v>
      </c>
      <c r="D100" s="7">
        <v>694</v>
      </c>
      <c r="E100" s="7">
        <v>-694</v>
      </c>
      <c r="F100" s="5" t="s">
        <v>140</v>
      </c>
      <c r="G100" s="7" t="s">
        <v>52</v>
      </c>
      <c r="H100" s="7">
        <v>48</v>
      </c>
      <c r="I100" s="7">
        <v>-48</v>
      </c>
      <c r="J100">
        <f>VLOOKUP(B100,NOME_BID!$A$8:$E$296,5,FALSE)</f>
        <v>26</v>
      </c>
      <c r="K100">
        <v>17</v>
      </c>
      <c r="L100" t="str">
        <f t="shared" si="2"/>
        <v>26-17</v>
      </c>
      <c r="M100" t="str">
        <f t="shared" si="3"/>
        <v>17-26</v>
      </c>
    </row>
    <row r="101" spans="1:13">
      <c r="A101" t="s">
        <v>48</v>
      </c>
      <c r="B101" s="5" t="s">
        <v>141</v>
      </c>
      <c r="C101" s="6">
        <v>102400</v>
      </c>
      <c r="D101" s="6">
        <v>68747154</v>
      </c>
      <c r="E101" s="6">
        <v>-68644754</v>
      </c>
      <c r="F101" s="5" t="s">
        <v>141</v>
      </c>
      <c r="G101" s="7">
        <v>191</v>
      </c>
      <c r="H101" s="6">
        <v>46574</v>
      </c>
      <c r="I101" s="6">
        <v>-46383</v>
      </c>
      <c r="J101">
        <f>VLOOKUP(B101,NOME_BID!$A$8:$E$296,5,FALSE)</f>
        <v>26</v>
      </c>
      <c r="K101">
        <v>17</v>
      </c>
      <c r="L101" t="str">
        <f t="shared" si="2"/>
        <v>26-17</v>
      </c>
      <c r="M101" t="str">
        <f t="shared" si="3"/>
        <v>17-26</v>
      </c>
    </row>
    <row r="102" spans="1:13">
      <c r="A102" t="s">
        <v>48</v>
      </c>
      <c r="B102" s="5" t="s">
        <v>142</v>
      </c>
      <c r="C102" s="7">
        <v>350</v>
      </c>
      <c r="D102" s="6">
        <v>374747</v>
      </c>
      <c r="E102" s="6">
        <v>-374397</v>
      </c>
      <c r="F102" s="5" t="s">
        <v>142</v>
      </c>
      <c r="G102" s="7">
        <v>0</v>
      </c>
      <c r="H102" s="6">
        <v>4010</v>
      </c>
      <c r="I102" s="6">
        <v>-4010</v>
      </c>
      <c r="J102">
        <f>VLOOKUP(B102,NOME_BID!$A$8:$E$296,5,FALSE)</f>
        <v>26</v>
      </c>
      <c r="K102">
        <v>17</v>
      </c>
      <c r="L102" t="str">
        <f t="shared" si="2"/>
        <v>26-17</v>
      </c>
      <c r="M102" t="str">
        <f t="shared" si="3"/>
        <v>17-26</v>
      </c>
    </row>
    <row r="103" spans="1:13">
      <c r="A103" t="s">
        <v>48</v>
      </c>
      <c r="B103" s="5" t="s">
        <v>237</v>
      </c>
      <c r="C103" s="7" t="s">
        <v>52</v>
      </c>
      <c r="D103" s="6">
        <v>2151</v>
      </c>
      <c r="E103" s="6">
        <v>-2151</v>
      </c>
      <c r="F103" s="5" t="s">
        <v>237</v>
      </c>
      <c r="G103" s="7" t="s">
        <v>52</v>
      </c>
      <c r="H103" s="7">
        <v>90</v>
      </c>
      <c r="I103" s="7">
        <v>-90</v>
      </c>
      <c r="J103">
        <f>VLOOKUP(B103,NOME_BID!$A$8:$E$296,5,FALSE)</f>
        <v>25</v>
      </c>
      <c r="K103">
        <v>17</v>
      </c>
      <c r="L103" t="str">
        <f t="shared" si="2"/>
        <v>25-17</v>
      </c>
      <c r="M103" t="str">
        <f t="shared" si="3"/>
        <v>17-25</v>
      </c>
    </row>
    <row r="104" spans="1:13">
      <c r="A104" t="s">
        <v>48</v>
      </c>
      <c r="B104" s="5" t="s">
        <v>145</v>
      </c>
      <c r="C104" s="6">
        <v>470425</v>
      </c>
      <c r="D104" s="6">
        <v>24357977</v>
      </c>
      <c r="E104" s="6">
        <v>-23887552</v>
      </c>
      <c r="F104" s="5" t="s">
        <v>145</v>
      </c>
      <c r="G104" s="7">
        <v>534</v>
      </c>
      <c r="H104" s="6">
        <v>134755</v>
      </c>
      <c r="I104" s="6">
        <v>-134221</v>
      </c>
      <c r="J104">
        <f>VLOOKUP(B104,NOME_BID!$A$8:$E$296,5,FALSE)</f>
        <v>25</v>
      </c>
      <c r="K104">
        <v>17</v>
      </c>
      <c r="L104" t="str">
        <f t="shared" si="2"/>
        <v>25-17</v>
      </c>
      <c r="M104" t="str">
        <f t="shared" si="3"/>
        <v>17-25</v>
      </c>
    </row>
    <row r="105" spans="1:13">
      <c r="A105" t="s">
        <v>48</v>
      </c>
      <c r="B105" s="5" t="s">
        <v>147</v>
      </c>
      <c r="C105" s="7" t="s">
        <v>52</v>
      </c>
      <c r="D105" s="7">
        <v>6</v>
      </c>
      <c r="E105" s="7">
        <v>-6</v>
      </c>
      <c r="F105" s="5" t="s">
        <v>147</v>
      </c>
      <c r="G105" s="7" t="s">
        <v>52</v>
      </c>
      <c r="H105" s="7">
        <v>0</v>
      </c>
      <c r="I105" s="7">
        <v>0</v>
      </c>
      <c r="J105">
        <f>VLOOKUP(B105,NOME_BID!$A$8:$E$296,5,FALSE)</f>
        <v>25</v>
      </c>
      <c r="K105">
        <v>17</v>
      </c>
      <c r="L105" t="str">
        <f t="shared" si="2"/>
        <v>25-17</v>
      </c>
      <c r="M105" t="str">
        <f t="shared" si="3"/>
        <v>17-25</v>
      </c>
    </row>
    <row r="106" spans="1:13">
      <c r="A106" t="s">
        <v>48</v>
      </c>
      <c r="B106" s="5" t="s">
        <v>148</v>
      </c>
      <c r="C106" s="7" t="s">
        <v>52</v>
      </c>
      <c r="D106" s="6">
        <v>1685</v>
      </c>
      <c r="E106" s="6">
        <v>-1685</v>
      </c>
      <c r="F106" s="5" t="s">
        <v>148</v>
      </c>
      <c r="G106" s="7" t="s">
        <v>52</v>
      </c>
      <c r="H106" s="7">
        <v>7</v>
      </c>
      <c r="I106" s="7">
        <v>-7</v>
      </c>
      <c r="J106">
        <f>VLOOKUP(B106,NOME_BID!$A$8:$E$296,5,FALSE)</f>
        <v>23</v>
      </c>
      <c r="K106">
        <v>17</v>
      </c>
      <c r="L106" t="str">
        <f t="shared" si="2"/>
        <v>23-17</v>
      </c>
      <c r="M106" t="str">
        <f t="shared" si="3"/>
        <v>17-23</v>
      </c>
    </row>
    <row r="107" spans="1:13">
      <c r="A107" t="s">
        <v>48</v>
      </c>
      <c r="B107" s="5" t="s">
        <v>149</v>
      </c>
      <c r="C107" s="6">
        <v>20240</v>
      </c>
      <c r="D107" s="7">
        <v>104</v>
      </c>
      <c r="E107" s="6">
        <v>20136</v>
      </c>
      <c r="F107" s="5" t="s">
        <v>149</v>
      </c>
      <c r="G107" s="7">
        <v>6</v>
      </c>
      <c r="H107" s="7">
        <v>19</v>
      </c>
      <c r="I107" s="7">
        <v>-13</v>
      </c>
      <c r="J107">
        <f>VLOOKUP(B107,NOME_BID!$A$8:$E$296,5,FALSE)</f>
        <v>26</v>
      </c>
      <c r="K107">
        <v>17</v>
      </c>
      <c r="L107" t="str">
        <f t="shared" si="2"/>
        <v>26-17</v>
      </c>
      <c r="M107" t="str">
        <f t="shared" si="3"/>
        <v>17-26</v>
      </c>
    </row>
    <row r="108" spans="1:13">
      <c r="A108" t="s">
        <v>48</v>
      </c>
      <c r="B108" s="5" t="s">
        <v>150</v>
      </c>
      <c r="C108" s="6">
        <v>84502</v>
      </c>
      <c r="D108" s="6">
        <v>96213137</v>
      </c>
      <c r="E108" s="6">
        <v>-96128635</v>
      </c>
      <c r="F108" s="5" t="s">
        <v>150</v>
      </c>
      <c r="G108" s="7">
        <v>121</v>
      </c>
      <c r="H108" s="6">
        <v>18251</v>
      </c>
      <c r="I108" s="6">
        <v>-18130</v>
      </c>
      <c r="J108">
        <f>VLOOKUP(B108,NOME_BID!$A$8:$E$296,5,FALSE)</f>
        <v>26</v>
      </c>
      <c r="K108">
        <v>17</v>
      </c>
      <c r="L108" t="str">
        <f t="shared" si="2"/>
        <v>26-17</v>
      </c>
      <c r="M108" t="str">
        <f t="shared" si="3"/>
        <v>17-26</v>
      </c>
    </row>
    <row r="109" spans="1:13">
      <c r="A109" t="s">
        <v>48</v>
      </c>
      <c r="B109" s="5" t="s">
        <v>264</v>
      </c>
      <c r="C109" s="6">
        <v>84025774</v>
      </c>
      <c r="D109" s="6">
        <v>36685</v>
      </c>
      <c r="E109" s="6">
        <v>83989089</v>
      </c>
      <c r="F109" s="5" t="s">
        <v>264</v>
      </c>
      <c r="G109" s="6">
        <v>2361</v>
      </c>
      <c r="H109" s="7">
        <v>65</v>
      </c>
      <c r="I109" s="6">
        <v>2296</v>
      </c>
      <c r="J109">
        <f>VLOOKUP(B109,NOME_BID!$A$8:$E$296,5,FALSE)</f>
        <v>24</v>
      </c>
      <c r="K109">
        <v>17</v>
      </c>
      <c r="L109" t="str">
        <f t="shared" si="2"/>
        <v>24-17</v>
      </c>
      <c r="M109" t="str">
        <f t="shared" si="3"/>
        <v>17-24</v>
      </c>
    </row>
    <row r="110" spans="1:13">
      <c r="A110" t="s">
        <v>48</v>
      </c>
      <c r="B110" s="5" t="s">
        <v>151</v>
      </c>
      <c r="C110" s="7" t="s">
        <v>52</v>
      </c>
      <c r="D110" s="6">
        <v>31180</v>
      </c>
      <c r="E110" s="6">
        <v>-31180</v>
      </c>
      <c r="F110" s="5" t="s">
        <v>151</v>
      </c>
      <c r="G110" s="7" t="s">
        <v>52</v>
      </c>
      <c r="H110" s="7">
        <v>476</v>
      </c>
      <c r="I110" s="7">
        <v>-476</v>
      </c>
      <c r="J110">
        <f>VLOOKUP(B110,NOME_BID!$A$8:$E$296,5,FALSE)</f>
        <v>22</v>
      </c>
      <c r="K110">
        <v>17</v>
      </c>
      <c r="L110" t="str">
        <f t="shared" si="2"/>
        <v>22-17</v>
      </c>
      <c r="M110" t="str">
        <f t="shared" si="3"/>
        <v>17-22</v>
      </c>
    </row>
    <row r="111" spans="1:13">
      <c r="A111" t="s">
        <v>48</v>
      </c>
      <c r="B111" s="5" t="s">
        <v>152</v>
      </c>
      <c r="C111" s="7" t="s">
        <v>52</v>
      </c>
      <c r="D111" s="6">
        <v>16077</v>
      </c>
      <c r="E111" s="6">
        <v>-16077</v>
      </c>
      <c r="F111" s="5" t="s">
        <v>152</v>
      </c>
      <c r="G111" s="7" t="s">
        <v>52</v>
      </c>
      <c r="H111" s="7">
        <v>37</v>
      </c>
      <c r="I111" s="7">
        <v>-37</v>
      </c>
      <c r="J111">
        <f>VLOOKUP(B111,NOME_BID!$A$8:$E$296,5,FALSE)</f>
        <v>23</v>
      </c>
      <c r="K111">
        <v>17</v>
      </c>
      <c r="L111" t="str">
        <f t="shared" si="2"/>
        <v>23-17</v>
      </c>
      <c r="M111" t="str">
        <f t="shared" si="3"/>
        <v>17-23</v>
      </c>
    </row>
    <row r="112" spans="1:13">
      <c r="A112" t="s">
        <v>48</v>
      </c>
      <c r="B112" s="5" t="s">
        <v>153</v>
      </c>
      <c r="C112" s="6">
        <v>383334932</v>
      </c>
      <c r="D112" s="6">
        <v>490604618</v>
      </c>
      <c r="E112" s="6">
        <v>-107269686</v>
      </c>
      <c r="F112" s="5" t="s">
        <v>153</v>
      </c>
      <c r="G112" s="6">
        <v>272470</v>
      </c>
      <c r="H112" s="6">
        <v>2180062</v>
      </c>
      <c r="I112" s="6">
        <v>-1907592</v>
      </c>
      <c r="J112">
        <f>VLOOKUP(B112,NOME_BID!$A$8:$E$296,5,FALSE)</f>
        <v>24</v>
      </c>
      <c r="K112">
        <v>17</v>
      </c>
      <c r="L112" t="str">
        <f t="shared" si="2"/>
        <v>24-17</v>
      </c>
      <c r="M112" t="str">
        <f t="shared" si="3"/>
        <v>17-24</v>
      </c>
    </row>
    <row r="113" spans="1:13">
      <c r="A113" t="s">
        <v>48</v>
      </c>
      <c r="B113" s="5" t="s">
        <v>154</v>
      </c>
      <c r="C113" s="7" t="s">
        <v>52</v>
      </c>
      <c r="D113" s="7">
        <v>511</v>
      </c>
      <c r="E113" s="7">
        <v>-511</v>
      </c>
      <c r="F113" s="5" t="s">
        <v>154</v>
      </c>
      <c r="G113" s="7" t="s">
        <v>52</v>
      </c>
      <c r="H113" s="7">
        <v>38</v>
      </c>
      <c r="I113" s="7">
        <v>-38</v>
      </c>
      <c r="J113">
        <f>VLOOKUP(B113,NOME_BID!$A$8:$E$296,5,FALSE)</f>
        <v>25</v>
      </c>
      <c r="K113">
        <v>17</v>
      </c>
      <c r="L113" t="str">
        <f t="shared" si="2"/>
        <v>25-17</v>
      </c>
      <c r="M113" t="str">
        <f t="shared" si="3"/>
        <v>17-25</v>
      </c>
    </row>
    <row r="114" spans="1:13">
      <c r="A114" t="s">
        <v>48</v>
      </c>
      <c r="B114" s="5" t="s">
        <v>156</v>
      </c>
      <c r="C114" s="7" t="s">
        <v>52</v>
      </c>
      <c r="D114" s="6">
        <v>3195</v>
      </c>
      <c r="E114" s="6">
        <v>-3195</v>
      </c>
      <c r="F114" s="5" t="s">
        <v>156</v>
      </c>
      <c r="G114" s="7" t="s">
        <v>52</v>
      </c>
      <c r="H114" s="7">
        <v>64</v>
      </c>
      <c r="I114" s="7">
        <v>-64</v>
      </c>
      <c r="J114">
        <f>VLOOKUP(B114,NOME_BID!$A$8:$E$296,5,FALSE)</f>
        <v>26</v>
      </c>
      <c r="K114">
        <v>17</v>
      </c>
      <c r="L114" t="str">
        <f t="shared" si="2"/>
        <v>26-17</v>
      </c>
      <c r="M114" t="str">
        <f t="shared" si="3"/>
        <v>17-26</v>
      </c>
    </row>
    <row r="115" spans="1:13">
      <c r="A115" t="s">
        <v>48</v>
      </c>
      <c r="B115" s="5" t="s">
        <v>290</v>
      </c>
      <c r="C115" s="6">
        <v>14759</v>
      </c>
      <c r="D115" s="7">
        <v>164</v>
      </c>
      <c r="E115" s="6">
        <v>14595</v>
      </c>
      <c r="F115" s="5" t="s">
        <v>290</v>
      </c>
      <c r="G115" s="7">
        <v>61</v>
      </c>
      <c r="H115" s="7">
        <v>5</v>
      </c>
      <c r="I115" s="7">
        <v>56</v>
      </c>
      <c r="J115">
        <f>VLOOKUP(B115,NOME_BID!$A$8:$E$296,5,FALSE)</f>
        <v>24</v>
      </c>
      <c r="K115">
        <v>17</v>
      </c>
      <c r="L115" t="str">
        <f t="shared" si="2"/>
        <v>24-17</v>
      </c>
      <c r="M115" t="str">
        <f t="shared" si="3"/>
        <v>17-24</v>
      </c>
    </row>
    <row r="116" spans="1:13">
      <c r="A116" t="s">
        <v>48</v>
      </c>
      <c r="B116" s="5" t="s">
        <v>158</v>
      </c>
      <c r="C116" s="6">
        <v>154890</v>
      </c>
      <c r="D116" s="6">
        <v>537848</v>
      </c>
      <c r="E116" s="6">
        <v>-382958</v>
      </c>
      <c r="F116" s="5" t="s">
        <v>158</v>
      </c>
      <c r="G116" s="7">
        <v>646</v>
      </c>
      <c r="H116" s="7">
        <v>396</v>
      </c>
      <c r="I116" s="7">
        <v>250</v>
      </c>
      <c r="J116">
        <f>VLOOKUP(B116,NOME_BID!$A$8:$E$296,5,FALSE)</f>
        <v>22</v>
      </c>
      <c r="K116">
        <v>17</v>
      </c>
      <c r="L116" t="str">
        <f t="shared" si="2"/>
        <v>22-17</v>
      </c>
      <c r="M116" t="str">
        <f t="shared" si="3"/>
        <v>17-22</v>
      </c>
    </row>
    <row r="117" spans="1:13">
      <c r="A117" t="s">
        <v>48</v>
      </c>
      <c r="B117" s="5" t="s">
        <v>159</v>
      </c>
      <c r="C117" s="6">
        <v>40553</v>
      </c>
      <c r="D117" s="7">
        <v>12</v>
      </c>
      <c r="E117" s="6">
        <v>40541</v>
      </c>
      <c r="F117" s="5" t="s">
        <v>159</v>
      </c>
      <c r="G117" s="7">
        <v>55</v>
      </c>
      <c r="H117" s="7">
        <v>4</v>
      </c>
      <c r="I117" s="7">
        <v>51</v>
      </c>
      <c r="J117">
        <f>VLOOKUP(B117,NOME_BID!$A$8:$E$296,5,FALSE)</f>
        <v>25</v>
      </c>
      <c r="K117">
        <v>17</v>
      </c>
      <c r="L117" t="str">
        <f t="shared" si="2"/>
        <v>25-17</v>
      </c>
      <c r="M117" t="str">
        <f t="shared" si="3"/>
        <v>17-25</v>
      </c>
    </row>
    <row r="118" spans="1:13">
      <c r="A118" t="s">
        <v>48</v>
      </c>
      <c r="B118" s="5" t="s">
        <v>160</v>
      </c>
      <c r="C118" s="7" t="s">
        <v>52</v>
      </c>
      <c r="D118" s="6">
        <v>1122</v>
      </c>
      <c r="E118" s="6">
        <v>-1122</v>
      </c>
      <c r="F118" s="5" t="s">
        <v>160</v>
      </c>
      <c r="G118" s="7" t="s">
        <v>52</v>
      </c>
      <c r="H118" s="7">
        <v>25</v>
      </c>
      <c r="I118" s="7">
        <v>-25</v>
      </c>
      <c r="J118">
        <f>VLOOKUP(B118,NOME_BID!$A$8:$E$296,5,FALSE)</f>
        <v>23</v>
      </c>
      <c r="K118">
        <v>17</v>
      </c>
      <c r="L118" t="str">
        <f t="shared" si="2"/>
        <v>23-17</v>
      </c>
      <c r="M118" t="str">
        <f t="shared" si="3"/>
        <v>17-23</v>
      </c>
    </row>
    <row r="119" spans="1:13">
      <c r="A119" t="s">
        <v>48</v>
      </c>
      <c r="B119" s="5" t="s">
        <v>266</v>
      </c>
      <c r="C119" s="7" t="s">
        <v>52</v>
      </c>
      <c r="D119" s="6">
        <v>1972</v>
      </c>
      <c r="E119" s="6">
        <v>-1972</v>
      </c>
      <c r="F119" s="5" t="s">
        <v>266</v>
      </c>
      <c r="G119" s="7" t="s">
        <v>52</v>
      </c>
      <c r="H119" s="7">
        <v>15</v>
      </c>
      <c r="I119" s="7">
        <v>-15</v>
      </c>
      <c r="J119">
        <f>VLOOKUP(B119,NOME_BID!$A$8:$E$296,5,FALSE)</f>
        <v>25</v>
      </c>
      <c r="K119">
        <v>17</v>
      </c>
      <c r="L119" t="str">
        <f t="shared" si="2"/>
        <v>25-17</v>
      </c>
      <c r="M119" t="str">
        <f t="shared" si="3"/>
        <v>17-25</v>
      </c>
    </row>
    <row r="120" spans="1:13">
      <c r="A120" t="s">
        <v>48</v>
      </c>
      <c r="B120" s="5" t="s">
        <v>162</v>
      </c>
      <c r="C120" s="6">
        <v>9436639</v>
      </c>
      <c r="D120" s="6">
        <v>3282529</v>
      </c>
      <c r="E120" s="6">
        <v>6154110</v>
      </c>
      <c r="F120" s="5" t="s">
        <v>162</v>
      </c>
      <c r="G120" s="6">
        <v>7237</v>
      </c>
      <c r="H120" s="6">
        <v>14291</v>
      </c>
      <c r="I120" s="6">
        <v>-7054</v>
      </c>
      <c r="J120">
        <f>VLOOKUP(B120,NOME_BID!$A$8:$E$296,5,FALSE)</f>
        <v>24</v>
      </c>
      <c r="K120">
        <v>17</v>
      </c>
      <c r="L120" t="str">
        <f t="shared" si="2"/>
        <v>24-17</v>
      </c>
      <c r="M120" t="str">
        <f t="shared" si="3"/>
        <v>17-24</v>
      </c>
    </row>
    <row r="121" spans="1:13">
      <c r="A121" t="s">
        <v>48</v>
      </c>
      <c r="B121" s="5" t="s">
        <v>163</v>
      </c>
      <c r="C121" s="6">
        <v>3519</v>
      </c>
      <c r="D121" s="7">
        <v>25</v>
      </c>
      <c r="E121" s="6">
        <v>3494</v>
      </c>
      <c r="F121" s="5" t="s">
        <v>163</v>
      </c>
      <c r="G121" s="7">
        <v>5</v>
      </c>
      <c r="H121" s="7">
        <v>10</v>
      </c>
      <c r="I121" s="7">
        <v>-5</v>
      </c>
      <c r="J121">
        <f>VLOOKUP(B121,NOME_BID!$A$8:$E$296,5,FALSE)</f>
        <v>23</v>
      </c>
      <c r="K121">
        <v>17</v>
      </c>
      <c r="L121" t="str">
        <f t="shared" si="2"/>
        <v>23-17</v>
      </c>
      <c r="M121" t="str">
        <f t="shared" si="3"/>
        <v>17-23</v>
      </c>
    </row>
    <row r="122" spans="1:13">
      <c r="A122" t="s">
        <v>48</v>
      </c>
      <c r="B122" s="5" t="s">
        <v>164</v>
      </c>
      <c r="C122" s="6">
        <v>6230838</v>
      </c>
      <c r="D122" s="6">
        <v>14880</v>
      </c>
      <c r="E122" s="6">
        <v>6215958</v>
      </c>
      <c r="F122" s="5" t="s">
        <v>164</v>
      </c>
      <c r="G122" s="6">
        <v>4332</v>
      </c>
      <c r="H122" s="7">
        <v>101</v>
      </c>
      <c r="I122" s="6">
        <v>4231</v>
      </c>
      <c r="J122">
        <f>VLOOKUP(B122,NOME_BID!$A$8:$E$296,5,FALSE)</f>
        <v>23</v>
      </c>
      <c r="K122">
        <v>17</v>
      </c>
      <c r="L122" t="str">
        <f t="shared" si="2"/>
        <v>23-17</v>
      </c>
      <c r="M122" t="str">
        <f t="shared" si="3"/>
        <v>17-23</v>
      </c>
    </row>
    <row r="123" spans="1:13">
      <c r="A123" t="s">
        <v>48</v>
      </c>
      <c r="B123" s="5" t="s">
        <v>291</v>
      </c>
      <c r="C123" s="7" t="s">
        <v>52</v>
      </c>
      <c r="D123" s="7">
        <v>2</v>
      </c>
      <c r="E123" s="7">
        <v>-2</v>
      </c>
      <c r="F123" s="5" t="s">
        <v>291</v>
      </c>
      <c r="G123" s="7" t="s">
        <v>52</v>
      </c>
      <c r="H123" s="7">
        <v>2</v>
      </c>
      <c r="I123" s="7">
        <v>-2</v>
      </c>
      <c r="J123">
        <f>VLOOKUP(B123,NOME_BID!$A$8:$E$296,5,FALSE)</f>
        <v>25</v>
      </c>
      <c r="K123">
        <v>17</v>
      </c>
      <c r="L123" t="str">
        <f t="shared" si="2"/>
        <v>25-17</v>
      </c>
      <c r="M123" t="str">
        <f t="shared" si="3"/>
        <v>17-25</v>
      </c>
    </row>
    <row r="124" spans="1:13">
      <c r="A124" t="s">
        <v>48</v>
      </c>
      <c r="B124" s="5" t="s">
        <v>165</v>
      </c>
      <c r="C124" s="6">
        <v>23519832</v>
      </c>
      <c r="D124" s="6">
        <v>21782727</v>
      </c>
      <c r="E124" s="6">
        <v>1737105</v>
      </c>
      <c r="F124" s="5" t="s">
        <v>165</v>
      </c>
      <c r="G124" s="6">
        <v>77177</v>
      </c>
      <c r="H124" s="6">
        <v>54002</v>
      </c>
      <c r="I124" s="6">
        <v>23175</v>
      </c>
      <c r="J124">
        <f>VLOOKUP(B124,NOME_BID!$A$8:$E$296,5,FALSE)</f>
        <v>30</v>
      </c>
      <c r="K124">
        <v>17</v>
      </c>
      <c r="L124" t="str">
        <f t="shared" si="2"/>
        <v>30-17</v>
      </c>
      <c r="M124" t="str">
        <f t="shared" si="3"/>
        <v>17-30</v>
      </c>
    </row>
    <row r="125" spans="1:13">
      <c r="A125" t="s">
        <v>48</v>
      </c>
      <c r="B125" s="5" t="s">
        <v>292</v>
      </c>
      <c r="C125" s="7" t="s">
        <v>52</v>
      </c>
      <c r="D125" s="6">
        <v>39602</v>
      </c>
      <c r="E125" s="6">
        <v>-39602</v>
      </c>
      <c r="F125" s="5" t="s">
        <v>292</v>
      </c>
      <c r="G125" s="7" t="s">
        <v>52</v>
      </c>
      <c r="H125" s="7">
        <v>66</v>
      </c>
      <c r="I125" s="7">
        <v>-66</v>
      </c>
      <c r="J125">
        <f>VLOOKUP(B125,NOME_BID!$A$8:$E$296,5,FALSE)</f>
        <v>25</v>
      </c>
      <c r="K125">
        <v>17</v>
      </c>
      <c r="L125" t="str">
        <f t="shared" si="2"/>
        <v>25-17</v>
      </c>
      <c r="M125" t="str">
        <f t="shared" si="3"/>
        <v>17-25</v>
      </c>
    </row>
    <row r="126" spans="1:13">
      <c r="A126" t="s">
        <v>48</v>
      </c>
      <c r="B126" s="5" t="s">
        <v>166</v>
      </c>
      <c r="C126" s="6">
        <v>75106658</v>
      </c>
      <c r="D126" s="6">
        <v>4057086</v>
      </c>
      <c r="E126" s="6">
        <v>71049572</v>
      </c>
      <c r="F126" s="5" t="s">
        <v>166</v>
      </c>
      <c r="G126" s="6">
        <v>28151</v>
      </c>
      <c r="H126" s="6">
        <v>20422</v>
      </c>
      <c r="I126" s="6">
        <v>7729</v>
      </c>
      <c r="J126">
        <f>VLOOKUP(B126,NOME_BID!$A$8:$E$296,5,FALSE)</f>
        <v>26</v>
      </c>
      <c r="K126">
        <v>17</v>
      </c>
      <c r="L126" t="str">
        <f t="shared" si="2"/>
        <v>26-17</v>
      </c>
      <c r="M126" t="str">
        <f t="shared" si="3"/>
        <v>17-26</v>
      </c>
    </row>
    <row r="127" spans="1:13">
      <c r="A127" t="s">
        <v>48</v>
      </c>
      <c r="B127" s="5" t="s">
        <v>268</v>
      </c>
      <c r="C127" s="7" t="s">
        <v>52</v>
      </c>
      <c r="D127" s="6">
        <v>21979</v>
      </c>
      <c r="E127" s="6">
        <v>-21979</v>
      </c>
      <c r="F127" s="5" t="s">
        <v>268</v>
      </c>
      <c r="G127" s="7" t="s">
        <v>52</v>
      </c>
      <c r="H127" s="7">
        <v>32</v>
      </c>
      <c r="I127" s="7">
        <v>-32</v>
      </c>
      <c r="J127">
        <f>VLOOKUP(B127,NOME_BID!$A$8:$E$296,5,FALSE)</f>
        <v>25</v>
      </c>
      <c r="K127">
        <v>17</v>
      </c>
      <c r="L127" t="str">
        <f t="shared" si="2"/>
        <v>25-17</v>
      </c>
      <c r="M127" t="str">
        <f t="shared" si="3"/>
        <v>17-25</v>
      </c>
    </row>
    <row r="128" spans="1:13">
      <c r="A128" t="s">
        <v>48</v>
      </c>
      <c r="B128" s="5" t="s">
        <v>167</v>
      </c>
      <c r="C128" s="6">
        <v>34530</v>
      </c>
      <c r="D128" s="6">
        <v>55971679</v>
      </c>
      <c r="E128" s="6">
        <v>-55937149</v>
      </c>
      <c r="F128" s="5" t="s">
        <v>167</v>
      </c>
      <c r="G128" s="7">
        <v>54</v>
      </c>
      <c r="H128" s="6">
        <v>240432</v>
      </c>
      <c r="I128" s="6">
        <v>-240378</v>
      </c>
      <c r="J128">
        <f>VLOOKUP(B128,NOME_BID!$A$8:$E$296,5,FALSE)</f>
        <v>25</v>
      </c>
      <c r="K128">
        <v>17</v>
      </c>
      <c r="L128" t="str">
        <f t="shared" si="2"/>
        <v>25-17</v>
      </c>
      <c r="M128" t="str">
        <f t="shared" si="3"/>
        <v>17-25</v>
      </c>
    </row>
    <row r="129" spans="1:13">
      <c r="A129" t="s">
        <v>48</v>
      </c>
      <c r="B129" s="5" t="s">
        <v>168</v>
      </c>
      <c r="C129" s="6">
        <v>25959</v>
      </c>
      <c r="D129" s="6">
        <v>8836</v>
      </c>
      <c r="E129" s="6">
        <v>17123</v>
      </c>
      <c r="F129" s="5" t="s">
        <v>168</v>
      </c>
      <c r="G129" s="7">
        <v>440</v>
      </c>
      <c r="H129" s="7">
        <v>142</v>
      </c>
      <c r="I129" s="7">
        <v>298</v>
      </c>
      <c r="J129">
        <f>VLOOKUP(B129,NOME_BID!$A$8:$E$296,5,FALSE)</f>
        <v>26</v>
      </c>
      <c r="K129">
        <v>17</v>
      </c>
      <c r="L129" t="str">
        <f t="shared" si="2"/>
        <v>26-17</v>
      </c>
      <c r="M129" t="str">
        <f t="shared" si="3"/>
        <v>17-26</v>
      </c>
    </row>
    <row r="130" spans="1:13">
      <c r="A130" t="s">
        <v>48</v>
      </c>
      <c r="B130" s="5" t="s">
        <v>169</v>
      </c>
      <c r="C130" s="6">
        <v>864447303</v>
      </c>
      <c r="D130" s="6">
        <v>83034471</v>
      </c>
      <c r="E130" s="6">
        <v>781412832</v>
      </c>
      <c r="F130" s="5" t="s">
        <v>169</v>
      </c>
      <c r="G130" s="6">
        <v>276643</v>
      </c>
      <c r="H130" s="6">
        <v>351288</v>
      </c>
      <c r="I130" s="6">
        <v>-74645</v>
      </c>
      <c r="J130">
        <f>VLOOKUP(B130,NOME_BID!$A$8:$E$296,5,FALSE)</f>
        <v>26</v>
      </c>
      <c r="K130">
        <v>17</v>
      </c>
      <c r="L130" t="str">
        <f t="shared" si="2"/>
        <v>26-17</v>
      </c>
      <c r="M130" t="str">
        <f t="shared" si="3"/>
        <v>17-26</v>
      </c>
    </row>
    <row r="131" spans="1:13">
      <c r="A131" t="s">
        <v>48</v>
      </c>
      <c r="B131" s="5" t="s">
        <v>170</v>
      </c>
      <c r="C131" s="6">
        <v>34327</v>
      </c>
      <c r="D131" s="6">
        <v>4527054</v>
      </c>
      <c r="E131" s="6">
        <v>-4492727</v>
      </c>
      <c r="F131" s="5" t="s">
        <v>170</v>
      </c>
      <c r="G131" s="7">
        <v>6</v>
      </c>
      <c r="H131" s="6">
        <v>26562</v>
      </c>
      <c r="I131" s="6">
        <v>-26556</v>
      </c>
      <c r="J131">
        <f>VLOOKUP(B131,NOME_BID!$A$8:$E$296,5,FALSE)</f>
        <v>25</v>
      </c>
      <c r="K131">
        <v>17</v>
      </c>
      <c r="L131" t="str">
        <f t="shared" si="2"/>
        <v>25-17</v>
      </c>
      <c r="M131" t="str">
        <f t="shared" si="3"/>
        <v>17-25</v>
      </c>
    </row>
    <row r="132" spans="1:13" ht="23.25">
      <c r="A132" t="s">
        <v>48</v>
      </c>
      <c r="B132" s="5" t="s">
        <v>239</v>
      </c>
      <c r="C132" s="7" t="s">
        <v>52</v>
      </c>
      <c r="D132" s="6">
        <v>17542</v>
      </c>
      <c r="E132" s="6">
        <v>-17542</v>
      </c>
      <c r="F132" s="5" t="s">
        <v>239</v>
      </c>
      <c r="G132" s="7" t="s">
        <v>52</v>
      </c>
      <c r="H132" s="7">
        <v>154</v>
      </c>
      <c r="I132" s="7">
        <v>-154</v>
      </c>
      <c r="J132">
        <f>VLOOKUP(B132,NOME_BID!$A$8:$E$296,5,FALSE)</f>
        <v>26</v>
      </c>
      <c r="K132">
        <v>17</v>
      </c>
      <c r="L132" t="str">
        <f t="shared" si="2"/>
        <v>26-17</v>
      </c>
      <c r="M132" t="str">
        <f t="shared" si="3"/>
        <v>17-26</v>
      </c>
    </row>
    <row r="133" spans="1:13">
      <c r="A133" t="s">
        <v>48</v>
      </c>
      <c r="B133" s="5" t="s">
        <v>172</v>
      </c>
      <c r="C133" s="6">
        <v>11022962</v>
      </c>
      <c r="D133" s="6">
        <v>156566385</v>
      </c>
      <c r="E133" s="6">
        <v>-145543423</v>
      </c>
      <c r="F133" s="5" t="s">
        <v>172</v>
      </c>
      <c r="G133" s="6">
        <v>30430</v>
      </c>
      <c r="H133" s="6">
        <v>986176</v>
      </c>
      <c r="I133" s="6">
        <v>-955746</v>
      </c>
      <c r="J133">
        <f>VLOOKUP(B133,NOME_BID!$A$8:$E$296,5,FALSE)</f>
        <v>24</v>
      </c>
      <c r="K133">
        <v>17</v>
      </c>
      <c r="L133" t="str">
        <f t="shared" si="2"/>
        <v>24-17</v>
      </c>
      <c r="M133" t="str">
        <f t="shared" si="3"/>
        <v>17-24</v>
      </c>
    </row>
    <row r="134" spans="1:13">
      <c r="A134" t="s">
        <v>48</v>
      </c>
      <c r="B134" s="5" t="s">
        <v>44</v>
      </c>
      <c r="C134" s="6">
        <v>620603</v>
      </c>
      <c r="D134" s="6">
        <v>176923906</v>
      </c>
      <c r="E134" s="6">
        <v>-176303303</v>
      </c>
      <c r="F134" s="5" t="s">
        <v>44</v>
      </c>
      <c r="G134" s="7">
        <v>668</v>
      </c>
      <c r="H134" s="6">
        <v>144535</v>
      </c>
      <c r="I134" s="6">
        <v>-143867</v>
      </c>
      <c r="J134">
        <f>VLOOKUP(B134,NOME_BID!$A$8:$E$296,5,FALSE)</f>
        <v>14</v>
      </c>
      <c r="K134">
        <v>17</v>
      </c>
      <c r="L134" t="str">
        <f t="shared" si="2"/>
        <v>14-17</v>
      </c>
      <c r="M134" t="str">
        <f t="shared" si="3"/>
        <v>17-14</v>
      </c>
    </row>
    <row r="135" spans="1:13">
      <c r="A135" t="s">
        <v>48</v>
      </c>
      <c r="B135" s="5" t="s">
        <v>45</v>
      </c>
      <c r="C135" s="6">
        <v>69528391</v>
      </c>
      <c r="D135" s="6">
        <v>136235070</v>
      </c>
      <c r="E135" s="6">
        <v>-66706679</v>
      </c>
      <c r="F135" s="5" t="s">
        <v>45</v>
      </c>
      <c r="G135" s="6">
        <v>89353</v>
      </c>
      <c r="H135" s="6">
        <v>936524</v>
      </c>
      <c r="I135" s="6">
        <v>-847171</v>
      </c>
      <c r="J135">
        <f>VLOOKUP(B135,NOME_BID!$A$8:$E$296,5,FALSE)</f>
        <v>15</v>
      </c>
      <c r="K135">
        <v>17</v>
      </c>
      <c r="L135" t="str">
        <f t="shared" ref="L135:L189" si="4">CONCATENATE(J135,"-",K135)</f>
        <v>15-17</v>
      </c>
      <c r="M135" t="str">
        <f t="shared" ref="M135:M189" si="5">CONCATENATE(K135,"-",J135)</f>
        <v>17-15</v>
      </c>
    </row>
    <row r="136" spans="1:13">
      <c r="A136" t="s">
        <v>48</v>
      </c>
      <c r="B136" s="5" t="s">
        <v>269</v>
      </c>
      <c r="C136" s="6">
        <v>3345</v>
      </c>
      <c r="D136" s="6">
        <v>102212</v>
      </c>
      <c r="E136" s="6">
        <v>-98867</v>
      </c>
      <c r="F136" s="5" t="s">
        <v>269</v>
      </c>
      <c r="G136" s="7">
        <v>6</v>
      </c>
      <c r="H136" s="7">
        <v>928</v>
      </c>
      <c r="I136" s="7">
        <v>-922</v>
      </c>
      <c r="J136">
        <f>VLOOKUP(B136,NOME_BID!$A$8:$E$296,5,FALSE)</f>
        <v>25</v>
      </c>
      <c r="K136">
        <v>17</v>
      </c>
      <c r="L136" t="str">
        <f t="shared" si="4"/>
        <v>25-17</v>
      </c>
      <c r="M136" t="str">
        <f t="shared" si="5"/>
        <v>17-25</v>
      </c>
    </row>
    <row r="137" spans="1:13">
      <c r="A137" t="s">
        <v>48</v>
      </c>
      <c r="B137" s="5" t="s">
        <v>270</v>
      </c>
      <c r="C137" s="7" t="s">
        <v>52</v>
      </c>
      <c r="D137" s="7">
        <v>24</v>
      </c>
      <c r="E137" s="7">
        <v>-24</v>
      </c>
      <c r="F137" s="5" t="s">
        <v>270</v>
      </c>
      <c r="G137" s="7" t="s">
        <v>52</v>
      </c>
      <c r="H137" s="7">
        <v>2</v>
      </c>
      <c r="I137" s="7">
        <v>-2</v>
      </c>
      <c r="J137">
        <f>VLOOKUP(B137,NOME_BID!$A$8:$E$296,5,FALSE)</f>
        <v>25</v>
      </c>
      <c r="K137">
        <v>17</v>
      </c>
      <c r="L137" t="str">
        <f t="shared" si="4"/>
        <v>25-17</v>
      </c>
      <c r="M137" t="str">
        <f t="shared" si="5"/>
        <v>17-25</v>
      </c>
    </row>
    <row r="138" spans="1:13">
      <c r="A138" t="s">
        <v>48</v>
      </c>
      <c r="B138" s="5" t="s">
        <v>174</v>
      </c>
      <c r="C138" s="6">
        <v>307502</v>
      </c>
      <c r="D138" s="6">
        <v>72317505</v>
      </c>
      <c r="E138" s="6">
        <v>-72010003</v>
      </c>
      <c r="F138" s="5" t="s">
        <v>174</v>
      </c>
      <c r="G138" s="7">
        <v>982</v>
      </c>
      <c r="H138" s="6">
        <v>94787</v>
      </c>
      <c r="I138" s="6">
        <v>-93805</v>
      </c>
      <c r="J138">
        <f>VLOOKUP(B138,NOME_BID!$A$8:$E$296,5,FALSE)</f>
        <v>26</v>
      </c>
      <c r="K138">
        <v>17</v>
      </c>
      <c r="L138" t="str">
        <f t="shared" si="4"/>
        <v>26-17</v>
      </c>
      <c r="M138" t="str">
        <f t="shared" si="5"/>
        <v>17-26</v>
      </c>
    </row>
    <row r="139" spans="1:13">
      <c r="A139" t="s">
        <v>48</v>
      </c>
      <c r="B139" s="5" t="s">
        <v>175</v>
      </c>
      <c r="C139" s="6">
        <v>1917631</v>
      </c>
      <c r="D139" s="6">
        <v>9889304</v>
      </c>
      <c r="E139" s="6">
        <v>-7971673</v>
      </c>
      <c r="F139" s="5" t="s">
        <v>175</v>
      </c>
      <c r="G139" s="6">
        <v>2129</v>
      </c>
      <c r="H139" s="6">
        <v>52162</v>
      </c>
      <c r="I139" s="6">
        <v>-50033</v>
      </c>
      <c r="J139">
        <f>VLOOKUP(B139,NOME_BID!$A$8:$E$296,5,FALSE)</f>
        <v>26</v>
      </c>
      <c r="K139">
        <v>17</v>
      </c>
      <c r="L139" t="str">
        <f t="shared" si="4"/>
        <v>26-17</v>
      </c>
      <c r="M139" t="str">
        <f t="shared" si="5"/>
        <v>17-26</v>
      </c>
    </row>
    <row r="140" spans="1:13">
      <c r="A140" t="s">
        <v>48</v>
      </c>
      <c r="B140" s="5" t="s">
        <v>240</v>
      </c>
      <c r="C140" s="6">
        <v>103881884</v>
      </c>
      <c r="D140" s="6">
        <v>15218700</v>
      </c>
      <c r="E140" s="6">
        <v>88663184</v>
      </c>
      <c r="F140" s="5" t="s">
        <v>240</v>
      </c>
      <c r="G140" s="6">
        <v>25084</v>
      </c>
      <c r="H140" s="6">
        <v>50976</v>
      </c>
      <c r="I140" s="6">
        <v>-25892</v>
      </c>
      <c r="J140">
        <f>VLOOKUP(B140,NOME_BID!$A$8:$E$296,5,FALSE)</f>
        <v>24</v>
      </c>
      <c r="K140">
        <v>17</v>
      </c>
      <c r="L140" t="str">
        <f t="shared" si="4"/>
        <v>24-17</v>
      </c>
      <c r="M140" t="str">
        <f t="shared" si="5"/>
        <v>17-24</v>
      </c>
    </row>
    <row r="141" spans="1:13">
      <c r="A141" t="s">
        <v>48</v>
      </c>
      <c r="B141" s="5" t="s">
        <v>176</v>
      </c>
      <c r="C141" s="6">
        <v>11519</v>
      </c>
      <c r="D141" s="6">
        <v>3148</v>
      </c>
      <c r="E141" s="6">
        <v>8371</v>
      </c>
      <c r="F141" s="5" t="s">
        <v>176</v>
      </c>
      <c r="G141" s="7">
        <v>54</v>
      </c>
      <c r="H141" s="7">
        <v>35</v>
      </c>
      <c r="I141" s="7">
        <v>19</v>
      </c>
      <c r="J141">
        <f>VLOOKUP(B141,NOME_BID!$A$8:$E$296,5,FALSE)</f>
        <v>26</v>
      </c>
      <c r="K141">
        <v>17</v>
      </c>
      <c r="L141" t="str">
        <f t="shared" si="4"/>
        <v>26-17</v>
      </c>
      <c r="M141" t="str">
        <f t="shared" si="5"/>
        <v>17-26</v>
      </c>
    </row>
    <row r="142" spans="1:13">
      <c r="A142" t="s">
        <v>48</v>
      </c>
      <c r="B142" s="5" t="s">
        <v>177</v>
      </c>
      <c r="C142" s="6">
        <v>419476184</v>
      </c>
      <c r="D142" s="6">
        <v>44400119</v>
      </c>
      <c r="E142" s="6">
        <v>375076065</v>
      </c>
      <c r="F142" s="5" t="s">
        <v>177</v>
      </c>
      <c r="G142" s="6">
        <v>50781</v>
      </c>
      <c r="H142" s="6">
        <v>391077</v>
      </c>
      <c r="I142" s="6">
        <v>-340296</v>
      </c>
      <c r="J142">
        <f>VLOOKUP(B142,NOME_BID!$A$8:$E$296,5,FALSE)</f>
        <v>26</v>
      </c>
      <c r="K142">
        <v>17</v>
      </c>
      <c r="L142" t="str">
        <f t="shared" si="4"/>
        <v>26-17</v>
      </c>
      <c r="M142" t="str">
        <f t="shared" si="5"/>
        <v>17-26</v>
      </c>
    </row>
    <row r="143" spans="1:13">
      <c r="A143" t="s">
        <v>48</v>
      </c>
      <c r="B143" s="5" t="s">
        <v>178</v>
      </c>
      <c r="C143" s="6">
        <v>7365</v>
      </c>
      <c r="D143" s="6">
        <v>49631</v>
      </c>
      <c r="E143" s="6">
        <v>-42266</v>
      </c>
      <c r="F143" s="5" t="s">
        <v>178</v>
      </c>
      <c r="G143" s="7">
        <v>18</v>
      </c>
      <c r="H143" s="7">
        <v>175</v>
      </c>
      <c r="I143" s="7">
        <v>-157</v>
      </c>
      <c r="J143">
        <f>VLOOKUP(B143,NOME_BID!$A$8:$E$296,5,FALSE)</f>
        <v>23</v>
      </c>
      <c r="K143">
        <v>17</v>
      </c>
      <c r="L143" t="str">
        <f t="shared" si="4"/>
        <v>23-17</v>
      </c>
      <c r="M143" t="str">
        <f t="shared" si="5"/>
        <v>17-23</v>
      </c>
    </row>
    <row r="144" spans="1:13">
      <c r="A144" t="s">
        <v>48</v>
      </c>
      <c r="B144" s="5" t="s">
        <v>179</v>
      </c>
      <c r="C144" s="6">
        <v>114433</v>
      </c>
      <c r="D144" s="6">
        <v>2801818</v>
      </c>
      <c r="E144" s="6">
        <v>-2687385</v>
      </c>
      <c r="F144" s="5" t="s">
        <v>179</v>
      </c>
      <c r="G144" s="7">
        <v>224</v>
      </c>
      <c r="H144" s="6">
        <v>10961</v>
      </c>
      <c r="I144" s="6">
        <v>-10737</v>
      </c>
      <c r="J144">
        <f>VLOOKUP(B144,NOME_BID!$A$8:$E$296,5,FALSE)</f>
        <v>26</v>
      </c>
      <c r="K144">
        <v>17</v>
      </c>
      <c r="L144" t="str">
        <f t="shared" si="4"/>
        <v>26-17</v>
      </c>
      <c r="M144" t="str">
        <f t="shared" si="5"/>
        <v>17-26</v>
      </c>
    </row>
    <row r="145" spans="1:13">
      <c r="A145" t="s">
        <v>48</v>
      </c>
      <c r="B145" s="5" t="s">
        <v>180</v>
      </c>
      <c r="C145" s="6">
        <v>99957</v>
      </c>
      <c r="D145" s="6">
        <v>32126889</v>
      </c>
      <c r="E145" s="6">
        <v>-32026932</v>
      </c>
      <c r="F145" s="5" t="s">
        <v>180</v>
      </c>
      <c r="G145" s="7">
        <v>318</v>
      </c>
      <c r="H145" s="6">
        <v>34329</v>
      </c>
      <c r="I145" s="6">
        <v>-34011</v>
      </c>
      <c r="J145">
        <f>VLOOKUP(B145,NOME_BID!$A$8:$E$296,5,FALSE)</f>
        <v>22</v>
      </c>
      <c r="K145">
        <v>17</v>
      </c>
      <c r="L145" t="str">
        <f t="shared" si="4"/>
        <v>22-17</v>
      </c>
      <c r="M145" t="str">
        <f t="shared" si="5"/>
        <v>17-22</v>
      </c>
    </row>
    <row r="146" spans="1:13">
      <c r="A146" t="s">
        <v>48</v>
      </c>
      <c r="B146" s="5" t="s">
        <v>182</v>
      </c>
      <c r="C146" s="6">
        <v>160588674</v>
      </c>
      <c r="D146" s="6">
        <v>16965960</v>
      </c>
      <c r="E146" s="6">
        <v>143622714</v>
      </c>
      <c r="F146" s="5" t="s">
        <v>182</v>
      </c>
      <c r="G146" s="6">
        <v>57061</v>
      </c>
      <c r="H146" s="6">
        <v>21781</v>
      </c>
      <c r="I146" s="6">
        <v>35280</v>
      </c>
      <c r="J146">
        <f>VLOOKUP(B146,NOME_BID!$A$8:$E$296,5,FALSE)</f>
        <v>24</v>
      </c>
      <c r="K146">
        <v>17</v>
      </c>
      <c r="L146" t="str">
        <f t="shared" si="4"/>
        <v>24-17</v>
      </c>
      <c r="M146" t="str">
        <f t="shared" si="5"/>
        <v>17-24</v>
      </c>
    </row>
    <row r="147" spans="1:13">
      <c r="A147" t="s">
        <v>48</v>
      </c>
      <c r="B147" s="5" t="s">
        <v>271</v>
      </c>
      <c r="C147" s="6">
        <v>1300</v>
      </c>
      <c r="D147" s="7" t="s">
        <v>52</v>
      </c>
      <c r="E147" s="6">
        <v>1300</v>
      </c>
      <c r="F147" s="5" t="s">
        <v>271</v>
      </c>
      <c r="G147" s="7">
        <v>1</v>
      </c>
      <c r="H147" s="7" t="s">
        <v>52</v>
      </c>
      <c r="I147" s="7">
        <v>1</v>
      </c>
      <c r="J147">
        <f>VLOOKUP(B147,NOME_BID!$A$8:$E$296,5,FALSE)</f>
        <v>22</v>
      </c>
      <c r="K147">
        <v>17</v>
      </c>
      <c r="L147" t="str">
        <f t="shared" si="4"/>
        <v>22-17</v>
      </c>
      <c r="M147" t="str">
        <f t="shared" si="5"/>
        <v>17-22</v>
      </c>
    </row>
    <row r="148" spans="1:13">
      <c r="A148" t="s">
        <v>48</v>
      </c>
      <c r="B148" s="5" t="s">
        <v>183</v>
      </c>
      <c r="C148" s="6">
        <v>154858</v>
      </c>
      <c r="D148" s="6">
        <v>2008345</v>
      </c>
      <c r="E148" s="6">
        <v>-1853487</v>
      </c>
      <c r="F148" s="5" t="s">
        <v>183</v>
      </c>
      <c r="G148" s="7">
        <v>336</v>
      </c>
      <c r="H148" s="6">
        <v>9074</v>
      </c>
      <c r="I148" s="6">
        <v>-8738</v>
      </c>
      <c r="J148">
        <f>VLOOKUP(B148,NOME_BID!$A$8:$E$296,5,FALSE)</f>
        <v>26</v>
      </c>
      <c r="K148">
        <v>17</v>
      </c>
      <c r="L148" t="str">
        <f t="shared" si="4"/>
        <v>26-17</v>
      </c>
      <c r="M148" t="str">
        <f t="shared" si="5"/>
        <v>17-26</v>
      </c>
    </row>
    <row r="149" spans="1:13">
      <c r="A149" t="s">
        <v>48</v>
      </c>
      <c r="B149" s="5" t="s">
        <v>184</v>
      </c>
      <c r="C149" s="6">
        <v>324388</v>
      </c>
      <c r="D149" s="6">
        <v>243141780</v>
      </c>
      <c r="E149" s="6">
        <v>-242817392</v>
      </c>
      <c r="F149" s="5" t="s">
        <v>184</v>
      </c>
      <c r="G149" s="7">
        <v>761</v>
      </c>
      <c r="H149" s="6">
        <v>246916</v>
      </c>
      <c r="I149" s="6">
        <v>-246155</v>
      </c>
      <c r="J149">
        <f>VLOOKUP(B149,NOME_BID!$A$8:$E$296,5,FALSE)</f>
        <v>25</v>
      </c>
      <c r="K149">
        <v>17</v>
      </c>
      <c r="L149" t="str">
        <f t="shared" si="4"/>
        <v>25-17</v>
      </c>
      <c r="M149" t="str">
        <f t="shared" si="5"/>
        <v>17-25</v>
      </c>
    </row>
    <row r="150" spans="1:13">
      <c r="A150" t="s">
        <v>48</v>
      </c>
      <c r="B150" s="5" t="s">
        <v>185</v>
      </c>
      <c r="C150" s="6">
        <v>83007</v>
      </c>
      <c r="D150" s="7" t="s">
        <v>52</v>
      </c>
      <c r="E150" s="6">
        <v>83007</v>
      </c>
      <c r="F150" s="5" t="s">
        <v>185</v>
      </c>
      <c r="G150" s="7">
        <v>139</v>
      </c>
      <c r="H150" s="7" t="s">
        <v>52</v>
      </c>
      <c r="I150" s="7">
        <v>139</v>
      </c>
      <c r="J150">
        <f>VLOOKUP(B150,NOME_BID!$A$8:$E$296,5,FALSE)</f>
        <v>23</v>
      </c>
      <c r="K150">
        <v>17</v>
      </c>
      <c r="L150" t="str">
        <f t="shared" si="4"/>
        <v>23-17</v>
      </c>
      <c r="M150" t="str">
        <f t="shared" si="5"/>
        <v>17-23</v>
      </c>
    </row>
    <row r="151" spans="1:13">
      <c r="A151" t="s">
        <v>48</v>
      </c>
      <c r="B151" s="5" t="s">
        <v>294</v>
      </c>
      <c r="C151" s="7" t="s">
        <v>52</v>
      </c>
      <c r="D151" s="6">
        <v>8757</v>
      </c>
      <c r="E151" s="6">
        <v>-8757</v>
      </c>
      <c r="F151" s="5" t="s">
        <v>294</v>
      </c>
      <c r="G151" s="7" t="s">
        <v>52</v>
      </c>
      <c r="H151" s="7">
        <v>33</v>
      </c>
      <c r="I151" s="7">
        <v>-33</v>
      </c>
      <c r="J151">
        <f>VLOOKUP(B151,NOME_BID!$A$8:$E$296,5,FALSE)</f>
        <v>23</v>
      </c>
      <c r="K151">
        <v>17</v>
      </c>
      <c r="L151" t="str">
        <f t="shared" si="4"/>
        <v>23-17</v>
      </c>
      <c r="M151" t="str">
        <f t="shared" si="5"/>
        <v>17-23</v>
      </c>
    </row>
    <row r="152" spans="1:13">
      <c r="A152" t="s">
        <v>48</v>
      </c>
      <c r="B152" s="5" t="s">
        <v>295</v>
      </c>
      <c r="C152" s="7" t="s">
        <v>52</v>
      </c>
      <c r="D152" s="7">
        <v>80</v>
      </c>
      <c r="E152" s="7">
        <v>-80</v>
      </c>
      <c r="F152" s="5" t="s">
        <v>295</v>
      </c>
      <c r="G152" s="7" t="s">
        <v>52</v>
      </c>
      <c r="H152" s="7">
        <v>8</v>
      </c>
      <c r="I152" s="7">
        <v>-8</v>
      </c>
      <c r="J152">
        <f>VLOOKUP(B152,NOME_BID!$A$8:$E$296,5,FALSE)</f>
        <v>25</v>
      </c>
      <c r="K152">
        <v>17</v>
      </c>
      <c r="L152" t="str">
        <f t="shared" si="4"/>
        <v>25-17</v>
      </c>
      <c r="M152" t="str">
        <f t="shared" si="5"/>
        <v>17-25</v>
      </c>
    </row>
    <row r="153" spans="1:13">
      <c r="A153" t="s">
        <v>48</v>
      </c>
      <c r="B153" s="5" t="s">
        <v>296</v>
      </c>
      <c r="C153" s="6">
        <v>297808</v>
      </c>
      <c r="D153" s="7" t="s">
        <v>52</v>
      </c>
      <c r="E153" s="6">
        <v>297808</v>
      </c>
      <c r="F153" s="5" t="s">
        <v>296</v>
      </c>
      <c r="G153" s="7">
        <v>921</v>
      </c>
      <c r="H153" s="7" t="s">
        <v>52</v>
      </c>
      <c r="I153" s="7">
        <v>921</v>
      </c>
      <c r="J153">
        <f>VLOOKUP(B153,NOME_BID!$A$8:$E$296,5,FALSE)</f>
        <v>25</v>
      </c>
      <c r="K153">
        <v>17</v>
      </c>
      <c r="L153" t="str">
        <f t="shared" si="4"/>
        <v>25-17</v>
      </c>
      <c r="M153" t="str">
        <f t="shared" si="5"/>
        <v>17-25</v>
      </c>
    </row>
    <row r="154" spans="1:13">
      <c r="A154" t="s">
        <v>48</v>
      </c>
      <c r="B154" s="5" t="s">
        <v>186</v>
      </c>
      <c r="C154" s="6">
        <v>120474</v>
      </c>
      <c r="D154" s="6">
        <v>5814</v>
      </c>
      <c r="E154" s="6">
        <v>114660</v>
      </c>
      <c r="F154" s="5" t="s">
        <v>186</v>
      </c>
      <c r="G154" s="7">
        <v>359</v>
      </c>
      <c r="H154" s="7">
        <v>362</v>
      </c>
      <c r="I154" s="7">
        <v>-3</v>
      </c>
      <c r="J154">
        <f>VLOOKUP(B154,NOME_BID!$A$8:$E$296,5,FALSE)</f>
        <v>25</v>
      </c>
      <c r="K154">
        <v>17</v>
      </c>
      <c r="L154" t="str">
        <f t="shared" si="4"/>
        <v>25-17</v>
      </c>
      <c r="M154" t="str">
        <f t="shared" si="5"/>
        <v>17-25</v>
      </c>
    </row>
    <row r="155" spans="1:13">
      <c r="A155" t="s">
        <v>48</v>
      </c>
      <c r="B155" s="5" t="s">
        <v>187</v>
      </c>
      <c r="C155" s="7">
        <v>686</v>
      </c>
      <c r="D155" s="7" t="s">
        <v>52</v>
      </c>
      <c r="E155" s="7">
        <v>686</v>
      </c>
      <c r="F155" s="5" t="s">
        <v>187</v>
      </c>
      <c r="G155" s="7">
        <v>5</v>
      </c>
      <c r="H155" s="7" t="s">
        <v>52</v>
      </c>
      <c r="I155" s="7">
        <v>5</v>
      </c>
      <c r="J155">
        <f>VLOOKUP(B155,NOME_BID!$A$8:$E$296,5,FALSE)</f>
        <v>26</v>
      </c>
      <c r="K155">
        <v>17</v>
      </c>
      <c r="L155" t="str">
        <f t="shared" si="4"/>
        <v>26-17</v>
      </c>
      <c r="M155" t="str">
        <f t="shared" si="5"/>
        <v>17-26</v>
      </c>
    </row>
    <row r="156" spans="1:13">
      <c r="A156" t="s">
        <v>48</v>
      </c>
      <c r="B156" s="5" t="s">
        <v>188</v>
      </c>
      <c r="C156" s="6">
        <v>37300</v>
      </c>
      <c r="D156" s="6">
        <v>675160</v>
      </c>
      <c r="E156" s="6">
        <v>-637860</v>
      </c>
      <c r="F156" s="5" t="s">
        <v>188</v>
      </c>
      <c r="G156" s="7">
        <v>67</v>
      </c>
      <c r="H156" s="7">
        <v>286</v>
      </c>
      <c r="I156" s="7">
        <v>-219</v>
      </c>
      <c r="J156">
        <f>VLOOKUP(B156,NOME_BID!$A$8:$E$296,5,FALSE)</f>
        <v>24</v>
      </c>
      <c r="K156">
        <v>17</v>
      </c>
      <c r="L156" t="str">
        <f t="shared" si="4"/>
        <v>24-17</v>
      </c>
      <c r="M156" t="str">
        <f t="shared" si="5"/>
        <v>17-24</v>
      </c>
    </row>
    <row r="157" spans="1:13">
      <c r="A157" t="s">
        <v>48</v>
      </c>
      <c r="B157" s="5" t="s">
        <v>298</v>
      </c>
      <c r="C157" s="7" t="s">
        <v>52</v>
      </c>
      <c r="D157" s="6">
        <v>731670</v>
      </c>
      <c r="E157" s="6">
        <v>-731670</v>
      </c>
      <c r="F157" s="5" t="s">
        <v>298</v>
      </c>
      <c r="G157" s="7" t="s">
        <v>52</v>
      </c>
      <c r="H157" s="7">
        <v>994</v>
      </c>
      <c r="I157" s="7">
        <v>-994</v>
      </c>
      <c r="J157">
        <f>VLOOKUP(B157,NOME_BID!$A$8:$E$296,5,FALSE)</f>
        <v>22</v>
      </c>
      <c r="K157">
        <v>17</v>
      </c>
      <c r="L157" t="str">
        <f t="shared" si="4"/>
        <v>22-17</v>
      </c>
      <c r="M157" t="str">
        <f t="shared" si="5"/>
        <v>17-22</v>
      </c>
    </row>
    <row r="158" spans="1:13">
      <c r="A158" t="s">
        <v>48</v>
      </c>
      <c r="B158" s="5" t="s">
        <v>189</v>
      </c>
      <c r="C158" s="6">
        <v>176965</v>
      </c>
      <c r="D158" s="6">
        <v>653961</v>
      </c>
      <c r="E158" s="6">
        <v>-476996</v>
      </c>
      <c r="F158" s="5" t="s">
        <v>189</v>
      </c>
      <c r="G158" s="7">
        <v>216</v>
      </c>
      <c r="H158" s="7">
        <v>243</v>
      </c>
      <c r="I158" s="7">
        <v>-27</v>
      </c>
      <c r="J158">
        <f>VLOOKUP(B158,NOME_BID!$A$8:$E$296,5,FALSE)</f>
        <v>24</v>
      </c>
      <c r="K158">
        <v>17</v>
      </c>
      <c r="L158" t="str">
        <f t="shared" si="4"/>
        <v>24-17</v>
      </c>
      <c r="M158" t="str">
        <f t="shared" si="5"/>
        <v>17-24</v>
      </c>
    </row>
    <row r="159" spans="1:13">
      <c r="A159" t="s">
        <v>48</v>
      </c>
      <c r="B159" s="5" t="s">
        <v>190</v>
      </c>
      <c r="C159" s="7" t="s">
        <v>52</v>
      </c>
      <c r="D159" s="6">
        <v>1092</v>
      </c>
      <c r="E159" s="6">
        <v>-1092</v>
      </c>
      <c r="F159" s="5" t="s">
        <v>190</v>
      </c>
      <c r="G159" s="7" t="s">
        <v>52</v>
      </c>
      <c r="H159" s="7">
        <v>12</v>
      </c>
      <c r="I159" s="7">
        <v>-12</v>
      </c>
      <c r="J159">
        <f>VLOOKUP(B159,NOME_BID!$A$8:$E$296,5,FALSE)</f>
        <v>23</v>
      </c>
      <c r="K159">
        <v>17</v>
      </c>
      <c r="L159" t="str">
        <f t="shared" si="4"/>
        <v>23-17</v>
      </c>
      <c r="M159" t="str">
        <f t="shared" si="5"/>
        <v>17-23</v>
      </c>
    </row>
    <row r="160" spans="1:13">
      <c r="A160" t="s">
        <v>48</v>
      </c>
      <c r="B160" s="5" t="s">
        <v>191</v>
      </c>
      <c r="C160" s="7" t="s">
        <v>52</v>
      </c>
      <c r="D160" s="6">
        <v>7081</v>
      </c>
      <c r="E160" s="6">
        <v>-7081</v>
      </c>
      <c r="F160" s="5" t="s">
        <v>191</v>
      </c>
      <c r="G160" s="7" t="s">
        <v>52</v>
      </c>
      <c r="H160" s="7">
        <v>202</v>
      </c>
      <c r="I160" s="7">
        <v>-202</v>
      </c>
      <c r="J160">
        <f>VLOOKUP(B160,NOME_BID!$A$8:$E$296,5,FALSE)</f>
        <v>22</v>
      </c>
      <c r="K160">
        <v>17</v>
      </c>
      <c r="L160" t="str">
        <f t="shared" si="4"/>
        <v>22-17</v>
      </c>
      <c r="M160" t="str">
        <f t="shared" si="5"/>
        <v>17-22</v>
      </c>
    </row>
    <row r="161" spans="1:13">
      <c r="A161" t="s">
        <v>48</v>
      </c>
      <c r="B161" s="5" t="s">
        <v>192</v>
      </c>
      <c r="C161" s="7" t="s">
        <v>52</v>
      </c>
      <c r="D161" s="6">
        <v>71017</v>
      </c>
      <c r="E161" s="6">
        <v>-71017</v>
      </c>
      <c r="F161" s="5" t="s">
        <v>192</v>
      </c>
      <c r="G161" s="7" t="s">
        <v>52</v>
      </c>
      <c r="H161" s="7">
        <v>259</v>
      </c>
      <c r="I161" s="7">
        <v>-259</v>
      </c>
      <c r="J161">
        <f>VLOOKUP(B161,NOME_BID!$A$8:$E$296,5,FALSE)</f>
        <v>23</v>
      </c>
      <c r="K161">
        <v>17</v>
      </c>
      <c r="L161" t="str">
        <f t="shared" si="4"/>
        <v>23-17</v>
      </c>
      <c r="M161" t="str">
        <f t="shared" si="5"/>
        <v>17-23</v>
      </c>
    </row>
    <row r="162" spans="1:13">
      <c r="A162" t="s">
        <v>48</v>
      </c>
      <c r="B162" s="5" t="s">
        <v>193</v>
      </c>
      <c r="C162" s="6">
        <v>140063</v>
      </c>
      <c r="D162" s="6">
        <v>2368687</v>
      </c>
      <c r="E162" s="6">
        <v>-2228624</v>
      </c>
      <c r="F162" s="5" t="s">
        <v>193</v>
      </c>
      <c r="G162" s="7">
        <v>609</v>
      </c>
      <c r="H162" s="6">
        <v>50069</v>
      </c>
      <c r="I162" s="6">
        <v>-49460</v>
      </c>
      <c r="J162">
        <f>VLOOKUP(B162,NOME_BID!$A$8:$E$296,5,FALSE)</f>
        <v>25</v>
      </c>
      <c r="K162">
        <v>17</v>
      </c>
      <c r="L162" t="str">
        <f t="shared" si="4"/>
        <v>25-17</v>
      </c>
      <c r="M162" t="str">
        <f t="shared" si="5"/>
        <v>17-25</v>
      </c>
    </row>
    <row r="163" spans="1:13">
      <c r="A163" t="s">
        <v>48</v>
      </c>
      <c r="B163" s="5" t="s">
        <v>194</v>
      </c>
      <c r="C163" s="6">
        <v>6752</v>
      </c>
      <c r="D163" s="6">
        <v>1165041</v>
      </c>
      <c r="E163" s="6">
        <v>-1158289</v>
      </c>
      <c r="F163" s="5" t="s">
        <v>194</v>
      </c>
      <c r="G163" s="7">
        <v>204</v>
      </c>
      <c r="H163" s="6">
        <v>5844</v>
      </c>
      <c r="I163" s="6">
        <v>-5640</v>
      </c>
      <c r="J163">
        <f>VLOOKUP(B163,NOME_BID!$A$8:$E$296,5,FALSE)</f>
        <v>26</v>
      </c>
      <c r="K163">
        <v>17</v>
      </c>
      <c r="L163" t="str">
        <f t="shared" si="4"/>
        <v>26-17</v>
      </c>
      <c r="M163" t="str">
        <f t="shared" si="5"/>
        <v>17-26</v>
      </c>
    </row>
    <row r="164" spans="1:13">
      <c r="A164" t="s">
        <v>48</v>
      </c>
      <c r="B164" s="5" t="s">
        <v>195</v>
      </c>
      <c r="C164" s="6">
        <v>26675</v>
      </c>
      <c r="D164" s="6">
        <v>272638</v>
      </c>
      <c r="E164" s="6">
        <v>-245963</v>
      </c>
      <c r="F164" s="5" t="s">
        <v>195</v>
      </c>
      <c r="G164" s="7">
        <v>2</v>
      </c>
      <c r="H164" s="7">
        <v>776</v>
      </c>
      <c r="I164" s="7">
        <v>-774</v>
      </c>
      <c r="J164">
        <f>VLOOKUP(B164,NOME_BID!$A$8:$E$296,5,FALSE)</f>
        <v>25</v>
      </c>
      <c r="K164">
        <v>17</v>
      </c>
      <c r="L164" t="str">
        <f t="shared" si="4"/>
        <v>25-17</v>
      </c>
      <c r="M164" t="str">
        <f t="shared" si="5"/>
        <v>17-25</v>
      </c>
    </row>
    <row r="165" spans="1:13">
      <c r="A165" t="s">
        <v>48</v>
      </c>
      <c r="B165" s="5" t="s">
        <v>196</v>
      </c>
      <c r="C165" s="6">
        <v>362673</v>
      </c>
      <c r="D165" s="7" t="s">
        <v>52</v>
      </c>
      <c r="E165" s="6">
        <v>362673</v>
      </c>
      <c r="F165" s="5" t="s">
        <v>196</v>
      </c>
      <c r="G165" s="7">
        <v>924</v>
      </c>
      <c r="H165" s="7" t="s">
        <v>52</v>
      </c>
      <c r="I165" s="7">
        <v>924</v>
      </c>
      <c r="J165">
        <f>VLOOKUP(B165,NOME_BID!$A$8:$E$296,5,FALSE)</f>
        <v>24</v>
      </c>
      <c r="K165">
        <v>17</v>
      </c>
      <c r="L165" t="str">
        <f t="shared" si="4"/>
        <v>24-17</v>
      </c>
      <c r="M165" t="str">
        <f t="shared" si="5"/>
        <v>17-24</v>
      </c>
    </row>
    <row r="166" spans="1:13">
      <c r="A166" t="s">
        <v>48</v>
      </c>
      <c r="B166" s="5" t="s">
        <v>197</v>
      </c>
      <c r="C166" s="7">
        <v>338</v>
      </c>
      <c r="D166" s="7" t="s">
        <v>52</v>
      </c>
      <c r="E166" s="7">
        <v>338</v>
      </c>
      <c r="F166" s="5" t="s">
        <v>197</v>
      </c>
      <c r="G166" s="7">
        <v>26</v>
      </c>
      <c r="H166" s="7" t="s">
        <v>52</v>
      </c>
      <c r="I166" s="7">
        <v>26</v>
      </c>
      <c r="J166">
        <f>VLOOKUP(B166,NOME_BID!$A$8:$E$296,5,FALSE)</f>
        <v>22</v>
      </c>
      <c r="K166">
        <v>17</v>
      </c>
      <c r="L166" t="str">
        <f t="shared" si="4"/>
        <v>22-17</v>
      </c>
      <c r="M166" t="str">
        <f t="shared" si="5"/>
        <v>17-22</v>
      </c>
    </row>
    <row r="167" spans="1:13">
      <c r="A167" t="s">
        <v>48</v>
      </c>
      <c r="B167" s="5" t="s">
        <v>198</v>
      </c>
      <c r="C167" s="7">
        <v>475</v>
      </c>
      <c r="D167" s="6">
        <v>54286</v>
      </c>
      <c r="E167" s="6">
        <v>-53811</v>
      </c>
      <c r="F167" s="5" t="s">
        <v>198</v>
      </c>
      <c r="G167" s="7">
        <v>1</v>
      </c>
      <c r="H167" s="7">
        <v>382</v>
      </c>
      <c r="I167" s="7">
        <v>-381</v>
      </c>
      <c r="J167">
        <f>VLOOKUP(B167,NOME_BID!$A$8:$E$296,5,FALSE)</f>
        <v>26</v>
      </c>
      <c r="K167">
        <v>17</v>
      </c>
      <c r="L167" t="str">
        <f t="shared" si="4"/>
        <v>26-17</v>
      </c>
      <c r="M167" t="str">
        <f t="shared" si="5"/>
        <v>17-26</v>
      </c>
    </row>
    <row r="168" spans="1:13">
      <c r="A168" t="s">
        <v>48</v>
      </c>
      <c r="B168" s="5" t="s">
        <v>199</v>
      </c>
      <c r="C168" s="6">
        <v>8127</v>
      </c>
      <c r="D168" s="6">
        <v>55515128</v>
      </c>
      <c r="E168" s="6">
        <v>-55507001</v>
      </c>
      <c r="F168" s="5" t="s">
        <v>199</v>
      </c>
      <c r="G168" s="7">
        <v>499</v>
      </c>
      <c r="H168" s="6">
        <v>211924</v>
      </c>
      <c r="I168" s="6">
        <v>-211425</v>
      </c>
      <c r="J168">
        <f>VLOOKUP(B168,NOME_BID!$A$8:$E$296,5,FALSE)</f>
        <v>26</v>
      </c>
      <c r="K168">
        <v>17</v>
      </c>
      <c r="L168" t="str">
        <f t="shared" si="4"/>
        <v>26-17</v>
      </c>
      <c r="M168" t="str">
        <f t="shared" si="5"/>
        <v>17-26</v>
      </c>
    </row>
    <row r="169" spans="1:13">
      <c r="A169" t="s">
        <v>48</v>
      </c>
      <c r="B169" s="5" t="s">
        <v>200</v>
      </c>
      <c r="C169" s="6">
        <v>24309687</v>
      </c>
      <c r="D169" s="6">
        <v>30874397</v>
      </c>
      <c r="E169" s="6">
        <v>-6564710</v>
      </c>
      <c r="F169" s="5" t="s">
        <v>200</v>
      </c>
      <c r="G169" s="6">
        <v>99878</v>
      </c>
      <c r="H169" s="6">
        <v>305256</v>
      </c>
      <c r="I169" s="6">
        <v>-205378</v>
      </c>
      <c r="J169">
        <f>VLOOKUP(B169,NOME_BID!$A$8:$E$296,5,FALSE)</f>
        <v>26</v>
      </c>
      <c r="K169">
        <v>17</v>
      </c>
      <c r="L169" t="str">
        <f t="shared" si="4"/>
        <v>26-17</v>
      </c>
      <c r="M169" t="str">
        <f t="shared" si="5"/>
        <v>17-26</v>
      </c>
    </row>
    <row r="170" spans="1:13">
      <c r="A170" t="s">
        <v>48</v>
      </c>
      <c r="B170" s="5" t="s">
        <v>201</v>
      </c>
      <c r="C170" s="6">
        <v>415618</v>
      </c>
      <c r="D170" s="6">
        <v>27981</v>
      </c>
      <c r="E170" s="6">
        <v>387637</v>
      </c>
      <c r="F170" s="5" t="s">
        <v>201</v>
      </c>
      <c r="G170" s="7">
        <v>606</v>
      </c>
      <c r="H170" s="7">
        <v>10</v>
      </c>
      <c r="I170" s="7">
        <v>596</v>
      </c>
      <c r="J170">
        <f>VLOOKUP(B170,NOME_BID!$A$8:$E$296,5,FALSE)</f>
        <v>17</v>
      </c>
      <c r="K170">
        <v>17</v>
      </c>
      <c r="L170" t="str">
        <f t="shared" si="4"/>
        <v>17-17</v>
      </c>
      <c r="M170" t="str">
        <f t="shared" si="5"/>
        <v>17-17</v>
      </c>
    </row>
    <row r="171" spans="1:13">
      <c r="A171" t="s">
        <v>48</v>
      </c>
      <c r="B171" s="5" t="s">
        <v>202</v>
      </c>
      <c r="C171" s="6">
        <v>915660</v>
      </c>
      <c r="D171" s="6">
        <v>39167757</v>
      </c>
      <c r="E171" s="6">
        <v>-38252097</v>
      </c>
      <c r="F171" s="5" t="s">
        <v>202</v>
      </c>
      <c r="G171" s="6">
        <v>1219</v>
      </c>
      <c r="H171" s="6">
        <v>122621</v>
      </c>
      <c r="I171" s="6">
        <v>-121402</v>
      </c>
      <c r="J171">
        <f>VLOOKUP(B171,NOME_BID!$A$8:$E$296,5,FALSE)</f>
        <v>25</v>
      </c>
      <c r="K171">
        <v>17</v>
      </c>
      <c r="L171" t="str">
        <f t="shared" si="4"/>
        <v>25-17</v>
      </c>
      <c r="M171" t="str">
        <f t="shared" si="5"/>
        <v>17-25</v>
      </c>
    </row>
    <row r="172" spans="1:13">
      <c r="A172" t="s">
        <v>48</v>
      </c>
      <c r="B172" s="5" t="s">
        <v>204</v>
      </c>
      <c r="C172" s="6">
        <v>2000</v>
      </c>
      <c r="D172" s="6">
        <v>101392</v>
      </c>
      <c r="E172" s="6">
        <v>-99392</v>
      </c>
      <c r="F172" s="5" t="s">
        <v>204</v>
      </c>
      <c r="G172" s="7">
        <v>0</v>
      </c>
      <c r="H172" s="7">
        <v>680</v>
      </c>
      <c r="I172" s="7">
        <v>-680</v>
      </c>
      <c r="J172">
        <f>VLOOKUP(B172,NOME_BID!$A$8:$E$296,5,FALSE)</f>
        <v>22</v>
      </c>
      <c r="K172">
        <v>17</v>
      </c>
      <c r="L172" t="str">
        <f t="shared" si="4"/>
        <v>22-17</v>
      </c>
      <c r="M172" t="str">
        <f t="shared" si="5"/>
        <v>17-22</v>
      </c>
    </row>
    <row r="173" spans="1:13">
      <c r="A173" t="s">
        <v>48</v>
      </c>
      <c r="B173" s="5" t="s">
        <v>28</v>
      </c>
      <c r="C173" s="7" t="s">
        <v>52</v>
      </c>
      <c r="D173" s="7">
        <v>78</v>
      </c>
      <c r="E173" s="7">
        <v>-78</v>
      </c>
      <c r="F173" s="5" t="s">
        <v>28</v>
      </c>
      <c r="G173" s="7" t="s">
        <v>52</v>
      </c>
      <c r="H173" s="7">
        <v>0</v>
      </c>
      <c r="I173" s="7">
        <v>0</v>
      </c>
      <c r="J173">
        <f>VLOOKUP(B173,NOME_BID!$A$8:$E$296,5,FALSE)</f>
        <v>26</v>
      </c>
      <c r="K173">
        <v>17</v>
      </c>
      <c r="L173" t="str">
        <f t="shared" si="4"/>
        <v>26-17</v>
      </c>
      <c r="M173" t="str">
        <f t="shared" si="5"/>
        <v>17-26</v>
      </c>
    </row>
    <row r="174" spans="1:13">
      <c r="A174" t="s">
        <v>48</v>
      </c>
      <c r="B174" s="5" t="s">
        <v>300</v>
      </c>
      <c r="C174" s="6">
        <v>38640</v>
      </c>
      <c r="D174" s="7" t="s">
        <v>52</v>
      </c>
      <c r="E174" s="6">
        <v>38640</v>
      </c>
      <c r="F174" s="5" t="s">
        <v>300</v>
      </c>
      <c r="G174" s="7">
        <v>23</v>
      </c>
      <c r="H174" s="7" t="s">
        <v>52</v>
      </c>
      <c r="I174" s="7">
        <v>23</v>
      </c>
      <c r="J174">
        <f>VLOOKUP(B174,NOME_BID!$A$8:$E$296,5,FALSE)</f>
        <v>25</v>
      </c>
      <c r="K174">
        <v>17</v>
      </c>
      <c r="L174" t="str">
        <f t="shared" si="4"/>
        <v>25-17</v>
      </c>
      <c r="M174" t="str">
        <f t="shared" si="5"/>
        <v>17-25</v>
      </c>
    </row>
    <row r="175" spans="1:13">
      <c r="A175" t="s">
        <v>48</v>
      </c>
      <c r="B175" s="5" t="s">
        <v>207</v>
      </c>
      <c r="C175" s="6">
        <v>27256855</v>
      </c>
      <c r="D175" s="6">
        <v>3196786</v>
      </c>
      <c r="E175" s="6">
        <v>24060069</v>
      </c>
      <c r="F175" s="5" t="s">
        <v>207</v>
      </c>
      <c r="G175" s="6">
        <v>39749</v>
      </c>
      <c r="H175" s="6">
        <v>8211</v>
      </c>
      <c r="I175" s="6">
        <v>31538</v>
      </c>
      <c r="J175">
        <f>VLOOKUP(B175,NOME_BID!$A$8:$E$296,5,FALSE)</f>
        <v>24</v>
      </c>
      <c r="K175">
        <v>17</v>
      </c>
      <c r="L175" t="str">
        <f t="shared" si="4"/>
        <v>24-17</v>
      </c>
      <c r="M175" t="str">
        <f t="shared" si="5"/>
        <v>17-24</v>
      </c>
    </row>
    <row r="176" spans="1:13">
      <c r="A176" t="s">
        <v>48</v>
      </c>
      <c r="B176" s="5" t="s">
        <v>208</v>
      </c>
      <c r="C176" s="6">
        <v>1459</v>
      </c>
      <c r="D176" s="6">
        <v>157951</v>
      </c>
      <c r="E176" s="6">
        <v>-156492</v>
      </c>
      <c r="F176" s="5" t="s">
        <v>208</v>
      </c>
      <c r="G176" s="7">
        <v>10</v>
      </c>
      <c r="H176" s="7">
        <v>330</v>
      </c>
      <c r="I176" s="7">
        <v>-320</v>
      </c>
      <c r="J176">
        <f>VLOOKUP(B176,NOME_BID!$A$8:$E$296,5,FALSE)</f>
        <v>26</v>
      </c>
      <c r="K176">
        <v>17</v>
      </c>
      <c r="L176" t="str">
        <f t="shared" si="4"/>
        <v>26-17</v>
      </c>
      <c r="M176" t="str">
        <f t="shared" si="5"/>
        <v>17-26</v>
      </c>
    </row>
    <row r="177" spans="1:13">
      <c r="A177" t="s">
        <v>48</v>
      </c>
      <c r="B177" s="5" t="s">
        <v>301</v>
      </c>
      <c r="C177" s="7" t="s">
        <v>52</v>
      </c>
      <c r="D177" s="7">
        <v>32</v>
      </c>
      <c r="E177" s="7">
        <v>-32</v>
      </c>
      <c r="F177" s="5" t="s">
        <v>301</v>
      </c>
      <c r="G177" s="7" t="s">
        <v>52</v>
      </c>
      <c r="H177" s="7">
        <v>1</v>
      </c>
      <c r="I177" s="7">
        <v>-1</v>
      </c>
      <c r="J177">
        <f>VLOOKUP(B177,NOME_BID!$A$8:$E$296,5,FALSE)</f>
        <v>24</v>
      </c>
      <c r="K177">
        <v>17</v>
      </c>
      <c r="L177" t="str">
        <f t="shared" si="4"/>
        <v>24-17</v>
      </c>
      <c r="M177" t="str">
        <f t="shared" si="5"/>
        <v>17-24</v>
      </c>
    </row>
    <row r="178" spans="1:13">
      <c r="A178" t="s">
        <v>48</v>
      </c>
      <c r="B178" s="5" t="s">
        <v>210</v>
      </c>
      <c r="C178" s="6">
        <v>37752777</v>
      </c>
      <c r="D178" s="6">
        <v>13762300</v>
      </c>
      <c r="E178" s="6">
        <v>23990477</v>
      </c>
      <c r="F178" s="5" t="s">
        <v>210</v>
      </c>
      <c r="G178" s="6">
        <v>3307</v>
      </c>
      <c r="H178" s="6">
        <v>52973</v>
      </c>
      <c r="I178" s="6">
        <v>-49666</v>
      </c>
      <c r="J178">
        <f>VLOOKUP(B178,NOME_BID!$A$8:$E$296,5,FALSE)</f>
        <v>26</v>
      </c>
      <c r="K178">
        <v>17</v>
      </c>
      <c r="L178" t="str">
        <f t="shared" si="4"/>
        <v>26-17</v>
      </c>
      <c r="M178" t="str">
        <f t="shared" si="5"/>
        <v>17-26</v>
      </c>
    </row>
    <row r="179" spans="1:13">
      <c r="A179" t="s">
        <v>48</v>
      </c>
      <c r="B179" s="5" t="s">
        <v>212</v>
      </c>
      <c r="C179" s="7" t="s">
        <v>52</v>
      </c>
      <c r="D179" s="6">
        <v>35454221</v>
      </c>
      <c r="E179" s="6">
        <v>-35454221</v>
      </c>
      <c r="F179" s="5" t="s">
        <v>212</v>
      </c>
      <c r="G179" s="7" t="s">
        <v>52</v>
      </c>
      <c r="H179" s="6">
        <v>19691</v>
      </c>
      <c r="I179" s="6">
        <v>-19691</v>
      </c>
      <c r="J179">
        <f>VLOOKUP(B179,NOME_BID!$A$8:$E$296,5,FALSE)</f>
        <v>26</v>
      </c>
      <c r="K179">
        <v>17</v>
      </c>
      <c r="L179" t="str">
        <f t="shared" si="4"/>
        <v>26-17</v>
      </c>
      <c r="M179" t="str">
        <f t="shared" si="5"/>
        <v>17-26</v>
      </c>
    </row>
    <row r="180" spans="1:13">
      <c r="A180" t="s">
        <v>48</v>
      </c>
      <c r="B180" s="5" t="s">
        <v>213</v>
      </c>
      <c r="C180" s="7" t="s">
        <v>52</v>
      </c>
      <c r="D180" s="7">
        <v>521</v>
      </c>
      <c r="E180" s="7">
        <v>-521</v>
      </c>
      <c r="F180" s="5" t="s">
        <v>213</v>
      </c>
      <c r="G180" s="7" t="s">
        <v>52</v>
      </c>
      <c r="H180" s="7">
        <v>5</v>
      </c>
      <c r="I180" s="7">
        <v>-5</v>
      </c>
      <c r="J180">
        <f>VLOOKUP(B180,NOME_BID!$A$8:$E$296,5,FALSE)</f>
        <v>22</v>
      </c>
      <c r="K180">
        <v>17</v>
      </c>
      <c r="L180" t="str">
        <f t="shared" si="4"/>
        <v>22-17</v>
      </c>
      <c r="M180" t="str">
        <f t="shared" si="5"/>
        <v>17-22</v>
      </c>
    </row>
    <row r="181" spans="1:13">
      <c r="A181" t="s">
        <v>48</v>
      </c>
      <c r="B181" s="5" t="s">
        <v>47</v>
      </c>
      <c r="C181" s="6">
        <v>691275</v>
      </c>
      <c r="D181" s="6">
        <v>49718229</v>
      </c>
      <c r="E181" s="6">
        <v>-49026954</v>
      </c>
      <c r="F181" s="5" t="s">
        <v>47</v>
      </c>
      <c r="G181" s="6">
        <v>2336</v>
      </c>
      <c r="H181" s="6">
        <v>240244</v>
      </c>
      <c r="I181" s="6">
        <v>-237908</v>
      </c>
      <c r="J181">
        <f>VLOOKUP(B181,NOME_BID!$A$8:$E$296,5,FALSE)</f>
        <v>16</v>
      </c>
      <c r="K181">
        <v>17</v>
      </c>
      <c r="L181" t="str">
        <f t="shared" si="4"/>
        <v>16-17</v>
      </c>
      <c r="M181" t="str">
        <f t="shared" si="5"/>
        <v>17-16</v>
      </c>
    </row>
    <row r="182" spans="1:13">
      <c r="A182" t="s">
        <v>48</v>
      </c>
      <c r="B182" s="5" t="s">
        <v>214</v>
      </c>
      <c r="C182" s="6">
        <v>3200</v>
      </c>
      <c r="D182" s="7">
        <v>1</v>
      </c>
      <c r="E182" s="6">
        <v>3199</v>
      </c>
      <c r="F182" s="5" t="s">
        <v>214</v>
      </c>
      <c r="G182" s="7">
        <v>1</v>
      </c>
      <c r="H182" s="7">
        <v>0</v>
      </c>
      <c r="I182" s="7">
        <v>1</v>
      </c>
      <c r="J182">
        <f>VLOOKUP(B182,NOME_BID!$A$8:$E$296,5,FALSE)</f>
        <v>25</v>
      </c>
      <c r="K182">
        <v>17</v>
      </c>
      <c r="L182" t="str">
        <f t="shared" si="4"/>
        <v>25-17</v>
      </c>
      <c r="M182" t="str">
        <f t="shared" si="5"/>
        <v>17-25</v>
      </c>
    </row>
    <row r="183" spans="1:13">
      <c r="A183" t="s">
        <v>48</v>
      </c>
      <c r="B183" s="5" t="s">
        <v>48</v>
      </c>
      <c r="C183" s="6">
        <v>474492</v>
      </c>
      <c r="D183" s="6">
        <v>498713</v>
      </c>
      <c r="E183" s="6">
        <v>-24221</v>
      </c>
      <c r="F183" s="5" t="s">
        <v>48</v>
      </c>
      <c r="G183" s="6">
        <v>1155</v>
      </c>
      <c r="H183" s="7">
        <v>214</v>
      </c>
      <c r="I183" s="7">
        <v>941</v>
      </c>
      <c r="J183">
        <f>VLOOKUP(B183,NOME_BID!$A$8:$E$296,5,FALSE)</f>
        <v>17</v>
      </c>
      <c r="K183">
        <v>17</v>
      </c>
      <c r="L183" t="str">
        <f t="shared" si="4"/>
        <v>17-17</v>
      </c>
      <c r="M183" t="str">
        <f t="shared" si="5"/>
        <v>17-17</v>
      </c>
    </row>
    <row r="184" spans="1:13">
      <c r="A184" t="s">
        <v>48</v>
      </c>
      <c r="B184" s="5" t="s">
        <v>216</v>
      </c>
      <c r="C184" s="6">
        <v>580835</v>
      </c>
      <c r="D184" s="6">
        <v>5201003</v>
      </c>
      <c r="E184" s="6">
        <v>-4620168</v>
      </c>
      <c r="F184" s="5" t="s">
        <v>216</v>
      </c>
      <c r="G184" s="7">
        <v>60</v>
      </c>
      <c r="H184" s="6">
        <v>44582</v>
      </c>
      <c r="I184" s="6">
        <v>-44522</v>
      </c>
      <c r="J184">
        <f>VLOOKUP(B184,NOME_BID!$A$8:$E$296,5,FALSE)</f>
        <v>25</v>
      </c>
      <c r="K184">
        <v>17</v>
      </c>
      <c r="L184" t="str">
        <f t="shared" si="4"/>
        <v>25-17</v>
      </c>
      <c r="M184" t="str">
        <f t="shared" si="5"/>
        <v>17-25</v>
      </c>
    </row>
    <row r="185" spans="1:13">
      <c r="A185" t="s">
        <v>48</v>
      </c>
      <c r="B185" s="5" t="s">
        <v>274</v>
      </c>
      <c r="C185" s="6">
        <v>152339</v>
      </c>
      <c r="D185" s="6">
        <v>297032</v>
      </c>
      <c r="E185" s="6">
        <v>-144693</v>
      </c>
      <c r="F185" s="5" t="s">
        <v>274</v>
      </c>
      <c r="G185" s="7">
        <v>342</v>
      </c>
      <c r="H185" s="7">
        <v>367</v>
      </c>
      <c r="I185" s="7">
        <v>-25</v>
      </c>
      <c r="J185">
        <f>VLOOKUP(B185,NOME_BID!$A$8:$E$296,5,FALSE)</f>
        <v>24</v>
      </c>
      <c r="K185">
        <v>17</v>
      </c>
      <c r="L185" t="str">
        <f t="shared" si="4"/>
        <v>24-17</v>
      </c>
      <c r="M185" t="str">
        <f t="shared" si="5"/>
        <v>17-24</v>
      </c>
    </row>
    <row r="186" spans="1:13">
      <c r="A186" t="s">
        <v>48</v>
      </c>
      <c r="B186" s="5" t="s">
        <v>275</v>
      </c>
      <c r="C186" s="6">
        <v>52572</v>
      </c>
      <c r="D186" s="6">
        <v>805824</v>
      </c>
      <c r="E186" s="6">
        <v>-753252</v>
      </c>
      <c r="F186" s="5" t="s">
        <v>275</v>
      </c>
      <c r="G186" s="7">
        <v>427</v>
      </c>
      <c r="H186" s="6">
        <v>3311</v>
      </c>
      <c r="I186" s="6">
        <v>-2884</v>
      </c>
      <c r="J186">
        <f>VLOOKUP(B186,NOME_BID!$A$8:$E$296,5,FALSE)</f>
        <v>24</v>
      </c>
      <c r="K186">
        <v>17</v>
      </c>
      <c r="L186" t="str">
        <f t="shared" si="4"/>
        <v>24-17</v>
      </c>
      <c r="M186" t="str">
        <f t="shared" si="5"/>
        <v>17-24</v>
      </c>
    </row>
    <row r="187" spans="1:13">
      <c r="A187" t="s">
        <v>48</v>
      </c>
      <c r="B187" s="5" t="s">
        <v>244</v>
      </c>
      <c r="C187" s="7" t="s">
        <v>52</v>
      </c>
      <c r="D187" s="6">
        <v>1348</v>
      </c>
      <c r="E187" s="6">
        <v>-1348</v>
      </c>
      <c r="F187" s="5" t="s">
        <v>244</v>
      </c>
      <c r="G187" s="7" t="s">
        <v>52</v>
      </c>
      <c r="H187" s="7">
        <v>31</v>
      </c>
      <c r="I187" s="7">
        <v>-31</v>
      </c>
      <c r="J187">
        <f>VLOOKUP(B187,NOME_BID!$A$8:$E$296,5,FALSE)</f>
        <v>26</v>
      </c>
      <c r="K187">
        <v>17</v>
      </c>
      <c r="L187" t="str">
        <f t="shared" si="4"/>
        <v>26-17</v>
      </c>
      <c r="M187" t="str">
        <f t="shared" si="5"/>
        <v>17-26</v>
      </c>
    </row>
    <row r="188" spans="1:13">
      <c r="A188" t="s">
        <v>48</v>
      </c>
      <c r="B188" s="5" t="s">
        <v>219</v>
      </c>
      <c r="C188" s="7" t="s">
        <v>52</v>
      </c>
      <c r="D188" s="7">
        <v>837</v>
      </c>
      <c r="E188" s="7">
        <v>-837</v>
      </c>
      <c r="F188" s="5" t="s">
        <v>219</v>
      </c>
      <c r="G188" s="7" t="s">
        <v>52</v>
      </c>
      <c r="H188" s="7">
        <v>33</v>
      </c>
      <c r="I188" s="7">
        <v>-33</v>
      </c>
      <c r="J188">
        <f>VLOOKUP(B188,NOME_BID!$A$8:$E$296,5,FALSE)</f>
        <v>22</v>
      </c>
      <c r="K188">
        <v>17</v>
      </c>
      <c r="L188" t="str">
        <f t="shared" si="4"/>
        <v>22-17</v>
      </c>
      <c r="M188" t="str">
        <f t="shared" si="5"/>
        <v>17-22</v>
      </c>
    </row>
    <row r="189" spans="1:13">
      <c r="A189" t="s">
        <v>48</v>
      </c>
      <c r="B189" s="5" t="s">
        <v>220</v>
      </c>
      <c r="C189" s="7" t="s">
        <v>52</v>
      </c>
      <c r="D189" s="6">
        <v>71454</v>
      </c>
      <c r="E189" s="6">
        <v>-71454</v>
      </c>
      <c r="F189" s="5" t="s">
        <v>220</v>
      </c>
      <c r="G189" s="7" t="s">
        <v>52</v>
      </c>
      <c r="H189" s="7">
        <v>51</v>
      </c>
      <c r="I189" s="7">
        <v>-51</v>
      </c>
      <c r="J189">
        <f>VLOOKUP(B189,NOME_BID!$A$8:$E$296,5,FALSE)</f>
        <v>22</v>
      </c>
      <c r="K189">
        <v>17</v>
      </c>
      <c r="L189" t="str">
        <f t="shared" si="4"/>
        <v>22-17</v>
      </c>
      <c r="M189" t="str">
        <f t="shared" si="5"/>
        <v>17-22</v>
      </c>
    </row>
    <row r="190" spans="1:13">
      <c r="B190" s="4"/>
      <c r="C190" s="8">
        <v>14857071047</v>
      </c>
      <c r="D190" s="8">
        <v>15558750765</v>
      </c>
      <c r="E190" s="8">
        <v>-701679718</v>
      </c>
      <c r="F190" s="4"/>
      <c r="G190" s="8">
        <v>5257445</v>
      </c>
      <c r="H190" s="8">
        <v>46362766</v>
      </c>
      <c r="I190" s="8">
        <v>-41105321</v>
      </c>
    </row>
    <row r="191" spans="1:13" ht="15.75">
      <c r="B191" s="9"/>
      <c r="F191" s="9"/>
    </row>
  </sheetData>
  <autoFilter ref="A4:K190"/>
  <phoneticPr fontId="4" type="noConversion"/>
  <pageMargins left="0.75" right="0.75" top="1" bottom="1" header="0.49212598499999999" footer="0.49212598499999999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Q2109"/>
  <sheetViews>
    <sheetView workbookViewId="0">
      <pane ySplit="2" topLeftCell="A3" activePane="bottomLeft" state="frozen"/>
      <selection pane="bottomLeft" activeCell="E314" sqref="E314"/>
    </sheetView>
  </sheetViews>
  <sheetFormatPr defaultRowHeight="15"/>
  <cols>
    <col min="1" max="1" width="50.42578125" customWidth="1"/>
    <col min="2" max="2" width="25.7109375" bestFit="1" customWidth="1"/>
    <col min="3" max="3" width="18.85546875" customWidth="1"/>
    <col min="5" max="5" width="9.28515625" bestFit="1" customWidth="1"/>
    <col min="9" max="9" width="39.5703125" customWidth="1"/>
    <col min="10" max="16" width="0" hidden="1" customWidth="1"/>
  </cols>
  <sheetData>
    <row r="1" spans="1:17">
      <c r="C1" s="47" t="s">
        <v>674</v>
      </c>
      <c r="D1" s="47"/>
      <c r="E1" s="47"/>
    </row>
    <row r="2" spans="1:17">
      <c r="A2" t="s">
        <v>673</v>
      </c>
      <c r="B2" t="s">
        <v>302</v>
      </c>
      <c r="C2" t="s">
        <v>303</v>
      </c>
      <c r="D2" t="s">
        <v>304</v>
      </c>
      <c r="E2" t="s">
        <v>305</v>
      </c>
      <c r="P2" t="s">
        <v>675</v>
      </c>
    </row>
    <row r="3" spans="1:17">
      <c r="A3" s="10"/>
      <c r="B3" t="s">
        <v>307</v>
      </c>
      <c r="E3">
        <v>1</v>
      </c>
      <c r="P3" s="11" t="s">
        <v>51</v>
      </c>
    </row>
    <row r="4" spans="1:17">
      <c r="A4" s="10"/>
      <c r="B4" t="s">
        <v>308</v>
      </c>
      <c r="E4">
        <v>2</v>
      </c>
      <c r="I4" s="11"/>
      <c r="J4" s="11"/>
      <c r="K4" s="13"/>
      <c r="L4" s="13"/>
      <c r="M4" s="13"/>
      <c r="N4" s="13"/>
      <c r="O4" s="14"/>
      <c r="P4" s="11" t="s">
        <v>53</v>
      </c>
    </row>
    <row r="5" spans="1:17">
      <c r="A5" s="10"/>
      <c r="B5" t="s">
        <v>309</v>
      </c>
      <c r="E5">
        <v>3</v>
      </c>
      <c r="I5" s="15" t="s">
        <v>306</v>
      </c>
      <c r="J5" s="16"/>
      <c r="K5" s="17"/>
      <c r="L5" s="17"/>
      <c r="M5" s="17"/>
      <c r="N5" s="17"/>
      <c r="O5" s="18"/>
      <c r="P5" s="11" t="s">
        <v>54</v>
      </c>
    </row>
    <row r="6" spans="1:17">
      <c r="A6" s="10"/>
      <c r="B6" t="s">
        <v>310</v>
      </c>
      <c r="E6">
        <v>4</v>
      </c>
      <c r="H6" t="str">
        <f>VLOOKUP(I6,$A$3:$B$263,1,FALSE)</f>
        <v>AFGANISTAN</v>
      </c>
      <c r="I6" s="11" t="s">
        <v>51</v>
      </c>
      <c r="J6" s="11"/>
      <c r="K6" s="13"/>
      <c r="L6" s="13"/>
      <c r="M6" s="13"/>
      <c r="N6" s="13"/>
      <c r="O6" s="14"/>
      <c r="P6" s="11" t="s">
        <v>55</v>
      </c>
    </row>
    <row r="7" spans="1:17">
      <c r="A7" s="10"/>
      <c r="B7" t="s">
        <v>311</v>
      </c>
      <c r="E7">
        <v>5</v>
      </c>
      <c r="H7" t="str">
        <f t="shared" ref="H7:H70" si="0">VLOOKUP(I7,$A$3:$B$263,1,FALSE)</f>
        <v>ALBANIA</v>
      </c>
      <c r="I7" s="19" t="s">
        <v>53</v>
      </c>
      <c r="J7" s="16"/>
      <c r="K7" s="17"/>
      <c r="L7" s="17"/>
      <c r="M7" s="17"/>
      <c r="N7" s="17"/>
      <c r="O7" s="18"/>
      <c r="P7" s="11" t="s">
        <v>56</v>
      </c>
    </row>
    <row r="8" spans="1:17">
      <c r="A8" s="10" t="s">
        <v>36</v>
      </c>
      <c r="B8" t="s">
        <v>36</v>
      </c>
      <c r="C8" t="s">
        <v>36</v>
      </c>
      <c r="D8" t="s">
        <v>312</v>
      </c>
      <c r="E8">
        <v>6</v>
      </c>
      <c r="H8" t="str">
        <f t="shared" si="0"/>
        <v>ALEMANIA</v>
      </c>
      <c r="I8" s="19" t="s">
        <v>54</v>
      </c>
      <c r="J8" s="16"/>
      <c r="K8" s="17"/>
      <c r="L8" s="17"/>
      <c r="M8" s="17"/>
      <c r="N8" s="17"/>
      <c r="O8" s="18"/>
      <c r="P8" s="11" t="s">
        <v>57</v>
      </c>
    </row>
    <row r="9" spans="1:17">
      <c r="A9" s="12" t="s">
        <v>288</v>
      </c>
      <c r="B9" t="s">
        <v>36</v>
      </c>
      <c r="C9" t="s">
        <v>313</v>
      </c>
      <c r="D9" t="s">
        <v>314</v>
      </c>
      <c r="E9">
        <v>6</v>
      </c>
      <c r="H9" t="str">
        <f t="shared" si="0"/>
        <v>ANDORRA</v>
      </c>
      <c r="I9" s="19" t="s">
        <v>55</v>
      </c>
      <c r="J9" s="16"/>
      <c r="K9" s="17"/>
      <c r="L9" s="17"/>
      <c r="M9" s="17"/>
      <c r="N9" s="17"/>
      <c r="O9" s="18"/>
      <c r="P9" s="11" t="s">
        <v>227</v>
      </c>
    </row>
    <row r="10" spans="1:17">
      <c r="A10" s="10" t="s">
        <v>37</v>
      </c>
      <c r="B10" t="s">
        <v>37</v>
      </c>
      <c r="C10" t="s">
        <v>37</v>
      </c>
      <c r="D10" t="s">
        <v>315</v>
      </c>
      <c r="E10">
        <v>10</v>
      </c>
      <c r="H10" t="str">
        <f t="shared" si="0"/>
        <v>ANGOLA</v>
      </c>
      <c r="I10" s="19" t="s">
        <v>56</v>
      </c>
      <c r="J10" s="16"/>
      <c r="K10" s="17"/>
      <c r="L10" s="17"/>
      <c r="M10" s="17"/>
      <c r="N10" s="17"/>
      <c r="O10" s="18"/>
      <c r="P10" s="11" t="s">
        <v>58</v>
      </c>
    </row>
    <row r="11" spans="1:17">
      <c r="A11" s="10" t="s">
        <v>39</v>
      </c>
      <c r="B11" t="s">
        <v>39</v>
      </c>
      <c r="C11" t="s">
        <v>39</v>
      </c>
      <c r="D11" t="s">
        <v>316</v>
      </c>
      <c r="E11">
        <v>11</v>
      </c>
      <c r="H11" t="str">
        <f t="shared" si="0"/>
        <v>ANGUILLA</v>
      </c>
      <c r="I11" s="19" t="s">
        <v>277</v>
      </c>
      <c r="J11" s="16"/>
      <c r="K11" s="17"/>
      <c r="L11" s="17"/>
      <c r="M11" s="17"/>
      <c r="N11" s="17"/>
      <c r="O11" s="18"/>
      <c r="P11" s="11" t="s">
        <v>59</v>
      </c>
    </row>
    <row r="12" spans="1:17">
      <c r="A12" s="10" t="s">
        <v>40</v>
      </c>
      <c r="B12" t="s">
        <v>40</v>
      </c>
      <c r="C12" t="s">
        <v>40</v>
      </c>
      <c r="D12" t="s">
        <v>317</v>
      </c>
      <c r="E12">
        <v>12</v>
      </c>
      <c r="H12" t="str">
        <f t="shared" si="0"/>
        <v>ANTARCTICA</v>
      </c>
      <c r="I12" s="19" t="s">
        <v>23</v>
      </c>
      <c r="J12" s="16"/>
      <c r="K12" s="17"/>
      <c r="L12" s="17"/>
      <c r="M12" s="17"/>
      <c r="N12" s="17"/>
      <c r="O12" s="18"/>
      <c r="P12" s="11" t="s">
        <v>36</v>
      </c>
    </row>
    <row r="13" spans="1:17">
      <c r="A13" s="10" t="s">
        <v>41</v>
      </c>
      <c r="B13" t="s">
        <v>41</v>
      </c>
      <c r="C13" t="s">
        <v>41</v>
      </c>
      <c r="D13" t="s">
        <v>319</v>
      </c>
      <c r="E13">
        <v>13</v>
      </c>
      <c r="H13" t="str">
        <f t="shared" si="0"/>
        <v>ANTIGUA Y BARBUDAS</v>
      </c>
      <c r="I13" s="19" t="s">
        <v>57</v>
      </c>
      <c r="J13" s="16"/>
      <c r="K13" s="17"/>
      <c r="L13" s="17"/>
      <c r="M13" s="17"/>
      <c r="N13" s="17"/>
      <c r="O13" s="18"/>
      <c r="P13" s="11" t="s">
        <v>60</v>
      </c>
    </row>
    <row r="14" spans="1:17">
      <c r="A14" s="10" t="s">
        <v>44</v>
      </c>
      <c r="B14" t="s">
        <v>44</v>
      </c>
      <c r="C14" t="s">
        <v>44</v>
      </c>
      <c r="D14" t="s">
        <v>320</v>
      </c>
      <c r="E14">
        <v>14</v>
      </c>
      <c r="H14" t="str">
        <f t="shared" si="0"/>
        <v>ANTILLAS HOLANDESAS</v>
      </c>
      <c r="I14" s="19" t="s">
        <v>227</v>
      </c>
      <c r="J14" s="16"/>
      <c r="K14" s="17"/>
      <c r="L14" s="17"/>
      <c r="M14" s="17"/>
      <c r="N14" s="17"/>
      <c r="O14" s="18"/>
      <c r="P14" s="11" t="s">
        <v>61</v>
      </c>
    </row>
    <row r="15" spans="1:17">
      <c r="A15" s="10" t="s">
        <v>45</v>
      </c>
      <c r="B15" t="s">
        <v>45</v>
      </c>
      <c r="C15" t="s">
        <v>45</v>
      </c>
      <c r="D15" t="s">
        <v>321</v>
      </c>
      <c r="E15">
        <v>15</v>
      </c>
      <c r="H15" s="24" t="e">
        <f t="shared" si="0"/>
        <v>#N/A</v>
      </c>
      <c r="I15" s="24" t="s">
        <v>278</v>
      </c>
      <c r="J15" s="16"/>
      <c r="K15" s="17"/>
      <c r="L15" s="17"/>
      <c r="M15" s="17"/>
      <c r="N15" s="17"/>
      <c r="O15" s="18"/>
      <c r="P15" s="11" t="s">
        <v>62</v>
      </c>
      <c r="Q15" t="s">
        <v>677</v>
      </c>
    </row>
    <row r="16" spans="1:17">
      <c r="A16" s="10" t="s">
        <v>47</v>
      </c>
      <c r="B16" t="s">
        <v>47</v>
      </c>
      <c r="C16" t="s">
        <v>47</v>
      </c>
      <c r="D16" t="s">
        <v>322</v>
      </c>
      <c r="E16">
        <v>16</v>
      </c>
      <c r="H16" t="str">
        <f t="shared" si="0"/>
        <v>ARABIA SAUDITA</v>
      </c>
      <c r="I16" s="19" t="s">
        <v>58</v>
      </c>
      <c r="J16" s="16"/>
      <c r="K16" s="17"/>
      <c r="L16" s="17"/>
      <c r="M16" s="17"/>
      <c r="N16" s="17"/>
      <c r="O16" s="18"/>
      <c r="P16" s="11" t="s">
        <v>63</v>
      </c>
    </row>
    <row r="17" spans="1:16">
      <c r="A17" s="10" t="s">
        <v>201</v>
      </c>
      <c r="B17" t="s">
        <v>323</v>
      </c>
      <c r="C17" t="s">
        <v>46</v>
      </c>
      <c r="D17" t="s">
        <v>324</v>
      </c>
      <c r="E17">
        <v>17</v>
      </c>
      <c r="H17" t="str">
        <f t="shared" si="0"/>
        <v>ARGELIA</v>
      </c>
      <c r="I17" s="19" t="s">
        <v>59</v>
      </c>
      <c r="J17" s="16"/>
      <c r="K17" s="17"/>
      <c r="L17" s="17"/>
      <c r="M17" s="17"/>
      <c r="N17" s="17"/>
      <c r="O17" s="18"/>
      <c r="P17" s="11" t="s">
        <v>64</v>
      </c>
    </row>
    <row r="18" spans="1:16">
      <c r="A18" s="10" t="s">
        <v>263</v>
      </c>
      <c r="B18" t="s">
        <v>323</v>
      </c>
      <c r="C18" t="s">
        <v>325</v>
      </c>
      <c r="D18" t="s">
        <v>326</v>
      </c>
      <c r="E18">
        <v>17</v>
      </c>
      <c r="H18" t="str">
        <f t="shared" si="0"/>
        <v>ARGENTINA</v>
      </c>
      <c r="I18" s="19" t="s">
        <v>36</v>
      </c>
      <c r="J18" s="16"/>
      <c r="K18" s="17"/>
      <c r="L18" s="17"/>
      <c r="M18" s="17"/>
      <c r="N18" s="17"/>
      <c r="O18" s="18"/>
      <c r="P18" s="11" t="s">
        <v>65</v>
      </c>
    </row>
    <row r="19" spans="1:16">
      <c r="A19" s="10" t="s">
        <v>113</v>
      </c>
      <c r="B19" t="s">
        <v>323</v>
      </c>
      <c r="C19" t="s">
        <v>113</v>
      </c>
      <c r="D19" t="s">
        <v>327</v>
      </c>
      <c r="E19">
        <v>17</v>
      </c>
      <c r="H19" t="str">
        <f t="shared" si="0"/>
        <v>ARMENIA</v>
      </c>
      <c r="I19" s="19" t="s">
        <v>60</v>
      </c>
      <c r="J19" s="16"/>
      <c r="K19" s="17"/>
      <c r="L19" s="17"/>
      <c r="M19" s="17"/>
      <c r="N19" s="17"/>
      <c r="O19" s="18"/>
      <c r="P19" s="11" t="s">
        <v>66</v>
      </c>
    </row>
    <row r="20" spans="1:16">
      <c r="A20" s="10" t="s">
        <v>48</v>
      </c>
      <c r="B20" t="s">
        <v>323</v>
      </c>
      <c r="C20" t="s">
        <v>48</v>
      </c>
      <c r="D20" t="s">
        <v>329</v>
      </c>
      <c r="E20">
        <v>17</v>
      </c>
      <c r="H20" t="str">
        <f t="shared" si="0"/>
        <v>AUSTRALIA</v>
      </c>
      <c r="I20" s="19" t="s">
        <v>61</v>
      </c>
      <c r="J20" s="16"/>
      <c r="K20" s="17"/>
      <c r="L20" s="17"/>
      <c r="M20" s="17"/>
      <c r="N20" s="17"/>
      <c r="O20" s="18"/>
      <c r="P20" s="11" t="s">
        <v>67</v>
      </c>
    </row>
    <row r="21" spans="1:16">
      <c r="A21" s="10" t="s">
        <v>283</v>
      </c>
      <c r="B21" t="s">
        <v>331</v>
      </c>
      <c r="C21" t="s">
        <v>330</v>
      </c>
      <c r="D21" t="s">
        <v>332</v>
      </c>
      <c r="E21">
        <v>21</v>
      </c>
      <c r="H21" t="str">
        <f t="shared" si="0"/>
        <v>AUSTRIA</v>
      </c>
      <c r="I21" s="19" t="s">
        <v>62</v>
      </c>
      <c r="J21" s="16"/>
      <c r="K21" s="17"/>
      <c r="L21" s="17"/>
      <c r="M21" s="17"/>
      <c r="N21" s="17"/>
      <c r="O21" s="18"/>
      <c r="P21" s="11" t="s">
        <v>68</v>
      </c>
    </row>
    <row r="22" spans="1:16">
      <c r="A22" s="10" t="s">
        <v>122</v>
      </c>
      <c r="B22" t="s">
        <v>331</v>
      </c>
      <c r="C22" t="s">
        <v>333</v>
      </c>
      <c r="D22" t="s">
        <v>334</v>
      </c>
      <c r="E22">
        <v>21</v>
      </c>
      <c r="H22" t="str">
        <f t="shared" si="0"/>
        <v>AZERBAIJAN</v>
      </c>
      <c r="I22" s="19" t="s">
        <v>63</v>
      </c>
      <c r="J22" s="16"/>
      <c r="K22" s="17"/>
      <c r="L22" s="17"/>
      <c r="M22" s="17"/>
      <c r="N22" s="17"/>
      <c r="O22" s="18"/>
      <c r="P22" s="11" t="s">
        <v>69</v>
      </c>
    </row>
    <row r="23" spans="1:16">
      <c r="A23" s="10" t="s">
        <v>99</v>
      </c>
      <c r="B23" t="s">
        <v>335</v>
      </c>
      <c r="C23" t="s">
        <v>336</v>
      </c>
      <c r="D23" t="s">
        <v>337</v>
      </c>
      <c r="E23">
        <v>21</v>
      </c>
      <c r="H23" t="str">
        <f t="shared" si="0"/>
        <v>BAHAMAS</v>
      </c>
      <c r="I23" s="19" t="s">
        <v>64</v>
      </c>
      <c r="J23" s="16"/>
      <c r="K23" s="17"/>
      <c r="L23" s="17"/>
      <c r="M23" s="17"/>
      <c r="N23" s="17"/>
      <c r="O23" s="18"/>
      <c r="P23" s="11" t="s">
        <v>70</v>
      </c>
    </row>
    <row r="24" spans="1:16">
      <c r="A24" s="10" t="s">
        <v>79</v>
      </c>
      <c r="B24" t="s">
        <v>335</v>
      </c>
      <c r="C24" t="s">
        <v>79</v>
      </c>
      <c r="D24" t="s">
        <v>338</v>
      </c>
      <c r="E24">
        <v>21</v>
      </c>
      <c r="H24" t="str">
        <f t="shared" si="0"/>
        <v>BAHREIN</v>
      </c>
      <c r="I24" s="19" t="s">
        <v>65</v>
      </c>
      <c r="J24" s="16"/>
      <c r="K24" s="17"/>
      <c r="L24" s="17"/>
      <c r="M24" s="17"/>
      <c r="N24" s="17"/>
      <c r="O24" s="18"/>
      <c r="P24" s="11" t="s">
        <v>71</v>
      </c>
    </row>
    <row r="25" spans="1:16">
      <c r="A25" s="10" t="s">
        <v>136</v>
      </c>
      <c r="B25" t="s">
        <v>339</v>
      </c>
      <c r="C25" t="s">
        <v>136</v>
      </c>
      <c r="D25" t="s">
        <v>340</v>
      </c>
      <c r="E25">
        <v>22</v>
      </c>
      <c r="H25" t="str">
        <f t="shared" si="0"/>
        <v>BANGLADESH</v>
      </c>
      <c r="I25" s="19" t="s">
        <v>66</v>
      </c>
      <c r="J25" s="16"/>
      <c r="K25" s="17"/>
      <c r="L25" s="17"/>
      <c r="M25" s="17"/>
      <c r="N25" s="17"/>
      <c r="O25" s="18"/>
      <c r="P25" s="11" t="s">
        <v>37</v>
      </c>
    </row>
    <row r="26" spans="1:16">
      <c r="A26" s="10" t="s">
        <v>73</v>
      </c>
      <c r="B26" t="s">
        <v>339</v>
      </c>
      <c r="C26" t="s">
        <v>73</v>
      </c>
      <c r="D26" t="s">
        <v>341</v>
      </c>
      <c r="E26">
        <v>22</v>
      </c>
      <c r="H26" t="str">
        <f t="shared" si="0"/>
        <v>BARBADOS</v>
      </c>
      <c r="I26" s="19" t="s">
        <v>67</v>
      </c>
      <c r="J26" s="16"/>
      <c r="K26" s="17"/>
      <c r="L26" s="17"/>
      <c r="M26" s="17"/>
      <c r="N26" s="17"/>
      <c r="O26" s="18"/>
      <c r="P26" s="11" t="s">
        <v>72</v>
      </c>
    </row>
    <row r="27" spans="1:16">
      <c r="A27" s="10" t="s">
        <v>219</v>
      </c>
      <c r="B27" t="s">
        <v>339</v>
      </c>
      <c r="C27" t="s">
        <v>219</v>
      </c>
      <c r="D27" t="s">
        <v>342</v>
      </c>
      <c r="E27">
        <v>22</v>
      </c>
      <c r="H27" t="str">
        <f t="shared" si="0"/>
        <v>BELGICA</v>
      </c>
      <c r="I27" s="19" t="s">
        <v>68</v>
      </c>
      <c r="J27" s="16"/>
      <c r="K27" s="17"/>
      <c r="L27" s="17"/>
      <c r="M27" s="17"/>
      <c r="N27" s="17"/>
      <c r="O27" s="18"/>
      <c r="P27" s="11" t="s">
        <v>73</v>
      </c>
    </row>
    <row r="28" spans="1:16">
      <c r="A28" s="10" t="s">
        <v>220</v>
      </c>
      <c r="B28" t="s">
        <v>339</v>
      </c>
      <c r="C28" t="s">
        <v>220</v>
      </c>
      <c r="D28" t="s">
        <v>343</v>
      </c>
      <c r="E28">
        <v>22</v>
      </c>
      <c r="H28" t="str">
        <f t="shared" si="0"/>
        <v>BELICE</v>
      </c>
      <c r="I28" s="19" t="s">
        <v>69</v>
      </c>
      <c r="J28" s="16"/>
      <c r="K28" s="17"/>
      <c r="L28" s="17"/>
      <c r="M28" s="17"/>
      <c r="N28" s="17"/>
      <c r="O28" s="18"/>
      <c r="P28" s="11" t="s">
        <v>38</v>
      </c>
    </row>
    <row r="29" spans="1:16">
      <c r="A29" s="10" t="s">
        <v>279</v>
      </c>
      <c r="B29" t="s">
        <v>339</v>
      </c>
      <c r="C29" t="s">
        <v>279</v>
      </c>
      <c r="D29" t="s">
        <v>344</v>
      </c>
      <c r="E29">
        <v>22</v>
      </c>
      <c r="H29" t="str">
        <f t="shared" si="0"/>
        <v>BENIN</v>
      </c>
      <c r="I29" s="19" t="s">
        <v>70</v>
      </c>
      <c r="J29" s="16"/>
      <c r="K29" s="17"/>
      <c r="L29" s="17"/>
      <c r="M29" s="17"/>
      <c r="N29" s="17"/>
      <c r="O29" s="18"/>
      <c r="P29" s="11" t="s">
        <v>74</v>
      </c>
    </row>
    <row r="30" spans="1:16">
      <c r="A30" s="10" t="s">
        <v>241</v>
      </c>
      <c r="B30" t="s">
        <v>339</v>
      </c>
      <c r="C30" t="s">
        <v>241</v>
      </c>
      <c r="D30" t="s">
        <v>345</v>
      </c>
      <c r="E30">
        <v>22</v>
      </c>
      <c r="H30" t="str">
        <f t="shared" si="0"/>
        <v>BERMUDAS</v>
      </c>
      <c r="I30" s="19" t="s">
        <v>257</v>
      </c>
      <c r="J30" s="16"/>
      <c r="K30" s="17"/>
      <c r="L30" s="17"/>
      <c r="M30" s="17"/>
      <c r="N30" s="17"/>
      <c r="O30" s="18"/>
      <c r="P30" s="11" t="s">
        <v>75</v>
      </c>
    </row>
    <row r="31" spans="1:16">
      <c r="A31" s="10" t="s">
        <v>213</v>
      </c>
      <c r="B31" t="s">
        <v>339</v>
      </c>
      <c r="C31" t="s">
        <v>213</v>
      </c>
      <c r="D31" t="s">
        <v>346</v>
      </c>
      <c r="E31">
        <v>22</v>
      </c>
      <c r="H31" t="str">
        <f t="shared" si="0"/>
        <v>BIELORRUSIA</v>
      </c>
      <c r="I31" s="19" t="s">
        <v>71</v>
      </c>
      <c r="J31" s="16"/>
      <c r="K31" s="17"/>
      <c r="L31" s="17"/>
      <c r="M31" s="17"/>
      <c r="N31" s="17"/>
      <c r="O31" s="18"/>
      <c r="P31" s="11" t="s">
        <v>228</v>
      </c>
    </row>
    <row r="32" spans="1:16">
      <c r="A32" s="10" t="s">
        <v>197</v>
      </c>
      <c r="B32" t="s">
        <v>339</v>
      </c>
      <c r="C32" t="s">
        <v>347</v>
      </c>
      <c r="D32" t="s">
        <v>348</v>
      </c>
      <c r="E32">
        <v>22</v>
      </c>
      <c r="H32" t="str">
        <f t="shared" si="0"/>
        <v>BOLIVIA</v>
      </c>
      <c r="I32" s="19" t="s">
        <v>37</v>
      </c>
      <c r="J32" s="16"/>
      <c r="K32" s="17"/>
      <c r="L32" s="17"/>
      <c r="M32" s="17"/>
      <c r="N32" s="17"/>
      <c r="O32" s="18"/>
      <c r="P32" s="11" t="s">
        <v>76</v>
      </c>
    </row>
    <row r="33" spans="1:16">
      <c r="A33" s="10" t="s">
        <v>146</v>
      </c>
      <c r="B33" t="s">
        <v>339</v>
      </c>
      <c r="C33" t="s">
        <v>146</v>
      </c>
      <c r="D33" t="s">
        <v>349</v>
      </c>
      <c r="E33">
        <v>22</v>
      </c>
      <c r="H33" t="str">
        <f t="shared" si="0"/>
        <v>BOSNIA-HERZEGO</v>
      </c>
      <c r="I33" s="19" t="s">
        <v>72</v>
      </c>
      <c r="J33" s="16"/>
      <c r="K33" s="17"/>
      <c r="L33" s="17"/>
      <c r="M33" s="17"/>
      <c r="N33" s="17"/>
      <c r="O33" s="18"/>
      <c r="P33" s="11" t="s">
        <v>77</v>
      </c>
    </row>
    <row r="34" spans="1:16">
      <c r="A34" s="10" t="s">
        <v>230</v>
      </c>
      <c r="B34" t="s">
        <v>339</v>
      </c>
      <c r="C34" t="s">
        <v>230</v>
      </c>
      <c r="D34" t="s">
        <v>230</v>
      </c>
      <c r="E34">
        <v>22</v>
      </c>
      <c r="H34" t="str">
        <f t="shared" si="0"/>
        <v>BOTSWANA</v>
      </c>
      <c r="I34" s="19" t="s">
        <v>73</v>
      </c>
      <c r="J34" s="16"/>
      <c r="K34" s="17"/>
      <c r="L34" s="17"/>
      <c r="M34" s="17"/>
      <c r="N34" s="17"/>
      <c r="O34" s="18"/>
      <c r="P34" s="11" t="s">
        <v>78</v>
      </c>
    </row>
    <row r="35" spans="1:16">
      <c r="A35" s="10" t="s">
        <v>191</v>
      </c>
      <c r="B35" t="s">
        <v>339</v>
      </c>
      <c r="C35" t="s">
        <v>191</v>
      </c>
      <c r="D35" t="s">
        <v>350</v>
      </c>
      <c r="E35">
        <v>22</v>
      </c>
      <c r="H35" t="e">
        <f t="shared" si="0"/>
        <v>#N/A</v>
      </c>
      <c r="I35" s="19" t="s">
        <v>38</v>
      </c>
      <c r="J35" s="16"/>
      <c r="K35" s="17"/>
      <c r="L35" s="17"/>
      <c r="M35" s="17"/>
      <c r="N35" s="17"/>
      <c r="O35" s="18"/>
      <c r="P35" s="11" t="s">
        <v>79</v>
      </c>
    </row>
    <row r="36" spans="1:16">
      <c r="A36" s="10" t="s">
        <v>144</v>
      </c>
      <c r="B36" t="s">
        <v>339</v>
      </c>
      <c r="C36" t="s">
        <v>144</v>
      </c>
      <c r="D36" t="s">
        <v>351</v>
      </c>
      <c r="E36">
        <v>22</v>
      </c>
      <c r="H36" t="str">
        <f t="shared" si="0"/>
        <v>BRUNEI</v>
      </c>
      <c r="I36" s="19" t="s">
        <v>74</v>
      </c>
      <c r="J36" s="16"/>
      <c r="K36" s="17"/>
      <c r="L36" s="17"/>
      <c r="M36" s="17"/>
      <c r="N36" s="17"/>
      <c r="O36" s="18"/>
      <c r="P36" s="11" t="s">
        <v>80</v>
      </c>
    </row>
    <row r="37" spans="1:16">
      <c r="A37" s="10" t="s">
        <v>180</v>
      </c>
      <c r="B37" t="s">
        <v>339</v>
      </c>
      <c r="C37" t="s">
        <v>352</v>
      </c>
      <c r="D37" t="s">
        <v>353</v>
      </c>
      <c r="E37">
        <v>22</v>
      </c>
      <c r="H37" t="str">
        <f t="shared" si="0"/>
        <v>BULGARIA</v>
      </c>
      <c r="I37" s="19" t="s">
        <v>75</v>
      </c>
      <c r="J37" s="16"/>
      <c r="K37" s="17"/>
      <c r="L37" s="17"/>
      <c r="M37" s="17"/>
      <c r="N37" s="17"/>
      <c r="O37" s="18"/>
      <c r="P37" s="11" t="s">
        <v>39</v>
      </c>
    </row>
    <row r="38" spans="1:16">
      <c r="A38" s="10" t="s">
        <v>158</v>
      </c>
      <c r="B38" t="s">
        <v>339</v>
      </c>
      <c r="C38" t="s">
        <v>158</v>
      </c>
      <c r="D38" t="s">
        <v>354</v>
      </c>
      <c r="E38">
        <v>22</v>
      </c>
      <c r="H38" t="str">
        <f t="shared" si="0"/>
        <v>BURKINA FASO</v>
      </c>
      <c r="I38" s="19" t="s">
        <v>228</v>
      </c>
      <c r="J38" s="16"/>
      <c r="K38" s="17"/>
      <c r="L38" s="17"/>
      <c r="M38" s="17"/>
      <c r="N38" s="17"/>
      <c r="O38" s="18"/>
      <c r="P38" s="11" t="s">
        <v>81</v>
      </c>
    </row>
    <row r="39" spans="1:16">
      <c r="A39" s="10" t="s">
        <v>204</v>
      </c>
      <c r="B39" t="s">
        <v>339</v>
      </c>
      <c r="C39" t="s">
        <v>204</v>
      </c>
      <c r="D39" t="s">
        <v>355</v>
      </c>
      <c r="E39">
        <v>22</v>
      </c>
      <c r="H39" t="str">
        <f t="shared" si="0"/>
        <v>BURUNDI</v>
      </c>
      <c r="I39" s="19" t="s">
        <v>279</v>
      </c>
      <c r="J39" s="16"/>
      <c r="K39" s="17"/>
      <c r="L39" s="17"/>
      <c r="M39" s="17"/>
      <c r="N39" s="17"/>
      <c r="O39" s="18"/>
      <c r="P39" s="11" t="s">
        <v>82</v>
      </c>
    </row>
    <row r="40" spans="1:16">
      <c r="A40" s="10" t="s">
        <v>243</v>
      </c>
      <c r="B40" t="s">
        <v>339</v>
      </c>
      <c r="C40" t="s">
        <v>243</v>
      </c>
      <c r="D40" t="s">
        <v>356</v>
      </c>
      <c r="E40">
        <v>22</v>
      </c>
      <c r="H40" t="str">
        <f t="shared" si="0"/>
        <v>BUTAN</v>
      </c>
      <c r="I40" s="19" t="s">
        <v>3</v>
      </c>
      <c r="J40" s="16"/>
      <c r="K40" s="17"/>
      <c r="L40" s="17"/>
      <c r="M40" s="17"/>
      <c r="N40" s="17"/>
      <c r="O40" s="18"/>
      <c r="P40" s="11" t="s">
        <v>83</v>
      </c>
    </row>
    <row r="41" spans="1:16">
      <c r="A41" s="10" t="s">
        <v>130</v>
      </c>
      <c r="B41" t="s">
        <v>339</v>
      </c>
      <c r="C41" t="s">
        <v>358</v>
      </c>
      <c r="D41" t="s">
        <v>359</v>
      </c>
      <c r="E41">
        <v>22</v>
      </c>
      <c r="H41" t="str">
        <f t="shared" si="0"/>
        <v>CABO VERDE</v>
      </c>
      <c r="I41" s="19" t="s">
        <v>76</v>
      </c>
      <c r="J41" s="16"/>
      <c r="K41" s="17"/>
      <c r="L41" s="17"/>
      <c r="M41" s="17"/>
      <c r="N41" s="17"/>
      <c r="O41" s="18"/>
      <c r="P41" s="11" t="s">
        <v>40</v>
      </c>
    </row>
    <row r="42" spans="1:16">
      <c r="A42" s="10" t="s">
        <v>151</v>
      </c>
      <c r="B42" t="s">
        <v>339</v>
      </c>
      <c r="C42" t="s">
        <v>360</v>
      </c>
      <c r="D42" t="s">
        <v>361</v>
      </c>
      <c r="E42">
        <v>22</v>
      </c>
      <c r="H42" t="str">
        <f t="shared" si="0"/>
        <v>CAIMAN</v>
      </c>
      <c r="I42" s="19" t="s">
        <v>258</v>
      </c>
      <c r="J42" s="16"/>
      <c r="K42" s="17"/>
      <c r="L42" s="17"/>
      <c r="M42" s="17"/>
      <c r="N42" s="17"/>
      <c r="O42" s="18"/>
      <c r="P42" s="11" t="s">
        <v>229</v>
      </c>
    </row>
    <row r="43" spans="1:16">
      <c r="A43" s="10" t="s">
        <v>265</v>
      </c>
      <c r="B43" t="s">
        <v>339</v>
      </c>
      <c r="C43" t="s">
        <v>265</v>
      </c>
      <c r="D43" t="s">
        <v>362</v>
      </c>
      <c r="E43">
        <v>22</v>
      </c>
      <c r="H43" t="str">
        <f t="shared" si="0"/>
        <v>CAMBOYA</v>
      </c>
      <c r="I43" s="19" t="s">
        <v>77</v>
      </c>
      <c r="J43" s="16"/>
      <c r="K43" s="17"/>
      <c r="L43" s="17"/>
      <c r="M43" s="17"/>
      <c r="N43" s="17"/>
      <c r="O43" s="18"/>
      <c r="P43" s="11" t="s">
        <v>84</v>
      </c>
    </row>
    <row r="44" spans="1:16">
      <c r="A44" s="10" t="s">
        <v>229</v>
      </c>
      <c r="B44" t="s">
        <v>339</v>
      </c>
      <c r="C44" t="s">
        <v>363</v>
      </c>
      <c r="D44" t="s">
        <v>364</v>
      </c>
      <c r="E44">
        <v>22</v>
      </c>
      <c r="H44" t="str">
        <f t="shared" si="0"/>
        <v>CAMERUN</v>
      </c>
      <c r="I44" s="19" t="s">
        <v>78</v>
      </c>
      <c r="J44" s="16"/>
      <c r="K44" s="17"/>
      <c r="L44" s="17"/>
      <c r="M44" s="17"/>
      <c r="N44" s="17"/>
      <c r="O44" s="18"/>
      <c r="P44" s="11" t="s">
        <v>86</v>
      </c>
    </row>
    <row r="45" spans="1:16">
      <c r="A45" s="10" t="s">
        <v>271</v>
      </c>
      <c r="B45" t="s">
        <v>339</v>
      </c>
      <c r="C45" t="s">
        <v>271</v>
      </c>
      <c r="D45" t="s">
        <v>365</v>
      </c>
      <c r="E45">
        <v>22</v>
      </c>
      <c r="H45" t="str">
        <f t="shared" si="0"/>
        <v>CANADA</v>
      </c>
      <c r="I45" s="19" t="s">
        <v>79</v>
      </c>
      <c r="J45" s="16"/>
      <c r="K45" s="17"/>
      <c r="L45" s="17"/>
      <c r="M45" s="17"/>
      <c r="N45" s="17"/>
      <c r="O45" s="18"/>
      <c r="P45" s="11" t="s">
        <v>87</v>
      </c>
    </row>
    <row r="46" spans="1:16">
      <c r="A46" s="10" t="s">
        <v>298</v>
      </c>
      <c r="B46" t="s">
        <v>339</v>
      </c>
      <c r="C46" t="s">
        <v>366</v>
      </c>
      <c r="D46" t="s">
        <v>367</v>
      </c>
      <c r="E46">
        <v>22</v>
      </c>
      <c r="H46" t="str">
        <f t="shared" si="0"/>
        <v>CHAD</v>
      </c>
      <c r="I46" s="19" t="s">
        <v>80</v>
      </c>
      <c r="J46" s="16"/>
      <c r="K46" s="17"/>
      <c r="L46" s="17"/>
      <c r="M46" s="17"/>
      <c r="N46" s="17"/>
      <c r="O46" s="18"/>
      <c r="P46" s="11" t="s">
        <v>88</v>
      </c>
    </row>
    <row r="47" spans="1:16">
      <c r="A47" s="10" t="s">
        <v>101</v>
      </c>
      <c r="B47" t="s">
        <v>339</v>
      </c>
      <c r="C47" t="s">
        <v>368</v>
      </c>
      <c r="D47" t="s">
        <v>369</v>
      </c>
      <c r="E47">
        <v>22</v>
      </c>
      <c r="H47" t="str">
        <f t="shared" si="0"/>
        <v>CHILE</v>
      </c>
      <c r="I47" s="19" t="s">
        <v>39</v>
      </c>
      <c r="J47" s="16"/>
      <c r="K47" s="17"/>
      <c r="L47" s="17"/>
      <c r="M47" s="17"/>
      <c r="N47" s="17"/>
      <c r="O47" s="18"/>
      <c r="P47" s="11" t="s">
        <v>89</v>
      </c>
    </row>
    <row r="48" spans="1:16">
      <c r="A48" s="10" t="s">
        <v>260</v>
      </c>
      <c r="B48" t="s">
        <v>339</v>
      </c>
      <c r="C48" t="s">
        <v>260</v>
      </c>
      <c r="D48" t="s">
        <v>370</v>
      </c>
      <c r="E48">
        <v>22</v>
      </c>
      <c r="H48" t="str">
        <f t="shared" si="0"/>
        <v>CHINA</v>
      </c>
      <c r="I48" s="19" t="s">
        <v>81</v>
      </c>
      <c r="J48" s="16"/>
      <c r="K48" s="17"/>
      <c r="L48" s="17"/>
      <c r="M48" s="17"/>
      <c r="N48" s="17"/>
      <c r="O48" s="18"/>
      <c r="P48" s="11" t="s">
        <v>90</v>
      </c>
    </row>
    <row r="49" spans="1:16">
      <c r="A49" s="10" t="s">
        <v>294</v>
      </c>
      <c r="B49" t="s">
        <v>372</v>
      </c>
      <c r="C49" t="s">
        <v>371</v>
      </c>
      <c r="D49" t="s">
        <v>373</v>
      </c>
      <c r="E49">
        <v>23</v>
      </c>
      <c r="H49" t="str">
        <f t="shared" si="0"/>
        <v>CHINA TAIPEI</v>
      </c>
      <c r="I49" s="19" t="s">
        <v>82</v>
      </c>
      <c r="J49" s="16"/>
      <c r="K49" s="17"/>
      <c r="L49" s="17"/>
      <c r="M49" s="17"/>
      <c r="N49" s="17"/>
      <c r="O49" s="18"/>
      <c r="P49" s="11" t="s">
        <v>91</v>
      </c>
    </row>
    <row r="50" spans="1:16">
      <c r="A50" s="10" t="s">
        <v>231</v>
      </c>
      <c r="B50" t="s">
        <v>372</v>
      </c>
      <c r="C50" t="s">
        <v>231</v>
      </c>
      <c r="D50" t="s">
        <v>374</v>
      </c>
      <c r="E50">
        <v>23</v>
      </c>
      <c r="H50" t="str">
        <f t="shared" si="0"/>
        <v>CHIPRE</v>
      </c>
      <c r="I50" s="19" t="s">
        <v>83</v>
      </c>
      <c r="J50" s="16"/>
      <c r="K50" s="17"/>
      <c r="L50" s="17"/>
      <c r="M50" s="17"/>
      <c r="N50" s="17"/>
      <c r="O50" s="18"/>
      <c r="P50" s="11" t="s">
        <v>230</v>
      </c>
    </row>
    <row r="51" spans="1:16">
      <c r="A51" s="10" t="s">
        <v>148</v>
      </c>
      <c r="B51" t="s">
        <v>372</v>
      </c>
      <c r="C51" t="s">
        <v>148</v>
      </c>
      <c r="D51" t="s">
        <v>375</v>
      </c>
      <c r="E51">
        <v>23</v>
      </c>
      <c r="H51" t="str">
        <f t="shared" si="0"/>
        <v>CIUDAD DEL VATICANO</v>
      </c>
      <c r="I51" s="19" t="s">
        <v>280</v>
      </c>
      <c r="J51" s="16"/>
      <c r="K51" s="17"/>
      <c r="L51" s="17"/>
      <c r="M51" s="17"/>
      <c r="N51" s="17"/>
      <c r="O51" s="18"/>
      <c r="P51" s="11" t="s">
        <v>92</v>
      </c>
    </row>
    <row r="52" spans="1:16">
      <c r="A52" s="10" t="s">
        <v>138</v>
      </c>
      <c r="B52" t="s">
        <v>372</v>
      </c>
      <c r="C52" t="s">
        <v>138</v>
      </c>
      <c r="D52" t="s">
        <v>376</v>
      </c>
      <c r="E52">
        <v>23</v>
      </c>
      <c r="H52" t="str">
        <f t="shared" si="0"/>
        <v>COCOS KEELING</v>
      </c>
      <c r="I52" s="19" t="s">
        <v>259</v>
      </c>
      <c r="J52" s="16"/>
      <c r="K52" s="17"/>
      <c r="L52" s="17"/>
      <c r="M52" s="17"/>
      <c r="N52" s="17"/>
      <c r="O52" s="18"/>
      <c r="P52" s="11" t="s">
        <v>41</v>
      </c>
    </row>
    <row r="53" spans="1:16">
      <c r="A53" s="10" t="s">
        <v>87</v>
      </c>
      <c r="B53" t="s">
        <v>372</v>
      </c>
      <c r="C53" t="s">
        <v>357</v>
      </c>
      <c r="D53" t="s">
        <v>377</v>
      </c>
      <c r="E53">
        <v>23</v>
      </c>
      <c r="H53" t="str">
        <f t="shared" si="0"/>
        <v>COLOMBIA</v>
      </c>
      <c r="I53" s="19" t="s">
        <v>40</v>
      </c>
      <c r="J53" s="16"/>
      <c r="K53" s="17"/>
      <c r="L53" s="17"/>
      <c r="M53" s="17"/>
      <c r="N53" s="17"/>
      <c r="O53" s="18"/>
      <c r="P53" s="11" t="s">
        <v>93</v>
      </c>
    </row>
    <row r="54" spans="1:16">
      <c r="A54" s="10" t="s">
        <v>228</v>
      </c>
      <c r="B54" t="s">
        <v>372</v>
      </c>
      <c r="C54" t="s">
        <v>228</v>
      </c>
      <c r="D54" t="s">
        <v>378</v>
      </c>
      <c r="E54">
        <v>23</v>
      </c>
      <c r="H54" t="str">
        <f t="shared" si="0"/>
        <v>COMORAS</v>
      </c>
      <c r="I54" s="19" t="s">
        <v>229</v>
      </c>
      <c r="J54" s="16"/>
      <c r="K54" s="17"/>
      <c r="L54" s="17"/>
      <c r="M54" s="17"/>
      <c r="N54" s="17"/>
      <c r="O54" s="18"/>
      <c r="P54" s="11" t="s">
        <v>94</v>
      </c>
    </row>
    <row r="55" spans="1:16">
      <c r="A55" s="10" t="s">
        <v>107</v>
      </c>
      <c r="B55" t="s">
        <v>372</v>
      </c>
      <c r="C55" t="s">
        <v>107</v>
      </c>
      <c r="D55" t="s">
        <v>379</v>
      </c>
      <c r="E55">
        <v>23</v>
      </c>
      <c r="H55" t="str">
        <f t="shared" si="0"/>
        <v>CONGO</v>
      </c>
      <c r="I55" s="19" t="s">
        <v>84</v>
      </c>
      <c r="J55" s="16"/>
      <c r="K55" s="17"/>
      <c r="L55" s="17"/>
      <c r="M55" s="17"/>
      <c r="N55" s="17"/>
      <c r="O55" s="18"/>
      <c r="P55" s="11" t="s">
        <v>95</v>
      </c>
    </row>
    <row r="56" spans="1:16">
      <c r="A56" s="10" t="s">
        <v>205</v>
      </c>
      <c r="B56" t="s">
        <v>372</v>
      </c>
      <c r="C56" t="s">
        <v>205</v>
      </c>
      <c r="D56" t="s">
        <v>380</v>
      </c>
      <c r="E56">
        <v>23</v>
      </c>
      <c r="H56" t="str">
        <f t="shared" si="0"/>
        <v>COOK</v>
      </c>
      <c r="I56" s="19" t="s">
        <v>281</v>
      </c>
      <c r="J56" s="16"/>
      <c r="K56" s="17"/>
      <c r="L56" s="17"/>
      <c r="M56" s="17"/>
      <c r="N56" s="17"/>
      <c r="O56" s="18"/>
      <c r="P56" s="11" t="s">
        <v>96</v>
      </c>
    </row>
    <row r="57" spans="1:16">
      <c r="A57" s="10" t="s">
        <v>163</v>
      </c>
      <c r="B57" t="s">
        <v>372</v>
      </c>
      <c r="C57" t="s">
        <v>163</v>
      </c>
      <c r="D57" t="s">
        <v>382</v>
      </c>
      <c r="E57">
        <v>23</v>
      </c>
      <c r="H57" t="str">
        <f t="shared" si="0"/>
        <v>COREA DEL NORTE</v>
      </c>
      <c r="I57" s="19" t="s">
        <v>85</v>
      </c>
      <c r="J57" s="16"/>
      <c r="K57" s="17"/>
      <c r="L57" s="17"/>
      <c r="M57" s="17"/>
      <c r="N57" s="17"/>
      <c r="O57" s="18"/>
      <c r="P57" s="11" t="s">
        <v>97</v>
      </c>
    </row>
    <row r="58" spans="1:16">
      <c r="A58" s="10" t="s">
        <v>70</v>
      </c>
      <c r="B58" t="s">
        <v>372</v>
      </c>
      <c r="C58" t="s">
        <v>70</v>
      </c>
      <c r="D58" t="s">
        <v>383</v>
      </c>
      <c r="E58">
        <v>23</v>
      </c>
      <c r="H58" t="str">
        <f t="shared" si="0"/>
        <v>COREA DEL SUR</v>
      </c>
      <c r="I58" s="19" t="s">
        <v>86</v>
      </c>
      <c r="J58" s="16"/>
      <c r="K58" s="17"/>
      <c r="L58" s="17"/>
      <c r="M58" s="17"/>
      <c r="N58" s="17"/>
      <c r="O58" s="18"/>
      <c r="P58" s="11" t="s">
        <v>98</v>
      </c>
    </row>
    <row r="59" spans="1:16">
      <c r="A59" s="10" t="s">
        <v>80</v>
      </c>
      <c r="B59" t="s">
        <v>372</v>
      </c>
      <c r="C59" t="s">
        <v>80</v>
      </c>
      <c r="D59" t="s">
        <v>384</v>
      </c>
      <c r="E59">
        <v>23</v>
      </c>
      <c r="H59" t="str">
        <f t="shared" si="0"/>
        <v>COSTA DE MARFIL</v>
      </c>
      <c r="I59" s="19" t="s">
        <v>87</v>
      </c>
      <c r="J59" s="16"/>
      <c r="K59" s="17"/>
      <c r="L59" s="17"/>
      <c r="M59" s="17"/>
      <c r="N59" s="17"/>
      <c r="O59" s="18"/>
      <c r="P59" s="11" t="s">
        <v>99</v>
      </c>
    </row>
    <row r="60" spans="1:16">
      <c r="A60" s="10" t="s">
        <v>178</v>
      </c>
      <c r="B60" t="s">
        <v>372</v>
      </c>
      <c r="C60" t="s">
        <v>385</v>
      </c>
      <c r="D60" t="s">
        <v>386</v>
      </c>
      <c r="E60">
        <v>23</v>
      </c>
      <c r="H60" t="str">
        <f t="shared" si="0"/>
        <v>COSTA RICA</v>
      </c>
      <c r="I60" s="19" t="s">
        <v>88</v>
      </c>
      <c r="J60" s="16"/>
      <c r="K60" s="17"/>
      <c r="L60" s="17"/>
      <c r="M60" s="17"/>
      <c r="N60" s="17"/>
      <c r="O60" s="18"/>
      <c r="P60" s="11" t="s">
        <v>100</v>
      </c>
    </row>
    <row r="61" spans="1:16">
      <c r="A61" s="10" t="s">
        <v>76</v>
      </c>
      <c r="B61" t="s">
        <v>372</v>
      </c>
      <c r="C61" t="s">
        <v>387</v>
      </c>
      <c r="D61" t="s">
        <v>388</v>
      </c>
      <c r="E61">
        <v>23</v>
      </c>
      <c r="H61" t="str">
        <f t="shared" si="0"/>
        <v>CROACIA</v>
      </c>
      <c r="I61" s="19" t="s">
        <v>89</v>
      </c>
      <c r="J61" s="16"/>
      <c r="K61" s="17"/>
      <c r="L61" s="17"/>
      <c r="M61" s="17"/>
      <c r="N61" s="17"/>
      <c r="O61" s="18"/>
      <c r="P61" s="11" t="s">
        <v>101</v>
      </c>
    </row>
    <row r="62" spans="1:16">
      <c r="A62" s="10" t="s">
        <v>190</v>
      </c>
      <c r="B62" t="s">
        <v>372</v>
      </c>
      <c r="C62" t="s">
        <v>190</v>
      </c>
      <c r="D62" t="s">
        <v>389</v>
      </c>
      <c r="E62">
        <v>23</v>
      </c>
      <c r="H62" t="str">
        <f t="shared" si="0"/>
        <v>CUBA</v>
      </c>
      <c r="I62" s="19" t="s">
        <v>90</v>
      </c>
      <c r="J62" s="16"/>
      <c r="K62" s="17"/>
      <c r="L62" s="17"/>
      <c r="M62" s="17"/>
      <c r="N62" s="17"/>
      <c r="O62" s="18"/>
      <c r="P62" s="11" t="s">
        <v>102</v>
      </c>
    </row>
    <row r="63" spans="1:16">
      <c r="A63" s="10" t="s">
        <v>152</v>
      </c>
      <c r="B63" t="s">
        <v>372</v>
      </c>
      <c r="C63" t="s">
        <v>152</v>
      </c>
      <c r="D63" t="s">
        <v>390</v>
      </c>
      <c r="E63">
        <v>23</v>
      </c>
      <c r="H63" t="str">
        <f t="shared" si="0"/>
        <v>DINAMARCA</v>
      </c>
      <c r="I63" s="19" t="s">
        <v>91</v>
      </c>
      <c r="J63" s="16"/>
      <c r="K63" s="17"/>
      <c r="L63" s="17"/>
      <c r="M63" s="17"/>
      <c r="N63" s="17"/>
      <c r="O63" s="18"/>
      <c r="P63" s="11" t="s">
        <v>103</v>
      </c>
    </row>
    <row r="64" spans="1:16">
      <c r="A64" s="10" t="s">
        <v>233</v>
      </c>
      <c r="B64" t="s">
        <v>372</v>
      </c>
      <c r="C64" t="s">
        <v>233</v>
      </c>
      <c r="D64" t="s">
        <v>391</v>
      </c>
      <c r="E64">
        <v>23</v>
      </c>
      <c r="H64" t="str">
        <f t="shared" si="0"/>
        <v>DJIBOUTI</v>
      </c>
      <c r="I64" s="19" t="s">
        <v>230</v>
      </c>
      <c r="J64" s="16"/>
      <c r="K64" s="17"/>
      <c r="L64" s="17"/>
      <c r="M64" s="17"/>
      <c r="N64" s="17"/>
      <c r="O64" s="18"/>
      <c r="P64" s="11" t="s">
        <v>104</v>
      </c>
    </row>
    <row r="65" spans="1:16">
      <c r="A65" s="10" t="s">
        <v>111</v>
      </c>
      <c r="B65" t="s">
        <v>372</v>
      </c>
      <c r="C65" t="s">
        <v>111</v>
      </c>
      <c r="D65" t="s">
        <v>392</v>
      </c>
      <c r="E65">
        <v>23</v>
      </c>
      <c r="H65" t="str">
        <f t="shared" si="0"/>
        <v>DOMINICA</v>
      </c>
      <c r="I65" s="19" t="s">
        <v>92</v>
      </c>
      <c r="J65" s="16"/>
      <c r="K65" s="17"/>
      <c r="L65" s="17"/>
      <c r="M65" s="17"/>
      <c r="N65" s="17"/>
      <c r="O65" s="18"/>
      <c r="P65" s="11" t="s">
        <v>105</v>
      </c>
    </row>
    <row r="66" spans="1:16">
      <c r="A66" s="10" t="s">
        <v>192</v>
      </c>
      <c r="B66" t="s">
        <v>372</v>
      </c>
      <c r="C66" t="s">
        <v>393</v>
      </c>
      <c r="D66" t="s">
        <v>394</v>
      </c>
      <c r="E66">
        <v>23</v>
      </c>
      <c r="H66" t="str">
        <f t="shared" si="0"/>
        <v>ECUADOR</v>
      </c>
      <c r="I66" s="19" t="s">
        <v>41</v>
      </c>
      <c r="J66" s="16"/>
      <c r="K66" s="17"/>
      <c r="L66" s="17"/>
      <c r="M66" s="17"/>
      <c r="N66" s="17"/>
      <c r="O66" s="18"/>
      <c r="P66" s="11" t="s">
        <v>231</v>
      </c>
    </row>
    <row r="67" spans="1:16">
      <c r="A67" s="10" t="s">
        <v>164</v>
      </c>
      <c r="B67" t="s">
        <v>372</v>
      </c>
      <c r="C67" t="s">
        <v>164</v>
      </c>
      <c r="D67" t="s">
        <v>395</v>
      </c>
      <c r="E67">
        <v>23</v>
      </c>
      <c r="H67" t="str">
        <f t="shared" si="0"/>
        <v>EGIPTO</v>
      </c>
      <c r="I67" s="19" t="s">
        <v>93</v>
      </c>
      <c r="J67" s="16"/>
      <c r="K67" s="17"/>
      <c r="L67" s="17"/>
      <c r="M67" s="17"/>
      <c r="N67" s="17"/>
      <c r="O67" s="18"/>
      <c r="P67" s="11" t="s">
        <v>106</v>
      </c>
    </row>
    <row r="68" spans="1:16">
      <c r="A68" s="10" t="s">
        <v>185</v>
      </c>
      <c r="B68" t="s">
        <v>372</v>
      </c>
      <c r="C68" t="s">
        <v>396</v>
      </c>
      <c r="D68" t="s">
        <v>397</v>
      </c>
      <c r="E68">
        <v>23</v>
      </c>
      <c r="H68" t="str">
        <f t="shared" si="0"/>
        <v>EL SALVADOR</v>
      </c>
      <c r="I68" s="19" t="s">
        <v>94</v>
      </c>
      <c r="J68" s="16"/>
      <c r="K68" s="17"/>
      <c r="L68" s="17"/>
      <c r="M68" s="17"/>
      <c r="N68" s="17"/>
      <c r="O68" s="18"/>
      <c r="P68" s="11" t="s">
        <v>107</v>
      </c>
    </row>
    <row r="69" spans="1:16">
      <c r="A69" s="10" t="s">
        <v>105</v>
      </c>
      <c r="B69" t="s">
        <v>372</v>
      </c>
      <c r="C69" t="s">
        <v>105</v>
      </c>
      <c r="D69" t="s">
        <v>398</v>
      </c>
      <c r="E69">
        <v>23</v>
      </c>
      <c r="H69" t="str">
        <f t="shared" si="0"/>
        <v>EMIRATOS ÁRABES UNIDOS</v>
      </c>
      <c r="I69" s="19" t="s">
        <v>95</v>
      </c>
      <c r="J69" s="16"/>
      <c r="K69" s="17"/>
      <c r="L69" s="17"/>
      <c r="M69" s="17"/>
      <c r="N69" s="17"/>
      <c r="O69" s="18"/>
      <c r="P69" s="11" t="s">
        <v>232</v>
      </c>
    </row>
    <row r="70" spans="1:16">
      <c r="A70" s="10" t="s">
        <v>112</v>
      </c>
      <c r="B70" t="s">
        <v>372</v>
      </c>
      <c r="C70" t="s">
        <v>399</v>
      </c>
      <c r="D70" t="s">
        <v>400</v>
      </c>
      <c r="E70">
        <v>23</v>
      </c>
      <c r="H70" t="str">
        <f t="shared" si="0"/>
        <v>ERITREA</v>
      </c>
      <c r="I70" s="19" t="s">
        <v>260</v>
      </c>
      <c r="J70" s="16"/>
      <c r="K70" s="17"/>
      <c r="L70" s="17"/>
      <c r="M70" s="17"/>
      <c r="N70" s="17"/>
      <c r="O70" s="18"/>
      <c r="P70" s="11" t="s">
        <v>108</v>
      </c>
    </row>
    <row r="71" spans="1:16">
      <c r="A71" s="10" t="s">
        <v>78</v>
      </c>
      <c r="B71" t="s">
        <v>372</v>
      </c>
      <c r="C71" t="s">
        <v>401</v>
      </c>
      <c r="D71" t="s">
        <v>402</v>
      </c>
      <c r="E71">
        <v>23</v>
      </c>
      <c r="H71" t="str">
        <f t="shared" ref="H71:H134" si="1">VLOOKUP(I71,$A$3:$B$263,1,FALSE)</f>
        <v>ESLOVAQUIA</v>
      </c>
      <c r="I71" s="19" t="s">
        <v>96</v>
      </c>
      <c r="J71" s="16"/>
      <c r="K71" s="17"/>
      <c r="L71" s="17"/>
      <c r="M71" s="17"/>
      <c r="N71" s="17"/>
      <c r="O71" s="18"/>
      <c r="P71" s="11" t="s">
        <v>109</v>
      </c>
    </row>
    <row r="72" spans="1:16">
      <c r="A72" s="10" t="s">
        <v>84</v>
      </c>
      <c r="B72" t="s">
        <v>372</v>
      </c>
      <c r="C72" t="s">
        <v>84</v>
      </c>
      <c r="D72" t="s">
        <v>403</v>
      </c>
      <c r="E72">
        <v>23</v>
      </c>
      <c r="H72" t="str">
        <f t="shared" si="1"/>
        <v>ESLOVENIA</v>
      </c>
      <c r="I72" s="19" t="s">
        <v>97</v>
      </c>
      <c r="J72" s="16"/>
      <c r="K72" s="17"/>
      <c r="L72" s="17"/>
      <c r="M72" s="17"/>
      <c r="N72" s="17"/>
      <c r="O72" s="18"/>
      <c r="P72" s="11" t="s">
        <v>110</v>
      </c>
    </row>
    <row r="73" spans="1:16">
      <c r="A73" s="10" t="s">
        <v>181</v>
      </c>
      <c r="B73" t="s">
        <v>372</v>
      </c>
      <c r="C73" t="s">
        <v>404</v>
      </c>
      <c r="D73" t="s">
        <v>405</v>
      </c>
      <c r="E73">
        <v>23</v>
      </c>
      <c r="H73" t="str">
        <f t="shared" si="1"/>
        <v>ESPAÑA</v>
      </c>
      <c r="I73" s="19" t="s">
        <v>98</v>
      </c>
      <c r="J73" s="16"/>
      <c r="K73" s="17"/>
      <c r="L73" s="17"/>
      <c r="M73" s="17"/>
      <c r="N73" s="17"/>
      <c r="O73" s="18"/>
      <c r="P73" s="11" t="s">
        <v>111</v>
      </c>
    </row>
    <row r="74" spans="1:16">
      <c r="A74" s="10" t="s">
        <v>160</v>
      </c>
      <c r="B74" t="s">
        <v>372</v>
      </c>
      <c r="C74" t="s">
        <v>160</v>
      </c>
      <c r="D74" t="s">
        <v>406</v>
      </c>
      <c r="E74">
        <v>23</v>
      </c>
      <c r="H74" t="str">
        <f t="shared" si="1"/>
        <v>ESTADOS UNIDOS</v>
      </c>
      <c r="I74" s="19" t="s">
        <v>99</v>
      </c>
      <c r="J74" s="16"/>
      <c r="K74" s="17"/>
      <c r="L74" s="17"/>
      <c r="M74" s="17"/>
      <c r="N74" s="17"/>
      <c r="O74" s="18"/>
      <c r="P74" s="11" t="s">
        <v>112</v>
      </c>
    </row>
    <row r="75" spans="1:16">
      <c r="A75" s="10" t="s">
        <v>56</v>
      </c>
      <c r="B75" t="s">
        <v>372</v>
      </c>
      <c r="C75" t="s">
        <v>56</v>
      </c>
      <c r="D75" t="s">
        <v>407</v>
      </c>
      <c r="E75">
        <v>23</v>
      </c>
      <c r="H75" t="str">
        <f t="shared" si="1"/>
        <v>ESTONIA</v>
      </c>
      <c r="I75" s="19" t="s">
        <v>100</v>
      </c>
      <c r="J75" s="16"/>
      <c r="K75" s="17"/>
      <c r="L75" s="17"/>
      <c r="M75" s="17"/>
      <c r="N75" s="17"/>
      <c r="O75" s="18"/>
      <c r="P75" s="11" t="s">
        <v>233</v>
      </c>
    </row>
    <row r="76" spans="1:16">
      <c r="A76" s="10" t="s">
        <v>110</v>
      </c>
      <c r="B76" t="s">
        <v>408</v>
      </c>
      <c r="C76" t="s">
        <v>110</v>
      </c>
      <c r="D76" t="s">
        <v>110</v>
      </c>
      <c r="E76">
        <v>24</v>
      </c>
      <c r="H76" t="str">
        <f t="shared" si="1"/>
        <v>ETIOPIA</v>
      </c>
      <c r="I76" s="19" t="s">
        <v>101</v>
      </c>
      <c r="J76" s="16"/>
      <c r="K76" s="17"/>
      <c r="L76" s="17"/>
      <c r="M76" s="17"/>
      <c r="N76" s="17"/>
      <c r="O76" s="18"/>
      <c r="P76" s="11" t="s">
        <v>113</v>
      </c>
    </row>
    <row r="77" spans="1:16">
      <c r="A77" s="10" t="s">
        <v>92</v>
      </c>
      <c r="B77" t="s">
        <v>408</v>
      </c>
      <c r="C77" t="s">
        <v>92</v>
      </c>
      <c r="D77" t="s">
        <v>409</v>
      </c>
      <c r="E77">
        <v>24</v>
      </c>
      <c r="H77" t="str">
        <f t="shared" si="1"/>
        <v>FEROE</v>
      </c>
      <c r="I77" s="19" t="s">
        <v>282</v>
      </c>
      <c r="J77" s="16"/>
      <c r="K77" s="17"/>
      <c r="L77" s="17"/>
      <c r="M77" s="17"/>
      <c r="N77" s="17"/>
      <c r="O77" s="18"/>
      <c r="P77" s="11" t="s">
        <v>114</v>
      </c>
    </row>
    <row r="78" spans="1:16">
      <c r="A78" s="10" t="s">
        <v>189</v>
      </c>
      <c r="B78" t="s">
        <v>408</v>
      </c>
      <c r="C78" t="s">
        <v>410</v>
      </c>
      <c r="D78" t="s">
        <v>411</v>
      </c>
      <c r="E78">
        <v>24</v>
      </c>
      <c r="H78" t="str">
        <f t="shared" si="1"/>
        <v>FILIPINAS</v>
      </c>
      <c r="I78" s="19" t="s">
        <v>102</v>
      </c>
      <c r="J78" s="16"/>
      <c r="K78" s="17"/>
      <c r="L78" s="17"/>
      <c r="M78" s="17"/>
      <c r="N78" s="17"/>
      <c r="O78" s="18"/>
      <c r="P78" s="11" t="s">
        <v>115</v>
      </c>
    </row>
    <row r="79" spans="1:16">
      <c r="A79" s="10" t="s">
        <v>67</v>
      </c>
      <c r="B79" t="s">
        <v>408</v>
      </c>
      <c r="C79" t="s">
        <v>67</v>
      </c>
      <c r="D79" t="s">
        <v>412</v>
      </c>
      <c r="E79">
        <v>24</v>
      </c>
      <c r="H79" t="str">
        <f t="shared" si="1"/>
        <v>FINLANDIA</v>
      </c>
      <c r="I79" s="19" t="s">
        <v>103</v>
      </c>
      <c r="J79" s="16"/>
      <c r="K79" s="17"/>
      <c r="L79" s="17"/>
      <c r="M79" s="17"/>
      <c r="N79" s="17"/>
      <c r="O79" s="18"/>
      <c r="P79" s="11" t="s">
        <v>234</v>
      </c>
    </row>
    <row r="80" spans="1:16">
      <c r="A80" s="10" t="s">
        <v>64</v>
      </c>
      <c r="B80" t="s">
        <v>408</v>
      </c>
      <c r="C80" t="s">
        <v>64</v>
      </c>
      <c r="D80" t="s">
        <v>413</v>
      </c>
      <c r="E80">
        <v>24</v>
      </c>
      <c r="H80" t="str">
        <f t="shared" si="1"/>
        <v>FRANCIA</v>
      </c>
      <c r="I80" s="19" t="s">
        <v>104</v>
      </c>
      <c r="J80" s="16"/>
      <c r="K80" s="17"/>
      <c r="L80" s="17"/>
      <c r="M80" s="17"/>
      <c r="N80" s="17"/>
      <c r="O80" s="18"/>
      <c r="P80" s="11" t="s">
        <v>116</v>
      </c>
    </row>
    <row r="81" spans="1:16">
      <c r="A81" s="10" t="s">
        <v>114</v>
      </c>
      <c r="B81" t="s">
        <v>408</v>
      </c>
      <c r="C81" t="s">
        <v>114</v>
      </c>
      <c r="D81" t="s">
        <v>414</v>
      </c>
      <c r="E81">
        <v>24</v>
      </c>
      <c r="H81" t="str">
        <f t="shared" si="1"/>
        <v>GABON</v>
      </c>
      <c r="I81" s="19" t="s">
        <v>105</v>
      </c>
      <c r="J81" s="16"/>
      <c r="K81" s="17"/>
      <c r="L81" s="17"/>
      <c r="M81" s="17"/>
      <c r="N81" s="17"/>
      <c r="O81" s="18"/>
      <c r="P81" s="11" t="s">
        <v>117</v>
      </c>
    </row>
    <row r="82" spans="1:16">
      <c r="A82" s="10" t="s">
        <v>182</v>
      </c>
      <c r="B82" t="s">
        <v>408</v>
      </c>
      <c r="C82" t="s">
        <v>415</v>
      </c>
      <c r="D82" t="s">
        <v>416</v>
      </c>
      <c r="E82">
        <v>24</v>
      </c>
      <c r="H82" t="str">
        <f t="shared" si="1"/>
        <v>GAMBIA</v>
      </c>
      <c r="I82" s="19" t="s">
        <v>231</v>
      </c>
      <c r="J82" s="16"/>
      <c r="K82" s="17"/>
      <c r="L82" s="17"/>
      <c r="M82" s="17"/>
      <c r="N82" s="17"/>
      <c r="O82" s="18"/>
      <c r="P82" s="11" t="s">
        <v>118</v>
      </c>
    </row>
    <row r="83" spans="1:16">
      <c r="A83" s="10" t="s">
        <v>126</v>
      </c>
      <c r="B83" t="s">
        <v>408</v>
      </c>
      <c r="C83" t="s">
        <v>126</v>
      </c>
      <c r="D83" t="s">
        <v>417</v>
      </c>
      <c r="E83">
        <v>24</v>
      </c>
      <c r="H83" t="str">
        <f t="shared" si="1"/>
        <v>GEORGIA</v>
      </c>
      <c r="I83" s="19" t="s">
        <v>106</v>
      </c>
      <c r="J83" s="16"/>
      <c r="K83" s="17"/>
      <c r="L83" s="17"/>
      <c r="M83" s="17"/>
      <c r="N83" s="17"/>
      <c r="O83" s="18"/>
      <c r="P83" s="11" t="s">
        <v>119</v>
      </c>
    </row>
    <row r="84" spans="1:16">
      <c r="A84" s="10" t="s">
        <v>207</v>
      </c>
      <c r="B84" t="s">
        <v>408</v>
      </c>
      <c r="C84" t="s">
        <v>418</v>
      </c>
      <c r="D84" t="s">
        <v>419</v>
      </c>
      <c r="E84">
        <v>24</v>
      </c>
      <c r="H84" t="str">
        <f t="shared" si="1"/>
        <v>GHANA</v>
      </c>
      <c r="I84" s="19" t="s">
        <v>107</v>
      </c>
      <c r="J84" s="16"/>
      <c r="K84" s="17"/>
      <c r="L84" s="17"/>
      <c r="M84" s="17"/>
      <c r="N84" s="17"/>
      <c r="O84" s="18"/>
      <c r="P84" s="11" t="s">
        <v>120</v>
      </c>
    </row>
    <row r="85" spans="1:16">
      <c r="A85" s="10" t="s">
        <v>109</v>
      </c>
      <c r="B85" t="s">
        <v>408</v>
      </c>
      <c r="C85" t="s">
        <v>109</v>
      </c>
      <c r="D85" t="s">
        <v>420</v>
      </c>
      <c r="E85">
        <v>24</v>
      </c>
      <c r="H85" t="str">
        <f t="shared" si="1"/>
        <v>GIBRALTAR</v>
      </c>
      <c r="I85" s="19" t="s">
        <v>232</v>
      </c>
      <c r="J85" s="16"/>
      <c r="K85" s="17"/>
      <c r="L85" s="17"/>
      <c r="M85" s="17"/>
      <c r="N85" s="17"/>
      <c r="O85" s="18"/>
      <c r="P85" s="11" t="s">
        <v>121</v>
      </c>
    </row>
    <row r="86" spans="1:16">
      <c r="A86" s="10" t="s">
        <v>153</v>
      </c>
      <c r="B86" t="s">
        <v>408</v>
      </c>
      <c r="C86" t="s">
        <v>153</v>
      </c>
      <c r="D86" t="s">
        <v>421</v>
      </c>
      <c r="E86">
        <v>24</v>
      </c>
      <c r="H86" t="str">
        <f t="shared" si="1"/>
        <v>GRECIA</v>
      </c>
      <c r="I86" s="19" t="s">
        <v>108</v>
      </c>
      <c r="J86" s="16"/>
      <c r="K86" s="17"/>
      <c r="L86" s="17"/>
      <c r="M86" s="17"/>
      <c r="N86" s="17"/>
      <c r="O86" s="18"/>
      <c r="P86" s="11" t="s">
        <v>235</v>
      </c>
    </row>
    <row r="87" spans="1:16">
      <c r="A87" s="10" t="s">
        <v>69</v>
      </c>
      <c r="B87" t="s">
        <v>408</v>
      </c>
      <c r="C87" t="s">
        <v>422</v>
      </c>
      <c r="D87" t="s">
        <v>423</v>
      </c>
      <c r="E87">
        <v>24</v>
      </c>
      <c r="H87" t="str">
        <f t="shared" si="1"/>
        <v>GRENADA</v>
      </c>
      <c r="I87" s="19" t="s">
        <v>109</v>
      </c>
      <c r="J87" s="16"/>
      <c r="K87" s="17"/>
      <c r="L87" s="17"/>
      <c r="M87" s="17"/>
      <c r="N87" s="17"/>
      <c r="O87" s="18"/>
      <c r="P87" s="11" t="s">
        <v>122</v>
      </c>
    </row>
    <row r="88" spans="1:16">
      <c r="A88" s="10" t="s">
        <v>94</v>
      </c>
      <c r="B88" t="s">
        <v>408</v>
      </c>
      <c r="C88" t="s">
        <v>94</v>
      </c>
      <c r="D88" t="s">
        <v>424</v>
      </c>
      <c r="E88">
        <v>24</v>
      </c>
      <c r="H88" t="str">
        <f t="shared" si="1"/>
        <v>GROENLANDIA</v>
      </c>
      <c r="I88" s="19" t="s">
        <v>283</v>
      </c>
      <c r="J88" s="16"/>
      <c r="K88" s="17"/>
      <c r="L88" s="17"/>
      <c r="M88" s="17"/>
      <c r="N88" s="17"/>
      <c r="O88" s="18"/>
      <c r="P88" s="11" t="s">
        <v>236</v>
      </c>
    </row>
    <row r="89" spans="1:16">
      <c r="A89" s="10" t="s">
        <v>115</v>
      </c>
      <c r="B89" t="s">
        <v>408</v>
      </c>
      <c r="C89" t="s">
        <v>115</v>
      </c>
      <c r="D89" t="s">
        <v>425</v>
      </c>
      <c r="E89">
        <v>24</v>
      </c>
      <c r="H89" t="str">
        <f t="shared" si="1"/>
        <v>GUADALUPE</v>
      </c>
      <c r="I89" s="19" t="s">
        <v>261</v>
      </c>
      <c r="J89" s="16"/>
      <c r="K89" s="17"/>
      <c r="L89" s="17"/>
      <c r="M89" s="17"/>
      <c r="N89" s="17"/>
      <c r="O89" s="18"/>
      <c r="P89" s="11" t="s">
        <v>123</v>
      </c>
    </row>
    <row r="90" spans="1:16">
      <c r="A90" s="10" t="s">
        <v>90</v>
      </c>
      <c r="B90" t="s">
        <v>408</v>
      </c>
      <c r="C90" t="s">
        <v>90</v>
      </c>
      <c r="D90" t="s">
        <v>426</v>
      </c>
      <c r="E90">
        <v>24</v>
      </c>
      <c r="H90" t="str">
        <f t="shared" si="1"/>
        <v>GUAM</v>
      </c>
      <c r="I90" s="19" t="s">
        <v>262</v>
      </c>
      <c r="J90" s="16"/>
      <c r="K90" s="17"/>
      <c r="L90" s="17"/>
      <c r="M90" s="17"/>
      <c r="N90" s="17"/>
      <c r="O90" s="18"/>
      <c r="P90" s="11" t="s">
        <v>124</v>
      </c>
    </row>
    <row r="91" spans="1:16">
      <c r="A91" s="10" t="s">
        <v>162</v>
      </c>
      <c r="B91" t="s">
        <v>408</v>
      </c>
      <c r="C91" t="s">
        <v>162</v>
      </c>
      <c r="D91" t="s">
        <v>427</v>
      </c>
      <c r="E91">
        <v>24</v>
      </c>
      <c r="H91" t="str">
        <f t="shared" si="1"/>
        <v>GUATEMALA</v>
      </c>
      <c r="I91" s="19" t="s">
        <v>110</v>
      </c>
      <c r="J91" s="16"/>
      <c r="K91" s="17"/>
      <c r="L91" s="17"/>
      <c r="M91" s="17"/>
      <c r="N91" s="17"/>
      <c r="O91" s="18"/>
      <c r="P91" s="11" t="s">
        <v>125</v>
      </c>
    </row>
    <row r="92" spans="1:16">
      <c r="A92" s="10" t="s">
        <v>88</v>
      </c>
      <c r="B92" t="s">
        <v>408</v>
      </c>
      <c r="C92" t="s">
        <v>88</v>
      </c>
      <c r="D92" t="s">
        <v>428</v>
      </c>
      <c r="E92">
        <v>24</v>
      </c>
      <c r="H92" t="str">
        <f t="shared" si="1"/>
        <v>GUAYANA FRANCE</v>
      </c>
      <c r="I92" s="19" t="s">
        <v>263</v>
      </c>
      <c r="J92" s="16"/>
      <c r="K92" s="17"/>
      <c r="L92" s="17"/>
      <c r="M92" s="17"/>
      <c r="N92" s="17"/>
      <c r="O92" s="18"/>
      <c r="P92" s="11" t="s">
        <v>126</v>
      </c>
    </row>
    <row r="93" spans="1:16">
      <c r="A93" s="10" t="s">
        <v>172</v>
      </c>
      <c r="B93" t="s">
        <v>408</v>
      </c>
      <c r="C93" t="s">
        <v>172</v>
      </c>
      <c r="D93" t="s">
        <v>172</v>
      </c>
      <c r="E93">
        <v>24</v>
      </c>
      <c r="H93" t="str">
        <f t="shared" si="1"/>
        <v>GUINEA</v>
      </c>
      <c r="I93" s="19" t="s">
        <v>111</v>
      </c>
      <c r="J93" s="16"/>
      <c r="K93" s="17"/>
      <c r="L93" s="17"/>
      <c r="M93" s="17"/>
      <c r="N93" s="17"/>
      <c r="O93" s="18"/>
      <c r="P93" s="11" t="s">
        <v>127</v>
      </c>
    </row>
    <row r="94" spans="1:16">
      <c r="A94" s="10" t="s">
        <v>240</v>
      </c>
      <c r="B94" t="s">
        <v>408</v>
      </c>
      <c r="C94" t="s">
        <v>240</v>
      </c>
      <c r="D94" t="s">
        <v>430</v>
      </c>
      <c r="E94">
        <v>24</v>
      </c>
      <c r="H94" t="str">
        <f t="shared" si="1"/>
        <v>GUINEA ECUATORIAL</v>
      </c>
      <c r="I94" s="19" t="s">
        <v>112</v>
      </c>
      <c r="J94" s="16"/>
      <c r="K94" s="17"/>
      <c r="L94" s="17"/>
      <c r="M94" s="17"/>
      <c r="N94" s="17"/>
      <c r="O94" s="18"/>
      <c r="P94" s="11" t="s">
        <v>128</v>
      </c>
    </row>
    <row r="95" spans="1:16">
      <c r="A95" s="10" t="s">
        <v>196</v>
      </c>
      <c r="B95" t="s">
        <v>408</v>
      </c>
      <c r="C95" t="s">
        <v>431</v>
      </c>
      <c r="D95" t="s">
        <v>432</v>
      </c>
      <c r="E95">
        <v>24</v>
      </c>
      <c r="H95" t="str">
        <f t="shared" si="1"/>
        <v>GUINEA-BISSAU</v>
      </c>
      <c r="I95" s="19" t="s">
        <v>233</v>
      </c>
      <c r="J95" s="16"/>
      <c r="K95" s="17"/>
      <c r="L95" s="17"/>
      <c r="M95" s="17"/>
      <c r="N95" s="17"/>
      <c r="O95" s="18"/>
      <c r="P95" s="11" t="s">
        <v>129</v>
      </c>
    </row>
    <row r="96" spans="1:16">
      <c r="A96" s="10" t="s">
        <v>261</v>
      </c>
      <c r="B96" t="s">
        <v>408</v>
      </c>
      <c r="C96" t="s">
        <v>433</v>
      </c>
      <c r="D96" t="s">
        <v>434</v>
      </c>
      <c r="E96">
        <v>24</v>
      </c>
      <c r="H96" t="str">
        <f t="shared" si="1"/>
        <v>GUYANA</v>
      </c>
      <c r="I96" s="19" t="s">
        <v>113</v>
      </c>
      <c r="J96" s="16"/>
      <c r="K96" s="17"/>
      <c r="L96" s="17"/>
      <c r="M96" s="17"/>
      <c r="N96" s="17"/>
      <c r="O96" s="18"/>
      <c r="P96" s="11" t="s">
        <v>130</v>
      </c>
    </row>
    <row r="97" spans="1:16">
      <c r="A97" s="10" t="s">
        <v>264</v>
      </c>
      <c r="B97" t="s">
        <v>408</v>
      </c>
      <c r="C97" t="s">
        <v>435</v>
      </c>
      <c r="D97" t="s">
        <v>436</v>
      </c>
      <c r="E97">
        <v>24</v>
      </c>
      <c r="H97" t="str">
        <f t="shared" si="1"/>
        <v>HAITI</v>
      </c>
      <c r="I97" s="19" t="s">
        <v>114</v>
      </c>
      <c r="J97" s="16"/>
      <c r="K97" s="17"/>
      <c r="L97" s="17"/>
      <c r="M97" s="17"/>
      <c r="N97" s="17"/>
      <c r="O97" s="18"/>
      <c r="P97" s="11" t="s">
        <v>131</v>
      </c>
    </row>
    <row r="98" spans="1:16">
      <c r="A98" s="10" t="s">
        <v>188</v>
      </c>
      <c r="B98" t="s">
        <v>408</v>
      </c>
      <c r="C98" t="s">
        <v>437</v>
      </c>
      <c r="D98" t="s">
        <v>438</v>
      </c>
      <c r="E98">
        <v>24</v>
      </c>
      <c r="H98" t="str">
        <f t="shared" si="1"/>
        <v>HEARD AND MC DONALD ISLANDS</v>
      </c>
      <c r="I98" s="19" t="s">
        <v>19</v>
      </c>
      <c r="J98" s="16"/>
      <c r="K98" s="17"/>
      <c r="L98" s="17"/>
      <c r="M98" s="17"/>
      <c r="N98" s="17"/>
      <c r="O98" s="18"/>
      <c r="P98" s="11" t="s">
        <v>132</v>
      </c>
    </row>
    <row r="99" spans="1:16">
      <c r="A99" s="10" t="s">
        <v>235</v>
      </c>
      <c r="B99" t="s">
        <v>408</v>
      </c>
      <c r="C99" t="s">
        <v>318</v>
      </c>
      <c r="D99" t="s">
        <v>439</v>
      </c>
      <c r="E99">
        <v>24</v>
      </c>
      <c r="H99" t="str">
        <f t="shared" si="1"/>
        <v>HONDURAS</v>
      </c>
      <c r="I99" s="19" t="s">
        <v>115</v>
      </c>
      <c r="J99" s="16"/>
      <c r="K99" s="17"/>
      <c r="L99" s="17"/>
      <c r="M99" s="17"/>
      <c r="N99" s="17"/>
      <c r="O99" s="18"/>
      <c r="P99" s="11" t="s">
        <v>133</v>
      </c>
    </row>
    <row r="100" spans="1:16">
      <c r="A100" s="10" t="s">
        <v>227</v>
      </c>
      <c r="B100" t="s">
        <v>408</v>
      </c>
      <c r="C100" t="s">
        <v>440</v>
      </c>
      <c r="D100" t="s">
        <v>441</v>
      </c>
      <c r="E100">
        <v>24</v>
      </c>
      <c r="H100" t="str">
        <f t="shared" si="1"/>
        <v>HONG KONG</v>
      </c>
      <c r="I100" s="19" t="s">
        <v>234</v>
      </c>
      <c r="J100" s="16"/>
      <c r="K100" s="17"/>
      <c r="L100" s="17"/>
      <c r="M100" s="17"/>
      <c r="N100" s="17"/>
      <c r="O100" s="18"/>
      <c r="P100" s="11" t="s">
        <v>134</v>
      </c>
    </row>
    <row r="101" spans="1:16">
      <c r="A101" s="10" t="s">
        <v>257</v>
      </c>
      <c r="B101" t="s">
        <v>408</v>
      </c>
      <c r="C101" t="s">
        <v>442</v>
      </c>
      <c r="D101" t="s">
        <v>443</v>
      </c>
      <c r="E101">
        <v>24</v>
      </c>
      <c r="H101" t="str">
        <f t="shared" si="1"/>
        <v>HUNGRIA</v>
      </c>
      <c r="I101" s="19" t="s">
        <v>116</v>
      </c>
      <c r="J101" s="16"/>
      <c r="K101" s="17"/>
      <c r="L101" s="17"/>
      <c r="M101" s="17"/>
      <c r="N101" s="17"/>
      <c r="O101" s="18"/>
      <c r="P101" s="11" t="s">
        <v>135</v>
      </c>
    </row>
    <row r="102" spans="1:16">
      <c r="A102" s="10" t="s">
        <v>277</v>
      </c>
      <c r="B102" t="s">
        <v>408</v>
      </c>
      <c r="C102" t="s">
        <v>277</v>
      </c>
      <c r="D102" t="s">
        <v>444</v>
      </c>
      <c r="E102">
        <v>24</v>
      </c>
      <c r="H102" t="str">
        <f t="shared" si="1"/>
        <v>INDIA</v>
      </c>
      <c r="I102" s="19" t="s">
        <v>117</v>
      </c>
      <c r="J102" s="16"/>
      <c r="K102" s="17"/>
      <c r="L102" s="17"/>
      <c r="M102" s="17"/>
      <c r="N102" s="17"/>
      <c r="O102" s="18"/>
      <c r="P102" s="11" t="s">
        <v>137</v>
      </c>
    </row>
    <row r="103" spans="1:16">
      <c r="A103" s="10" t="s">
        <v>258</v>
      </c>
      <c r="B103" t="s">
        <v>408</v>
      </c>
      <c r="C103" t="s">
        <v>445</v>
      </c>
      <c r="D103" t="s">
        <v>446</v>
      </c>
      <c r="E103">
        <v>24</v>
      </c>
      <c r="H103" t="str">
        <f t="shared" si="1"/>
        <v>INDONESIA</v>
      </c>
      <c r="I103" s="19" t="s">
        <v>118</v>
      </c>
      <c r="J103" s="16"/>
      <c r="K103" s="17"/>
      <c r="L103" s="17"/>
      <c r="M103" s="17"/>
      <c r="N103" s="17"/>
      <c r="O103" s="18"/>
      <c r="P103" s="11" t="s">
        <v>138</v>
      </c>
    </row>
    <row r="104" spans="1:16">
      <c r="A104" s="10" t="s">
        <v>301</v>
      </c>
      <c r="B104" t="s">
        <v>408</v>
      </c>
      <c r="C104" t="s">
        <v>447</v>
      </c>
      <c r="D104" t="s">
        <v>448</v>
      </c>
      <c r="E104">
        <v>24</v>
      </c>
      <c r="H104" t="str">
        <f t="shared" si="1"/>
        <v>IRAK</v>
      </c>
      <c r="I104" s="19" t="s">
        <v>119</v>
      </c>
      <c r="J104" s="16"/>
      <c r="K104" s="17"/>
      <c r="L104" s="17"/>
      <c r="M104" s="17"/>
      <c r="N104" s="17"/>
      <c r="O104" s="18"/>
      <c r="P104" s="11" t="s">
        <v>139</v>
      </c>
    </row>
    <row r="105" spans="1:16">
      <c r="A105" s="10" t="s">
        <v>290</v>
      </c>
      <c r="B105" t="s">
        <v>408</v>
      </c>
      <c r="C105" t="s">
        <v>290</v>
      </c>
      <c r="D105" t="s">
        <v>449</v>
      </c>
      <c r="E105">
        <v>24</v>
      </c>
      <c r="H105" t="str">
        <f t="shared" si="1"/>
        <v>IRAN</v>
      </c>
      <c r="I105" s="19" t="s">
        <v>120</v>
      </c>
      <c r="J105" s="16"/>
      <c r="K105" s="17"/>
      <c r="L105" s="17"/>
      <c r="M105" s="17"/>
      <c r="N105" s="17"/>
      <c r="O105" s="18"/>
      <c r="P105" s="11" t="s">
        <v>140</v>
      </c>
    </row>
    <row r="106" spans="1:16">
      <c r="A106" s="10" t="s">
        <v>57</v>
      </c>
      <c r="B106" t="s">
        <v>408</v>
      </c>
      <c r="C106" t="s">
        <v>450</v>
      </c>
      <c r="D106" t="s">
        <v>451</v>
      </c>
      <c r="E106">
        <v>24</v>
      </c>
      <c r="H106" t="str">
        <f t="shared" si="1"/>
        <v>IRLANDA (EIRE)</v>
      </c>
      <c r="I106" s="19" t="s">
        <v>121</v>
      </c>
      <c r="J106" s="16"/>
      <c r="K106" s="17"/>
      <c r="L106" s="17"/>
      <c r="M106" s="17"/>
      <c r="N106" s="17"/>
      <c r="O106" s="18"/>
      <c r="P106" s="11" t="s">
        <v>141</v>
      </c>
    </row>
    <row r="107" spans="1:16">
      <c r="A107" s="10" t="s">
        <v>275</v>
      </c>
      <c r="B107" t="s">
        <v>408</v>
      </c>
      <c r="C107" t="s">
        <v>452</v>
      </c>
      <c r="D107" t="s">
        <v>453</v>
      </c>
      <c r="E107">
        <v>24</v>
      </c>
      <c r="H107" t="str">
        <f t="shared" si="1"/>
        <v>ISLA ARUBA</v>
      </c>
      <c r="I107" s="19" t="s">
        <v>235</v>
      </c>
      <c r="J107" s="16"/>
      <c r="K107" s="17"/>
      <c r="L107" s="17"/>
      <c r="M107" s="17"/>
      <c r="N107" s="17"/>
      <c r="O107" s="18"/>
      <c r="P107" s="11" t="s">
        <v>142</v>
      </c>
    </row>
    <row r="108" spans="1:16">
      <c r="A108" s="10" t="s">
        <v>274</v>
      </c>
      <c r="B108" t="s">
        <v>408</v>
      </c>
      <c r="C108" t="s">
        <v>454</v>
      </c>
      <c r="D108" t="s">
        <v>453</v>
      </c>
      <c r="E108">
        <v>24</v>
      </c>
      <c r="H108" t="str">
        <f t="shared" si="1"/>
        <v>ISLA BOUVET</v>
      </c>
      <c r="I108" s="19" t="s">
        <v>20</v>
      </c>
      <c r="J108" s="16"/>
      <c r="K108" s="17"/>
      <c r="L108" s="17"/>
      <c r="M108" s="17"/>
      <c r="N108" s="17"/>
      <c r="O108" s="18"/>
      <c r="P108" s="11" t="s">
        <v>237</v>
      </c>
    </row>
    <row r="109" spans="1:16">
      <c r="A109" s="10" t="s">
        <v>129</v>
      </c>
      <c r="B109" t="s">
        <v>455</v>
      </c>
      <c r="C109" t="s">
        <v>456</v>
      </c>
      <c r="D109" t="s">
        <v>457</v>
      </c>
      <c r="E109">
        <v>25</v>
      </c>
      <c r="H109" t="str">
        <f t="shared" si="1"/>
        <v>ISLA DE CANAL</v>
      </c>
      <c r="I109" s="19" t="s">
        <v>284</v>
      </c>
      <c r="J109" s="16"/>
      <c r="K109" s="17"/>
      <c r="L109" s="17"/>
      <c r="M109" s="17"/>
      <c r="N109" s="17"/>
      <c r="O109" s="18"/>
      <c r="P109" s="11" t="s">
        <v>143</v>
      </c>
    </row>
    <row r="110" spans="1:16">
      <c r="A110" s="10" t="s">
        <v>209</v>
      </c>
      <c r="B110" t="s">
        <v>455</v>
      </c>
      <c r="C110" t="s">
        <v>458</v>
      </c>
      <c r="D110" t="s">
        <v>459</v>
      </c>
      <c r="E110">
        <v>25</v>
      </c>
      <c r="H110" t="str">
        <f t="shared" si="1"/>
        <v>ISLA DE MADERA</v>
      </c>
      <c r="I110" s="19" t="s">
        <v>285</v>
      </c>
      <c r="J110" s="16"/>
      <c r="K110" s="17"/>
      <c r="L110" s="17"/>
      <c r="M110" s="17"/>
      <c r="N110" s="17"/>
      <c r="O110" s="18"/>
      <c r="P110" s="11" t="s">
        <v>144</v>
      </c>
    </row>
    <row r="111" spans="1:16">
      <c r="A111" s="10" t="s">
        <v>214</v>
      </c>
      <c r="B111" t="s">
        <v>455</v>
      </c>
      <c r="C111" t="s">
        <v>460</v>
      </c>
      <c r="D111" t="s">
        <v>461</v>
      </c>
      <c r="E111">
        <v>25</v>
      </c>
      <c r="H111" t="str">
        <f t="shared" si="1"/>
        <v>ISLA DE MAN</v>
      </c>
      <c r="I111" s="19" t="s">
        <v>286</v>
      </c>
      <c r="J111" s="16"/>
      <c r="K111" s="17"/>
      <c r="L111" s="17"/>
      <c r="M111" s="17"/>
      <c r="N111" s="17"/>
      <c r="O111" s="18"/>
      <c r="P111" s="11" t="s">
        <v>145</v>
      </c>
    </row>
    <row r="112" spans="1:16">
      <c r="A112" s="10" t="s">
        <v>51</v>
      </c>
      <c r="B112" t="s">
        <v>455</v>
      </c>
      <c r="C112" t="s">
        <v>462</v>
      </c>
      <c r="D112" t="s">
        <v>463</v>
      </c>
      <c r="E112">
        <v>25</v>
      </c>
      <c r="H112" t="str">
        <f t="shared" si="1"/>
        <v>ISLANDIA</v>
      </c>
      <c r="I112" s="19" t="s">
        <v>122</v>
      </c>
      <c r="J112" s="16"/>
      <c r="K112" s="17"/>
      <c r="L112" s="17"/>
      <c r="M112" s="17"/>
      <c r="N112" s="17"/>
      <c r="O112" s="18"/>
      <c r="P112" s="11" t="s">
        <v>146</v>
      </c>
    </row>
    <row r="113" spans="1:16">
      <c r="A113" s="10" t="s">
        <v>170</v>
      </c>
      <c r="B113" t="s">
        <v>455</v>
      </c>
      <c r="C113" t="s">
        <v>170</v>
      </c>
      <c r="D113" t="s">
        <v>464</v>
      </c>
      <c r="E113">
        <v>25</v>
      </c>
      <c r="H113" t="str">
        <f t="shared" si="1"/>
        <v>ISLAS ALAND</v>
      </c>
      <c r="I113" s="19" t="s">
        <v>4</v>
      </c>
      <c r="J113" s="16"/>
      <c r="K113" s="17"/>
      <c r="L113" s="17"/>
      <c r="M113" s="17"/>
      <c r="N113" s="17"/>
      <c r="O113" s="18"/>
      <c r="P113" s="11" t="s">
        <v>147</v>
      </c>
    </row>
    <row r="114" spans="1:16">
      <c r="A114" s="10" t="s">
        <v>203</v>
      </c>
      <c r="B114" t="s">
        <v>455</v>
      </c>
      <c r="C114" t="s">
        <v>203</v>
      </c>
      <c r="D114" t="s">
        <v>465</v>
      </c>
      <c r="E114">
        <v>25</v>
      </c>
      <c r="H114" t="str">
        <f t="shared" si="1"/>
        <v>ISLAS LEBUAN</v>
      </c>
      <c r="I114" s="19" t="s">
        <v>287</v>
      </c>
      <c r="J114" s="16"/>
      <c r="K114" s="17"/>
      <c r="L114" s="17"/>
      <c r="M114" s="17"/>
      <c r="N114" s="17"/>
      <c r="O114" s="18"/>
      <c r="P114" s="11" t="s">
        <v>148</v>
      </c>
    </row>
    <row r="115" spans="1:16">
      <c r="A115" s="10" t="s">
        <v>133</v>
      </c>
      <c r="B115" t="s">
        <v>455</v>
      </c>
      <c r="C115" t="s">
        <v>466</v>
      </c>
      <c r="D115" t="s">
        <v>467</v>
      </c>
      <c r="E115">
        <v>25</v>
      </c>
      <c r="H115" t="str">
        <f t="shared" si="1"/>
        <v>ISLAS MALVINAS</v>
      </c>
      <c r="I115" s="19" t="s">
        <v>288</v>
      </c>
      <c r="J115" s="16"/>
      <c r="K115" s="17"/>
      <c r="L115" s="17"/>
      <c r="M115" s="17"/>
      <c r="N115" s="17"/>
      <c r="O115" s="18"/>
      <c r="P115" s="11" t="s">
        <v>149</v>
      </c>
    </row>
    <row r="116" spans="1:16">
      <c r="A116" s="10" t="s">
        <v>161</v>
      </c>
      <c r="B116" t="s">
        <v>455</v>
      </c>
      <c r="C116" t="s">
        <v>161</v>
      </c>
      <c r="D116" t="s">
        <v>468</v>
      </c>
      <c r="E116">
        <v>25</v>
      </c>
      <c r="H116" t="str">
        <f t="shared" si="1"/>
        <v>ISLAS MARIANAS NORTE</v>
      </c>
      <c r="I116" s="19" t="s">
        <v>236</v>
      </c>
      <c r="J116" s="16"/>
      <c r="K116" s="17"/>
      <c r="L116" s="17"/>
      <c r="M116" s="17"/>
      <c r="N116" s="17"/>
      <c r="O116" s="18"/>
      <c r="P116" s="11" t="s">
        <v>150</v>
      </c>
    </row>
    <row r="117" spans="1:16">
      <c r="A117" s="10" t="s">
        <v>157</v>
      </c>
      <c r="B117" t="s">
        <v>455</v>
      </c>
      <c r="C117" t="s">
        <v>469</v>
      </c>
      <c r="D117" t="s">
        <v>470</v>
      </c>
      <c r="E117">
        <v>25</v>
      </c>
      <c r="H117" t="str">
        <f t="shared" si="1"/>
        <v>ISLAS MARSHALL</v>
      </c>
      <c r="I117" s="19" t="s">
        <v>123</v>
      </c>
      <c r="J117" s="16"/>
      <c r="K117" s="17"/>
      <c r="L117" s="17"/>
      <c r="M117" s="17"/>
      <c r="N117" s="17"/>
      <c r="O117" s="18"/>
      <c r="P117" s="11" t="s">
        <v>151</v>
      </c>
    </row>
    <row r="118" spans="1:16">
      <c r="A118" s="10" t="s">
        <v>3</v>
      </c>
      <c r="B118" t="s">
        <v>455</v>
      </c>
      <c r="C118" t="s">
        <v>471</v>
      </c>
      <c r="D118" t="s">
        <v>472</v>
      </c>
      <c r="E118">
        <v>25</v>
      </c>
      <c r="H118" t="str">
        <f t="shared" si="1"/>
        <v>ISRAEL</v>
      </c>
      <c r="I118" s="19" t="s">
        <v>124</v>
      </c>
      <c r="J118" s="16"/>
      <c r="K118" s="17"/>
      <c r="L118" s="17"/>
      <c r="M118" s="17"/>
      <c r="N118" s="17"/>
      <c r="O118" s="18"/>
      <c r="P118" s="11" t="s">
        <v>152</v>
      </c>
    </row>
    <row r="119" spans="1:16">
      <c r="A119" s="10" t="s">
        <v>134</v>
      </c>
      <c r="B119" t="s">
        <v>455</v>
      </c>
      <c r="C119" t="s">
        <v>473</v>
      </c>
      <c r="D119" t="s">
        <v>474</v>
      </c>
      <c r="E119">
        <v>25</v>
      </c>
      <c r="H119" t="str">
        <f t="shared" si="1"/>
        <v>ITALIA</v>
      </c>
      <c r="I119" s="19" t="s">
        <v>125</v>
      </c>
      <c r="J119" s="16"/>
      <c r="K119" s="17"/>
      <c r="L119" s="17"/>
      <c r="M119" s="17"/>
      <c r="N119" s="17"/>
      <c r="O119" s="18"/>
      <c r="P119" s="11" t="s">
        <v>153</v>
      </c>
    </row>
    <row r="120" spans="1:16">
      <c r="A120" s="10" t="s">
        <v>74</v>
      </c>
      <c r="B120" t="s">
        <v>455</v>
      </c>
      <c r="C120" t="s">
        <v>475</v>
      </c>
      <c r="D120" t="s">
        <v>476</v>
      </c>
      <c r="E120">
        <v>25</v>
      </c>
      <c r="H120" t="str">
        <f t="shared" si="1"/>
        <v>JAMAICA</v>
      </c>
      <c r="I120" s="19" t="s">
        <v>126</v>
      </c>
      <c r="J120" s="16"/>
      <c r="K120" s="17"/>
      <c r="L120" s="17"/>
      <c r="M120" s="17"/>
      <c r="N120" s="17"/>
      <c r="O120" s="18"/>
      <c r="P120" s="11" t="s">
        <v>155</v>
      </c>
    </row>
    <row r="121" spans="1:16">
      <c r="A121" s="10" t="s">
        <v>193</v>
      </c>
      <c r="B121" t="s">
        <v>455</v>
      </c>
      <c r="C121" t="s">
        <v>477</v>
      </c>
      <c r="D121" t="s">
        <v>477</v>
      </c>
      <c r="E121">
        <v>25</v>
      </c>
      <c r="H121" t="str">
        <f t="shared" si="1"/>
        <v>JAPON</v>
      </c>
      <c r="I121" s="19" t="s">
        <v>127</v>
      </c>
      <c r="J121" s="16"/>
      <c r="K121" s="17"/>
      <c r="L121" s="17"/>
      <c r="M121" s="17"/>
      <c r="N121" s="17"/>
      <c r="O121" s="18"/>
      <c r="P121" s="11" t="s">
        <v>156</v>
      </c>
    </row>
    <row r="122" spans="1:16">
      <c r="A122" s="10" t="s">
        <v>85</v>
      </c>
      <c r="B122" t="s">
        <v>455</v>
      </c>
      <c r="C122" t="s">
        <v>478</v>
      </c>
      <c r="D122" t="s">
        <v>479</v>
      </c>
      <c r="E122">
        <v>25</v>
      </c>
      <c r="H122" t="str">
        <f t="shared" si="1"/>
        <v>JORDANIA</v>
      </c>
      <c r="I122" s="19" t="s">
        <v>128</v>
      </c>
      <c r="J122" s="16"/>
      <c r="K122" s="17"/>
      <c r="L122" s="17"/>
      <c r="M122" s="17"/>
      <c r="N122" s="17"/>
      <c r="O122" s="18"/>
      <c r="P122" s="11" t="s">
        <v>157</v>
      </c>
    </row>
    <row r="123" spans="1:16">
      <c r="A123" s="10" t="s">
        <v>127</v>
      </c>
      <c r="B123" t="s">
        <v>455</v>
      </c>
      <c r="C123" t="s">
        <v>480</v>
      </c>
      <c r="D123" t="s">
        <v>481</v>
      </c>
      <c r="E123">
        <v>25</v>
      </c>
      <c r="H123" t="str">
        <f t="shared" si="1"/>
        <v>KASAJSTAN</v>
      </c>
      <c r="I123" s="19" t="s">
        <v>129</v>
      </c>
      <c r="J123" s="16"/>
      <c r="K123" s="17"/>
      <c r="L123" s="17"/>
      <c r="M123" s="17"/>
      <c r="N123" s="17"/>
      <c r="O123" s="18"/>
      <c r="P123" s="11" t="s">
        <v>238</v>
      </c>
    </row>
    <row r="124" spans="1:16">
      <c r="A124" s="10" t="s">
        <v>195</v>
      </c>
      <c r="B124" t="s">
        <v>455</v>
      </c>
      <c r="C124" t="s">
        <v>195</v>
      </c>
      <c r="D124" t="s">
        <v>482</v>
      </c>
      <c r="E124">
        <v>25</v>
      </c>
      <c r="H124" t="str">
        <f t="shared" si="1"/>
        <v>KENIA</v>
      </c>
      <c r="I124" s="19" t="s">
        <v>130</v>
      </c>
      <c r="J124" s="16"/>
      <c r="K124" s="17"/>
      <c r="L124" s="17"/>
      <c r="M124" s="17"/>
      <c r="N124" s="17"/>
      <c r="O124" s="18"/>
      <c r="P124" s="11" t="s">
        <v>158</v>
      </c>
    </row>
    <row r="125" spans="1:16">
      <c r="A125" s="10" t="s">
        <v>102</v>
      </c>
      <c r="B125" t="s">
        <v>455</v>
      </c>
      <c r="C125" t="s">
        <v>483</v>
      </c>
      <c r="D125" t="s">
        <v>484</v>
      </c>
      <c r="E125">
        <v>25</v>
      </c>
      <c r="H125" t="str">
        <f t="shared" si="1"/>
        <v>KIRIBATI</v>
      </c>
      <c r="I125" s="19" t="s">
        <v>131</v>
      </c>
      <c r="J125" s="16"/>
      <c r="K125" s="17"/>
      <c r="L125" s="17"/>
      <c r="M125" s="17"/>
      <c r="N125" s="17"/>
      <c r="O125" s="18"/>
      <c r="P125" s="11" t="s">
        <v>159</v>
      </c>
    </row>
    <row r="126" spans="1:16">
      <c r="A126" s="10" t="s">
        <v>82</v>
      </c>
      <c r="B126" t="s">
        <v>455</v>
      </c>
      <c r="C126" t="s">
        <v>485</v>
      </c>
      <c r="D126" t="s">
        <v>486</v>
      </c>
      <c r="E126">
        <v>25</v>
      </c>
      <c r="H126" t="str">
        <f t="shared" si="1"/>
        <v>KUWEIT</v>
      </c>
      <c r="I126" s="19" t="s">
        <v>132</v>
      </c>
      <c r="J126" s="16"/>
      <c r="K126" s="17"/>
      <c r="L126" s="17"/>
      <c r="M126" s="17"/>
      <c r="N126" s="17"/>
      <c r="O126" s="18"/>
      <c r="P126" s="11" t="s">
        <v>160</v>
      </c>
    </row>
    <row r="127" spans="1:16">
      <c r="A127" s="10" t="s">
        <v>202</v>
      </c>
      <c r="B127" t="s">
        <v>455</v>
      </c>
      <c r="C127" t="s">
        <v>487</v>
      </c>
      <c r="D127" t="s">
        <v>488</v>
      </c>
      <c r="E127">
        <v>25</v>
      </c>
      <c r="H127" t="str">
        <f t="shared" si="1"/>
        <v>KYRGYSZSTAN</v>
      </c>
      <c r="I127" s="19" t="s">
        <v>133</v>
      </c>
      <c r="J127" s="16"/>
      <c r="K127" s="17"/>
      <c r="L127" s="17"/>
      <c r="M127" s="17"/>
      <c r="N127" s="17"/>
      <c r="O127" s="18"/>
      <c r="P127" s="11" t="s">
        <v>161</v>
      </c>
    </row>
    <row r="128" spans="1:16">
      <c r="A128" s="10" t="s">
        <v>295</v>
      </c>
      <c r="B128" t="s">
        <v>455</v>
      </c>
      <c r="C128" t="s">
        <v>489</v>
      </c>
      <c r="D128" t="s">
        <v>490</v>
      </c>
      <c r="E128">
        <v>25</v>
      </c>
      <c r="H128" t="str">
        <f t="shared" si="1"/>
        <v>LAOS</v>
      </c>
      <c r="I128" s="19" t="s">
        <v>134</v>
      </c>
      <c r="J128" s="16"/>
      <c r="K128" s="17"/>
      <c r="L128" s="17"/>
      <c r="M128" s="17"/>
      <c r="N128" s="17"/>
      <c r="O128" s="18"/>
      <c r="P128" s="11" t="s">
        <v>162</v>
      </c>
    </row>
    <row r="129" spans="1:16">
      <c r="A129" s="10" t="s">
        <v>184</v>
      </c>
      <c r="B129" t="s">
        <v>455</v>
      </c>
      <c r="C129" t="s">
        <v>491</v>
      </c>
      <c r="D129" t="s">
        <v>492</v>
      </c>
      <c r="E129">
        <v>25</v>
      </c>
      <c r="H129" t="str">
        <f t="shared" si="1"/>
        <v>LATVIA (LETONIA)</v>
      </c>
      <c r="I129" s="19" t="s">
        <v>135</v>
      </c>
      <c r="J129" s="16"/>
      <c r="K129" s="17"/>
      <c r="L129" s="17"/>
      <c r="M129" s="17"/>
      <c r="N129" s="17"/>
      <c r="O129" s="18"/>
      <c r="P129" s="11" t="s">
        <v>163</v>
      </c>
    </row>
    <row r="130" spans="1:16">
      <c r="A130" s="10" t="s">
        <v>145</v>
      </c>
      <c r="B130" t="s">
        <v>455</v>
      </c>
      <c r="C130" t="s">
        <v>493</v>
      </c>
      <c r="D130" t="s">
        <v>494</v>
      </c>
      <c r="E130">
        <v>25</v>
      </c>
      <c r="H130" t="str">
        <f t="shared" si="1"/>
        <v>LESOTHO</v>
      </c>
      <c r="I130" s="19" t="s">
        <v>136</v>
      </c>
      <c r="J130" s="16"/>
      <c r="K130" s="17"/>
      <c r="L130" s="17"/>
      <c r="M130" s="17"/>
      <c r="N130" s="17"/>
      <c r="O130" s="18"/>
      <c r="P130" s="11" t="s">
        <v>164</v>
      </c>
    </row>
    <row r="131" spans="1:16">
      <c r="A131" s="10" t="s">
        <v>117</v>
      </c>
      <c r="B131" t="s">
        <v>455</v>
      </c>
      <c r="C131" t="s">
        <v>117</v>
      </c>
      <c r="D131" t="s">
        <v>495</v>
      </c>
      <c r="E131">
        <v>25</v>
      </c>
      <c r="H131" t="str">
        <f t="shared" si="1"/>
        <v>LIBANO</v>
      </c>
      <c r="I131" s="19" t="s">
        <v>137</v>
      </c>
      <c r="J131" s="16"/>
      <c r="K131" s="17"/>
      <c r="L131" s="17"/>
      <c r="M131" s="17"/>
      <c r="N131" s="17"/>
      <c r="O131" s="18"/>
      <c r="P131" s="11" t="s">
        <v>165</v>
      </c>
    </row>
    <row r="132" spans="1:16">
      <c r="A132" s="10" t="s">
        <v>66</v>
      </c>
      <c r="B132" t="s">
        <v>455</v>
      </c>
      <c r="C132" t="s">
        <v>66</v>
      </c>
      <c r="D132" t="s">
        <v>496</v>
      </c>
      <c r="E132">
        <v>25</v>
      </c>
      <c r="H132" t="str">
        <f t="shared" si="1"/>
        <v>LIBERIA</v>
      </c>
      <c r="I132" s="19" t="s">
        <v>138</v>
      </c>
      <c r="J132" s="16"/>
      <c r="K132" s="17"/>
      <c r="L132" s="17"/>
      <c r="M132" s="17"/>
      <c r="N132" s="17"/>
      <c r="O132" s="18"/>
      <c r="P132" s="11" t="s">
        <v>166</v>
      </c>
    </row>
    <row r="133" spans="1:16">
      <c r="A133" s="10" t="s">
        <v>159</v>
      </c>
      <c r="B133" t="s">
        <v>455</v>
      </c>
      <c r="C133" t="s">
        <v>159</v>
      </c>
      <c r="D133" t="s">
        <v>497</v>
      </c>
      <c r="E133">
        <v>25</v>
      </c>
      <c r="H133" t="str">
        <f t="shared" si="1"/>
        <v>LIBIA</v>
      </c>
      <c r="I133" s="19" t="s">
        <v>139</v>
      </c>
      <c r="J133" s="16"/>
      <c r="K133" s="17"/>
      <c r="L133" s="17"/>
      <c r="M133" s="17"/>
      <c r="N133" s="17"/>
      <c r="O133" s="18"/>
      <c r="P133" s="11" t="s">
        <v>167</v>
      </c>
    </row>
    <row r="134" spans="1:16">
      <c r="A134" s="10" t="s">
        <v>216</v>
      </c>
      <c r="B134" t="s">
        <v>455</v>
      </c>
      <c r="C134" t="s">
        <v>216</v>
      </c>
      <c r="D134" t="s">
        <v>498</v>
      </c>
      <c r="E134">
        <v>25</v>
      </c>
      <c r="H134" t="str">
        <f t="shared" si="1"/>
        <v>LIECHTENSTEIN</v>
      </c>
      <c r="I134" s="19" t="s">
        <v>140</v>
      </c>
      <c r="J134" s="16"/>
      <c r="K134" s="17"/>
      <c r="L134" s="17"/>
      <c r="M134" s="17"/>
      <c r="N134" s="17"/>
      <c r="O134" s="18"/>
      <c r="P134" s="11" t="s">
        <v>168</v>
      </c>
    </row>
    <row r="135" spans="1:16">
      <c r="A135" s="10" t="s">
        <v>86</v>
      </c>
      <c r="B135" t="s">
        <v>455</v>
      </c>
      <c r="C135" t="s">
        <v>499</v>
      </c>
      <c r="D135" t="s">
        <v>500</v>
      </c>
      <c r="E135">
        <v>25</v>
      </c>
      <c r="H135" t="str">
        <f t="shared" ref="H135:H198" si="2">VLOOKUP(I135,$A$3:$B$263,1,FALSE)</f>
        <v>LITUANIA</v>
      </c>
      <c r="I135" s="19" t="s">
        <v>141</v>
      </c>
      <c r="J135" s="16"/>
      <c r="K135" s="17"/>
      <c r="L135" s="17"/>
      <c r="M135" s="17"/>
      <c r="N135" s="17"/>
      <c r="O135" s="18"/>
      <c r="P135" s="11" t="s">
        <v>169</v>
      </c>
    </row>
    <row r="136" spans="1:16">
      <c r="A136" s="10" t="s">
        <v>173</v>
      </c>
      <c r="B136" t="s">
        <v>455</v>
      </c>
      <c r="C136" t="s">
        <v>501</v>
      </c>
      <c r="D136" t="s">
        <v>502</v>
      </c>
      <c r="E136">
        <v>25</v>
      </c>
      <c r="H136" t="str">
        <f t="shared" si="2"/>
        <v>LUXEMBURGO</v>
      </c>
      <c r="I136" s="19" t="s">
        <v>142</v>
      </c>
      <c r="J136" s="16"/>
      <c r="K136" s="17"/>
      <c r="L136" s="17"/>
      <c r="M136" s="17"/>
      <c r="N136" s="17"/>
      <c r="O136" s="18"/>
      <c r="P136" s="11" t="s">
        <v>170</v>
      </c>
    </row>
    <row r="137" spans="1:16">
      <c r="A137" s="10" t="s">
        <v>147</v>
      </c>
      <c r="B137" t="s">
        <v>455</v>
      </c>
      <c r="C137" t="s">
        <v>503</v>
      </c>
      <c r="D137" t="s">
        <v>504</v>
      </c>
      <c r="E137">
        <v>25</v>
      </c>
      <c r="H137" t="str">
        <f t="shared" si="2"/>
        <v>MACAO</v>
      </c>
      <c r="I137" s="19" t="s">
        <v>237</v>
      </c>
      <c r="J137" s="16"/>
      <c r="K137" s="17"/>
      <c r="L137" s="17"/>
      <c r="M137" s="17"/>
      <c r="N137" s="17"/>
      <c r="O137" s="18"/>
      <c r="P137" s="11" t="s">
        <v>239</v>
      </c>
    </row>
    <row r="138" spans="1:16">
      <c r="A138" s="10" t="s">
        <v>77</v>
      </c>
      <c r="B138" t="s">
        <v>455</v>
      </c>
      <c r="C138" t="s">
        <v>505</v>
      </c>
      <c r="D138" t="s">
        <v>506</v>
      </c>
      <c r="E138">
        <v>25</v>
      </c>
      <c r="H138" t="str">
        <f t="shared" si="2"/>
        <v>MACEDONIA</v>
      </c>
      <c r="I138" s="19" t="s">
        <v>143</v>
      </c>
      <c r="J138" s="16"/>
      <c r="K138" s="17"/>
      <c r="L138" s="17"/>
      <c r="M138" s="17"/>
      <c r="N138" s="17"/>
      <c r="O138" s="18"/>
      <c r="P138" s="11" t="s">
        <v>172</v>
      </c>
    </row>
    <row r="139" spans="1:16">
      <c r="A139" s="10" t="s">
        <v>215</v>
      </c>
      <c r="B139" t="s">
        <v>455</v>
      </c>
      <c r="C139" t="s">
        <v>215</v>
      </c>
      <c r="D139" t="s">
        <v>507</v>
      </c>
      <c r="E139">
        <v>25</v>
      </c>
      <c r="H139" t="str">
        <f t="shared" si="2"/>
        <v>MADAGASCAR</v>
      </c>
      <c r="I139" s="19" t="s">
        <v>144</v>
      </c>
      <c r="J139" s="16"/>
      <c r="K139" s="17"/>
      <c r="L139" s="17"/>
      <c r="M139" s="17"/>
      <c r="N139" s="17"/>
      <c r="O139" s="18"/>
      <c r="P139" s="11" t="s">
        <v>173</v>
      </c>
    </row>
    <row r="140" spans="1:16">
      <c r="A140" s="10" t="s">
        <v>206</v>
      </c>
      <c r="B140" t="s">
        <v>455</v>
      </c>
      <c r="C140" t="s">
        <v>206</v>
      </c>
      <c r="D140" t="s">
        <v>508</v>
      </c>
      <c r="E140">
        <v>25</v>
      </c>
      <c r="H140" t="str">
        <f t="shared" si="2"/>
        <v>MALASIA</v>
      </c>
      <c r="I140" s="19" t="s">
        <v>145</v>
      </c>
      <c r="J140" s="16"/>
      <c r="K140" s="17"/>
      <c r="L140" s="17"/>
      <c r="M140" s="17"/>
      <c r="N140" s="17"/>
      <c r="O140" s="18"/>
      <c r="P140" s="11" t="s">
        <v>44</v>
      </c>
    </row>
    <row r="141" spans="1:16">
      <c r="A141" s="10" t="s">
        <v>296</v>
      </c>
      <c r="B141" t="s">
        <v>455</v>
      </c>
      <c r="C141" t="s">
        <v>509</v>
      </c>
      <c r="D141" t="s">
        <v>510</v>
      </c>
      <c r="E141">
        <v>25</v>
      </c>
      <c r="H141" t="str">
        <f t="shared" si="2"/>
        <v>MALAWI</v>
      </c>
      <c r="I141" s="19" t="s">
        <v>146</v>
      </c>
      <c r="J141" s="16"/>
      <c r="K141" s="17"/>
      <c r="L141" s="17"/>
      <c r="M141" s="17"/>
      <c r="N141" s="17"/>
      <c r="O141" s="18"/>
      <c r="P141" s="11" t="s">
        <v>45</v>
      </c>
    </row>
    <row r="142" spans="1:16">
      <c r="A142" s="10" t="s">
        <v>511</v>
      </c>
      <c r="B142" t="s">
        <v>455</v>
      </c>
      <c r="C142" t="s">
        <v>511</v>
      </c>
      <c r="D142" t="s">
        <v>512</v>
      </c>
      <c r="E142">
        <v>25</v>
      </c>
      <c r="H142" t="str">
        <f t="shared" si="2"/>
        <v>MALDIVAS</v>
      </c>
      <c r="I142" s="19" t="s">
        <v>147</v>
      </c>
      <c r="J142" s="16"/>
      <c r="K142" s="17"/>
      <c r="L142" s="17"/>
      <c r="M142" s="17"/>
      <c r="N142" s="17"/>
      <c r="O142" s="18"/>
      <c r="P142" s="11" t="s">
        <v>174</v>
      </c>
    </row>
    <row r="143" spans="1:16">
      <c r="A143" s="10" t="s">
        <v>259</v>
      </c>
      <c r="B143" t="s">
        <v>455</v>
      </c>
      <c r="C143" t="s">
        <v>513</v>
      </c>
      <c r="E143">
        <v>25</v>
      </c>
      <c r="H143" t="str">
        <f t="shared" si="2"/>
        <v>MALI</v>
      </c>
      <c r="I143" s="19" t="s">
        <v>148</v>
      </c>
      <c r="J143" s="16"/>
      <c r="K143" s="17"/>
      <c r="L143" s="17"/>
      <c r="M143" s="17"/>
      <c r="N143" s="17"/>
      <c r="O143" s="18"/>
      <c r="P143" s="11" t="s">
        <v>175</v>
      </c>
    </row>
    <row r="144" spans="1:16">
      <c r="A144" s="10" t="s">
        <v>267</v>
      </c>
      <c r="B144" t="s">
        <v>455</v>
      </c>
      <c r="C144" t="s">
        <v>514</v>
      </c>
      <c r="D144" t="s">
        <v>515</v>
      </c>
      <c r="E144">
        <v>25</v>
      </c>
      <c r="H144" t="str">
        <f t="shared" si="2"/>
        <v>MALTA</v>
      </c>
      <c r="I144" s="19" t="s">
        <v>149</v>
      </c>
      <c r="J144" s="16"/>
      <c r="K144" s="17"/>
      <c r="L144" s="17"/>
      <c r="M144" s="17"/>
      <c r="N144" s="17"/>
      <c r="O144" s="18"/>
      <c r="P144" s="11" t="s">
        <v>240</v>
      </c>
    </row>
    <row r="145" spans="1:16">
      <c r="A145" s="10" t="s">
        <v>270</v>
      </c>
      <c r="B145" t="s">
        <v>455</v>
      </c>
      <c r="C145" t="s">
        <v>516</v>
      </c>
      <c r="D145" t="s">
        <v>517</v>
      </c>
      <c r="E145">
        <v>25</v>
      </c>
      <c r="H145" t="str">
        <f t="shared" si="2"/>
        <v>MARRUECOS</v>
      </c>
      <c r="I145" s="19" t="s">
        <v>150</v>
      </c>
      <c r="J145" s="16"/>
      <c r="K145" s="17"/>
      <c r="L145" s="17"/>
      <c r="M145" s="17"/>
      <c r="N145" s="17"/>
      <c r="O145" s="18"/>
      <c r="P145" s="11" t="s">
        <v>176</v>
      </c>
    </row>
    <row r="146" spans="1:16">
      <c r="A146" s="10" t="s">
        <v>518</v>
      </c>
      <c r="B146" t="s">
        <v>455</v>
      </c>
      <c r="C146" t="s">
        <v>518</v>
      </c>
      <c r="E146">
        <v>25</v>
      </c>
      <c r="H146" t="str">
        <f t="shared" si="2"/>
        <v>MARTINICA</v>
      </c>
      <c r="I146" s="19" t="s">
        <v>264</v>
      </c>
      <c r="J146" s="16"/>
      <c r="K146" s="17"/>
      <c r="L146" s="17"/>
      <c r="M146" s="17"/>
      <c r="N146" s="17"/>
      <c r="O146" s="18"/>
      <c r="P146" s="11" t="s">
        <v>177</v>
      </c>
    </row>
    <row r="147" spans="1:16">
      <c r="A147" s="10" t="s">
        <v>519</v>
      </c>
      <c r="B147" t="s">
        <v>455</v>
      </c>
      <c r="C147" t="s">
        <v>519</v>
      </c>
      <c r="E147">
        <v>25</v>
      </c>
      <c r="H147" t="str">
        <f t="shared" si="2"/>
        <v>MAURICIO</v>
      </c>
      <c r="I147" s="19" t="s">
        <v>151</v>
      </c>
      <c r="J147" s="16"/>
      <c r="K147" s="17"/>
      <c r="L147" s="17"/>
      <c r="M147" s="17"/>
      <c r="N147" s="17"/>
      <c r="O147" s="18"/>
      <c r="P147" s="11" t="s">
        <v>178</v>
      </c>
    </row>
    <row r="148" spans="1:16">
      <c r="A148" s="10" t="s">
        <v>520</v>
      </c>
      <c r="B148" t="s">
        <v>455</v>
      </c>
      <c r="C148" t="s">
        <v>520</v>
      </c>
      <c r="D148" t="s">
        <v>521</v>
      </c>
      <c r="E148">
        <v>25</v>
      </c>
      <c r="H148" t="str">
        <f t="shared" si="2"/>
        <v>MAURITANIA</v>
      </c>
      <c r="I148" s="19" t="s">
        <v>152</v>
      </c>
      <c r="J148" s="16"/>
      <c r="K148" s="17"/>
      <c r="L148" s="17"/>
      <c r="M148" s="17"/>
      <c r="N148" s="17"/>
      <c r="O148" s="18"/>
      <c r="P148" s="11" t="s">
        <v>179</v>
      </c>
    </row>
    <row r="149" spans="1:16">
      <c r="A149" s="10" t="s">
        <v>262</v>
      </c>
      <c r="B149" t="s">
        <v>455</v>
      </c>
      <c r="C149" t="s">
        <v>262</v>
      </c>
      <c r="D149" t="s">
        <v>522</v>
      </c>
      <c r="E149">
        <v>25</v>
      </c>
      <c r="H149" t="str">
        <f t="shared" si="2"/>
        <v>MAYOTTE</v>
      </c>
      <c r="I149" s="19" t="s">
        <v>265</v>
      </c>
      <c r="J149" s="16"/>
      <c r="K149" s="17"/>
      <c r="L149" s="17"/>
      <c r="M149" s="17"/>
      <c r="N149" s="17"/>
      <c r="O149" s="18"/>
      <c r="P149" s="11" t="s">
        <v>180</v>
      </c>
    </row>
    <row r="150" spans="1:16">
      <c r="A150" s="10" t="s">
        <v>523</v>
      </c>
      <c r="B150" t="s">
        <v>455</v>
      </c>
      <c r="C150" t="s">
        <v>523</v>
      </c>
      <c r="E150">
        <v>25</v>
      </c>
      <c r="H150" t="str">
        <f t="shared" si="2"/>
        <v>MENORES (EEUU) ISLAS</v>
      </c>
      <c r="I150" s="19" t="s">
        <v>289</v>
      </c>
      <c r="J150" s="16"/>
      <c r="K150" s="17"/>
      <c r="L150" s="17"/>
      <c r="M150" s="17"/>
      <c r="N150" s="17"/>
      <c r="O150" s="18"/>
      <c r="P150" s="11" t="s">
        <v>181</v>
      </c>
    </row>
    <row r="151" spans="1:16">
      <c r="A151" s="10" t="s">
        <v>154</v>
      </c>
      <c r="B151" t="s">
        <v>455</v>
      </c>
      <c r="C151" t="s">
        <v>524</v>
      </c>
      <c r="D151" t="s">
        <v>525</v>
      </c>
      <c r="E151">
        <v>25</v>
      </c>
      <c r="H151" t="str">
        <f t="shared" si="2"/>
        <v>MEXICO</v>
      </c>
      <c r="I151" s="19" t="s">
        <v>153</v>
      </c>
      <c r="J151" s="16"/>
      <c r="K151" s="17"/>
      <c r="L151" s="17"/>
      <c r="M151" s="17"/>
      <c r="N151" s="17"/>
      <c r="O151" s="18"/>
      <c r="P151" s="11" t="s">
        <v>182</v>
      </c>
    </row>
    <row r="152" spans="1:16">
      <c r="A152" s="10" t="s">
        <v>266</v>
      </c>
      <c r="B152" t="s">
        <v>455</v>
      </c>
      <c r="C152" t="s">
        <v>266</v>
      </c>
      <c r="D152" t="s">
        <v>526</v>
      </c>
      <c r="E152">
        <v>25</v>
      </c>
      <c r="H152" t="str">
        <f t="shared" si="2"/>
        <v>MICRONESIA ESTADOS FEDERALES</v>
      </c>
      <c r="I152" s="19" t="s">
        <v>154</v>
      </c>
      <c r="J152" s="16"/>
      <c r="K152" s="17"/>
      <c r="L152" s="17"/>
      <c r="M152" s="17"/>
      <c r="N152" s="17"/>
      <c r="O152" s="18"/>
      <c r="P152" s="11" t="s">
        <v>183</v>
      </c>
    </row>
    <row r="153" spans="1:16">
      <c r="A153" s="10" t="s">
        <v>131</v>
      </c>
      <c r="B153" t="s">
        <v>455</v>
      </c>
      <c r="C153" t="s">
        <v>131</v>
      </c>
      <c r="D153" t="s">
        <v>527</v>
      </c>
      <c r="E153">
        <v>25</v>
      </c>
      <c r="H153" t="str">
        <f t="shared" si="2"/>
        <v>MOLDAVIA</v>
      </c>
      <c r="I153" s="19" t="s">
        <v>155</v>
      </c>
      <c r="J153" s="16"/>
      <c r="K153" s="17"/>
      <c r="L153" s="17"/>
      <c r="M153" s="17"/>
      <c r="N153" s="17"/>
      <c r="O153" s="18"/>
      <c r="P153" s="11" t="s">
        <v>184</v>
      </c>
    </row>
    <row r="154" spans="1:16">
      <c r="A154" s="10" t="s">
        <v>291</v>
      </c>
      <c r="B154" t="s">
        <v>455</v>
      </c>
      <c r="C154" t="s">
        <v>291</v>
      </c>
      <c r="D154" t="s">
        <v>528</v>
      </c>
      <c r="E154">
        <v>25</v>
      </c>
      <c r="H154" t="str">
        <f t="shared" si="2"/>
        <v>MONACO</v>
      </c>
      <c r="I154" s="19" t="s">
        <v>156</v>
      </c>
      <c r="J154" s="16"/>
      <c r="K154" s="17"/>
      <c r="L154" s="17"/>
      <c r="M154" s="17"/>
      <c r="N154" s="17"/>
      <c r="O154" s="18"/>
      <c r="P154" s="11" t="s">
        <v>241</v>
      </c>
    </row>
    <row r="155" spans="1:16">
      <c r="A155" s="10" t="s">
        <v>292</v>
      </c>
      <c r="B155" t="s">
        <v>455</v>
      </c>
      <c r="C155" t="s">
        <v>529</v>
      </c>
      <c r="D155" t="s">
        <v>417</v>
      </c>
      <c r="E155">
        <v>25</v>
      </c>
      <c r="H155" t="str">
        <f t="shared" si="2"/>
        <v>MONGOLIA REP.P</v>
      </c>
      <c r="I155" s="19" t="s">
        <v>157</v>
      </c>
      <c r="J155" s="16"/>
      <c r="K155" s="17"/>
      <c r="L155" s="17"/>
      <c r="M155" s="17"/>
      <c r="N155" s="17"/>
      <c r="O155" s="18"/>
      <c r="P155" s="11" t="s">
        <v>185</v>
      </c>
    </row>
    <row r="156" spans="1:16">
      <c r="A156" s="10" t="s">
        <v>61</v>
      </c>
      <c r="B156" t="s">
        <v>455</v>
      </c>
      <c r="C156" t="s">
        <v>61</v>
      </c>
      <c r="D156" t="s">
        <v>530</v>
      </c>
      <c r="E156">
        <v>25</v>
      </c>
      <c r="H156" t="str">
        <f t="shared" si="2"/>
        <v>MONTENEGRO</v>
      </c>
      <c r="I156" s="19" t="s">
        <v>238</v>
      </c>
      <c r="J156" s="16"/>
      <c r="K156" s="17"/>
      <c r="L156" s="17"/>
      <c r="M156" s="17"/>
      <c r="N156" s="17"/>
      <c r="O156" s="18"/>
      <c r="P156" s="11" t="s">
        <v>186</v>
      </c>
    </row>
    <row r="157" spans="1:16">
      <c r="A157" s="10" t="s">
        <v>281</v>
      </c>
      <c r="B157" t="s">
        <v>455</v>
      </c>
      <c r="C157" t="s">
        <v>531</v>
      </c>
      <c r="D157" t="s">
        <v>532</v>
      </c>
      <c r="E157">
        <v>25</v>
      </c>
      <c r="H157" t="str">
        <f t="shared" si="2"/>
        <v>MONTSERRAT</v>
      </c>
      <c r="I157" s="19" t="s">
        <v>290</v>
      </c>
      <c r="J157" s="16"/>
      <c r="K157" s="17"/>
      <c r="L157" s="17"/>
      <c r="M157" s="17"/>
      <c r="N157" s="17"/>
      <c r="O157" s="18"/>
      <c r="P157" s="11" t="s">
        <v>187</v>
      </c>
    </row>
    <row r="158" spans="1:16">
      <c r="A158" s="10" t="s">
        <v>167</v>
      </c>
      <c r="B158" t="s">
        <v>455</v>
      </c>
      <c r="C158" t="s">
        <v>533</v>
      </c>
      <c r="D158" t="s">
        <v>532</v>
      </c>
      <c r="E158">
        <v>25</v>
      </c>
      <c r="H158" t="str">
        <f t="shared" si="2"/>
        <v>MOZAMBIQUE</v>
      </c>
      <c r="I158" s="19" t="s">
        <v>158</v>
      </c>
      <c r="J158" s="16"/>
      <c r="K158" s="17"/>
      <c r="L158" s="17"/>
      <c r="M158" s="17"/>
      <c r="N158" s="17"/>
      <c r="O158" s="18"/>
      <c r="P158" s="11" t="s">
        <v>188</v>
      </c>
    </row>
    <row r="159" spans="1:16">
      <c r="A159" s="10" t="s">
        <v>171</v>
      </c>
      <c r="B159" t="s">
        <v>455</v>
      </c>
      <c r="C159" t="s">
        <v>171</v>
      </c>
      <c r="D159" t="s">
        <v>534</v>
      </c>
      <c r="E159">
        <v>25</v>
      </c>
      <c r="H159" t="str">
        <f t="shared" si="2"/>
        <v>MYANMAR</v>
      </c>
      <c r="I159" s="19" t="s">
        <v>159</v>
      </c>
      <c r="J159" s="16"/>
      <c r="K159" s="17"/>
      <c r="L159" s="17"/>
      <c r="M159" s="17"/>
      <c r="N159" s="17"/>
      <c r="O159" s="18"/>
      <c r="P159" s="11" t="s">
        <v>189</v>
      </c>
    </row>
    <row r="160" spans="1:16">
      <c r="A160" s="10" t="s">
        <v>236</v>
      </c>
      <c r="B160" t="s">
        <v>455</v>
      </c>
      <c r="C160" t="s">
        <v>535</v>
      </c>
      <c r="D160" t="s">
        <v>536</v>
      </c>
      <c r="E160">
        <v>25</v>
      </c>
      <c r="H160" t="str">
        <f t="shared" si="2"/>
        <v>NAMIBIA</v>
      </c>
      <c r="I160" s="19" t="s">
        <v>160</v>
      </c>
      <c r="J160" s="16"/>
      <c r="K160" s="17"/>
      <c r="L160" s="17"/>
      <c r="M160" s="17"/>
      <c r="N160" s="17"/>
      <c r="O160" s="18"/>
      <c r="P160" s="11" t="s">
        <v>190</v>
      </c>
    </row>
    <row r="161" spans="1:16">
      <c r="A161" s="10" t="s">
        <v>24</v>
      </c>
      <c r="B161" t="s">
        <v>455</v>
      </c>
      <c r="C161" t="s">
        <v>537</v>
      </c>
      <c r="D161" t="s">
        <v>538</v>
      </c>
      <c r="E161">
        <v>25</v>
      </c>
      <c r="H161" t="str">
        <f t="shared" si="2"/>
        <v>NAURU</v>
      </c>
      <c r="I161" s="19" t="s">
        <v>266</v>
      </c>
      <c r="J161" s="16"/>
      <c r="K161" s="17"/>
      <c r="L161" s="17"/>
      <c r="M161" s="17"/>
      <c r="N161" s="17"/>
      <c r="O161" s="18"/>
      <c r="P161" s="11" t="s">
        <v>242</v>
      </c>
    </row>
    <row r="162" spans="1:16">
      <c r="A162" s="10" t="s">
        <v>539</v>
      </c>
      <c r="B162" t="s">
        <v>455</v>
      </c>
      <c r="C162" t="s">
        <v>539</v>
      </c>
      <c r="E162">
        <v>25</v>
      </c>
      <c r="H162" t="str">
        <f t="shared" si="2"/>
        <v>NAVIDAD</v>
      </c>
      <c r="I162" s="19" t="s">
        <v>267</v>
      </c>
      <c r="J162" s="16"/>
      <c r="K162" s="17"/>
      <c r="L162" s="17"/>
      <c r="M162" s="17"/>
      <c r="N162" s="17"/>
      <c r="O162" s="18"/>
      <c r="P162" s="11" t="s">
        <v>191</v>
      </c>
    </row>
    <row r="163" spans="1:16">
      <c r="A163" s="10" t="s">
        <v>217</v>
      </c>
      <c r="B163" t="s">
        <v>455</v>
      </c>
      <c r="C163" t="s">
        <v>381</v>
      </c>
      <c r="D163" t="s">
        <v>540</v>
      </c>
      <c r="E163">
        <v>25</v>
      </c>
      <c r="H163" t="str">
        <f t="shared" si="2"/>
        <v>NEPAL</v>
      </c>
      <c r="I163" s="19" t="s">
        <v>161</v>
      </c>
      <c r="J163" s="16"/>
      <c r="K163" s="17"/>
      <c r="L163" s="17"/>
      <c r="M163" s="17"/>
      <c r="N163" s="17"/>
      <c r="O163" s="18"/>
      <c r="P163" s="11" t="s">
        <v>192</v>
      </c>
    </row>
    <row r="164" spans="1:16">
      <c r="A164" s="10" t="s">
        <v>211</v>
      </c>
      <c r="B164" t="s">
        <v>455</v>
      </c>
      <c r="C164" t="s">
        <v>211</v>
      </c>
      <c r="D164" t="s">
        <v>541</v>
      </c>
      <c r="E164">
        <v>25</v>
      </c>
      <c r="H164" t="str">
        <f t="shared" si="2"/>
        <v>NICARAGUA</v>
      </c>
      <c r="I164" s="19" t="s">
        <v>162</v>
      </c>
      <c r="J164" s="16"/>
      <c r="K164" s="17"/>
      <c r="L164" s="17"/>
      <c r="M164" s="17"/>
      <c r="N164" s="17"/>
      <c r="O164" s="18"/>
      <c r="P164" s="11" t="s">
        <v>193</v>
      </c>
    </row>
    <row r="165" spans="1:16">
      <c r="A165" s="10" t="s">
        <v>237</v>
      </c>
      <c r="B165" t="s">
        <v>455</v>
      </c>
      <c r="C165" t="s">
        <v>542</v>
      </c>
      <c r="D165" t="s">
        <v>542</v>
      </c>
      <c r="E165">
        <v>25</v>
      </c>
      <c r="H165" t="str">
        <f t="shared" si="2"/>
        <v>NIGER</v>
      </c>
      <c r="I165" s="19" t="s">
        <v>163</v>
      </c>
      <c r="J165" s="16"/>
      <c r="K165" s="17"/>
      <c r="L165" s="17"/>
      <c r="M165" s="17"/>
      <c r="N165" s="17"/>
      <c r="O165" s="18"/>
      <c r="P165" s="11" t="s">
        <v>194</v>
      </c>
    </row>
    <row r="166" spans="1:16">
      <c r="A166" s="10" t="s">
        <v>81</v>
      </c>
      <c r="B166" t="s">
        <v>455</v>
      </c>
      <c r="C166" t="s">
        <v>81</v>
      </c>
      <c r="D166" t="s">
        <v>543</v>
      </c>
      <c r="E166">
        <v>25</v>
      </c>
      <c r="H166" t="str">
        <f t="shared" si="2"/>
        <v>NIGERIA</v>
      </c>
      <c r="I166" s="19" t="s">
        <v>164</v>
      </c>
      <c r="J166" s="16"/>
      <c r="K166" s="17"/>
      <c r="L166" s="17"/>
      <c r="M166" s="17"/>
      <c r="N166" s="17"/>
      <c r="O166" s="18"/>
      <c r="P166" s="11" t="s">
        <v>243</v>
      </c>
    </row>
    <row r="167" spans="1:16">
      <c r="A167" s="10" t="s">
        <v>118</v>
      </c>
      <c r="B167" t="s">
        <v>455</v>
      </c>
      <c r="C167" t="s">
        <v>118</v>
      </c>
      <c r="D167" t="s">
        <v>544</v>
      </c>
      <c r="E167">
        <v>25</v>
      </c>
      <c r="H167" t="str">
        <f t="shared" si="2"/>
        <v>NIUE</v>
      </c>
      <c r="I167" s="19" t="s">
        <v>291</v>
      </c>
      <c r="J167" s="16"/>
      <c r="K167" s="17"/>
      <c r="L167" s="17"/>
      <c r="M167" s="17"/>
      <c r="N167" s="17"/>
      <c r="O167" s="18"/>
      <c r="P167" s="11" t="s">
        <v>195</v>
      </c>
    </row>
    <row r="168" spans="1:16">
      <c r="A168" s="10" t="s">
        <v>273</v>
      </c>
      <c r="B168" t="s">
        <v>455</v>
      </c>
      <c r="C168" t="s">
        <v>545</v>
      </c>
      <c r="D168" t="s">
        <v>546</v>
      </c>
      <c r="E168">
        <v>25</v>
      </c>
      <c r="H168" s="24" t="e">
        <f t="shared" si="2"/>
        <v>#N/A</v>
      </c>
      <c r="I168" s="24" t="s">
        <v>165</v>
      </c>
      <c r="J168" s="17"/>
      <c r="K168" s="17"/>
      <c r="L168" s="17"/>
      <c r="M168" s="17"/>
      <c r="N168" s="18"/>
      <c r="O168" s="18"/>
      <c r="P168" s="11" t="s">
        <v>196</v>
      </c>
    </row>
    <row r="169" spans="1:16">
      <c r="A169" s="10" t="s">
        <v>547</v>
      </c>
      <c r="B169" t="s">
        <v>455</v>
      </c>
      <c r="C169" t="s">
        <v>547</v>
      </c>
      <c r="E169">
        <v>25</v>
      </c>
      <c r="H169" t="str">
        <f t="shared" si="2"/>
        <v>NORFOLK</v>
      </c>
      <c r="I169" s="19" t="s">
        <v>292</v>
      </c>
      <c r="J169" s="16"/>
      <c r="K169" s="17"/>
      <c r="L169" s="17"/>
      <c r="M169" s="17"/>
      <c r="N169" s="17"/>
      <c r="O169" s="18"/>
      <c r="P169" s="11" t="s">
        <v>197</v>
      </c>
    </row>
    <row r="170" spans="1:16">
      <c r="A170" s="10" t="s">
        <v>548</v>
      </c>
      <c r="B170" t="s">
        <v>455</v>
      </c>
      <c r="C170" t="s">
        <v>548</v>
      </c>
      <c r="E170">
        <v>25</v>
      </c>
      <c r="H170" t="str">
        <f t="shared" si="2"/>
        <v>NORUEGA</v>
      </c>
      <c r="I170" s="19" t="s">
        <v>166</v>
      </c>
      <c r="J170" s="16"/>
      <c r="K170" s="17"/>
      <c r="L170" s="17"/>
      <c r="M170" s="17"/>
      <c r="N170" s="17"/>
      <c r="O170" s="18"/>
      <c r="P170" s="11" t="s">
        <v>198</v>
      </c>
    </row>
    <row r="171" spans="1:16">
      <c r="A171" s="10" t="s">
        <v>268</v>
      </c>
      <c r="B171" t="s">
        <v>455</v>
      </c>
      <c r="C171" t="s">
        <v>549</v>
      </c>
      <c r="D171" t="s">
        <v>550</v>
      </c>
      <c r="E171">
        <v>25</v>
      </c>
      <c r="H171" t="str">
        <f t="shared" si="2"/>
        <v>NUEVA CALEDONIA</v>
      </c>
      <c r="I171" s="19" t="s">
        <v>268</v>
      </c>
      <c r="J171" s="16"/>
      <c r="K171" s="17"/>
      <c r="L171" s="17"/>
      <c r="M171" s="17"/>
      <c r="N171" s="17"/>
      <c r="O171" s="18"/>
      <c r="P171" s="11" t="s">
        <v>199</v>
      </c>
    </row>
    <row r="172" spans="1:16">
      <c r="A172" s="10" t="s">
        <v>123</v>
      </c>
      <c r="B172" t="s">
        <v>455</v>
      </c>
      <c r="C172" t="s">
        <v>520</v>
      </c>
      <c r="D172" t="s">
        <v>521</v>
      </c>
      <c r="E172">
        <v>25</v>
      </c>
      <c r="H172" t="str">
        <f t="shared" si="2"/>
        <v>NUEVA ZELANDA</v>
      </c>
      <c r="I172" s="19" t="s">
        <v>167</v>
      </c>
      <c r="J172" s="16"/>
      <c r="K172" s="17"/>
      <c r="L172" s="17"/>
      <c r="M172" s="17"/>
      <c r="N172" s="17"/>
      <c r="O172" s="18"/>
      <c r="P172" s="11" t="s">
        <v>200</v>
      </c>
    </row>
    <row r="173" spans="1:16">
      <c r="A173" s="10" t="s">
        <v>150</v>
      </c>
      <c r="B173" t="s">
        <v>551</v>
      </c>
      <c r="C173" t="s">
        <v>552</v>
      </c>
      <c r="D173" t="s">
        <v>553</v>
      </c>
      <c r="E173">
        <v>26</v>
      </c>
      <c r="H173" t="str">
        <f t="shared" si="2"/>
        <v>OMAN</v>
      </c>
      <c r="I173" s="19" t="s">
        <v>168</v>
      </c>
      <c r="J173" s="16"/>
      <c r="K173" s="17"/>
      <c r="L173" s="17"/>
      <c r="M173" s="17"/>
      <c r="N173" s="17"/>
      <c r="O173" s="18"/>
      <c r="P173" s="11" t="s">
        <v>201</v>
      </c>
    </row>
    <row r="174" spans="1:16">
      <c r="A174" s="10" t="s">
        <v>59</v>
      </c>
      <c r="B174" t="s">
        <v>551</v>
      </c>
      <c r="C174" t="s">
        <v>554</v>
      </c>
      <c r="D174" t="s">
        <v>555</v>
      </c>
      <c r="E174">
        <v>26</v>
      </c>
      <c r="H174" s="24" t="e">
        <f t="shared" si="2"/>
        <v>#N/A</v>
      </c>
      <c r="I174" s="24" t="s">
        <v>293</v>
      </c>
      <c r="J174" s="16"/>
      <c r="K174" s="17"/>
      <c r="L174" s="17"/>
      <c r="M174" s="17"/>
      <c r="N174" s="17"/>
      <c r="O174" s="18"/>
      <c r="P174" s="11" t="s">
        <v>202</v>
      </c>
    </row>
    <row r="175" spans="1:16">
      <c r="A175" s="10" t="s">
        <v>68</v>
      </c>
      <c r="B175" t="s">
        <v>551</v>
      </c>
      <c r="C175" t="s">
        <v>556</v>
      </c>
      <c r="D175" t="s">
        <v>557</v>
      </c>
      <c r="E175">
        <v>26</v>
      </c>
      <c r="H175" t="str">
        <f t="shared" si="2"/>
        <v>PAISES BAJOS</v>
      </c>
      <c r="I175" s="19" t="s">
        <v>169</v>
      </c>
      <c r="J175" s="16"/>
      <c r="K175" s="17"/>
      <c r="L175" s="17"/>
      <c r="M175" s="17"/>
      <c r="N175" s="17"/>
      <c r="O175" s="18"/>
      <c r="P175" s="11" t="s">
        <v>203</v>
      </c>
    </row>
    <row r="176" spans="1:16">
      <c r="A176" s="10" t="s">
        <v>142</v>
      </c>
      <c r="B176" t="s">
        <v>551</v>
      </c>
      <c r="C176" t="s">
        <v>558</v>
      </c>
      <c r="D176" t="s">
        <v>558</v>
      </c>
      <c r="E176">
        <v>26</v>
      </c>
      <c r="H176" t="str">
        <f t="shared" si="2"/>
        <v>PAKISTAN</v>
      </c>
      <c r="I176" s="19" t="s">
        <v>170</v>
      </c>
      <c r="J176" s="16"/>
      <c r="K176" s="17"/>
      <c r="L176" s="17"/>
      <c r="M176" s="17"/>
      <c r="N176" s="17"/>
      <c r="O176" s="18"/>
      <c r="P176" s="11" t="s">
        <v>204</v>
      </c>
    </row>
    <row r="177" spans="1:16">
      <c r="A177" s="10" t="s">
        <v>187</v>
      </c>
      <c r="B177" t="s">
        <v>551</v>
      </c>
      <c r="C177" t="s">
        <v>187</v>
      </c>
      <c r="D177" t="s">
        <v>187</v>
      </c>
      <c r="E177">
        <v>26</v>
      </c>
      <c r="H177" t="str">
        <f t="shared" si="2"/>
        <v>PALAU</v>
      </c>
      <c r="I177" s="19" t="s">
        <v>171</v>
      </c>
      <c r="J177" s="16"/>
      <c r="K177" s="17"/>
      <c r="L177" s="17"/>
      <c r="M177" s="17"/>
      <c r="N177" s="17"/>
      <c r="O177" s="18"/>
      <c r="P177" s="11" t="s">
        <v>205</v>
      </c>
    </row>
    <row r="178" spans="1:16">
      <c r="A178" s="10" t="s">
        <v>139</v>
      </c>
      <c r="B178" t="s">
        <v>551</v>
      </c>
      <c r="C178" t="s">
        <v>559</v>
      </c>
      <c r="D178" t="s">
        <v>560</v>
      </c>
      <c r="E178">
        <v>26</v>
      </c>
      <c r="H178" t="str">
        <f t="shared" si="2"/>
        <v>PALESTINA TERRITORIOS OCUPADOS</v>
      </c>
      <c r="I178" s="19" t="s">
        <v>239</v>
      </c>
      <c r="J178" s="16"/>
      <c r="K178" s="17"/>
      <c r="L178" s="17"/>
      <c r="M178" s="17"/>
      <c r="N178" s="17"/>
      <c r="O178" s="18"/>
      <c r="P178" s="11" t="s">
        <v>206</v>
      </c>
    </row>
    <row r="179" spans="1:16">
      <c r="A179" s="10" t="s">
        <v>62</v>
      </c>
      <c r="B179" t="s">
        <v>551</v>
      </c>
      <c r="C179" t="s">
        <v>62</v>
      </c>
      <c r="D179" t="s">
        <v>561</v>
      </c>
      <c r="E179">
        <v>26</v>
      </c>
      <c r="H179" t="str">
        <f t="shared" si="2"/>
        <v>PANAMA</v>
      </c>
      <c r="I179" s="19" t="s">
        <v>172</v>
      </c>
      <c r="J179" s="16"/>
      <c r="K179" s="17"/>
      <c r="L179" s="17"/>
      <c r="M179" s="17"/>
      <c r="N179" s="17"/>
      <c r="O179" s="18"/>
      <c r="P179" s="11" t="s">
        <v>207</v>
      </c>
    </row>
    <row r="180" spans="1:16">
      <c r="A180" s="10" t="s">
        <v>179</v>
      </c>
      <c r="B180" t="s">
        <v>551</v>
      </c>
      <c r="C180" t="s">
        <v>562</v>
      </c>
      <c r="D180" t="s">
        <v>563</v>
      </c>
      <c r="E180">
        <v>26</v>
      </c>
      <c r="H180" t="str">
        <f t="shared" si="2"/>
        <v>PAPUA NUEVA GUINEA</v>
      </c>
      <c r="I180" s="19" t="s">
        <v>173</v>
      </c>
      <c r="J180" s="16"/>
      <c r="K180" s="17"/>
      <c r="L180" s="17"/>
      <c r="M180" s="17"/>
      <c r="N180" s="17"/>
      <c r="O180" s="18"/>
      <c r="P180" s="11" t="s">
        <v>208</v>
      </c>
    </row>
    <row r="181" spans="1:16">
      <c r="A181" s="10" t="s">
        <v>97</v>
      </c>
      <c r="B181" t="s">
        <v>551</v>
      </c>
      <c r="C181" t="s">
        <v>564</v>
      </c>
      <c r="D181" t="s">
        <v>565</v>
      </c>
      <c r="E181">
        <v>26</v>
      </c>
      <c r="H181" t="str">
        <f t="shared" si="2"/>
        <v>PARAGUAY</v>
      </c>
      <c r="I181" s="19" t="s">
        <v>44</v>
      </c>
      <c r="J181" s="16"/>
      <c r="K181" s="17"/>
      <c r="L181" s="17"/>
      <c r="M181" s="17"/>
      <c r="N181" s="17"/>
      <c r="O181" s="18"/>
      <c r="P181" s="11" t="s">
        <v>209</v>
      </c>
    </row>
    <row r="182" spans="1:16">
      <c r="A182" s="10" t="s">
        <v>116</v>
      </c>
      <c r="B182" t="s">
        <v>551</v>
      </c>
      <c r="C182" t="s">
        <v>566</v>
      </c>
      <c r="D182" t="s">
        <v>567</v>
      </c>
      <c r="E182">
        <v>26</v>
      </c>
      <c r="H182" t="str">
        <f t="shared" si="2"/>
        <v>PERU</v>
      </c>
      <c r="I182" s="19" t="s">
        <v>45</v>
      </c>
      <c r="J182" s="16"/>
      <c r="K182" s="17"/>
      <c r="L182" s="17"/>
      <c r="M182" s="17"/>
      <c r="N182" s="17"/>
      <c r="O182" s="18"/>
      <c r="P182" s="11" t="s">
        <v>210</v>
      </c>
    </row>
    <row r="183" spans="1:16">
      <c r="A183" s="10" t="s">
        <v>96</v>
      </c>
      <c r="B183" t="s">
        <v>551</v>
      </c>
      <c r="C183" t="s">
        <v>568</v>
      </c>
      <c r="D183" t="s">
        <v>569</v>
      </c>
      <c r="E183">
        <v>26</v>
      </c>
      <c r="H183" t="str">
        <f t="shared" si="2"/>
        <v>PITCAIRN</v>
      </c>
      <c r="I183" s="19" t="s">
        <v>269</v>
      </c>
      <c r="J183" s="16"/>
      <c r="K183" s="17"/>
      <c r="L183" s="17"/>
      <c r="M183" s="17"/>
      <c r="N183" s="17"/>
      <c r="O183" s="18"/>
      <c r="P183" s="11" t="s">
        <v>212</v>
      </c>
    </row>
    <row r="184" spans="1:16">
      <c r="A184" s="10" t="s">
        <v>218</v>
      </c>
      <c r="B184" t="s">
        <v>551</v>
      </c>
      <c r="C184" t="s">
        <v>218</v>
      </c>
      <c r="D184" t="s">
        <v>570</v>
      </c>
      <c r="E184">
        <v>26</v>
      </c>
      <c r="H184" t="str">
        <f t="shared" si="2"/>
        <v>POLINESIA FRANCESA</v>
      </c>
      <c r="I184" s="19" t="s">
        <v>270</v>
      </c>
      <c r="J184" s="16"/>
      <c r="K184" s="17"/>
      <c r="L184" s="17"/>
      <c r="M184" s="17"/>
      <c r="N184" s="17"/>
      <c r="O184" s="18"/>
      <c r="P184" s="11" t="s">
        <v>213</v>
      </c>
    </row>
    <row r="185" spans="1:16">
      <c r="A185" s="10" t="s">
        <v>72</v>
      </c>
      <c r="B185" t="s">
        <v>551</v>
      </c>
      <c r="C185" t="s">
        <v>571</v>
      </c>
      <c r="D185" t="s">
        <v>572</v>
      </c>
      <c r="E185">
        <v>26</v>
      </c>
      <c r="H185" t="str">
        <f t="shared" si="2"/>
        <v>POLONIA</v>
      </c>
      <c r="I185" s="19" t="s">
        <v>174</v>
      </c>
      <c r="J185" s="16"/>
      <c r="K185" s="17"/>
      <c r="L185" s="17"/>
      <c r="M185" s="17"/>
      <c r="N185" s="17"/>
      <c r="O185" s="18"/>
      <c r="P185" s="11" t="s">
        <v>47</v>
      </c>
    </row>
    <row r="186" spans="1:16">
      <c r="A186" s="10" t="s">
        <v>53</v>
      </c>
      <c r="B186" t="s">
        <v>551</v>
      </c>
      <c r="C186" t="s">
        <v>53</v>
      </c>
      <c r="D186" t="s">
        <v>573</v>
      </c>
      <c r="E186">
        <v>26</v>
      </c>
      <c r="H186" t="str">
        <f t="shared" si="2"/>
        <v>PORTUGAL</v>
      </c>
      <c r="I186" s="19" t="s">
        <v>175</v>
      </c>
      <c r="J186" s="16"/>
      <c r="K186" s="17"/>
      <c r="L186" s="17"/>
      <c r="M186" s="17"/>
      <c r="N186" s="17"/>
      <c r="O186" s="18"/>
      <c r="P186" s="11" t="s">
        <v>214</v>
      </c>
    </row>
    <row r="187" spans="1:16">
      <c r="A187" s="10" t="s">
        <v>143</v>
      </c>
      <c r="B187" t="s">
        <v>551</v>
      </c>
      <c r="C187" t="s">
        <v>574</v>
      </c>
      <c r="D187" t="s">
        <v>575</v>
      </c>
      <c r="E187">
        <v>26</v>
      </c>
      <c r="H187" t="str">
        <f t="shared" si="2"/>
        <v>PUERTO RICO</v>
      </c>
      <c r="I187" s="19" t="s">
        <v>240</v>
      </c>
      <c r="J187" s="16"/>
      <c r="K187" s="17"/>
      <c r="L187" s="17"/>
      <c r="M187" s="17"/>
      <c r="N187" s="17"/>
      <c r="O187" s="18"/>
      <c r="P187" s="11" t="s">
        <v>215</v>
      </c>
    </row>
    <row r="188" spans="1:16">
      <c r="A188" s="10" t="s">
        <v>141</v>
      </c>
      <c r="B188" t="s">
        <v>551</v>
      </c>
      <c r="C188" t="s">
        <v>576</v>
      </c>
      <c r="D188" t="s">
        <v>577</v>
      </c>
      <c r="E188">
        <v>26</v>
      </c>
      <c r="H188" t="str">
        <f t="shared" si="2"/>
        <v>QATAR</v>
      </c>
      <c r="I188" s="19" t="s">
        <v>176</v>
      </c>
      <c r="J188" s="16"/>
      <c r="K188" s="17"/>
      <c r="L188" s="17"/>
      <c r="M188" s="17"/>
      <c r="N188" s="17"/>
      <c r="O188" s="18"/>
      <c r="P188" s="11" t="s">
        <v>48</v>
      </c>
    </row>
    <row r="189" spans="1:16">
      <c r="A189" s="10" t="s">
        <v>135</v>
      </c>
      <c r="B189" t="s">
        <v>551</v>
      </c>
      <c r="C189" t="s">
        <v>578</v>
      </c>
      <c r="D189" t="s">
        <v>579</v>
      </c>
      <c r="E189">
        <v>26</v>
      </c>
      <c r="H189" t="str">
        <f t="shared" si="2"/>
        <v>REINO UNIDO</v>
      </c>
      <c r="I189" s="19" t="s">
        <v>177</v>
      </c>
      <c r="J189" s="16"/>
      <c r="K189" s="17"/>
      <c r="L189" s="17"/>
      <c r="M189" s="17"/>
      <c r="N189" s="17"/>
      <c r="O189" s="18"/>
      <c r="P189" s="11" t="s">
        <v>216</v>
      </c>
    </row>
    <row r="190" spans="1:16">
      <c r="A190" s="10" t="s">
        <v>75</v>
      </c>
      <c r="B190" t="s">
        <v>551</v>
      </c>
      <c r="C190" t="s">
        <v>75</v>
      </c>
      <c r="D190" t="s">
        <v>580</v>
      </c>
      <c r="E190">
        <v>26</v>
      </c>
      <c r="H190" t="str">
        <f t="shared" si="2"/>
        <v>REPUBLICA CENTROAFRICANA</v>
      </c>
      <c r="I190" s="19" t="s">
        <v>178</v>
      </c>
      <c r="J190" s="16"/>
      <c r="K190" s="17"/>
      <c r="L190" s="17"/>
      <c r="M190" s="17"/>
      <c r="N190" s="17"/>
      <c r="O190" s="18"/>
      <c r="P190" s="11" t="s">
        <v>217</v>
      </c>
    </row>
    <row r="191" spans="1:16">
      <c r="A191" s="10" t="s">
        <v>71</v>
      </c>
      <c r="B191" t="s">
        <v>551</v>
      </c>
      <c r="C191" t="s">
        <v>328</v>
      </c>
      <c r="D191" t="s">
        <v>581</v>
      </c>
      <c r="E191">
        <v>26</v>
      </c>
      <c r="H191" t="str">
        <f t="shared" si="2"/>
        <v>REPUBLICA CHECA</v>
      </c>
      <c r="I191" s="19" t="s">
        <v>179</v>
      </c>
      <c r="J191" s="16"/>
      <c r="K191" s="17"/>
      <c r="L191" s="17"/>
      <c r="M191" s="17"/>
      <c r="N191" s="17"/>
      <c r="O191" s="18"/>
      <c r="P191" s="11" t="s">
        <v>244</v>
      </c>
    </row>
    <row r="192" spans="1:16">
      <c r="A192" s="10" t="s">
        <v>155</v>
      </c>
      <c r="B192" t="s">
        <v>551</v>
      </c>
      <c r="C192" t="s">
        <v>582</v>
      </c>
      <c r="D192" t="s">
        <v>583</v>
      </c>
      <c r="E192">
        <v>26</v>
      </c>
      <c r="H192" t="str">
        <f t="shared" si="2"/>
        <v>REPUBLICA DE SUDAFRICA</v>
      </c>
      <c r="I192" s="19" t="s">
        <v>180</v>
      </c>
      <c r="J192" s="16"/>
      <c r="K192" s="17"/>
      <c r="L192" s="17"/>
      <c r="M192" s="17"/>
      <c r="N192" s="17"/>
      <c r="O192" s="18"/>
      <c r="P192" s="11" t="s">
        <v>219</v>
      </c>
    </row>
    <row r="193" spans="1:16">
      <c r="A193" s="10" t="s">
        <v>124</v>
      </c>
      <c r="B193" t="s">
        <v>551</v>
      </c>
      <c r="C193" t="s">
        <v>124</v>
      </c>
      <c r="D193" t="s">
        <v>584</v>
      </c>
      <c r="E193">
        <v>26</v>
      </c>
      <c r="H193" t="str">
        <f t="shared" si="2"/>
        <v>REPÚBLICA DEMOCRÁTICA DEL CONGO</v>
      </c>
      <c r="I193" s="19" t="s">
        <v>181</v>
      </c>
      <c r="J193" s="16"/>
      <c r="K193" s="17"/>
      <c r="L193" s="17"/>
      <c r="M193" s="17"/>
      <c r="N193" s="17"/>
      <c r="O193" s="18"/>
      <c r="P193" s="11" t="s">
        <v>220</v>
      </c>
    </row>
    <row r="194" spans="1:16">
      <c r="A194" s="10" t="s">
        <v>128</v>
      </c>
      <c r="B194" t="s">
        <v>551</v>
      </c>
      <c r="C194" t="s">
        <v>585</v>
      </c>
      <c r="D194" t="s">
        <v>586</v>
      </c>
      <c r="E194">
        <v>26</v>
      </c>
      <c r="H194" t="str">
        <f t="shared" si="2"/>
        <v>REPUBLICA DOMINICANA</v>
      </c>
      <c r="I194" s="19" t="s">
        <v>182</v>
      </c>
      <c r="J194" s="16"/>
      <c r="K194" s="17"/>
      <c r="L194" s="17"/>
      <c r="M194" s="17"/>
      <c r="N194" s="17"/>
      <c r="O194" s="18"/>
      <c r="P194" s="11" t="s">
        <v>245</v>
      </c>
    </row>
    <row r="195" spans="1:16">
      <c r="A195" s="10" t="s">
        <v>137</v>
      </c>
      <c r="B195" t="s">
        <v>551</v>
      </c>
      <c r="C195" t="s">
        <v>587</v>
      </c>
      <c r="D195" t="s">
        <v>588</v>
      </c>
      <c r="E195">
        <v>26</v>
      </c>
      <c r="H195" t="str">
        <f t="shared" si="2"/>
        <v>REUNION</v>
      </c>
      <c r="I195" s="19" t="s">
        <v>271</v>
      </c>
      <c r="J195" s="16"/>
      <c r="K195" s="17"/>
      <c r="L195" s="17"/>
      <c r="M195" s="17"/>
      <c r="N195" s="17"/>
      <c r="O195" s="18"/>
      <c r="P195" s="11" t="s">
        <v>246</v>
      </c>
    </row>
    <row r="196" spans="1:16">
      <c r="A196" s="10" t="s">
        <v>194</v>
      </c>
      <c r="B196" t="s">
        <v>551</v>
      </c>
      <c r="C196" t="s">
        <v>589</v>
      </c>
      <c r="D196" t="s">
        <v>590</v>
      </c>
      <c r="E196">
        <v>26</v>
      </c>
      <c r="H196" t="str">
        <f t="shared" si="2"/>
        <v>RUMANIA</v>
      </c>
      <c r="I196" s="19" t="s">
        <v>183</v>
      </c>
      <c r="J196" s="16"/>
      <c r="K196" s="17"/>
      <c r="L196" s="17"/>
      <c r="M196" s="17"/>
      <c r="N196" s="17"/>
      <c r="O196" s="18"/>
      <c r="P196" s="11" t="s">
        <v>247</v>
      </c>
    </row>
    <row r="197" spans="1:16">
      <c r="A197" s="10" t="s">
        <v>119</v>
      </c>
      <c r="B197" t="s">
        <v>551</v>
      </c>
      <c r="C197" t="s">
        <v>591</v>
      </c>
      <c r="D197" t="s">
        <v>592</v>
      </c>
      <c r="E197">
        <v>26</v>
      </c>
      <c r="H197" t="str">
        <f t="shared" si="2"/>
        <v>RUSIA</v>
      </c>
      <c r="I197" s="19" t="s">
        <v>184</v>
      </c>
      <c r="J197" s="16"/>
      <c r="K197" s="17"/>
      <c r="L197" s="17"/>
      <c r="M197" s="17"/>
      <c r="N197" s="17"/>
      <c r="O197" s="18"/>
      <c r="P197" s="11" t="s">
        <v>248</v>
      </c>
    </row>
    <row r="198" spans="1:16">
      <c r="A198" s="10" t="s">
        <v>106</v>
      </c>
      <c r="B198" t="s">
        <v>551</v>
      </c>
      <c r="C198" t="s">
        <v>106</v>
      </c>
      <c r="D198" t="s">
        <v>593</v>
      </c>
      <c r="E198">
        <v>26</v>
      </c>
      <c r="H198" t="str">
        <f t="shared" si="2"/>
        <v>RWANDA</v>
      </c>
      <c r="I198" s="19" t="s">
        <v>241</v>
      </c>
      <c r="J198" s="16"/>
      <c r="K198" s="17"/>
      <c r="L198" s="17"/>
      <c r="M198" s="17"/>
      <c r="N198" s="17"/>
      <c r="O198" s="18"/>
      <c r="P198" s="11" t="s">
        <v>249</v>
      </c>
    </row>
    <row r="199" spans="1:16">
      <c r="A199" s="10" t="s">
        <v>60</v>
      </c>
      <c r="B199" t="s">
        <v>551</v>
      </c>
      <c r="C199" t="s">
        <v>60</v>
      </c>
      <c r="D199" t="s">
        <v>594</v>
      </c>
      <c r="E199">
        <v>26</v>
      </c>
      <c r="H199" t="str">
        <f t="shared" ref="H199:H262" si="3">VLOOKUP(I199,$A$3:$B$263,1,FALSE)</f>
        <v>S.TOME Y PRINC</v>
      </c>
      <c r="I199" s="19" t="s">
        <v>185</v>
      </c>
      <c r="J199" s="16"/>
      <c r="K199" s="17"/>
      <c r="L199" s="17"/>
      <c r="M199" s="17"/>
      <c r="N199" s="17"/>
      <c r="O199" s="18"/>
      <c r="P199" s="11" t="s">
        <v>250</v>
      </c>
    </row>
    <row r="200" spans="1:16">
      <c r="A200" s="10" t="s">
        <v>83</v>
      </c>
      <c r="B200" t="s">
        <v>551</v>
      </c>
      <c r="C200" t="s">
        <v>596</v>
      </c>
      <c r="D200" t="s">
        <v>597</v>
      </c>
      <c r="E200">
        <v>26</v>
      </c>
      <c r="H200" t="str">
        <f t="shared" si="3"/>
        <v>SAHARA OESTE</v>
      </c>
      <c r="I200" s="19" t="s">
        <v>294</v>
      </c>
      <c r="J200" s="16"/>
      <c r="K200" s="17"/>
      <c r="L200" s="17"/>
      <c r="M200" s="17"/>
      <c r="N200" s="17"/>
      <c r="O200" s="18"/>
      <c r="P200" s="11" t="s">
        <v>251</v>
      </c>
    </row>
    <row r="201" spans="1:16">
      <c r="A201" s="10" t="s">
        <v>65</v>
      </c>
      <c r="B201" t="s">
        <v>551</v>
      </c>
      <c r="C201" t="s">
        <v>598</v>
      </c>
      <c r="D201" t="s">
        <v>599</v>
      </c>
      <c r="E201">
        <v>26</v>
      </c>
      <c r="H201" t="str">
        <f t="shared" si="3"/>
        <v>SALOMON</v>
      </c>
      <c r="I201" s="19" t="s">
        <v>295</v>
      </c>
      <c r="J201" s="16"/>
      <c r="K201" s="17"/>
      <c r="L201" s="17"/>
      <c r="M201" s="17"/>
      <c r="N201" s="17"/>
      <c r="O201" s="18"/>
      <c r="P201" s="11" t="s">
        <v>252</v>
      </c>
    </row>
    <row r="202" spans="1:16">
      <c r="A202" s="10" t="s">
        <v>176</v>
      </c>
      <c r="B202" t="s">
        <v>551</v>
      </c>
      <c r="C202" t="s">
        <v>176</v>
      </c>
      <c r="D202" t="s">
        <v>600</v>
      </c>
      <c r="E202">
        <v>26</v>
      </c>
      <c r="H202" t="str">
        <f t="shared" si="3"/>
        <v>SAMOA</v>
      </c>
      <c r="I202" s="19" t="s">
        <v>296</v>
      </c>
      <c r="J202" s="16"/>
      <c r="K202" s="17"/>
      <c r="L202" s="17"/>
      <c r="M202" s="17"/>
      <c r="N202" s="17"/>
      <c r="O202" s="18"/>
      <c r="P202" s="11" t="s">
        <v>253</v>
      </c>
    </row>
    <row r="203" spans="1:16">
      <c r="A203" s="10" t="s">
        <v>121</v>
      </c>
      <c r="B203" t="s">
        <v>551</v>
      </c>
      <c r="C203" t="s">
        <v>601</v>
      </c>
      <c r="D203" t="s">
        <v>602</v>
      </c>
      <c r="E203">
        <v>26</v>
      </c>
      <c r="H203" t="str">
        <f t="shared" si="3"/>
        <v>SAMOA AMERICANA</v>
      </c>
      <c r="I203" s="19" t="s">
        <v>186</v>
      </c>
      <c r="J203" s="16"/>
      <c r="K203" s="17"/>
      <c r="L203" s="17"/>
      <c r="M203" s="17"/>
      <c r="N203" s="17"/>
      <c r="O203" s="18"/>
      <c r="P203" s="11" t="s">
        <v>254</v>
      </c>
    </row>
    <row r="204" spans="1:16">
      <c r="A204" s="10" t="s">
        <v>98</v>
      </c>
      <c r="B204" t="s">
        <v>551</v>
      </c>
      <c r="C204" t="s">
        <v>603</v>
      </c>
      <c r="D204" t="s">
        <v>604</v>
      </c>
      <c r="E204">
        <v>26</v>
      </c>
      <c r="H204" t="str">
        <f t="shared" si="3"/>
        <v>SAN MARINO</v>
      </c>
      <c r="I204" s="19" t="s">
        <v>187</v>
      </c>
      <c r="J204" s="16"/>
      <c r="K204" s="17"/>
      <c r="L204" s="17"/>
      <c r="M204" s="17"/>
      <c r="N204" s="17"/>
      <c r="O204" s="18"/>
      <c r="P204" s="11" t="s">
        <v>255</v>
      </c>
    </row>
    <row r="205" spans="1:16">
      <c r="A205" s="10" t="s">
        <v>199</v>
      </c>
      <c r="B205" t="s">
        <v>551</v>
      </c>
      <c r="C205" t="s">
        <v>605</v>
      </c>
      <c r="D205" t="s">
        <v>606</v>
      </c>
      <c r="E205">
        <v>26</v>
      </c>
      <c r="H205" t="str">
        <f t="shared" si="3"/>
        <v>SAN PEDRO Y MIQUELON</v>
      </c>
      <c r="I205" s="19" t="s">
        <v>297</v>
      </c>
      <c r="J205" s="16"/>
      <c r="K205" s="17"/>
      <c r="L205" s="17"/>
      <c r="M205" s="17"/>
      <c r="N205" s="17"/>
      <c r="O205" s="18"/>
      <c r="P205" s="11" t="s">
        <v>53</v>
      </c>
    </row>
    <row r="206" spans="1:16">
      <c r="A206" s="10" t="s">
        <v>103</v>
      </c>
      <c r="B206" t="s">
        <v>551</v>
      </c>
      <c r="C206" t="s">
        <v>607</v>
      </c>
      <c r="D206" t="s">
        <v>608</v>
      </c>
      <c r="E206">
        <v>26</v>
      </c>
      <c r="H206" t="str">
        <f t="shared" si="3"/>
        <v>SAN VICENTE Y GRANADINAS</v>
      </c>
      <c r="I206" s="19" t="s">
        <v>188</v>
      </c>
      <c r="J206" s="16"/>
      <c r="K206" s="17"/>
      <c r="L206" s="17"/>
      <c r="M206" s="17"/>
      <c r="N206" s="17"/>
      <c r="O206" s="18"/>
      <c r="P206" s="11" t="s">
        <v>54</v>
      </c>
    </row>
    <row r="207" spans="1:16">
      <c r="A207" s="10" t="s">
        <v>210</v>
      </c>
      <c r="B207" t="s">
        <v>551</v>
      </c>
      <c r="C207" t="s">
        <v>609</v>
      </c>
      <c r="D207" t="s">
        <v>610</v>
      </c>
      <c r="E207">
        <v>26</v>
      </c>
      <c r="H207" t="str">
        <f t="shared" si="3"/>
        <v>SANTA ELENA</v>
      </c>
      <c r="I207" s="19" t="s">
        <v>298</v>
      </c>
      <c r="J207" s="16"/>
      <c r="K207" s="17"/>
      <c r="L207" s="17"/>
      <c r="M207" s="17"/>
      <c r="N207" s="17"/>
      <c r="O207" s="18"/>
      <c r="P207" s="11" t="s">
        <v>55</v>
      </c>
    </row>
    <row r="208" spans="1:16">
      <c r="A208" s="10" t="s">
        <v>108</v>
      </c>
      <c r="B208" t="s">
        <v>551</v>
      </c>
      <c r="C208" t="s">
        <v>611</v>
      </c>
      <c r="D208" t="s">
        <v>612</v>
      </c>
      <c r="E208">
        <v>26</v>
      </c>
      <c r="H208" t="str">
        <f t="shared" si="3"/>
        <v>SANTA LUCIA</v>
      </c>
      <c r="I208" s="19" t="s">
        <v>189</v>
      </c>
      <c r="J208" s="16"/>
      <c r="K208" s="17"/>
      <c r="L208" s="17"/>
      <c r="M208" s="17"/>
      <c r="N208" s="17"/>
      <c r="O208" s="18"/>
      <c r="P208" s="11" t="s">
        <v>56</v>
      </c>
    </row>
    <row r="209" spans="1:16">
      <c r="A209" s="10" t="s">
        <v>63</v>
      </c>
      <c r="B209" t="s">
        <v>551</v>
      </c>
      <c r="C209" t="s">
        <v>63</v>
      </c>
      <c r="D209" t="s">
        <v>613</v>
      </c>
      <c r="E209">
        <v>26</v>
      </c>
      <c r="H209" t="str">
        <f t="shared" si="3"/>
        <v>SENEGAL</v>
      </c>
      <c r="I209" s="19" t="s">
        <v>190</v>
      </c>
      <c r="J209" s="16"/>
      <c r="K209" s="17"/>
      <c r="L209" s="17"/>
      <c r="M209" s="17"/>
      <c r="N209" s="17"/>
      <c r="O209" s="18"/>
      <c r="P209" s="11" t="s">
        <v>57</v>
      </c>
    </row>
    <row r="210" spans="1:16">
      <c r="A210" s="10" t="s">
        <v>175</v>
      </c>
      <c r="B210" t="s">
        <v>551</v>
      </c>
      <c r="C210" t="s">
        <v>175</v>
      </c>
      <c r="D210" t="s">
        <v>614</v>
      </c>
      <c r="E210">
        <v>26</v>
      </c>
      <c r="H210" t="str">
        <f t="shared" si="3"/>
        <v>SERBIA</v>
      </c>
      <c r="I210" s="19" t="s">
        <v>242</v>
      </c>
      <c r="J210" s="16"/>
      <c r="K210" s="17"/>
      <c r="L210" s="17"/>
      <c r="M210" s="17"/>
      <c r="N210" s="17"/>
      <c r="O210" s="18"/>
      <c r="P210" s="11" t="s">
        <v>227</v>
      </c>
    </row>
    <row r="211" spans="1:16">
      <c r="A211" s="10" t="s">
        <v>174</v>
      </c>
      <c r="B211" t="s">
        <v>551</v>
      </c>
      <c r="C211" t="s">
        <v>615</v>
      </c>
      <c r="D211" t="s">
        <v>616</v>
      </c>
      <c r="E211">
        <v>26</v>
      </c>
      <c r="H211" t="str">
        <f t="shared" si="3"/>
        <v>SERBIA Y MONTENEGRO</v>
      </c>
      <c r="I211" s="19" t="s">
        <v>5</v>
      </c>
      <c r="J211" s="16"/>
      <c r="K211" s="17"/>
      <c r="L211" s="17"/>
      <c r="M211" s="17"/>
      <c r="N211" s="17"/>
      <c r="O211" s="18"/>
      <c r="P211" s="11" t="s">
        <v>58</v>
      </c>
    </row>
    <row r="212" spans="1:16">
      <c r="A212" s="10" t="s">
        <v>166</v>
      </c>
      <c r="B212" t="s">
        <v>551</v>
      </c>
      <c r="C212" t="s">
        <v>617</v>
      </c>
      <c r="D212" t="s">
        <v>618</v>
      </c>
      <c r="E212">
        <v>26</v>
      </c>
      <c r="H212" t="str">
        <f t="shared" si="3"/>
        <v>SEYCHELLES</v>
      </c>
      <c r="I212" s="19" t="s">
        <v>191</v>
      </c>
      <c r="J212" s="16"/>
      <c r="K212" s="17"/>
      <c r="L212" s="17"/>
      <c r="M212" s="17"/>
      <c r="N212" s="17"/>
      <c r="O212" s="18"/>
      <c r="P212" s="11" t="s">
        <v>59</v>
      </c>
    </row>
    <row r="213" spans="1:16">
      <c r="A213" s="10" t="s">
        <v>54</v>
      </c>
      <c r="B213" t="s">
        <v>551</v>
      </c>
      <c r="C213" t="s">
        <v>619</v>
      </c>
      <c r="D213" t="s">
        <v>620</v>
      </c>
      <c r="E213">
        <v>26</v>
      </c>
      <c r="H213" t="str">
        <f t="shared" si="3"/>
        <v>SIERRA LEONA</v>
      </c>
      <c r="I213" s="19" t="s">
        <v>192</v>
      </c>
      <c r="J213" s="16"/>
      <c r="K213" s="17"/>
      <c r="L213" s="17"/>
      <c r="M213" s="17"/>
      <c r="N213" s="17"/>
      <c r="O213" s="18"/>
      <c r="P213" s="11" t="s">
        <v>36</v>
      </c>
    </row>
    <row r="214" spans="1:16">
      <c r="A214" s="10" t="s">
        <v>100</v>
      </c>
      <c r="B214" t="s">
        <v>551</v>
      </c>
      <c r="C214" t="s">
        <v>100</v>
      </c>
      <c r="D214" t="s">
        <v>621</v>
      </c>
      <c r="E214">
        <v>26</v>
      </c>
      <c r="H214" t="str">
        <f t="shared" si="3"/>
        <v>SINGAPUR</v>
      </c>
      <c r="I214" s="19" t="s">
        <v>193</v>
      </c>
      <c r="J214" s="16"/>
      <c r="K214" s="17"/>
      <c r="L214" s="17"/>
      <c r="M214" s="17"/>
      <c r="N214" s="17"/>
      <c r="O214" s="18"/>
      <c r="P214" s="11" t="s">
        <v>61</v>
      </c>
    </row>
    <row r="215" spans="1:16">
      <c r="A215" s="10" t="s">
        <v>208</v>
      </c>
      <c r="B215" t="s">
        <v>551</v>
      </c>
      <c r="C215" t="s">
        <v>622</v>
      </c>
      <c r="D215" t="s">
        <v>623</v>
      </c>
      <c r="E215">
        <v>26</v>
      </c>
      <c r="H215" t="str">
        <f t="shared" si="3"/>
        <v>SIRIA</v>
      </c>
      <c r="I215" s="19" t="s">
        <v>194</v>
      </c>
      <c r="J215" s="16"/>
      <c r="K215" s="17"/>
      <c r="L215" s="17"/>
      <c r="M215" s="17"/>
      <c r="N215" s="17"/>
      <c r="O215" s="18"/>
      <c r="P215" s="11" t="s">
        <v>62</v>
      </c>
    </row>
    <row r="216" spans="1:16">
      <c r="A216" s="10" t="s">
        <v>149</v>
      </c>
      <c r="B216" t="s">
        <v>551</v>
      </c>
      <c r="C216" t="s">
        <v>149</v>
      </c>
      <c r="D216" t="s">
        <v>624</v>
      </c>
      <c r="E216">
        <v>26</v>
      </c>
      <c r="H216" t="str">
        <f t="shared" si="3"/>
        <v>SOMALIA</v>
      </c>
      <c r="I216" s="19" t="s">
        <v>243</v>
      </c>
      <c r="J216" s="16"/>
      <c r="K216" s="17"/>
      <c r="L216" s="17"/>
      <c r="M216" s="17"/>
      <c r="N216" s="17"/>
      <c r="O216" s="18"/>
      <c r="P216" s="11" t="s">
        <v>63</v>
      </c>
    </row>
    <row r="217" spans="1:16">
      <c r="A217" s="10" t="s">
        <v>89</v>
      </c>
      <c r="B217" t="s">
        <v>551</v>
      </c>
      <c r="C217" t="s">
        <v>625</v>
      </c>
      <c r="D217" t="s">
        <v>626</v>
      </c>
      <c r="E217">
        <v>26</v>
      </c>
      <c r="H217" t="str">
        <f t="shared" si="3"/>
        <v>SRI LANKA</v>
      </c>
      <c r="I217" s="19" t="s">
        <v>195</v>
      </c>
      <c r="J217" s="16"/>
      <c r="K217" s="17"/>
      <c r="L217" s="17"/>
      <c r="M217" s="17"/>
      <c r="N217" s="17"/>
      <c r="O217" s="18"/>
      <c r="P217" s="11" t="s">
        <v>64</v>
      </c>
    </row>
    <row r="218" spans="1:16">
      <c r="A218" s="10" t="s">
        <v>183</v>
      </c>
      <c r="B218" t="s">
        <v>551</v>
      </c>
      <c r="C218" t="s">
        <v>627</v>
      </c>
      <c r="D218" t="s">
        <v>628</v>
      </c>
      <c r="E218">
        <v>26</v>
      </c>
      <c r="H218" t="str">
        <f t="shared" si="3"/>
        <v>ST. KITTS Y NEVIS</v>
      </c>
      <c r="I218" s="19" t="s">
        <v>196</v>
      </c>
      <c r="J218" s="16"/>
      <c r="K218" s="17"/>
      <c r="L218" s="17"/>
      <c r="M218" s="17"/>
      <c r="N218" s="17"/>
      <c r="O218" s="18"/>
      <c r="P218" s="11" t="s">
        <v>65</v>
      </c>
    </row>
    <row r="219" spans="1:16">
      <c r="A219" s="10" t="s">
        <v>212</v>
      </c>
      <c r="B219" t="s">
        <v>551</v>
      </c>
      <c r="C219" t="s">
        <v>629</v>
      </c>
      <c r="D219" t="s">
        <v>630</v>
      </c>
      <c r="E219">
        <v>26</v>
      </c>
      <c r="H219" t="str">
        <f t="shared" si="3"/>
        <v>SUAZILANDIA</v>
      </c>
      <c r="I219" s="19" t="s">
        <v>197</v>
      </c>
      <c r="J219" s="16"/>
      <c r="K219" s="17"/>
      <c r="L219" s="17"/>
      <c r="M219" s="17"/>
      <c r="N219" s="17"/>
      <c r="O219" s="18"/>
      <c r="P219" s="11" t="s">
        <v>66</v>
      </c>
    </row>
    <row r="220" spans="1:16">
      <c r="A220" s="10" t="s">
        <v>198</v>
      </c>
      <c r="B220" t="s">
        <v>551</v>
      </c>
      <c r="C220" t="s">
        <v>198</v>
      </c>
      <c r="D220" t="s">
        <v>631</v>
      </c>
      <c r="E220">
        <v>26</v>
      </c>
      <c r="H220" t="str">
        <f t="shared" si="3"/>
        <v>SUDAN</v>
      </c>
      <c r="I220" s="19" t="s">
        <v>198</v>
      </c>
      <c r="J220" s="16"/>
      <c r="K220" s="17"/>
      <c r="L220" s="17"/>
      <c r="M220" s="17"/>
      <c r="N220" s="17"/>
      <c r="O220" s="18"/>
      <c r="P220" s="11" t="s">
        <v>67</v>
      </c>
    </row>
    <row r="221" spans="1:16">
      <c r="A221" s="10" t="s">
        <v>58</v>
      </c>
      <c r="B221" t="s">
        <v>551</v>
      </c>
      <c r="C221" t="s">
        <v>632</v>
      </c>
      <c r="D221" t="s">
        <v>633</v>
      </c>
      <c r="E221">
        <v>26</v>
      </c>
      <c r="H221" t="str">
        <f t="shared" si="3"/>
        <v>SUECIA</v>
      </c>
      <c r="I221" s="19" t="s">
        <v>199</v>
      </c>
      <c r="J221" s="16"/>
      <c r="K221" s="17"/>
      <c r="L221" s="17"/>
      <c r="M221" s="17"/>
      <c r="N221" s="17"/>
      <c r="O221" s="18"/>
      <c r="P221" s="11" t="s">
        <v>68</v>
      </c>
    </row>
    <row r="222" spans="1:16">
      <c r="A222" s="10" t="s">
        <v>244</v>
      </c>
      <c r="B222" t="s">
        <v>551</v>
      </c>
      <c r="C222" t="s">
        <v>244</v>
      </c>
      <c r="D222" t="s">
        <v>634</v>
      </c>
      <c r="E222">
        <v>26</v>
      </c>
      <c r="H222" t="str">
        <f t="shared" si="3"/>
        <v>SUIZA</v>
      </c>
      <c r="I222" s="19" t="s">
        <v>200</v>
      </c>
      <c r="J222" s="16"/>
      <c r="K222" s="17"/>
      <c r="L222" s="17"/>
      <c r="M222" s="17"/>
      <c r="N222" s="17"/>
      <c r="O222" s="18"/>
      <c r="P222" s="11" t="s">
        <v>69</v>
      </c>
    </row>
    <row r="223" spans="1:16">
      <c r="A223" s="10" t="s">
        <v>120</v>
      </c>
      <c r="B223" t="s">
        <v>551</v>
      </c>
      <c r="C223" t="s">
        <v>120</v>
      </c>
      <c r="D223" t="s">
        <v>635</v>
      </c>
      <c r="E223">
        <v>26</v>
      </c>
      <c r="H223" t="str">
        <f t="shared" si="3"/>
        <v>SURINAM</v>
      </c>
      <c r="I223" s="19" t="s">
        <v>201</v>
      </c>
      <c r="J223" s="16"/>
      <c r="K223" s="17"/>
      <c r="L223" s="17"/>
      <c r="M223" s="17"/>
      <c r="N223" s="17"/>
      <c r="O223" s="18"/>
      <c r="P223" s="11" t="s">
        <v>70</v>
      </c>
    </row>
    <row r="224" spans="1:16">
      <c r="A224" s="10" t="s">
        <v>168</v>
      </c>
      <c r="B224" t="s">
        <v>551</v>
      </c>
      <c r="C224" t="s">
        <v>168</v>
      </c>
      <c r="D224" t="s">
        <v>636</v>
      </c>
      <c r="E224">
        <v>26</v>
      </c>
      <c r="H224" t="str">
        <f t="shared" si="3"/>
        <v>SVALBARD AND JAN MAYEN ISLANDS</v>
      </c>
      <c r="I224" s="19" t="s">
        <v>272</v>
      </c>
      <c r="J224" s="16"/>
      <c r="K224" s="17"/>
      <c r="L224" s="17"/>
      <c r="M224" s="17"/>
      <c r="N224" s="17"/>
      <c r="O224" s="18"/>
      <c r="P224" s="11" t="s">
        <v>257</v>
      </c>
    </row>
    <row r="225" spans="1:16">
      <c r="A225" s="10" t="s">
        <v>95</v>
      </c>
      <c r="B225" t="s">
        <v>551</v>
      </c>
      <c r="C225" t="s">
        <v>637</v>
      </c>
      <c r="D225" t="s">
        <v>638</v>
      </c>
      <c r="E225">
        <v>26</v>
      </c>
      <c r="H225" t="str">
        <f t="shared" si="3"/>
        <v>TAILANDIA</v>
      </c>
      <c r="I225" s="19" t="s">
        <v>202</v>
      </c>
      <c r="J225" s="16"/>
      <c r="K225" s="17"/>
      <c r="L225" s="17"/>
      <c r="M225" s="17"/>
      <c r="N225" s="17"/>
      <c r="O225" s="18"/>
      <c r="P225" s="11" t="s">
        <v>71</v>
      </c>
    </row>
    <row r="226" spans="1:16">
      <c r="A226" s="10" t="s">
        <v>132</v>
      </c>
      <c r="B226" t="s">
        <v>551</v>
      </c>
      <c r="C226" t="s">
        <v>429</v>
      </c>
      <c r="D226" t="s">
        <v>429</v>
      </c>
      <c r="E226">
        <v>26</v>
      </c>
      <c r="H226" t="str">
        <f t="shared" si="3"/>
        <v>TAJIKISTAN</v>
      </c>
      <c r="I226" s="19" t="s">
        <v>203</v>
      </c>
      <c r="J226" s="16"/>
      <c r="K226" s="17"/>
      <c r="L226" s="17"/>
      <c r="M226" s="17"/>
      <c r="N226" s="17"/>
      <c r="O226" s="18"/>
      <c r="P226" s="11" t="s">
        <v>37</v>
      </c>
    </row>
    <row r="227" spans="1:16">
      <c r="A227" s="10" t="s">
        <v>239</v>
      </c>
      <c r="B227" t="s">
        <v>551</v>
      </c>
      <c r="C227" t="s">
        <v>639</v>
      </c>
      <c r="D227" t="s">
        <v>640</v>
      </c>
      <c r="E227">
        <v>26</v>
      </c>
      <c r="H227" t="str">
        <f t="shared" si="3"/>
        <v>TANZANIA</v>
      </c>
      <c r="I227" s="19" t="s">
        <v>204</v>
      </c>
      <c r="J227" s="16"/>
      <c r="K227" s="17"/>
      <c r="L227" s="17"/>
      <c r="M227" s="17"/>
      <c r="N227" s="17"/>
      <c r="O227" s="18"/>
      <c r="P227" s="11" t="s">
        <v>72</v>
      </c>
    </row>
    <row r="228" spans="1:16">
      <c r="A228" s="10" t="s">
        <v>93</v>
      </c>
      <c r="B228" t="s">
        <v>551</v>
      </c>
      <c r="C228" t="s">
        <v>641</v>
      </c>
      <c r="D228" t="s">
        <v>642</v>
      </c>
      <c r="E228">
        <v>26</v>
      </c>
      <c r="H228" t="str">
        <f t="shared" si="3"/>
        <v>TERRITORIOS BRITANICOS OCEANO INDICO</v>
      </c>
      <c r="I228" s="19" t="s">
        <v>299</v>
      </c>
      <c r="J228" s="16"/>
      <c r="K228" s="17"/>
      <c r="L228" s="17"/>
      <c r="M228" s="17"/>
      <c r="N228" s="17"/>
      <c r="O228" s="18"/>
      <c r="P228" s="11" t="s">
        <v>38</v>
      </c>
    </row>
    <row r="229" spans="1:16">
      <c r="A229" s="10" t="s">
        <v>169</v>
      </c>
      <c r="B229" t="s">
        <v>551</v>
      </c>
      <c r="C229" t="s">
        <v>643</v>
      </c>
      <c r="D229" t="s">
        <v>644</v>
      </c>
      <c r="E229">
        <v>26</v>
      </c>
      <c r="H229" t="str">
        <f t="shared" si="3"/>
        <v>TERRITORIOS FRANCES DEL SUR</v>
      </c>
      <c r="I229" s="19" t="s">
        <v>28</v>
      </c>
      <c r="J229" s="16"/>
      <c r="K229" s="17"/>
      <c r="L229" s="17"/>
      <c r="M229" s="17"/>
      <c r="N229" s="17"/>
      <c r="O229" s="18"/>
      <c r="P229" s="11" t="s">
        <v>74</v>
      </c>
    </row>
    <row r="230" spans="1:16">
      <c r="A230" s="10" t="s">
        <v>645</v>
      </c>
      <c r="B230" t="s">
        <v>551</v>
      </c>
      <c r="C230" t="s">
        <v>645</v>
      </c>
      <c r="D230" t="s">
        <v>646</v>
      </c>
      <c r="E230">
        <v>26</v>
      </c>
      <c r="H230" t="str">
        <f t="shared" si="3"/>
        <v>TIMOR ORIENTAL</v>
      </c>
      <c r="I230" s="19" t="s">
        <v>273</v>
      </c>
      <c r="J230" s="16"/>
      <c r="K230" s="17"/>
      <c r="L230" s="17"/>
      <c r="M230" s="17"/>
      <c r="N230" s="17"/>
      <c r="O230" s="18"/>
      <c r="P230" s="11" t="s">
        <v>75</v>
      </c>
    </row>
    <row r="231" spans="1:16">
      <c r="A231" s="10" t="s">
        <v>647</v>
      </c>
      <c r="B231" t="s">
        <v>551</v>
      </c>
      <c r="C231" t="s">
        <v>647</v>
      </c>
      <c r="D231" t="s">
        <v>648</v>
      </c>
      <c r="E231">
        <v>26</v>
      </c>
      <c r="H231" t="str">
        <f t="shared" si="3"/>
        <v>TOGO</v>
      </c>
      <c r="I231" s="19" t="s">
        <v>205</v>
      </c>
      <c r="J231" s="16"/>
      <c r="K231" s="17"/>
      <c r="L231" s="17"/>
      <c r="M231" s="17"/>
      <c r="N231" s="17"/>
      <c r="O231" s="18"/>
      <c r="P231" s="11" t="s">
        <v>228</v>
      </c>
    </row>
    <row r="232" spans="1:16">
      <c r="A232" s="10" t="s">
        <v>282</v>
      </c>
      <c r="B232" t="s">
        <v>551</v>
      </c>
      <c r="C232" t="s">
        <v>649</v>
      </c>
      <c r="D232" t="s">
        <v>650</v>
      </c>
      <c r="E232">
        <v>26</v>
      </c>
      <c r="H232" t="str">
        <f t="shared" si="3"/>
        <v>TOKELAU</v>
      </c>
      <c r="I232" s="19" t="s">
        <v>300</v>
      </c>
      <c r="J232" s="16"/>
      <c r="K232" s="17"/>
      <c r="L232" s="17"/>
      <c r="M232" s="17"/>
      <c r="N232" s="17"/>
      <c r="O232" s="18"/>
      <c r="P232" s="11" t="s">
        <v>76</v>
      </c>
    </row>
    <row r="233" spans="1:16">
      <c r="A233" s="10" t="s">
        <v>91</v>
      </c>
      <c r="B233" t="s">
        <v>551</v>
      </c>
      <c r="C233" t="s">
        <v>651</v>
      </c>
      <c r="D233" t="s">
        <v>652</v>
      </c>
      <c r="E233">
        <v>26</v>
      </c>
      <c r="H233" t="str">
        <f t="shared" si="3"/>
        <v>TONGA</v>
      </c>
      <c r="I233" s="19" t="s">
        <v>206</v>
      </c>
      <c r="J233" s="16"/>
      <c r="K233" s="17"/>
      <c r="L233" s="17"/>
      <c r="M233" s="17"/>
      <c r="N233" s="17"/>
      <c r="O233" s="18"/>
      <c r="P233" s="11" t="s">
        <v>258</v>
      </c>
    </row>
    <row r="234" spans="1:16">
      <c r="A234" s="10" t="s">
        <v>156</v>
      </c>
      <c r="B234" t="s">
        <v>551</v>
      </c>
      <c r="C234" t="s">
        <v>156</v>
      </c>
      <c r="D234" t="s">
        <v>156</v>
      </c>
      <c r="E234">
        <v>26</v>
      </c>
      <c r="H234" t="str">
        <f t="shared" si="3"/>
        <v>TRINIDAD Y TOBAGO</v>
      </c>
      <c r="I234" s="19" t="s">
        <v>207</v>
      </c>
      <c r="J234" s="16"/>
      <c r="K234" s="17"/>
      <c r="L234" s="17"/>
      <c r="M234" s="17"/>
      <c r="N234" s="17"/>
      <c r="O234" s="18"/>
      <c r="P234" s="11" t="s">
        <v>77</v>
      </c>
    </row>
    <row r="235" spans="1:16">
      <c r="A235" s="10" t="s">
        <v>55</v>
      </c>
      <c r="B235" t="s">
        <v>551</v>
      </c>
      <c r="C235" t="s">
        <v>55</v>
      </c>
      <c r="D235" t="s">
        <v>653</v>
      </c>
      <c r="E235">
        <v>26</v>
      </c>
      <c r="H235" t="str">
        <f t="shared" si="3"/>
        <v>TUNEZ</v>
      </c>
      <c r="I235" s="19" t="s">
        <v>208</v>
      </c>
      <c r="J235" s="16"/>
      <c r="K235" s="17"/>
      <c r="L235" s="17"/>
      <c r="M235" s="17"/>
      <c r="N235" s="17"/>
      <c r="O235" s="18"/>
      <c r="P235" s="11" t="s">
        <v>78</v>
      </c>
    </row>
    <row r="236" spans="1:16">
      <c r="A236" s="10" t="s">
        <v>140</v>
      </c>
      <c r="B236" t="s">
        <v>551</v>
      </c>
      <c r="C236" t="s">
        <v>140</v>
      </c>
      <c r="D236" t="s">
        <v>654</v>
      </c>
      <c r="E236">
        <v>26</v>
      </c>
      <c r="H236" t="str">
        <f t="shared" si="3"/>
        <v>TURCAS Y CAICO</v>
      </c>
      <c r="I236" s="19" t="s">
        <v>301</v>
      </c>
      <c r="J236" s="16"/>
      <c r="K236" s="17"/>
      <c r="L236" s="17"/>
      <c r="M236" s="17"/>
      <c r="N236" s="17"/>
      <c r="O236" s="18"/>
      <c r="P236" s="11" t="s">
        <v>79</v>
      </c>
    </row>
    <row r="237" spans="1:16">
      <c r="A237" s="10" t="s">
        <v>200</v>
      </c>
      <c r="B237" t="s">
        <v>551</v>
      </c>
      <c r="C237" t="s">
        <v>655</v>
      </c>
      <c r="D237" t="s">
        <v>656</v>
      </c>
      <c r="E237">
        <v>26</v>
      </c>
      <c r="H237" t="str">
        <f t="shared" si="3"/>
        <v>TURKMENIA</v>
      </c>
      <c r="I237" s="19" t="s">
        <v>209</v>
      </c>
      <c r="J237" s="16"/>
      <c r="K237" s="17"/>
      <c r="L237" s="17"/>
      <c r="M237" s="17"/>
      <c r="N237" s="17"/>
      <c r="O237" s="18"/>
      <c r="P237" s="11" t="s">
        <v>80</v>
      </c>
    </row>
    <row r="238" spans="1:16">
      <c r="A238" s="10" t="s">
        <v>286</v>
      </c>
      <c r="B238" t="s">
        <v>551</v>
      </c>
      <c r="C238" t="s">
        <v>657</v>
      </c>
      <c r="D238" t="s">
        <v>658</v>
      </c>
      <c r="E238">
        <v>26</v>
      </c>
      <c r="H238" t="str">
        <f t="shared" si="3"/>
        <v>TURQUIA</v>
      </c>
      <c r="I238" s="19" t="s">
        <v>210</v>
      </c>
      <c r="J238" s="16"/>
      <c r="K238" s="17"/>
      <c r="L238" s="17"/>
      <c r="M238" s="17"/>
      <c r="N238" s="17"/>
      <c r="O238" s="18"/>
      <c r="P238" s="11" t="s">
        <v>39</v>
      </c>
    </row>
    <row r="239" spans="1:16">
      <c r="A239" s="10" t="s">
        <v>177</v>
      </c>
      <c r="B239" t="s">
        <v>551</v>
      </c>
      <c r="C239" t="s">
        <v>659</v>
      </c>
      <c r="D239" t="s">
        <v>660</v>
      </c>
      <c r="E239">
        <v>26</v>
      </c>
      <c r="H239" t="str">
        <f t="shared" si="3"/>
        <v>TUVALU</v>
      </c>
      <c r="I239" s="19" t="s">
        <v>211</v>
      </c>
      <c r="J239" s="16"/>
      <c r="K239" s="17"/>
      <c r="L239" s="17"/>
      <c r="M239" s="17"/>
      <c r="N239" s="17"/>
      <c r="O239" s="18"/>
      <c r="P239" s="11" t="s">
        <v>81</v>
      </c>
    </row>
    <row r="240" spans="1:16">
      <c r="A240" s="10" t="s">
        <v>104</v>
      </c>
      <c r="B240" t="s">
        <v>551</v>
      </c>
      <c r="C240" t="s">
        <v>661</v>
      </c>
      <c r="D240" t="s">
        <v>662</v>
      </c>
      <c r="E240">
        <v>26</v>
      </c>
      <c r="H240" t="str">
        <f t="shared" si="3"/>
        <v>UCRANIA</v>
      </c>
      <c r="I240" s="19" t="s">
        <v>212</v>
      </c>
      <c r="J240" s="16"/>
      <c r="K240" s="17"/>
      <c r="L240" s="17"/>
      <c r="M240" s="17"/>
      <c r="N240" s="17"/>
      <c r="O240" s="18"/>
      <c r="P240" s="11" t="s">
        <v>82</v>
      </c>
    </row>
    <row r="241" spans="1:17">
      <c r="A241" s="10" t="s">
        <v>280</v>
      </c>
      <c r="B241" t="s">
        <v>551</v>
      </c>
      <c r="C241" t="s">
        <v>663</v>
      </c>
      <c r="D241" t="s">
        <v>664</v>
      </c>
      <c r="E241">
        <v>26</v>
      </c>
      <c r="H241" t="str">
        <f t="shared" si="3"/>
        <v>UGANDA</v>
      </c>
      <c r="I241" s="19" t="s">
        <v>213</v>
      </c>
      <c r="J241" s="16"/>
      <c r="K241" s="17"/>
      <c r="L241" s="17"/>
      <c r="M241" s="17"/>
      <c r="N241" s="17"/>
      <c r="O241" s="18"/>
      <c r="P241" s="11" t="s">
        <v>83</v>
      </c>
    </row>
    <row r="242" spans="1:17">
      <c r="A242" s="10" t="s">
        <v>125</v>
      </c>
      <c r="B242" t="s">
        <v>551</v>
      </c>
      <c r="C242" t="s">
        <v>665</v>
      </c>
      <c r="D242" t="s">
        <v>666</v>
      </c>
      <c r="E242">
        <v>26</v>
      </c>
      <c r="H242" t="str">
        <f t="shared" si="3"/>
        <v>URUGUAY</v>
      </c>
      <c r="I242" s="19" t="s">
        <v>47</v>
      </c>
      <c r="J242" s="16"/>
      <c r="K242" s="17"/>
      <c r="L242" s="17"/>
      <c r="M242" s="17"/>
      <c r="N242" s="17"/>
      <c r="O242" s="18"/>
      <c r="P242" s="11" t="s">
        <v>259</v>
      </c>
    </row>
    <row r="243" spans="1:17">
      <c r="A243" s="10" t="s">
        <v>667</v>
      </c>
      <c r="B243" t="s">
        <v>551</v>
      </c>
      <c r="C243" t="s">
        <v>667</v>
      </c>
      <c r="E243">
        <v>26</v>
      </c>
      <c r="H243" t="str">
        <f t="shared" si="3"/>
        <v>UZBERISTAN</v>
      </c>
      <c r="I243" s="19" t="s">
        <v>214</v>
      </c>
      <c r="J243" s="16"/>
      <c r="K243" s="17"/>
      <c r="L243" s="17"/>
      <c r="M243" s="17"/>
      <c r="N243" s="17"/>
      <c r="O243" s="18"/>
      <c r="P243" s="11" t="s">
        <v>40</v>
      </c>
    </row>
    <row r="244" spans="1:17">
      <c r="A244" s="10" t="s">
        <v>297</v>
      </c>
      <c r="B244" t="s">
        <v>551</v>
      </c>
      <c r="C244" t="s">
        <v>669</v>
      </c>
      <c r="D244" t="s">
        <v>670</v>
      </c>
      <c r="E244">
        <v>26</v>
      </c>
      <c r="H244" t="str">
        <f t="shared" si="3"/>
        <v>VANUATU</v>
      </c>
      <c r="I244" s="19" t="s">
        <v>215</v>
      </c>
      <c r="J244" s="16"/>
      <c r="K244" s="17"/>
      <c r="L244" s="17"/>
      <c r="M244" s="17"/>
      <c r="N244" s="17"/>
      <c r="O244" s="18"/>
      <c r="P244" s="11" t="s">
        <v>84</v>
      </c>
    </row>
    <row r="245" spans="1:17">
      <c r="A245" s="10" t="s">
        <v>28</v>
      </c>
      <c r="B245" t="s">
        <v>551</v>
      </c>
      <c r="C245" t="s">
        <v>671</v>
      </c>
      <c r="E245">
        <v>26</v>
      </c>
      <c r="H245" t="str">
        <f t="shared" si="3"/>
        <v>VENEZUELA</v>
      </c>
      <c r="I245" s="19" t="s">
        <v>48</v>
      </c>
      <c r="J245" s="16"/>
      <c r="K245" s="17"/>
      <c r="L245" s="17"/>
      <c r="M245" s="17"/>
      <c r="N245" s="17"/>
      <c r="O245" s="18"/>
      <c r="P245" s="11" t="s">
        <v>85</v>
      </c>
    </row>
    <row r="246" spans="1:17">
      <c r="A246" s="10" t="s">
        <v>23</v>
      </c>
      <c r="B246" t="s">
        <v>668</v>
      </c>
      <c r="C246" t="s">
        <v>23</v>
      </c>
      <c r="D246" t="s">
        <v>672</v>
      </c>
      <c r="E246">
        <v>30</v>
      </c>
      <c r="H246" t="str">
        <f t="shared" si="3"/>
        <v>VIETNAM</v>
      </c>
      <c r="I246" s="19" t="s">
        <v>216</v>
      </c>
      <c r="J246" s="16"/>
      <c r="K246" s="17"/>
      <c r="L246" s="17"/>
      <c r="M246" s="17"/>
      <c r="N246" s="17"/>
      <c r="O246" s="18"/>
      <c r="P246" s="11" t="s">
        <v>86</v>
      </c>
    </row>
    <row r="247" spans="1:17">
      <c r="A247" s="10" t="s">
        <v>232</v>
      </c>
      <c r="B247" t="s">
        <v>551</v>
      </c>
      <c r="C247" t="s">
        <v>232</v>
      </c>
      <c r="D247" t="s">
        <v>232</v>
      </c>
      <c r="E247">
        <v>26</v>
      </c>
      <c r="H247" t="str">
        <f t="shared" si="3"/>
        <v>VIRGENES</v>
      </c>
      <c r="I247" s="19" t="s">
        <v>274</v>
      </c>
      <c r="J247" s="16"/>
      <c r="K247" s="17"/>
      <c r="L247" s="17"/>
      <c r="M247" s="17"/>
      <c r="N247" s="17"/>
      <c r="O247" s="18"/>
      <c r="P247" s="11" t="s">
        <v>87</v>
      </c>
    </row>
    <row r="248" spans="1:17">
      <c r="A248" s="10" t="s">
        <v>19</v>
      </c>
      <c r="B248" t="s">
        <v>339</v>
      </c>
      <c r="C248" t="s">
        <v>19</v>
      </c>
      <c r="E248">
        <v>22</v>
      </c>
      <c r="H248" t="str">
        <f t="shared" si="3"/>
        <v>VIRGENES BRITANICAS</v>
      </c>
      <c r="I248" s="19" t="s">
        <v>275</v>
      </c>
      <c r="J248" s="16"/>
      <c r="K248" s="17"/>
      <c r="L248" s="17"/>
      <c r="M248" s="17"/>
      <c r="N248" s="17"/>
      <c r="O248" s="18"/>
      <c r="P248" s="11" t="s">
        <v>88</v>
      </c>
    </row>
    <row r="249" spans="1:17">
      <c r="A249" s="10" t="s">
        <v>234</v>
      </c>
      <c r="B249" t="s">
        <v>551</v>
      </c>
      <c r="E249">
        <v>26</v>
      </c>
      <c r="H249" t="str">
        <f t="shared" si="3"/>
        <v>VITI FIDJI</v>
      </c>
      <c r="I249" s="19" t="s">
        <v>217</v>
      </c>
      <c r="J249" s="16"/>
      <c r="K249" s="17"/>
      <c r="L249" s="17"/>
      <c r="M249" s="17"/>
      <c r="N249" s="17"/>
      <c r="O249" s="18"/>
      <c r="P249" s="11" t="s">
        <v>89</v>
      </c>
    </row>
    <row r="250" spans="1:17">
      <c r="A250" s="10" t="s">
        <v>20</v>
      </c>
      <c r="B250" t="s">
        <v>372</v>
      </c>
      <c r="C250" t="s">
        <v>20</v>
      </c>
      <c r="D250" t="s">
        <v>681</v>
      </c>
      <c r="E250">
        <v>23</v>
      </c>
      <c r="H250" t="str">
        <f t="shared" si="3"/>
        <v>WALLIS Y FUTUN</v>
      </c>
      <c r="I250" s="19" t="s">
        <v>24</v>
      </c>
      <c r="J250" s="16"/>
      <c r="K250" s="17"/>
      <c r="L250" s="17"/>
      <c r="M250" s="17"/>
      <c r="N250" s="17"/>
      <c r="O250" s="18"/>
      <c r="P250" s="11" t="s">
        <v>90</v>
      </c>
    </row>
    <row r="251" spans="1:17">
      <c r="A251" s="10" t="s">
        <v>284</v>
      </c>
      <c r="B251" t="s">
        <v>551</v>
      </c>
      <c r="C251" t="s">
        <v>284</v>
      </c>
      <c r="D251" t="s">
        <v>681</v>
      </c>
      <c r="E251">
        <v>26</v>
      </c>
      <c r="H251" t="str">
        <f t="shared" si="3"/>
        <v>YEMEN</v>
      </c>
      <c r="I251" s="19" t="s">
        <v>244</v>
      </c>
      <c r="J251" s="16"/>
      <c r="K251" s="17"/>
      <c r="L251" s="17"/>
      <c r="M251" s="17"/>
      <c r="N251" s="17"/>
      <c r="O251" s="18"/>
      <c r="P251" s="11" t="s">
        <v>91</v>
      </c>
    </row>
    <row r="252" spans="1:17">
      <c r="A252" s="10" t="s">
        <v>285</v>
      </c>
      <c r="B252" t="s">
        <v>551</v>
      </c>
      <c r="C252" t="s">
        <v>285</v>
      </c>
      <c r="D252" t="s">
        <v>679</v>
      </c>
      <c r="E252">
        <v>26</v>
      </c>
      <c r="H252" t="str">
        <f t="shared" si="3"/>
        <v>YUGOSLAVIA</v>
      </c>
      <c r="I252" s="19" t="s">
        <v>218</v>
      </c>
      <c r="J252" s="16"/>
      <c r="K252" s="17"/>
      <c r="L252" s="17"/>
      <c r="M252" s="17"/>
      <c r="N252" s="17"/>
      <c r="O252" s="18"/>
      <c r="P252" s="11" t="s">
        <v>230</v>
      </c>
    </row>
    <row r="253" spans="1:17">
      <c r="A253" s="10" t="s">
        <v>4</v>
      </c>
      <c r="B253" t="s">
        <v>551</v>
      </c>
      <c r="C253" t="s">
        <v>4</v>
      </c>
      <c r="D253" t="s">
        <v>678</v>
      </c>
      <c r="E253">
        <v>26</v>
      </c>
      <c r="H253" t="str">
        <f t="shared" si="3"/>
        <v>ZAMBIA</v>
      </c>
      <c r="I253" s="19" t="s">
        <v>219</v>
      </c>
      <c r="J253" s="16"/>
      <c r="K253" s="17"/>
      <c r="L253" s="17"/>
      <c r="M253" s="17"/>
      <c r="N253" s="17"/>
      <c r="O253" s="18"/>
      <c r="P253" s="11" t="s">
        <v>41</v>
      </c>
    </row>
    <row r="254" spans="1:17">
      <c r="A254" s="10" t="s">
        <v>287</v>
      </c>
      <c r="B254" t="s">
        <v>408</v>
      </c>
      <c r="C254" t="s">
        <v>680</v>
      </c>
      <c r="D254" t="s">
        <v>681</v>
      </c>
      <c r="E254">
        <v>24</v>
      </c>
      <c r="H254" t="str">
        <f t="shared" si="3"/>
        <v>ZIMBABWE</v>
      </c>
      <c r="I254" s="19" t="s">
        <v>220</v>
      </c>
      <c r="J254" s="16"/>
      <c r="K254" s="17"/>
      <c r="L254" s="17"/>
      <c r="M254" s="17"/>
      <c r="N254" s="17"/>
      <c r="O254" s="18"/>
      <c r="P254" s="11" t="s">
        <v>93</v>
      </c>
    </row>
    <row r="255" spans="1:17">
      <c r="A255" s="10" t="s">
        <v>289</v>
      </c>
      <c r="B255" t="s">
        <v>455</v>
      </c>
      <c r="C255" t="s">
        <v>289</v>
      </c>
      <c r="D255" t="s">
        <v>681</v>
      </c>
      <c r="E255">
        <v>25</v>
      </c>
      <c r="H255" s="24" t="e">
        <f t="shared" si="3"/>
        <v>#N/A</v>
      </c>
      <c r="I255" s="24" t="s">
        <v>22</v>
      </c>
      <c r="J255" s="16"/>
      <c r="K255" s="17"/>
      <c r="L255" s="17"/>
      <c r="M255" s="17"/>
      <c r="N255" s="17"/>
      <c r="O255" s="18"/>
      <c r="P255" s="11" t="s">
        <v>94</v>
      </c>
      <c r="Q255" t="s">
        <v>677</v>
      </c>
    </row>
    <row r="256" spans="1:17">
      <c r="A256" s="10" t="s">
        <v>238</v>
      </c>
      <c r="B256" t="s">
        <v>551</v>
      </c>
      <c r="C256" t="s">
        <v>238</v>
      </c>
      <c r="D256" t="s">
        <v>682</v>
      </c>
      <c r="E256">
        <v>26</v>
      </c>
      <c r="H256" s="24" t="e">
        <f t="shared" si="3"/>
        <v>#N/A</v>
      </c>
      <c r="I256" s="24" t="s">
        <v>221</v>
      </c>
      <c r="J256" s="16"/>
      <c r="K256" s="17"/>
      <c r="L256" s="17"/>
      <c r="M256" s="17"/>
      <c r="N256" s="17"/>
      <c r="O256" s="18"/>
      <c r="P256" s="11" t="s">
        <v>95</v>
      </c>
      <c r="Q256" t="s">
        <v>36</v>
      </c>
    </row>
    <row r="257" spans="1:17">
      <c r="A257" s="10" t="s">
        <v>242</v>
      </c>
      <c r="B257" t="s">
        <v>551</v>
      </c>
      <c r="C257" t="s">
        <v>242</v>
      </c>
      <c r="D257" t="s">
        <v>683</v>
      </c>
      <c r="E257">
        <v>26</v>
      </c>
      <c r="H257" s="24" t="e">
        <f t="shared" si="3"/>
        <v>#N/A</v>
      </c>
      <c r="I257" s="24" t="s">
        <v>6</v>
      </c>
      <c r="J257" s="16"/>
      <c r="K257" s="17"/>
      <c r="L257" s="17"/>
      <c r="M257" s="17"/>
      <c r="N257" s="17"/>
      <c r="O257" s="18"/>
      <c r="P257" s="11" t="s">
        <v>260</v>
      </c>
      <c r="Q257" t="s">
        <v>40</v>
      </c>
    </row>
    <row r="258" spans="1:17">
      <c r="A258" s="10" t="s">
        <v>5</v>
      </c>
      <c r="B258" t="s">
        <v>551</v>
      </c>
      <c r="C258" t="s">
        <v>5</v>
      </c>
      <c r="D258" t="s">
        <v>684</v>
      </c>
      <c r="E258">
        <v>26</v>
      </c>
      <c r="H258" s="24" t="e">
        <f t="shared" si="3"/>
        <v>#N/A</v>
      </c>
      <c r="I258" s="24" t="s">
        <v>7</v>
      </c>
      <c r="J258" s="16"/>
      <c r="K258" s="17"/>
      <c r="L258" s="17"/>
      <c r="M258" s="17"/>
      <c r="N258" s="17"/>
      <c r="O258" s="18"/>
      <c r="P258" s="11" t="s">
        <v>96</v>
      </c>
      <c r="Q258" t="s">
        <v>40</v>
      </c>
    </row>
    <row r="259" spans="1:17">
      <c r="A259" s="10" t="s">
        <v>269</v>
      </c>
      <c r="B259" t="s">
        <v>455</v>
      </c>
      <c r="C259" t="s">
        <v>269</v>
      </c>
      <c r="D259" t="s">
        <v>685</v>
      </c>
      <c r="E259">
        <v>25</v>
      </c>
      <c r="H259" s="24" t="e">
        <f t="shared" si="3"/>
        <v>#N/A</v>
      </c>
      <c r="I259" s="24" t="s">
        <v>8</v>
      </c>
      <c r="J259" s="16"/>
      <c r="K259" s="17"/>
      <c r="L259" s="17"/>
      <c r="M259" s="17"/>
      <c r="N259" s="17"/>
      <c r="O259" s="18"/>
      <c r="P259" s="11" t="s">
        <v>97</v>
      </c>
      <c r="Q259" t="s">
        <v>40</v>
      </c>
    </row>
    <row r="260" spans="1:17">
      <c r="A260" s="10" t="s">
        <v>186</v>
      </c>
      <c r="B260" t="s">
        <v>455</v>
      </c>
      <c r="C260" t="s">
        <v>186</v>
      </c>
      <c r="D260" t="s">
        <v>686</v>
      </c>
      <c r="E260">
        <v>25</v>
      </c>
      <c r="H260" s="24" t="e">
        <f t="shared" si="3"/>
        <v>#N/A</v>
      </c>
      <c r="I260" s="24" t="s">
        <v>276</v>
      </c>
      <c r="J260" s="16"/>
      <c r="K260" s="17"/>
      <c r="L260" s="17"/>
      <c r="M260" s="17"/>
      <c r="N260" s="17"/>
      <c r="O260" s="18"/>
      <c r="P260" s="11" t="s">
        <v>98</v>
      </c>
      <c r="Q260" t="s">
        <v>37</v>
      </c>
    </row>
    <row r="261" spans="1:17">
      <c r="A261" s="10" t="s">
        <v>272</v>
      </c>
      <c r="B261" t="s">
        <v>551</v>
      </c>
      <c r="C261" t="s">
        <v>272</v>
      </c>
      <c r="E261">
        <v>26</v>
      </c>
      <c r="H261" s="24" t="e">
        <f t="shared" si="3"/>
        <v>#N/A</v>
      </c>
      <c r="I261" s="24" t="s">
        <v>9</v>
      </c>
      <c r="J261" s="16"/>
      <c r="K261" s="17"/>
      <c r="L261" s="17"/>
      <c r="M261" s="17"/>
      <c r="N261" s="17"/>
      <c r="O261" s="18"/>
      <c r="P261" s="11" t="s">
        <v>99</v>
      </c>
      <c r="Q261" t="s">
        <v>40</v>
      </c>
    </row>
    <row r="262" spans="1:17">
      <c r="A262" s="10" t="s">
        <v>299</v>
      </c>
      <c r="B262" t="s">
        <v>339</v>
      </c>
      <c r="C262" t="s">
        <v>299</v>
      </c>
      <c r="D262" t="s">
        <v>681</v>
      </c>
      <c r="E262">
        <v>22</v>
      </c>
      <c r="H262" s="24" t="e">
        <f t="shared" si="3"/>
        <v>#N/A</v>
      </c>
      <c r="I262" s="24" t="s">
        <v>10</v>
      </c>
      <c r="J262" s="16"/>
      <c r="K262" s="17"/>
      <c r="L262" s="17"/>
      <c r="M262" s="17"/>
      <c r="N262" s="17"/>
      <c r="O262" s="18"/>
      <c r="P262" s="11" t="s">
        <v>100</v>
      </c>
      <c r="Q262" t="s">
        <v>40</v>
      </c>
    </row>
    <row r="263" spans="1:17">
      <c r="A263" s="10" t="s">
        <v>300</v>
      </c>
      <c r="B263" t="s">
        <v>455</v>
      </c>
      <c r="C263" t="s">
        <v>300</v>
      </c>
      <c r="D263" t="s">
        <v>681</v>
      </c>
      <c r="E263">
        <v>25</v>
      </c>
      <c r="H263" s="24" t="e">
        <f t="shared" ref="H263:H283" si="4">VLOOKUP(I263,$A$3:$B$263,1,FALSE)</f>
        <v>#N/A</v>
      </c>
      <c r="I263" s="24" t="s">
        <v>11</v>
      </c>
      <c r="J263" s="16"/>
      <c r="K263" s="17"/>
      <c r="L263" s="17"/>
      <c r="M263" s="17"/>
      <c r="N263" s="17"/>
      <c r="O263" s="18"/>
      <c r="P263" s="11" t="s">
        <v>101</v>
      </c>
      <c r="Q263" t="s">
        <v>40</v>
      </c>
    </row>
    <row r="264" spans="1:17">
      <c r="A264" s="5" t="s">
        <v>38</v>
      </c>
      <c r="E264">
        <v>999999</v>
      </c>
      <c r="H264" s="24" t="e">
        <f t="shared" si="4"/>
        <v>#N/A</v>
      </c>
      <c r="I264" s="24" t="s">
        <v>12</v>
      </c>
      <c r="J264" s="16"/>
      <c r="K264" s="17"/>
      <c r="L264" s="17"/>
      <c r="M264" s="17"/>
      <c r="N264" s="17"/>
      <c r="O264" s="18"/>
      <c r="P264" s="11" t="s">
        <v>102</v>
      </c>
      <c r="Q264" t="s">
        <v>40</v>
      </c>
    </row>
    <row r="265" spans="1:17">
      <c r="A265" s="24" t="s">
        <v>278</v>
      </c>
      <c r="E265">
        <v>30</v>
      </c>
      <c r="H265" s="24" t="e">
        <f t="shared" si="4"/>
        <v>#N/A</v>
      </c>
      <c r="I265" s="24" t="s">
        <v>245</v>
      </c>
      <c r="J265" s="16"/>
      <c r="K265" s="17"/>
      <c r="L265" s="17"/>
      <c r="M265" s="17"/>
      <c r="N265" s="17"/>
      <c r="O265" s="18"/>
      <c r="P265" s="11" t="s">
        <v>103</v>
      </c>
      <c r="Q265" t="s">
        <v>2</v>
      </c>
    </row>
    <row r="266" spans="1:17">
      <c r="A266" s="24" t="s">
        <v>165</v>
      </c>
      <c r="E266">
        <v>30</v>
      </c>
      <c r="H266" s="24" t="e">
        <f t="shared" si="4"/>
        <v>#N/A</v>
      </c>
      <c r="I266" s="24" t="s">
        <v>13</v>
      </c>
      <c r="J266" s="16"/>
      <c r="K266" s="17"/>
      <c r="L266" s="17"/>
      <c r="M266" s="17"/>
      <c r="N266" s="17"/>
      <c r="O266" s="18"/>
      <c r="P266" s="11" t="s">
        <v>104</v>
      </c>
      <c r="Q266" t="s">
        <v>40</v>
      </c>
    </row>
    <row r="267" spans="1:17">
      <c r="A267" s="24" t="s">
        <v>293</v>
      </c>
      <c r="E267">
        <v>30</v>
      </c>
      <c r="H267" s="24" t="e">
        <f t="shared" si="4"/>
        <v>#N/A</v>
      </c>
      <c r="I267" s="24" t="s">
        <v>246</v>
      </c>
      <c r="J267" s="16"/>
      <c r="K267" s="17"/>
      <c r="L267" s="17"/>
      <c r="M267" s="17"/>
      <c r="N267" s="17"/>
      <c r="O267" s="18"/>
      <c r="P267" s="11" t="s">
        <v>106</v>
      </c>
      <c r="Q267" t="s">
        <v>99</v>
      </c>
    </row>
    <row r="268" spans="1:17">
      <c r="A268" s="24" t="s">
        <v>22</v>
      </c>
      <c r="E268">
        <v>30</v>
      </c>
      <c r="H268" s="24" t="e">
        <f t="shared" si="4"/>
        <v>#N/A</v>
      </c>
      <c r="I268" s="24" t="s">
        <v>247</v>
      </c>
      <c r="J268" s="16"/>
      <c r="K268" s="17"/>
      <c r="L268" s="17"/>
      <c r="M268" s="17"/>
      <c r="N268" s="17"/>
      <c r="O268" s="18"/>
      <c r="P268" s="11" t="s">
        <v>107</v>
      </c>
      <c r="Q268" t="s">
        <v>36</v>
      </c>
    </row>
    <row r="269" spans="1:17">
      <c r="A269" s="24" t="s">
        <v>221</v>
      </c>
      <c r="C269" t="s">
        <v>36</v>
      </c>
      <c r="E269">
        <v>6</v>
      </c>
      <c r="H269" s="24" t="e">
        <f t="shared" si="4"/>
        <v>#N/A</v>
      </c>
      <c r="I269" s="24" t="s">
        <v>248</v>
      </c>
      <c r="J269" s="16"/>
      <c r="K269" s="17"/>
      <c r="L269" s="17"/>
      <c r="M269" s="17"/>
      <c r="N269" s="17"/>
      <c r="O269" s="18"/>
      <c r="P269" s="11" t="s">
        <v>108</v>
      </c>
      <c r="Q269" t="s">
        <v>2</v>
      </c>
    </row>
    <row r="270" spans="1:17">
      <c r="A270" s="24" t="s">
        <v>6</v>
      </c>
      <c r="C270" t="s">
        <v>40</v>
      </c>
      <c r="E270">
        <v>12</v>
      </c>
      <c r="H270" s="24" t="e">
        <f t="shared" si="4"/>
        <v>#N/A</v>
      </c>
      <c r="I270" s="24" t="s">
        <v>27</v>
      </c>
      <c r="J270" s="16"/>
      <c r="K270" s="17"/>
      <c r="L270" s="17"/>
      <c r="M270" s="17"/>
      <c r="N270" s="17"/>
      <c r="O270" s="18"/>
      <c r="P270" s="11" t="s">
        <v>109</v>
      </c>
      <c r="Q270" t="s">
        <v>2</v>
      </c>
    </row>
    <row r="271" spans="1:17">
      <c r="A271" s="24" t="s">
        <v>7</v>
      </c>
      <c r="C271" t="s">
        <v>40</v>
      </c>
      <c r="E271">
        <v>12</v>
      </c>
      <c r="H271" s="24" t="e">
        <f t="shared" si="4"/>
        <v>#N/A</v>
      </c>
      <c r="I271" s="24" t="s">
        <v>18</v>
      </c>
      <c r="J271" s="16"/>
      <c r="K271" s="17"/>
      <c r="L271" s="17"/>
      <c r="M271" s="17"/>
      <c r="N271" s="17"/>
      <c r="O271" s="18"/>
      <c r="P271" s="11" t="s">
        <v>261</v>
      </c>
      <c r="Q271" t="s">
        <v>0</v>
      </c>
    </row>
    <row r="272" spans="1:17">
      <c r="A272" s="24" t="s">
        <v>8</v>
      </c>
      <c r="C272" t="s">
        <v>40</v>
      </c>
      <c r="E272">
        <v>12</v>
      </c>
      <c r="H272" s="24" t="e">
        <f t="shared" si="4"/>
        <v>#N/A</v>
      </c>
      <c r="I272" s="24" t="s">
        <v>249</v>
      </c>
      <c r="J272" s="16"/>
      <c r="K272" s="17"/>
      <c r="L272" s="17"/>
      <c r="M272" s="17"/>
      <c r="N272" s="17"/>
      <c r="O272" s="18"/>
      <c r="P272" s="11" t="s">
        <v>262</v>
      </c>
      <c r="Q272" t="s">
        <v>39</v>
      </c>
    </row>
    <row r="273" spans="1:17">
      <c r="A273" s="24" t="s">
        <v>276</v>
      </c>
      <c r="C273" t="s">
        <v>37</v>
      </c>
      <c r="E273">
        <v>10</v>
      </c>
      <c r="H273" s="24" t="e">
        <f t="shared" si="4"/>
        <v>#N/A</v>
      </c>
      <c r="I273" s="24" t="s">
        <v>250</v>
      </c>
      <c r="J273" s="16"/>
      <c r="K273" s="17"/>
      <c r="L273" s="17"/>
      <c r="M273" s="17"/>
      <c r="N273" s="17"/>
      <c r="O273" s="18"/>
      <c r="P273" s="11" t="s">
        <v>110</v>
      </c>
      <c r="Q273" t="s">
        <v>676</v>
      </c>
    </row>
    <row r="274" spans="1:17">
      <c r="A274" s="24" t="s">
        <v>9</v>
      </c>
      <c r="C274" t="s">
        <v>40</v>
      </c>
      <c r="E274">
        <v>12</v>
      </c>
      <c r="H274" s="24" t="e">
        <f t="shared" si="4"/>
        <v>#N/A</v>
      </c>
      <c r="I274" s="24" t="s">
        <v>251</v>
      </c>
      <c r="J274" s="16"/>
      <c r="K274" s="17"/>
      <c r="L274" s="17"/>
      <c r="M274" s="17"/>
      <c r="N274" s="17"/>
      <c r="O274" s="18"/>
      <c r="P274" s="11" t="s">
        <v>263</v>
      </c>
      <c r="Q274" t="s">
        <v>2</v>
      </c>
    </row>
    <row r="275" spans="1:17">
      <c r="A275" s="24" t="s">
        <v>10</v>
      </c>
      <c r="C275" t="s">
        <v>40</v>
      </c>
      <c r="E275">
        <v>12</v>
      </c>
      <c r="H275" s="24" t="e">
        <f t="shared" si="4"/>
        <v>#N/A</v>
      </c>
      <c r="I275" s="24" t="s">
        <v>252</v>
      </c>
      <c r="J275" s="16"/>
      <c r="K275" s="17"/>
      <c r="L275" s="17"/>
      <c r="M275" s="17"/>
      <c r="N275" s="17"/>
      <c r="O275" s="18"/>
      <c r="P275" s="11" t="s">
        <v>111</v>
      </c>
      <c r="Q275" t="s">
        <v>2</v>
      </c>
    </row>
    <row r="276" spans="1:17">
      <c r="A276" s="24" t="s">
        <v>11</v>
      </c>
      <c r="C276" t="s">
        <v>40</v>
      </c>
      <c r="E276">
        <v>12</v>
      </c>
      <c r="H276" s="24" t="e">
        <f t="shared" si="4"/>
        <v>#N/A</v>
      </c>
      <c r="I276" s="24" t="s">
        <v>14</v>
      </c>
      <c r="J276" s="16"/>
      <c r="K276" s="17"/>
      <c r="L276" s="17"/>
      <c r="M276" s="17"/>
      <c r="N276" s="17"/>
      <c r="O276" s="18"/>
      <c r="P276" s="11" t="s">
        <v>112</v>
      </c>
      <c r="Q276" t="s">
        <v>40</v>
      </c>
    </row>
    <row r="277" spans="1:17">
      <c r="A277" s="24" t="s">
        <v>12</v>
      </c>
      <c r="C277" t="s">
        <v>40</v>
      </c>
      <c r="E277">
        <v>12</v>
      </c>
      <c r="H277" s="24" t="e">
        <f t="shared" si="4"/>
        <v>#N/A</v>
      </c>
      <c r="I277" s="24" t="s">
        <v>25</v>
      </c>
      <c r="J277" s="16"/>
      <c r="K277" s="17"/>
      <c r="L277" s="17"/>
      <c r="M277" s="17"/>
      <c r="N277" s="17"/>
      <c r="O277" s="18"/>
      <c r="P277" s="11" t="s">
        <v>113</v>
      </c>
      <c r="Q277" t="s">
        <v>45</v>
      </c>
    </row>
    <row r="278" spans="1:17">
      <c r="A278" s="24" t="s">
        <v>245</v>
      </c>
      <c r="C278" t="s">
        <v>47</v>
      </c>
      <c r="E278">
        <v>16</v>
      </c>
      <c r="H278" s="24" t="e">
        <f t="shared" si="4"/>
        <v>#N/A</v>
      </c>
      <c r="I278" s="24" t="s">
        <v>253</v>
      </c>
      <c r="J278" s="16"/>
      <c r="K278" s="17"/>
      <c r="L278" s="17"/>
      <c r="M278" s="17"/>
      <c r="N278" s="17"/>
      <c r="O278" s="18"/>
      <c r="P278" s="11" t="s">
        <v>114</v>
      </c>
      <c r="Q278" t="s">
        <v>39</v>
      </c>
    </row>
    <row r="279" spans="1:17">
      <c r="A279" s="24" t="s">
        <v>13</v>
      </c>
      <c r="C279" t="s">
        <v>40</v>
      </c>
      <c r="E279">
        <v>12</v>
      </c>
      <c r="H279" s="24" t="e">
        <f t="shared" si="4"/>
        <v>#N/A</v>
      </c>
      <c r="I279" s="24" t="s">
        <v>15</v>
      </c>
      <c r="J279" s="16"/>
      <c r="K279" s="17"/>
      <c r="L279" s="17"/>
      <c r="M279" s="17"/>
      <c r="N279" s="17"/>
      <c r="O279" s="18"/>
      <c r="P279" s="11" t="s">
        <v>115</v>
      </c>
      <c r="Q279" t="s">
        <v>40</v>
      </c>
    </row>
    <row r="280" spans="1:17">
      <c r="A280" s="24" t="s">
        <v>246</v>
      </c>
      <c r="C280" t="s">
        <v>336</v>
      </c>
      <c r="E280">
        <v>21</v>
      </c>
      <c r="H280" s="24" t="e">
        <f t="shared" si="4"/>
        <v>#N/A</v>
      </c>
      <c r="I280" s="24" t="s">
        <v>16</v>
      </c>
      <c r="J280" s="16"/>
      <c r="K280" s="17"/>
      <c r="L280" s="17"/>
      <c r="M280" s="17"/>
      <c r="N280" s="17"/>
      <c r="O280" s="18"/>
      <c r="P280" s="11" t="s">
        <v>234</v>
      </c>
      <c r="Q280" t="s">
        <v>2</v>
      </c>
    </row>
    <row r="281" spans="1:17">
      <c r="A281" s="24" t="s">
        <v>247</v>
      </c>
      <c r="C281" t="s">
        <v>36</v>
      </c>
      <c r="E281">
        <v>6</v>
      </c>
      <c r="H281" s="24" t="e">
        <f t="shared" si="4"/>
        <v>#N/A</v>
      </c>
      <c r="I281" s="24" t="s">
        <v>17</v>
      </c>
      <c r="J281" s="16"/>
      <c r="K281" s="17"/>
      <c r="L281" s="17"/>
      <c r="M281" s="17"/>
      <c r="N281" s="17"/>
      <c r="O281" s="18"/>
      <c r="P281" s="11" t="s">
        <v>116</v>
      </c>
      <c r="Q281" t="s">
        <v>687</v>
      </c>
    </row>
    <row r="282" spans="1:17">
      <c r="A282" s="24" t="s">
        <v>248</v>
      </c>
      <c r="C282" t="s">
        <v>47</v>
      </c>
      <c r="E282">
        <v>16</v>
      </c>
      <c r="H282" s="24" t="e">
        <f t="shared" si="4"/>
        <v>#N/A</v>
      </c>
      <c r="I282" s="24" t="s">
        <v>254</v>
      </c>
      <c r="J282" s="16"/>
      <c r="K282" s="17"/>
      <c r="L282" s="17"/>
      <c r="M282" s="17"/>
      <c r="N282" s="17"/>
      <c r="O282" s="18"/>
      <c r="P282" s="11" t="s">
        <v>117</v>
      </c>
      <c r="Q282" t="s">
        <v>37</v>
      </c>
    </row>
    <row r="283" spans="1:17">
      <c r="A283" s="24" t="s">
        <v>27</v>
      </c>
      <c r="C283" t="s">
        <v>47</v>
      </c>
      <c r="E283">
        <v>16</v>
      </c>
      <c r="H283" s="24" t="e">
        <f t="shared" si="4"/>
        <v>#N/A</v>
      </c>
      <c r="I283" s="24" t="s">
        <v>255</v>
      </c>
      <c r="J283" s="16"/>
      <c r="K283" s="17"/>
      <c r="L283" s="17"/>
      <c r="M283" s="17"/>
      <c r="N283" s="17"/>
      <c r="O283" s="18"/>
      <c r="P283" s="11" t="s">
        <v>118</v>
      </c>
      <c r="Q283" t="s">
        <v>2</v>
      </c>
    </row>
    <row r="284" spans="1:17">
      <c r="A284" s="24" t="s">
        <v>18</v>
      </c>
      <c r="C284" t="s">
        <v>41</v>
      </c>
      <c r="E284">
        <v>13</v>
      </c>
      <c r="I284" s="20" t="s">
        <v>595</v>
      </c>
      <c r="J284" s="21"/>
      <c r="K284" s="22"/>
      <c r="L284" s="22"/>
      <c r="M284" s="22"/>
      <c r="N284" s="22"/>
      <c r="O284" s="23"/>
      <c r="P284" s="11" t="s">
        <v>120</v>
      </c>
    </row>
    <row r="285" spans="1:17">
      <c r="A285" s="24" t="s">
        <v>249</v>
      </c>
      <c r="C285" t="s">
        <v>39</v>
      </c>
      <c r="E285">
        <v>11</v>
      </c>
      <c r="P285" s="11" t="s">
        <v>121</v>
      </c>
    </row>
    <row r="286" spans="1:17">
      <c r="A286" s="24" t="s">
        <v>250</v>
      </c>
      <c r="C286" t="s">
        <v>676</v>
      </c>
      <c r="E286">
        <v>999999</v>
      </c>
      <c r="P286" s="11" t="s">
        <v>235</v>
      </c>
    </row>
    <row r="287" spans="1:17">
      <c r="A287" s="24" t="s">
        <v>251</v>
      </c>
      <c r="C287" t="s">
        <v>47</v>
      </c>
      <c r="E287">
        <v>16</v>
      </c>
      <c r="P287" s="11" t="s">
        <v>122</v>
      </c>
    </row>
    <row r="288" spans="1:17">
      <c r="A288" s="24" t="s">
        <v>252</v>
      </c>
      <c r="C288" t="s">
        <v>47</v>
      </c>
      <c r="E288">
        <v>16</v>
      </c>
      <c r="P288" s="11" t="s">
        <v>236</v>
      </c>
    </row>
    <row r="289" spans="1:16">
      <c r="A289" s="24" t="s">
        <v>14</v>
      </c>
      <c r="C289" t="s">
        <v>40</v>
      </c>
      <c r="E289">
        <v>12</v>
      </c>
      <c r="P289" s="11" t="s">
        <v>124</v>
      </c>
    </row>
    <row r="290" spans="1:16">
      <c r="A290" s="24" t="s">
        <v>25</v>
      </c>
      <c r="C290" t="s">
        <v>45</v>
      </c>
      <c r="E290">
        <v>15</v>
      </c>
      <c r="P290" s="11" t="s">
        <v>125</v>
      </c>
    </row>
    <row r="291" spans="1:16">
      <c r="A291" s="24" t="s">
        <v>253</v>
      </c>
      <c r="C291" t="s">
        <v>39</v>
      </c>
      <c r="E291">
        <v>11</v>
      </c>
      <c r="P291" s="11" t="s">
        <v>126</v>
      </c>
    </row>
    <row r="292" spans="1:16">
      <c r="A292" s="24" t="s">
        <v>15</v>
      </c>
      <c r="C292" t="s">
        <v>40</v>
      </c>
      <c r="E292">
        <v>12</v>
      </c>
      <c r="P292" s="11" t="s">
        <v>127</v>
      </c>
    </row>
    <row r="293" spans="1:16">
      <c r="A293" s="24" t="s">
        <v>16</v>
      </c>
      <c r="C293" t="s">
        <v>47</v>
      </c>
      <c r="E293">
        <v>16</v>
      </c>
      <c r="P293" s="11" t="s">
        <v>128</v>
      </c>
    </row>
    <row r="294" spans="1:16">
      <c r="A294" s="24" t="s">
        <v>17</v>
      </c>
      <c r="C294" t="s">
        <v>687</v>
      </c>
      <c r="E294">
        <v>26</v>
      </c>
      <c r="P294" s="11" t="s">
        <v>129</v>
      </c>
    </row>
    <row r="295" spans="1:16">
      <c r="A295" s="24" t="s">
        <v>254</v>
      </c>
      <c r="C295" t="s">
        <v>37</v>
      </c>
      <c r="E295">
        <v>10</v>
      </c>
      <c r="P295" s="11" t="s">
        <v>130</v>
      </c>
    </row>
    <row r="296" spans="1:16">
      <c r="A296" s="24" t="s">
        <v>255</v>
      </c>
      <c r="C296" t="s">
        <v>47</v>
      </c>
      <c r="E296">
        <v>16</v>
      </c>
      <c r="P296" s="11" t="s">
        <v>131</v>
      </c>
    </row>
    <row r="297" spans="1:16">
      <c r="A297" s="31" t="s">
        <v>719</v>
      </c>
      <c r="B297" t="s">
        <v>551</v>
      </c>
      <c r="E297">
        <v>26</v>
      </c>
      <c r="P297" s="11" t="s">
        <v>132</v>
      </c>
    </row>
    <row r="298" spans="1:16">
      <c r="A298" s="31" t="s">
        <v>98</v>
      </c>
      <c r="B298" t="s">
        <v>551</v>
      </c>
      <c r="E298">
        <v>26</v>
      </c>
      <c r="P298" s="11" t="s">
        <v>134</v>
      </c>
    </row>
    <row r="299" spans="1:16">
      <c r="A299" s="31" t="s">
        <v>721</v>
      </c>
      <c r="B299" t="s">
        <v>408</v>
      </c>
      <c r="E299">
        <v>24</v>
      </c>
      <c r="P299" s="11" t="s">
        <v>135</v>
      </c>
    </row>
    <row r="300" spans="1:16">
      <c r="A300" s="31" t="s">
        <v>722</v>
      </c>
      <c r="B300" t="s">
        <v>408</v>
      </c>
      <c r="E300">
        <v>24</v>
      </c>
      <c r="P300" s="11" t="s">
        <v>137</v>
      </c>
    </row>
    <row r="301" spans="1:16">
      <c r="A301" s="31" t="s">
        <v>725</v>
      </c>
      <c r="B301" t="s">
        <v>551</v>
      </c>
      <c r="E301">
        <v>26</v>
      </c>
      <c r="F301" s="31"/>
      <c r="P301" s="11" t="s">
        <v>138</v>
      </c>
    </row>
    <row r="302" spans="1:16">
      <c r="A302" s="31" t="s">
        <v>726</v>
      </c>
      <c r="B302" t="s">
        <v>408</v>
      </c>
      <c r="E302">
        <v>24</v>
      </c>
      <c r="F302" s="31"/>
      <c r="P302" s="11" t="s">
        <v>139</v>
      </c>
    </row>
    <row r="303" spans="1:16">
      <c r="A303" s="31" t="s">
        <v>728</v>
      </c>
      <c r="B303" t="s">
        <v>455</v>
      </c>
      <c r="E303">
        <v>25</v>
      </c>
      <c r="F303" s="31"/>
      <c r="P303" s="11" t="s">
        <v>140</v>
      </c>
    </row>
    <row r="304" spans="1:16">
      <c r="A304" s="37" t="s">
        <v>771</v>
      </c>
      <c r="B304" t="s">
        <v>455</v>
      </c>
      <c r="E304">
        <v>25</v>
      </c>
      <c r="F304" s="37"/>
      <c r="P304" s="11" t="s">
        <v>141</v>
      </c>
    </row>
    <row r="305" spans="1:16">
      <c r="A305" s="37" t="s">
        <v>793</v>
      </c>
      <c r="B305" t="s">
        <v>408</v>
      </c>
      <c r="E305">
        <v>24</v>
      </c>
      <c r="F305" s="37"/>
      <c r="P305" s="11" t="s">
        <v>142</v>
      </c>
    </row>
    <row r="306" spans="1:16">
      <c r="A306" s="37" t="s">
        <v>794</v>
      </c>
      <c r="B306" t="s">
        <v>455</v>
      </c>
      <c r="E306">
        <v>25</v>
      </c>
      <c r="F306" s="37"/>
      <c r="P306" s="11" t="s">
        <v>237</v>
      </c>
    </row>
    <row r="307" spans="1:16">
      <c r="A307" s="37" t="s">
        <v>799</v>
      </c>
      <c r="E307">
        <v>30</v>
      </c>
      <c r="F307" s="37"/>
      <c r="P307" s="11" t="s">
        <v>143</v>
      </c>
    </row>
    <row r="308" spans="1:16">
      <c r="A308" s="37" t="s">
        <v>800</v>
      </c>
      <c r="E308">
        <v>30</v>
      </c>
      <c r="F308" s="37"/>
      <c r="P308" s="11" t="s">
        <v>144</v>
      </c>
    </row>
    <row r="309" spans="1:16">
      <c r="A309" s="37" t="s">
        <v>801</v>
      </c>
      <c r="B309" t="s">
        <v>408</v>
      </c>
      <c r="E309">
        <v>24</v>
      </c>
      <c r="F309" s="37"/>
      <c r="P309" s="11" t="s">
        <v>145</v>
      </c>
    </row>
    <row r="310" spans="1:16">
      <c r="A310" s="37" t="s">
        <v>802</v>
      </c>
      <c r="B310" t="s">
        <v>408</v>
      </c>
      <c r="E310">
        <v>24</v>
      </c>
      <c r="F310" s="37"/>
      <c r="P310" s="11" t="s">
        <v>146</v>
      </c>
    </row>
    <row r="311" spans="1:16">
      <c r="A311" s="37" t="s">
        <v>803</v>
      </c>
      <c r="E311">
        <v>24</v>
      </c>
      <c r="F311" s="37"/>
      <c r="P311" s="11" t="s">
        <v>148</v>
      </c>
    </row>
    <row r="312" spans="1:16" ht="24.75">
      <c r="A312" s="37" t="s">
        <v>804</v>
      </c>
      <c r="E312">
        <v>30</v>
      </c>
      <c r="F312" s="37"/>
      <c r="P312" s="11" t="s">
        <v>149</v>
      </c>
    </row>
    <row r="313" spans="1:16">
      <c r="A313" s="31" t="s">
        <v>728</v>
      </c>
      <c r="B313" t="s">
        <v>455</v>
      </c>
      <c r="E313">
        <v>25</v>
      </c>
      <c r="F313" s="31"/>
      <c r="P313" s="11" t="s">
        <v>150</v>
      </c>
    </row>
    <row r="314" spans="1:16">
      <c r="P314" s="11" t="s">
        <v>264</v>
      </c>
    </row>
    <row r="315" spans="1:16">
      <c r="P315" s="11" t="s">
        <v>151</v>
      </c>
    </row>
    <row r="316" spans="1:16">
      <c r="P316" s="11" t="s">
        <v>152</v>
      </c>
    </row>
    <row r="317" spans="1:16">
      <c r="P317" s="11" t="s">
        <v>265</v>
      </c>
    </row>
    <row r="318" spans="1:16">
      <c r="P318" s="11" t="s">
        <v>153</v>
      </c>
    </row>
    <row r="319" spans="1:16">
      <c r="P319" s="11" t="s">
        <v>155</v>
      </c>
    </row>
    <row r="320" spans="1:16">
      <c r="P320" s="11" t="s">
        <v>156</v>
      </c>
    </row>
    <row r="321" spans="16:16">
      <c r="P321" s="11" t="s">
        <v>157</v>
      </c>
    </row>
    <row r="322" spans="16:16">
      <c r="P322" s="11" t="s">
        <v>238</v>
      </c>
    </row>
    <row r="323" spans="16:16">
      <c r="P323" s="11" t="s">
        <v>158</v>
      </c>
    </row>
    <row r="324" spans="16:16">
      <c r="P324" s="11" t="s">
        <v>159</v>
      </c>
    </row>
    <row r="325" spans="16:16">
      <c r="P325" s="11" t="s">
        <v>160</v>
      </c>
    </row>
    <row r="326" spans="16:16">
      <c r="P326" s="11" t="s">
        <v>266</v>
      </c>
    </row>
    <row r="327" spans="16:16">
      <c r="P327" s="11" t="s">
        <v>267</v>
      </c>
    </row>
    <row r="328" spans="16:16">
      <c r="P328" s="11" t="s">
        <v>161</v>
      </c>
    </row>
    <row r="329" spans="16:16">
      <c r="P329" s="11" t="s">
        <v>162</v>
      </c>
    </row>
    <row r="330" spans="16:16">
      <c r="P330" s="11" t="s">
        <v>163</v>
      </c>
    </row>
    <row r="331" spans="16:16">
      <c r="P331" s="11" t="s">
        <v>164</v>
      </c>
    </row>
    <row r="332" spans="16:16">
      <c r="P332" s="11" t="s">
        <v>165</v>
      </c>
    </row>
    <row r="333" spans="16:16">
      <c r="P333" s="11" t="s">
        <v>166</v>
      </c>
    </row>
    <row r="334" spans="16:16">
      <c r="P334" s="11" t="s">
        <v>268</v>
      </c>
    </row>
    <row r="335" spans="16:16">
      <c r="P335" s="11" t="s">
        <v>167</v>
      </c>
    </row>
    <row r="336" spans="16:16">
      <c r="P336" s="11" t="s">
        <v>168</v>
      </c>
    </row>
    <row r="337" spans="16:16">
      <c r="P337" s="11" t="s">
        <v>169</v>
      </c>
    </row>
    <row r="338" spans="16:16">
      <c r="P338" s="11" t="s">
        <v>170</v>
      </c>
    </row>
    <row r="339" spans="16:16">
      <c r="P339" s="11" t="s">
        <v>239</v>
      </c>
    </row>
    <row r="340" spans="16:16">
      <c r="P340" s="11" t="s">
        <v>172</v>
      </c>
    </row>
    <row r="341" spans="16:16">
      <c r="P341" s="11" t="s">
        <v>173</v>
      </c>
    </row>
    <row r="342" spans="16:16">
      <c r="P342" s="11" t="s">
        <v>44</v>
      </c>
    </row>
    <row r="343" spans="16:16">
      <c r="P343" s="11" t="s">
        <v>45</v>
      </c>
    </row>
    <row r="344" spans="16:16">
      <c r="P344" s="11" t="s">
        <v>269</v>
      </c>
    </row>
    <row r="345" spans="16:16">
      <c r="P345" s="11" t="s">
        <v>270</v>
      </c>
    </row>
    <row r="346" spans="16:16">
      <c r="P346" s="11" t="s">
        <v>174</v>
      </c>
    </row>
    <row r="347" spans="16:16">
      <c r="P347" s="11" t="s">
        <v>175</v>
      </c>
    </row>
    <row r="348" spans="16:16">
      <c r="P348" s="11" t="s">
        <v>240</v>
      </c>
    </row>
    <row r="349" spans="16:16">
      <c r="P349" s="11" t="s">
        <v>176</v>
      </c>
    </row>
    <row r="350" spans="16:16">
      <c r="P350" s="11" t="s">
        <v>177</v>
      </c>
    </row>
    <row r="351" spans="16:16">
      <c r="P351" s="11" t="s">
        <v>178</v>
      </c>
    </row>
    <row r="352" spans="16:16">
      <c r="P352" s="11" t="s">
        <v>179</v>
      </c>
    </row>
    <row r="353" spans="16:16">
      <c r="P353" s="11" t="s">
        <v>180</v>
      </c>
    </row>
    <row r="354" spans="16:16">
      <c r="P354" s="11" t="s">
        <v>181</v>
      </c>
    </row>
    <row r="355" spans="16:16">
      <c r="P355" s="11" t="s">
        <v>182</v>
      </c>
    </row>
    <row r="356" spans="16:16">
      <c r="P356" s="11" t="s">
        <v>271</v>
      </c>
    </row>
    <row r="357" spans="16:16">
      <c r="P357" s="11" t="s">
        <v>183</v>
      </c>
    </row>
    <row r="358" spans="16:16">
      <c r="P358" s="11" t="s">
        <v>184</v>
      </c>
    </row>
    <row r="359" spans="16:16">
      <c r="P359" s="11" t="s">
        <v>241</v>
      </c>
    </row>
    <row r="360" spans="16:16">
      <c r="P360" s="11" t="s">
        <v>187</v>
      </c>
    </row>
    <row r="361" spans="16:16">
      <c r="P361" s="11" t="s">
        <v>190</v>
      </c>
    </row>
    <row r="362" spans="16:16">
      <c r="P362" s="11" t="s">
        <v>242</v>
      </c>
    </row>
    <row r="363" spans="16:16">
      <c r="P363" s="11" t="s">
        <v>192</v>
      </c>
    </row>
    <row r="364" spans="16:16">
      <c r="P364" s="11" t="s">
        <v>193</v>
      </c>
    </row>
    <row r="365" spans="16:16">
      <c r="P365" s="11" t="s">
        <v>194</v>
      </c>
    </row>
    <row r="366" spans="16:16">
      <c r="P366" s="11" t="s">
        <v>195</v>
      </c>
    </row>
    <row r="367" spans="16:16">
      <c r="P367" s="11" t="s">
        <v>197</v>
      </c>
    </row>
    <row r="368" spans="16:16">
      <c r="P368" s="11" t="s">
        <v>198</v>
      </c>
    </row>
    <row r="369" spans="16:16">
      <c r="P369" s="11" t="s">
        <v>199</v>
      </c>
    </row>
    <row r="370" spans="16:16">
      <c r="P370" s="11" t="s">
        <v>200</v>
      </c>
    </row>
    <row r="371" spans="16:16">
      <c r="P371" s="11" t="s">
        <v>201</v>
      </c>
    </row>
    <row r="372" spans="16:16">
      <c r="P372" s="11" t="s">
        <v>272</v>
      </c>
    </row>
    <row r="373" spans="16:16">
      <c r="P373" s="11" t="s">
        <v>202</v>
      </c>
    </row>
    <row r="374" spans="16:16">
      <c r="P374" s="11" t="s">
        <v>204</v>
      </c>
    </row>
    <row r="375" spans="16:16">
      <c r="P375" s="11" t="s">
        <v>273</v>
      </c>
    </row>
    <row r="376" spans="16:16">
      <c r="P376" s="11" t="s">
        <v>207</v>
      </c>
    </row>
    <row r="377" spans="16:16">
      <c r="P377" s="11" t="s">
        <v>208</v>
      </c>
    </row>
    <row r="378" spans="16:16">
      <c r="P378" s="11" t="s">
        <v>209</v>
      </c>
    </row>
    <row r="379" spans="16:16">
      <c r="P379" s="11" t="s">
        <v>210</v>
      </c>
    </row>
    <row r="380" spans="16:16">
      <c r="P380" s="11" t="s">
        <v>212</v>
      </c>
    </row>
    <row r="381" spans="16:16">
      <c r="P381" s="11" t="s">
        <v>47</v>
      </c>
    </row>
    <row r="382" spans="16:16">
      <c r="P382" s="11" t="s">
        <v>214</v>
      </c>
    </row>
    <row r="383" spans="16:16">
      <c r="P383" s="11" t="s">
        <v>48</v>
      </c>
    </row>
    <row r="384" spans="16:16">
      <c r="P384" s="11" t="s">
        <v>216</v>
      </c>
    </row>
    <row r="385" spans="16:16">
      <c r="P385" s="11" t="s">
        <v>274</v>
      </c>
    </row>
    <row r="386" spans="16:16">
      <c r="P386" s="11" t="s">
        <v>275</v>
      </c>
    </row>
    <row r="387" spans="16:16">
      <c r="P387" s="11" t="s">
        <v>217</v>
      </c>
    </row>
    <row r="388" spans="16:16">
      <c r="P388" s="11" t="s">
        <v>244</v>
      </c>
    </row>
    <row r="389" spans="16:16">
      <c r="P389" s="11" t="s">
        <v>220</v>
      </c>
    </row>
    <row r="390" spans="16:16">
      <c r="P390" s="11" t="s">
        <v>276</v>
      </c>
    </row>
    <row r="391" spans="16:16">
      <c r="P391" s="11" t="s">
        <v>51</v>
      </c>
    </row>
    <row r="392" spans="16:16">
      <c r="P392" s="11" t="s">
        <v>53</v>
      </c>
    </row>
    <row r="393" spans="16:16">
      <c r="P393" s="11" t="s">
        <v>54</v>
      </c>
    </row>
    <row r="394" spans="16:16">
      <c r="P394" s="11" t="s">
        <v>55</v>
      </c>
    </row>
    <row r="395" spans="16:16">
      <c r="P395" s="11" t="s">
        <v>56</v>
      </c>
    </row>
    <row r="396" spans="16:16">
      <c r="P396" s="11" t="s">
        <v>277</v>
      </c>
    </row>
    <row r="397" spans="16:16">
      <c r="P397" s="11" t="s">
        <v>57</v>
      </c>
    </row>
    <row r="398" spans="16:16">
      <c r="P398" s="11" t="s">
        <v>227</v>
      </c>
    </row>
    <row r="399" spans="16:16">
      <c r="P399" s="11" t="s">
        <v>278</v>
      </c>
    </row>
    <row r="400" spans="16:16">
      <c r="P400" s="11" t="s">
        <v>58</v>
      </c>
    </row>
    <row r="401" spans="16:16">
      <c r="P401" s="11" t="s">
        <v>59</v>
      </c>
    </row>
    <row r="402" spans="16:16">
      <c r="P402" s="11" t="s">
        <v>36</v>
      </c>
    </row>
    <row r="403" spans="16:16">
      <c r="P403" s="11" t="s">
        <v>60</v>
      </c>
    </row>
    <row r="404" spans="16:16">
      <c r="P404" s="11" t="s">
        <v>61</v>
      </c>
    </row>
    <row r="405" spans="16:16">
      <c r="P405" s="11" t="s">
        <v>62</v>
      </c>
    </row>
    <row r="406" spans="16:16">
      <c r="P406" s="11" t="s">
        <v>63</v>
      </c>
    </row>
    <row r="407" spans="16:16">
      <c r="P407" s="11" t="s">
        <v>64</v>
      </c>
    </row>
    <row r="408" spans="16:16">
      <c r="P408" s="11" t="s">
        <v>65</v>
      </c>
    </row>
    <row r="409" spans="16:16">
      <c r="P409" s="11" t="s">
        <v>66</v>
      </c>
    </row>
    <row r="410" spans="16:16">
      <c r="P410" s="11" t="s">
        <v>67</v>
      </c>
    </row>
    <row r="411" spans="16:16">
      <c r="P411" s="11" t="s">
        <v>68</v>
      </c>
    </row>
    <row r="412" spans="16:16">
      <c r="P412" s="11" t="s">
        <v>69</v>
      </c>
    </row>
    <row r="413" spans="16:16">
      <c r="P413" s="11" t="s">
        <v>70</v>
      </c>
    </row>
    <row r="414" spans="16:16">
      <c r="P414" s="11" t="s">
        <v>257</v>
      </c>
    </row>
    <row r="415" spans="16:16">
      <c r="P415" s="11" t="s">
        <v>71</v>
      </c>
    </row>
    <row r="416" spans="16:16">
      <c r="P416" s="11" t="s">
        <v>37</v>
      </c>
    </row>
    <row r="417" spans="16:16">
      <c r="P417" s="11" t="s">
        <v>72</v>
      </c>
    </row>
    <row r="418" spans="16:16">
      <c r="P418" s="11" t="s">
        <v>73</v>
      </c>
    </row>
    <row r="419" spans="16:16">
      <c r="P419" s="11" t="s">
        <v>38</v>
      </c>
    </row>
    <row r="420" spans="16:16">
      <c r="P420" s="11" t="s">
        <v>74</v>
      </c>
    </row>
    <row r="421" spans="16:16">
      <c r="P421" s="11" t="s">
        <v>75</v>
      </c>
    </row>
    <row r="422" spans="16:16">
      <c r="P422" s="11" t="s">
        <v>228</v>
      </c>
    </row>
    <row r="423" spans="16:16">
      <c r="P423" s="11" t="s">
        <v>279</v>
      </c>
    </row>
    <row r="424" spans="16:16">
      <c r="P424" s="11" t="s">
        <v>76</v>
      </c>
    </row>
    <row r="425" spans="16:16">
      <c r="P425" s="11" t="s">
        <v>258</v>
      </c>
    </row>
    <row r="426" spans="16:16">
      <c r="P426" s="11" t="s">
        <v>77</v>
      </c>
    </row>
    <row r="427" spans="16:16">
      <c r="P427" s="11" t="s">
        <v>78</v>
      </c>
    </row>
    <row r="428" spans="16:16">
      <c r="P428" s="11" t="s">
        <v>79</v>
      </c>
    </row>
    <row r="429" spans="16:16">
      <c r="P429" s="11" t="s">
        <v>80</v>
      </c>
    </row>
    <row r="430" spans="16:16">
      <c r="P430" s="11" t="s">
        <v>39</v>
      </c>
    </row>
    <row r="431" spans="16:16">
      <c r="P431" s="11" t="s">
        <v>81</v>
      </c>
    </row>
    <row r="432" spans="16:16">
      <c r="P432" s="11" t="s">
        <v>82</v>
      </c>
    </row>
    <row r="433" spans="16:16">
      <c r="P433" s="11" t="s">
        <v>83</v>
      </c>
    </row>
    <row r="434" spans="16:16">
      <c r="P434" s="11" t="s">
        <v>280</v>
      </c>
    </row>
    <row r="435" spans="16:16">
      <c r="P435" s="11" t="s">
        <v>259</v>
      </c>
    </row>
    <row r="436" spans="16:16">
      <c r="P436" s="11" t="s">
        <v>40</v>
      </c>
    </row>
    <row r="437" spans="16:16">
      <c r="P437" s="11" t="s">
        <v>229</v>
      </c>
    </row>
    <row r="438" spans="16:16">
      <c r="P438" s="11" t="s">
        <v>84</v>
      </c>
    </row>
    <row r="439" spans="16:16">
      <c r="P439" s="11" t="s">
        <v>281</v>
      </c>
    </row>
    <row r="440" spans="16:16">
      <c r="P440" s="11" t="s">
        <v>85</v>
      </c>
    </row>
    <row r="441" spans="16:16">
      <c r="P441" s="11" t="s">
        <v>86</v>
      </c>
    </row>
    <row r="442" spans="16:16">
      <c r="P442" s="11" t="s">
        <v>87</v>
      </c>
    </row>
    <row r="443" spans="16:16">
      <c r="P443" s="11" t="s">
        <v>88</v>
      </c>
    </row>
    <row r="444" spans="16:16">
      <c r="P444" s="11" t="s">
        <v>89</v>
      </c>
    </row>
    <row r="445" spans="16:16">
      <c r="P445" s="11" t="s">
        <v>90</v>
      </c>
    </row>
    <row r="446" spans="16:16">
      <c r="P446" s="11" t="s">
        <v>91</v>
      </c>
    </row>
    <row r="447" spans="16:16">
      <c r="P447" s="11" t="s">
        <v>230</v>
      </c>
    </row>
    <row r="448" spans="16:16">
      <c r="P448" s="11" t="s">
        <v>92</v>
      </c>
    </row>
    <row r="449" spans="16:16">
      <c r="P449" s="11" t="s">
        <v>41</v>
      </c>
    </row>
    <row r="450" spans="16:16">
      <c r="P450" s="11" t="s">
        <v>93</v>
      </c>
    </row>
    <row r="451" spans="16:16">
      <c r="P451" s="11" t="s">
        <v>94</v>
      </c>
    </row>
    <row r="452" spans="16:16">
      <c r="P452" s="11" t="s">
        <v>95</v>
      </c>
    </row>
    <row r="453" spans="16:16">
      <c r="P453" s="11" t="s">
        <v>260</v>
      </c>
    </row>
    <row r="454" spans="16:16">
      <c r="P454" s="11" t="s">
        <v>96</v>
      </c>
    </row>
    <row r="455" spans="16:16">
      <c r="P455" s="11" t="s">
        <v>97</v>
      </c>
    </row>
    <row r="456" spans="16:16">
      <c r="P456" s="11" t="s">
        <v>98</v>
      </c>
    </row>
    <row r="457" spans="16:16">
      <c r="P457" s="11" t="s">
        <v>99</v>
      </c>
    </row>
    <row r="458" spans="16:16">
      <c r="P458" s="11" t="s">
        <v>100</v>
      </c>
    </row>
    <row r="459" spans="16:16">
      <c r="P459" s="11" t="s">
        <v>101</v>
      </c>
    </row>
    <row r="460" spans="16:16">
      <c r="P460" s="11" t="s">
        <v>282</v>
      </c>
    </row>
    <row r="461" spans="16:16">
      <c r="P461" s="11" t="s">
        <v>102</v>
      </c>
    </row>
    <row r="462" spans="16:16">
      <c r="P462" s="11" t="s">
        <v>103</v>
      </c>
    </row>
    <row r="463" spans="16:16">
      <c r="P463" s="11" t="s">
        <v>104</v>
      </c>
    </row>
    <row r="464" spans="16:16">
      <c r="P464" s="11" t="s">
        <v>105</v>
      </c>
    </row>
    <row r="465" spans="16:16">
      <c r="P465" s="11" t="s">
        <v>231</v>
      </c>
    </row>
    <row r="466" spans="16:16">
      <c r="P466" s="11" t="s">
        <v>106</v>
      </c>
    </row>
    <row r="467" spans="16:16">
      <c r="P467" s="11" t="s">
        <v>107</v>
      </c>
    </row>
    <row r="468" spans="16:16">
      <c r="P468" s="11" t="s">
        <v>232</v>
      </c>
    </row>
    <row r="469" spans="16:16">
      <c r="P469" s="11" t="s">
        <v>108</v>
      </c>
    </row>
    <row r="470" spans="16:16">
      <c r="P470" s="11" t="s">
        <v>109</v>
      </c>
    </row>
    <row r="471" spans="16:16">
      <c r="P471" s="11" t="s">
        <v>283</v>
      </c>
    </row>
    <row r="472" spans="16:16">
      <c r="P472" s="11" t="s">
        <v>261</v>
      </c>
    </row>
    <row r="473" spans="16:16">
      <c r="P473" s="11" t="s">
        <v>262</v>
      </c>
    </row>
    <row r="474" spans="16:16">
      <c r="P474" s="11" t="s">
        <v>110</v>
      </c>
    </row>
    <row r="475" spans="16:16">
      <c r="P475" s="11" t="s">
        <v>263</v>
      </c>
    </row>
    <row r="476" spans="16:16">
      <c r="P476" s="11" t="s">
        <v>111</v>
      </c>
    </row>
    <row r="477" spans="16:16">
      <c r="P477" s="11" t="s">
        <v>112</v>
      </c>
    </row>
    <row r="478" spans="16:16">
      <c r="P478" s="11" t="s">
        <v>233</v>
      </c>
    </row>
    <row r="479" spans="16:16">
      <c r="P479" s="11" t="s">
        <v>113</v>
      </c>
    </row>
    <row r="480" spans="16:16">
      <c r="P480" s="11" t="s">
        <v>114</v>
      </c>
    </row>
    <row r="481" spans="16:16">
      <c r="P481" s="11" t="s">
        <v>115</v>
      </c>
    </row>
    <row r="482" spans="16:16">
      <c r="P482" s="11" t="s">
        <v>234</v>
      </c>
    </row>
    <row r="483" spans="16:16">
      <c r="P483" s="11" t="s">
        <v>116</v>
      </c>
    </row>
    <row r="484" spans="16:16">
      <c r="P484" s="11" t="s">
        <v>117</v>
      </c>
    </row>
    <row r="485" spans="16:16">
      <c r="P485" s="11" t="s">
        <v>118</v>
      </c>
    </row>
    <row r="486" spans="16:16">
      <c r="P486" s="11" t="s">
        <v>119</v>
      </c>
    </row>
    <row r="487" spans="16:16">
      <c r="P487" s="11" t="s">
        <v>120</v>
      </c>
    </row>
    <row r="488" spans="16:16">
      <c r="P488" s="11" t="s">
        <v>121</v>
      </c>
    </row>
    <row r="489" spans="16:16">
      <c r="P489" s="11" t="s">
        <v>235</v>
      </c>
    </row>
    <row r="490" spans="16:16">
      <c r="P490" s="11" t="s">
        <v>284</v>
      </c>
    </row>
    <row r="491" spans="16:16">
      <c r="P491" s="11" t="s">
        <v>285</v>
      </c>
    </row>
    <row r="492" spans="16:16">
      <c r="P492" s="11" t="s">
        <v>286</v>
      </c>
    </row>
    <row r="493" spans="16:16">
      <c r="P493" s="11" t="s">
        <v>122</v>
      </c>
    </row>
    <row r="494" spans="16:16">
      <c r="P494" s="11" t="s">
        <v>287</v>
      </c>
    </row>
    <row r="495" spans="16:16">
      <c r="P495" s="11" t="s">
        <v>288</v>
      </c>
    </row>
    <row r="496" spans="16:16">
      <c r="P496" s="11" t="s">
        <v>236</v>
      </c>
    </row>
    <row r="497" spans="16:16">
      <c r="P497" s="11" t="s">
        <v>123</v>
      </c>
    </row>
    <row r="498" spans="16:16">
      <c r="P498" s="11" t="s">
        <v>124</v>
      </c>
    </row>
    <row r="499" spans="16:16">
      <c r="P499" s="11" t="s">
        <v>125</v>
      </c>
    </row>
    <row r="500" spans="16:16">
      <c r="P500" s="11" t="s">
        <v>126</v>
      </c>
    </row>
    <row r="501" spans="16:16">
      <c r="P501" s="11" t="s">
        <v>127</v>
      </c>
    </row>
    <row r="502" spans="16:16">
      <c r="P502" s="11" t="s">
        <v>128</v>
      </c>
    </row>
    <row r="503" spans="16:16">
      <c r="P503" s="11" t="s">
        <v>129</v>
      </c>
    </row>
    <row r="504" spans="16:16">
      <c r="P504" s="11" t="s">
        <v>130</v>
      </c>
    </row>
    <row r="505" spans="16:16">
      <c r="P505" s="11" t="s">
        <v>131</v>
      </c>
    </row>
    <row r="506" spans="16:16">
      <c r="P506" s="11" t="s">
        <v>132</v>
      </c>
    </row>
    <row r="507" spans="16:16">
      <c r="P507" s="11" t="s">
        <v>133</v>
      </c>
    </row>
    <row r="508" spans="16:16">
      <c r="P508" s="11" t="s">
        <v>134</v>
      </c>
    </row>
    <row r="509" spans="16:16">
      <c r="P509" s="11" t="s">
        <v>135</v>
      </c>
    </row>
    <row r="510" spans="16:16">
      <c r="P510" s="11" t="s">
        <v>136</v>
      </c>
    </row>
    <row r="511" spans="16:16">
      <c r="P511" s="11" t="s">
        <v>137</v>
      </c>
    </row>
    <row r="512" spans="16:16">
      <c r="P512" s="11" t="s">
        <v>138</v>
      </c>
    </row>
    <row r="513" spans="16:16">
      <c r="P513" s="11" t="s">
        <v>139</v>
      </c>
    </row>
    <row r="514" spans="16:16">
      <c r="P514" s="11" t="s">
        <v>140</v>
      </c>
    </row>
    <row r="515" spans="16:16">
      <c r="P515" s="11" t="s">
        <v>141</v>
      </c>
    </row>
    <row r="516" spans="16:16">
      <c r="P516" s="11" t="s">
        <v>142</v>
      </c>
    </row>
    <row r="517" spans="16:16">
      <c r="P517" s="11" t="s">
        <v>237</v>
      </c>
    </row>
    <row r="518" spans="16:16">
      <c r="P518" s="11" t="s">
        <v>143</v>
      </c>
    </row>
    <row r="519" spans="16:16">
      <c r="P519" s="11" t="s">
        <v>144</v>
      </c>
    </row>
    <row r="520" spans="16:16">
      <c r="P520" s="11" t="s">
        <v>145</v>
      </c>
    </row>
    <row r="521" spans="16:16">
      <c r="P521" s="11" t="s">
        <v>146</v>
      </c>
    </row>
    <row r="522" spans="16:16">
      <c r="P522" s="11" t="s">
        <v>147</v>
      </c>
    </row>
    <row r="523" spans="16:16">
      <c r="P523" s="11" t="s">
        <v>148</v>
      </c>
    </row>
    <row r="524" spans="16:16">
      <c r="P524" s="11" t="s">
        <v>149</v>
      </c>
    </row>
    <row r="525" spans="16:16">
      <c r="P525" s="11" t="s">
        <v>150</v>
      </c>
    </row>
    <row r="526" spans="16:16">
      <c r="P526" s="11" t="s">
        <v>264</v>
      </c>
    </row>
    <row r="527" spans="16:16">
      <c r="P527" s="11" t="s">
        <v>151</v>
      </c>
    </row>
    <row r="528" spans="16:16">
      <c r="P528" s="11" t="s">
        <v>152</v>
      </c>
    </row>
    <row r="529" spans="16:16">
      <c r="P529" s="11" t="s">
        <v>289</v>
      </c>
    </row>
    <row r="530" spans="16:16">
      <c r="P530" s="11" t="s">
        <v>153</v>
      </c>
    </row>
    <row r="531" spans="16:16">
      <c r="P531" s="11" t="s">
        <v>154</v>
      </c>
    </row>
    <row r="532" spans="16:16">
      <c r="P532" s="11" t="s">
        <v>155</v>
      </c>
    </row>
    <row r="533" spans="16:16">
      <c r="P533" s="11" t="s">
        <v>156</v>
      </c>
    </row>
    <row r="534" spans="16:16">
      <c r="P534" s="11" t="s">
        <v>157</v>
      </c>
    </row>
    <row r="535" spans="16:16">
      <c r="P535" s="11" t="s">
        <v>238</v>
      </c>
    </row>
    <row r="536" spans="16:16">
      <c r="P536" s="11" t="s">
        <v>290</v>
      </c>
    </row>
    <row r="537" spans="16:16">
      <c r="P537" s="11" t="s">
        <v>158</v>
      </c>
    </row>
    <row r="538" spans="16:16">
      <c r="P538" s="11" t="s">
        <v>159</v>
      </c>
    </row>
    <row r="539" spans="16:16">
      <c r="P539" s="11" t="s">
        <v>160</v>
      </c>
    </row>
    <row r="540" spans="16:16">
      <c r="P540" s="11" t="s">
        <v>161</v>
      </c>
    </row>
    <row r="541" spans="16:16">
      <c r="P541" s="11" t="s">
        <v>162</v>
      </c>
    </row>
    <row r="542" spans="16:16">
      <c r="P542" s="11" t="s">
        <v>163</v>
      </c>
    </row>
    <row r="543" spans="16:16">
      <c r="P543" s="11" t="s">
        <v>164</v>
      </c>
    </row>
    <row r="544" spans="16:16">
      <c r="P544" s="11" t="s">
        <v>291</v>
      </c>
    </row>
    <row r="545" spans="16:16">
      <c r="P545" s="11" t="s">
        <v>165</v>
      </c>
    </row>
    <row r="546" spans="16:16">
      <c r="P546" s="11" t="s">
        <v>292</v>
      </c>
    </row>
    <row r="547" spans="16:16">
      <c r="P547" s="11" t="s">
        <v>166</v>
      </c>
    </row>
    <row r="548" spans="16:16">
      <c r="P548" s="11" t="s">
        <v>268</v>
      </c>
    </row>
    <row r="549" spans="16:16">
      <c r="P549" s="11" t="s">
        <v>167</v>
      </c>
    </row>
    <row r="550" spans="16:16">
      <c r="P550" s="11" t="s">
        <v>168</v>
      </c>
    </row>
    <row r="551" spans="16:16">
      <c r="P551" s="11" t="s">
        <v>293</v>
      </c>
    </row>
    <row r="552" spans="16:16">
      <c r="P552" s="11" t="s">
        <v>169</v>
      </c>
    </row>
    <row r="553" spans="16:16">
      <c r="P553" s="11" t="s">
        <v>170</v>
      </c>
    </row>
    <row r="554" spans="16:16">
      <c r="P554" s="11" t="s">
        <v>171</v>
      </c>
    </row>
    <row r="555" spans="16:16">
      <c r="P555" s="11" t="s">
        <v>172</v>
      </c>
    </row>
    <row r="556" spans="16:16">
      <c r="P556" s="11" t="s">
        <v>173</v>
      </c>
    </row>
    <row r="557" spans="16:16">
      <c r="P557" s="11" t="s">
        <v>44</v>
      </c>
    </row>
    <row r="558" spans="16:16">
      <c r="P558" s="11" t="s">
        <v>45</v>
      </c>
    </row>
    <row r="559" spans="16:16">
      <c r="P559" s="11" t="s">
        <v>269</v>
      </c>
    </row>
    <row r="560" spans="16:16">
      <c r="P560" s="11" t="s">
        <v>270</v>
      </c>
    </row>
    <row r="561" spans="16:16">
      <c r="P561" s="11" t="s">
        <v>174</v>
      </c>
    </row>
    <row r="562" spans="16:16">
      <c r="P562" s="11" t="s">
        <v>175</v>
      </c>
    </row>
    <row r="563" spans="16:16">
      <c r="P563" s="11" t="s">
        <v>240</v>
      </c>
    </row>
    <row r="564" spans="16:16">
      <c r="P564" s="11" t="s">
        <v>176</v>
      </c>
    </row>
    <row r="565" spans="16:16">
      <c r="P565" s="11" t="s">
        <v>177</v>
      </c>
    </row>
    <row r="566" spans="16:16">
      <c r="P566" s="11" t="s">
        <v>178</v>
      </c>
    </row>
    <row r="567" spans="16:16">
      <c r="P567" s="11" t="s">
        <v>179</v>
      </c>
    </row>
    <row r="568" spans="16:16">
      <c r="P568" s="11" t="s">
        <v>180</v>
      </c>
    </row>
    <row r="569" spans="16:16">
      <c r="P569" s="11" t="s">
        <v>181</v>
      </c>
    </row>
    <row r="570" spans="16:16">
      <c r="P570" s="11" t="s">
        <v>182</v>
      </c>
    </row>
    <row r="571" spans="16:16">
      <c r="P571" s="11" t="s">
        <v>271</v>
      </c>
    </row>
    <row r="572" spans="16:16">
      <c r="P572" s="11" t="s">
        <v>183</v>
      </c>
    </row>
    <row r="573" spans="16:16">
      <c r="P573" s="11" t="s">
        <v>184</v>
      </c>
    </row>
    <row r="574" spans="16:16">
      <c r="P574" s="11" t="s">
        <v>241</v>
      </c>
    </row>
    <row r="575" spans="16:16">
      <c r="P575" s="11" t="s">
        <v>185</v>
      </c>
    </row>
    <row r="576" spans="16:16">
      <c r="P576" s="11" t="s">
        <v>294</v>
      </c>
    </row>
    <row r="577" spans="16:16">
      <c r="P577" s="11" t="s">
        <v>295</v>
      </c>
    </row>
    <row r="578" spans="16:16">
      <c r="P578" s="11" t="s">
        <v>296</v>
      </c>
    </row>
    <row r="579" spans="16:16">
      <c r="P579" s="11" t="s">
        <v>186</v>
      </c>
    </row>
    <row r="580" spans="16:16">
      <c r="P580" s="11" t="s">
        <v>187</v>
      </c>
    </row>
    <row r="581" spans="16:16">
      <c r="P581" s="11" t="s">
        <v>297</v>
      </c>
    </row>
    <row r="582" spans="16:16">
      <c r="P582" s="11" t="s">
        <v>188</v>
      </c>
    </row>
    <row r="583" spans="16:16">
      <c r="P583" s="11" t="s">
        <v>298</v>
      </c>
    </row>
    <row r="584" spans="16:16">
      <c r="P584" s="11" t="s">
        <v>189</v>
      </c>
    </row>
    <row r="585" spans="16:16">
      <c r="P585" s="11" t="s">
        <v>190</v>
      </c>
    </row>
    <row r="586" spans="16:16">
      <c r="P586" s="11" t="s">
        <v>242</v>
      </c>
    </row>
    <row r="587" spans="16:16">
      <c r="P587" s="11" t="s">
        <v>191</v>
      </c>
    </row>
    <row r="588" spans="16:16">
      <c r="P588" s="11" t="s">
        <v>192</v>
      </c>
    </row>
    <row r="589" spans="16:16">
      <c r="P589" s="11" t="s">
        <v>193</v>
      </c>
    </row>
    <row r="590" spans="16:16">
      <c r="P590" s="11" t="s">
        <v>194</v>
      </c>
    </row>
    <row r="591" spans="16:16">
      <c r="P591" s="11" t="s">
        <v>243</v>
      </c>
    </row>
    <row r="592" spans="16:16">
      <c r="P592" s="11" t="s">
        <v>195</v>
      </c>
    </row>
    <row r="593" spans="16:16">
      <c r="P593" s="11" t="s">
        <v>196</v>
      </c>
    </row>
    <row r="594" spans="16:16">
      <c r="P594" s="11" t="s">
        <v>197</v>
      </c>
    </row>
    <row r="595" spans="16:16">
      <c r="P595" s="11" t="s">
        <v>198</v>
      </c>
    </row>
    <row r="596" spans="16:16">
      <c r="P596" s="11" t="s">
        <v>199</v>
      </c>
    </row>
    <row r="597" spans="16:16">
      <c r="P597" s="11" t="s">
        <v>200</v>
      </c>
    </row>
    <row r="598" spans="16:16">
      <c r="P598" s="11" t="s">
        <v>201</v>
      </c>
    </row>
    <row r="599" spans="16:16">
      <c r="P599" s="11" t="s">
        <v>202</v>
      </c>
    </row>
    <row r="600" spans="16:16">
      <c r="P600" s="11" t="s">
        <v>203</v>
      </c>
    </row>
    <row r="601" spans="16:16">
      <c r="P601" s="11" t="s">
        <v>204</v>
      </c>
    </row>
    <row r="602" spans="16:16">
      <c r="P602" s="11" t="s">
        <v>299</v>
      </c>
    </row>
    <row r="603" spans="16:16">
      <c r="P603" s="11" t="s">
        <v>273</v>
      </c>
    </row>
    <row r="604" spans="16:16">
      <c r="P604" s="11" t="s">
        <v>205</v>
      </c>
    </row>
    <row r="605" spans="16:16">
      <c r="P605" s="11" t="s">
        <v>300</v>
      </c>
    </row>
    <row r="606" spans="16:16">
      <c r="P606" s="11" t="s">
        <v>206</v>
      </c>
    </row>
    <row r="607" spans="16:16">
      <c r="P607" s="11" t="s">
        <v>207</v>
      </c>
    </row>
    <row r="608" spans="16:16">
      <c r="P608" s="11" t="s">
        <v>208</v>
      </c>
    </row>
    <row r="609" spans="16:16">
      <c r="P609" s="11" t="s">
        <v>301</v>
      </c>
    </row>
    <row r="610" spans="16:16">
      <c r="P610" s="11" t="s">
        <v>209</v>
      </c>
    </row>
    <row r="611" spans="16:16">
      <c r="P611" s="11" t="s">
        <v>210</v>
      </c>
    </row>
    <row r="612" spans="16:16">
      <c r="P612" s="11" t="s">
        <v>211</v>
      </c>
    </row>
    <row r="613" spans="16:16">
      <c r="P613" s="11" t="s">
        <v>212</v>
      </c>
    </row>
    <row r="614" spans="16:16">
      <c r="P614" s="11" t="s">
        <v>213</v>
      </c>
    </row>
    <row r="615" spans="16:16">
      <c r="P615" s="11" t="s">
        <v>47</v>
      </c>
    </row>
    <row r="616" spans="16:16">
      <c r="P616" s="11" t="s">
        <v>214</v>
      </c>
    </row>
    <row r="617" spans="16:16">
      <c r="P617" s="11" t="s">
        <v>215</v>
      </c>
    </row>
    <row r="618" spans="16:16">
      <c r="P618" s="11" t="s">
        <v>48</v>
      </c>
    </row>
    <row r="619" spans="16:16">
      <c r="P619" s="11" t="s">
        <v>216</v>
      </c>
    </row>
    <row r="620" spans="16:16">
      <c r="P620" s="11" t="s">
        <v>274</v>
      </c>
    </row>
    <row r="621" spans="16:16">
      <c r="P621" s="11" t="s">
        <v>275</v>
      </c>
    </row>
    <row r="622" spans="16:16">
      <c r="P622" s="11" t="s">
        <v>217</v>
      </c>
    </row>
    <row r="623" spans="16:16">
      <c r="P623" s="11" t="s">
        <v>244</v>
      </c>
    </row>
    <row r="624" spans="16:16">
      <c r="P624" s="11" t="s">
        <v>219</v>
      </c>
    </row>
    <row r="625" spans="16:16">
      <c r="P625" s="11" t="s">
        <v>220</v>
      </c>
    </row>
    <row r="626" spans="16:16">
      <c r="P626" s="11" t="s">
        <v>51</v>
      </c>
    </row>
    <row r="627" spans="16:16">
      <c r="P627" s="11" t="s">
        <v>53</v>
      </c>
    </row>
    <row r="628" spans="16:16">
      <c r="P628" s="11" t="s">
        <v>54</v>
      </c>
    </row>
    <row r="629" spans="16:16">
      <c r="P629" s="11" t="s">
        <v>55</v>
      </c>
    </row>
    <row r="630" spans="16:16">
      <c r="P630" s="11" t="s">
        <v>56</v>
      </c>
    </row>
    <row r="631" spans="16:16">
      <c r="P631" s="11" t="s">
        <v>57</v>
      </c>
    </row>
    <row r="632" spans="16:16">
      <c r="P632" s="11" t="s">
        <v>58</v>
      </c>
    </row>
    <row r="633" spans="16:16">
      <c r="P633" s="11" t="s">
        <v>59</v>
      </c>
    </row>
    <row r="634" spans="16:16">
      <c r="P634" s="11" t="s">
        <v>36</v>
      </c>
    </row>
    <row r="635" spans="16:16">
      <c r="P635" s="11" t="s">
        <v>60</v>
      </c>
    </row>
    <row r="636" spans="16:16">
      <c r="P636" s="11" t="s">
        <v>61</v>
      </c>
    </row>
    <row r="637" spans="16:16">
      <c r="P637" s="11" t="s">
        <v>62</v>
      </c>
    </row>
    <row r="638" spans="16:16">
      <c r="P638" s="11" t="s">
        <v>63</v>
      </c>
    </row>
    <row r="639" spans="16:16">
      <c r="P639" s="11" t="s">
        <v>64</v>
      </c>
    </row>
    <row r="640" spans="16:16">
      <c r="P640" s="11" t="s">
        <v>65</v>
      </c>
    </row>
    <row r="641" spans="16:16">
      <c r="P641" s="11" t="s">
        <v>66</v>
      </c>
    </row>
    <row r="642" spans="16:16">
      <c r="P642" s="11" t="s">
        <v>67</v>
      </c>
    </row>
    <row r="643" spans="16:16">
      <c r="P643" s="11" t="s">
        <v>68</v>
      </c>
    </row>
    <row r="644" spans="16:16">
      <c r="P644" s="11" t="s">
        <v>69</v>
      </c>
    </row>
    <row r="645" spans="16:16">
      <c r="P645" s="11" t="s">
        <v>70</v>
      </c>
    </row>
    <row r="646" spans="16:16">
      <c r="P646" s="11" t="s">
        <v>71</v>
      </c>
    </row>
    <row r="647" spans="16:16">
      <c r="P647" s="11" t="s">
        <v>37</v>
      </c>
    </row>
    <row r="648" spans="16:16">
      <c r="P648" s="11" t="s">
        <v>72</v>
      </c>
    </row>
    <row r="649" spans="16:16">
      <c r="P649" s="11" t="s">
        <v>73</v>
      </c>
    </row>
    <row r="650" spans="16:16">
      <c r="P650" s="11" t="s">
        <v>38</v>
      </c>
    </row>
    <row r="651" spans="16:16">
      <c r="P651" s="11" t="s">
        <v>74</v>
      </c>
    </row>
    <row r="652" spans="16:16">
      <c r="P652" s="11" t="s">
        <v>75</v>
      </c>
    </row>
    <row r="653" spans="16:16">
      <c r="P653" s="11" t="s">
        <v>76</v>
      </c>
    </row>
    <row r="654" spans="16:16">
      <c r="P654" s="11" t="s">
        <v>77</v>
      </c>
    </row>
    <row r="655" spans="16:16">
      <c r="P655" s="11" t="s">
        <v>78</v>
      </c>
    </row>
    <row r="656" spans="16:16">
      <c r="P656" s="11" t="s">
        <v>79</v>
      </c>
    </row>
    <row r="657" spans="16:16">
      <c r="P657" s="11" t="s">
        <v>80</v>
      </c>
    </row>
    <row r="658" spans="16:16">
      <c r="P658" s="11" t="s">
        <v>39</v>
      </c>
    </row>
    <row r="659" spans="16:16">
      <c r="P659" s="11" t="s">
        <v>81</v>
      </c>
    </row>
    <row r="660" spans="16:16">
      <c r="P660" s="11" t="s">
        <v>82</v>
      </c>
    </row>
    <row r="661" spans="16:16">
      <c r="P661" s="11" t="s">
        <v>83</v>
      </c>
    </row>
    <row r="662" spans="16:16">
      <c r="P662" s="11" t="s">
        <v>40</v>
      </c>
    </row>
    <row r="663" spans="16:16">
      <c r="P663" s="11" t="s">
        <v>84</v>
      </c>
    </row>
    <row r="664" spans="16:16">
      <c r="P664" s="11" t="s">
        <v>85</v>
      </c>
    </row>
    <row r="665" spans="16:16">
      <c r="P665" s="11" t="s">
        <v>86</v>
      </c>
    </row>
    <row r="666" spans="16:16">
      <c r="P666" s="11" t="s">
        <v>87</v>
      </c>
    </row>
    <row r="667" spans="16:16">
      <c r="P667" s="11" t="s">
        <v>88</v>
      </c>
    </row>
    <row r="668" spans="16:16">
      <c r="P668" s="11" t="s">
        <v>89</v>
      </c>
    </row>
    <row r="669" spans="16:16">
      <c r="P669" s="11" t="s">
        <v>90</v>
      </c>
    </row>
    <row r="670" spans="16:16">
      <c r="P670" s="11" t="s">
        <v>91</v>
      </c>
    </row>
    <row r="671" spans="16:16">
      <c r="P671" s="11" t="s">
        <v>92</v>
      </c>
    </row>
    <row r="672" spans="16:16">
      <c r="P672" s="11" t="s">
        <v>41</v>
      </c>
    </row>
    <row r="673" spans="16:16">
      <c r="P673" s="11" t="s">
        <v>93</v>
      </c>
    </row>
    <row r="674" spans="16:16">
      <c r="P674" s="11" t="s">
        <v>94</v>
      </c>
    </row>
    <row r="675" spans="16:16">
      <c r="P675" s="11" t="s">
        <v>95</v>
      </c>
    </row>
    <row r="676" spans="16:16">
      <c r="P676" s="11" t="s">
        <v>96</v>
      </c>
    </row>
    <row r="677" spans="16:16">
      <c r="P677" s="11" t="s">
        <v>97</v>
      </c>
    </row>
    <row r="678" spans="16:16">
      <c r="P678" s="11" t="s">
        <v>98</v>
      </c>
    </row>
    <row r="679" spans="16:16">
      <c r="P679" s="11" t="s">
        <v>99</v>
      </c>
    </row>
    <row r="680" spans="16:16">
      <c r="P680" s="11" t="s">
        <v>100</v>
      </c>
    </row>
    <row r="681" spans="16:16">
      <c r="P681" s="11" t="s">
        <v>101</v>
      </c>
    </row>
    <row r="682" spans="16:16">
      <c r="P682" s="11" t="s">
        <v>102</v>
      </c>
    </row>
    <row r="683" spans="16:16">
      <c r="P683" s="11" t="s">
        <v>103</v>
      </c>
    </row>
    <row r="684" spans="16:16">
      <c r="P684" s="11" t="s">
        <v>104</v>
      </c>
    </row>
    <row r="685" spans="16:16">
      <c r="P685" s="11" t="s">
        <v>105</v>
      </c>
    </row>
    <row r="686" spans="16:16">
      <c r="P686" s="11" t="s">
        <v>106</v>
      </c>
    </row>
    <row r="687" spans="16:16">
      <c r="P687" s="11" t="s">
        <v>107</v>
      </c>
    </row>
    <row r="688" spans="16:16">
      <c r="P688" s="11" t="s">
        <v>108</v>
      </c>
    </row>
    <row r="689" spans="16:16">
      <c r="P689" s="11" t="s">
        <v>109</v>
      </c>
    </row>
    <row r="690" spans="16:16">
      <c r="P690" s="11" t="s">
        <v>110</v>
      </c>
    </row>
    <row r="691" spans="16:16">
      <c r="P691" s="11" t="s">
        <v>111</v>
      </c>
    </row>
    <row r="692" spans="16:16">
      <c r="P692" s="11" t="s">
        <v>112</v>
      </c>
    </row>
    <row r="693" spans="16:16">
      <c r="P693" s="11" t="s">
        <v>113</v>
      </c>
    </row>
    <row r="694" spans="16:16">
      <c r="P694" s="11" t="s">
        <v>114</v>
      </c>
    </row>
    <row r="695" spans="16:16">
      <c r="P695" s="11" t="s">
        <v>115</v>
      </c>
    </row>
    <row r="696" spans="16:16">
      <c r="P696" s="11" t="s">
        <v>116</v>
      </c>
    </row>
    <row r="697" spans="16:16">
      <c r="P697" s="11" t="s">
        <v>117</v>
      </c>
    </row>
    <row r="698" spans="16:16">
      <c r="P698" s="11" t="s">
        <v>118</v>
      </c>
    </row>
    <row r="699" spans="16:16">
      <c r="P699" s="11" t="s">
        <v>119</v>
      </c>
    </row>
    <row r="700" spans="16:16">
      <c r="P700" s="11" t="s">
        <v>120</v>
      </c>
    </row>
    <row r="701" spans="16:16">
      <c r="P701" s="11" t="s">
        <v>121</v>
      </c>
    </row>
    <row r="702" spans="16:16">
      <c r="P702" s="11" t="s">
        <v>122</v>
      </c>
    </row>
    <row r="703" spans="16:16">
      <c r="P703" s="11" t="s">
        <v>123</v>
      </c>
    </row>
    <row r="704" spans="16:16">
      <c r="P704" s="11" t="s">
        <v>124</v>
      </c>
    </row>
    <row r="705" spans="16:16">
      <c r="P705" s="11" t="s">
        <v>125</v>
      </c>
    </row>
    <row r="706" spans="16:16">
      <c r="P706" s="11" t="s">
        <v>126</v>
      </c>
    </row>
    <row r="707" spans="16:16">
      <c r="P707" s="11" t="s">
        <v>127</v>
      </c>
    </row>
    <row r="708" spans="16:16">
      <c r="P708" s="11" t="s">
        <v>128</v>
      </c>
    </row>
    <row r="709" spans="16:16">
      <c r="P709" s="11" t="s">
        <v>129</v>
      </c>
    </row>
    <row r="710" spans="16:16">
      <c r="P710" s="11" t="s">
        <v>130</v>
      </c>
    </row>
    <row r="711" spans="16:16">
      <c r="P711" s="11" t="s">
        <v>131</v>
      </c>
    </row>
    <row r="712" spans="16:16">
      <c r="P712" s="11" t="s">
        <v>132</v>
      </c>
    </row>
    <row r="713" spans="16:16">
      <c r="P713" s="11" t="s">
        <v>133</v>
      </c>
    </row>
    <row r="714" spans="16:16">
      <c r="P714" s="11" t="s">
        <v>134</v>
      </c>
    </row>
    <row r="715" spans="16:16">
      <c r="P715" s="11" t="s">
        <v>135</v>
      </c>
    </row>
    <row r="716" spans="16:16">
      <c r="P716" s="11" t="s">
        <v>136</v>
      </c>
    </row>
    <row r="717" spans="16:16">
      <c r="P717" s="11" t="s">
        <v>137</v>
      </c>
    </row>
    <row r="718" spans="16:16">
      <c r="P718" s="11" t="s">
        <v>138</v>
      </c>
    </row>
    <row r="719" spans="16:16">
      <c r="P719" s="11" t="s">
        <v>139</v>
      </c>
    </row>
    <row r="720" spans="16:16">
      <c r="P720" s="11" t="s">
        <v>140</v>
      </c>
    </row>
    <row r="721" spans="16:16">
      <c r="P721" s="11" t="s">
        <v>141</v>
      </c>
    </row>
    <row r="722" spans="16:16">
      <c r="P722" s="11" t="s">
        <v>142</v>
      </c>
    </row>
    <row r="723" spans="16:16">
      <c r="P723" s="11" t="s">
        <v>143</v>
      </c>
    </row>
    <row r="724" spans="16:16">
      <c r="P724" s="11" t="s">
        <v>144</v>
      </c>
    </row>
    <row r="725" spans="16:16">
      <c r="P725" s="11" t="s">
        <v>145</v>
      </c>
    </row>
    <row r="726" spans="16:16">
      <c r="P726" s="11" t="s">
        <v>146</v>
      </c>
    </row>
    <row r="727" spans="16:16">
      <c r="P727" s="11" t="s">
        <v>147</v>
      </c>
    </row>
    <row r="728" spans="16:16">
      <c r="P728" s="11" t="s">
        <v>148</v>
      </c>
    </row>
    <row r="729" spans="16:16">
      <c r="P729" s="11" t="s">
        <v>149</v>
      </c>
    </row>
    <row r="730" spans="16:16">
      <c r="P730" s="11" t="s">
        <v>150</v>
      </c>
    </row>
    <row r="731" spans="16:16">
      <c r="P731" s="11" t="s">
        <v>151</v>
      </c>
    </row>
    <row r="732" spans="16:16">
      <c r="P732" s="11" t="s">
        <v>152</v>
      </c>
    </row>
    <row r="733" spans="16:16">
      <c r="P733" s="11" t="s">
        <v>153</v>
      </c>
    </row>
    <row r="734" spans="16:16">
      <c r="P734" s="11" t="s">
        <v>154</v>
      </c>
    </row>
    <row r="735" spans="16:16">
      <c r="P735" s="11" t="s">
        <v>155</v>
      </c>
    </row>
    <row r="736" spans="16:16">
      <c r="P736" s="11" t="s">
        <v>156</v>
      </c>
    </row>
    <row r="737" spans="16:16">
      <c r="P737" s="11" t="s">
        <v>157</v>
      </c>
    </row>
    <row r="738" spans="16:16">
      <c r="P738" s="11" t="s">
        <v>158</v>
      </c>
    </row>
    <row r="739" spans="16:16">
      <c r="P739" s="11" t="s">
        <v>159</v>
      </c>
    </row>
    <row r="740" spans="16:16">
      <c r="P740" s="11" t="s">
        <v>160</v>
      </c>
    </row>
    <row r="741" spans="16:16">
      <c r="P741" s="11" t="s">
        <v>161</v>
      </c>
    </row>
    <row r="742" spans="16:16">
      <c r="P742" s="11" t="s">
        <v>162</v>
      </c>
    </row>
    <row r="743" spans="16:16">
      <c r="P743" s="11" t="s">
        <v>163</v>
      </c>
    </row>
    <row r="744" spans="16:16">
      <c r="P744" s="11" t="s">
        <v>164</v>
      </c>
    </row>
    <row r="745" spans="16:16">
      <c r="P745" s="11" t="s">
        <v>165</v>
      </c>
    </row>
    <row r="746" spans="16:16">
      <c r="P746" s="11" t="s">
        <v>166</v>
      </c>
    </row>
    <row r="747" spans="16:16">
      <c r="P747" s="11" t="s">
        <v>167</v>
      </c>
    </row>
    <row r="748" spans="16:16">
      <c r="P748" s="11" t="s">
        <v>168</v>
      </c>
    </row>
    <row r="749" spans="16:16">
      <c r="P749" s="11" t="s">
        <v>169</v>
      </c>
    </row>
    <row r="750" spans="16:16">
      <c r="P750" s="11" t="s">
        <v>170</v>
      </c>
    </row>
    <row r="751" spans="16:16">
      <c r="P751" s="11" t="s">
        <v>171</v>
      </c>
    </row>
    <row r="752" spans="16:16">
      <c r="P752" s="11" t="s">
        <v>172</v>
      </c>
    </row>
    <row r="753" spans="16:16">
      <c r="P753" s="11" t="s">
        <v>173</v>
      </c>
    </row>
    <row r="754" spans="16:16">
      <c r="P754" s="11" t="s">
        <v>44</v>
      </c>
    </row>
    <row r="755" spans="16:16">
      <c r="P755" s="11" t="s">
        <v>45</v>
      </c>
    </row>
    <row r="756" spans="16:16">
      <c r="P756" s="11" t="s">
        <v>174</v>
      </c>
    </row>
    <row r="757" spans="16:16">
      <c r="P757" s="11" t="s">
        <v>175</v>
      </c>
    </row>
    <row r="758" spans="16:16">
      <c r="P758" s="11" t="s">
        <v>176</v>
      </c>
    </row>
    <row r="759" spans="16:16">
      <c r="P759" s="11" t="s">
        <v>177</v>
      </c>
    </row>
    <row r="760" spans="16:16">
      <c r="P760" s="11" t="s">
        <v>178</v>
      </c>
    </row>
    <row r="761" spans="16:16">
      <c r="P761" s="11" t="s">
        <v>179</v>
      </c>
    </row>
    <row r="762" spans="16:16">
      <c r="P762" s="11" t="s">
        <v>180</v>
      </c>
    </row>
    <row r="763" spans="16:16">
      <c r="P763" s="11" t="s">
        <v>181</v>
      </c>
    </row>
    <row r="764" spans="16:16">
      <c r="P764" s="11" t="s">
        <v>182</v>
      </c>
    </row>
    <row r="765" spans="16:16">
      <c r="P765" s="11" t="s">
        <v>183</v>
      </c>
    </row>
    <row r="766" spans="16:16">
      <c r="P766" s="11" t="s">
        <v>184</v>
      </c>
    </row>
    <row r="767" spans="16:16">
      <c r="P767" s="11" t="s">
        <v>185</v>
      </c>
    </row>
    <row r="768" spans="16:16">
      <c r="P768" s="11" t="s">
        <v>186</v>
      </c>
    </row>
    <row r="769" spans="16:16">
      <c r="P769" s="11" t="s">
        <v>187</v>
      </c>
    </row>
    <row r="770" spans="16:16">
      <c r="P770" s="11" t="s">
        <v>188</v>
      </c>
    </row>
    <row r="771" spans="16:16">
      <c r="P771" s="11" t="s">
        <v>189</v>
      </c>
    </row>
    <row r="772" spans="16:16">
      <c r="P772" s="11" t="s">
        <v>190</v>
      </c>
    </row>
    <row r="773" spans="16:16">
      <c r="P773" s="11" t="s">
        <v>191</v>
      </c>
    </row>
    <row r="774" spans="16:16">
      <c r="P774" s="11" t="s">
        <v>192</v>
      </c>
    </row>
    <row r="775" spans="16:16">
      <c r="P775" s="11" t="s">
        <v>193</v>
      </c>
    </row>
    <row r="776" spans="16:16">
      <c r="P776" s="11" t="s">
        <v>194</v>
      </c>
    </row>
    <row r="777" spans="16:16">
      <c r="P777" s="11" t="s">
        <v>195</v>
      </c>
    </row>
    <row r="778" spans="16:16">
      <c r="P778" s="11" t="s">
        <v>196</v>
      </c>
    </row>
    <row r="779" spans="16:16">
      <c r="P779" s="11" t="s">
        <v>197</v>
      </c>
    </row>
    <row r="780" spans="16:16">
      <c r="P780" s="11" t="s">
        <v>198</v>
      </c>
    </row>
    <row r="781" spans="16:16">
      <c r="P781" s="11" t="s">
        <v>199</v>
      </c>
    </row>
    <row r="782" spans="16:16">
      <c r="P782" s="11" t="s">
        <v>200</v>
      </c>
    </row>
    <row r="783" spans="16:16">
      <c r="P783" s="11" t="s">
        <v>201</v>
      </c>
    </row>
    <row r="784" spans="16:16">
      <c r="P784" s="11" t="s">
        <v>202</v>
      </c>
    </row>
    <row r="785" spans="16:16">
      <c r="P785" s="11" t="s">
        <v>203</v>
      </c>
    </row>
    <row r="786" spans="16:16">
      <c r="P786" s="11" t="s">
        <v>204</v>
      </c>
    </row>
    <row r="787" spans="16:16">
      <c r="P787" s="11" t="s">
        <v>205</v>
      </c>
    </row>
    <row r="788" spans="16:16">
      <c r="P788" s="11" t="s">
        <v>206</v>
      </c>
    </row>
    <row r="789" spans="16:16">
      <c r="P789" s="11" t="s">
        <v>207</v>
      </c>
    </row>
    <row r="790" spans="16:16">
      <c r="P790" s="11" t="s">
        <v>208</v>
      </c>
    </row>
    <row r="791" spans="16:16">
      <c r="P791" s="11" t="s">
        <v>209</v>
      </c>
    </row>
    <row r="792" spans="16:16">
      <c r="P792" s="11" t="s">
        <v>210</v>
      </c>
    </row>
    <row r="793" spans="16:16">
      <c r="P793" s="11" t="s">
        <v>211</v>
      </c>
    </row>
    <row r="794" spans="16:16">
      <c r="P794" s="11" t="s">
        <v>212</v>
      </c>
    </row>
    <row r="795" spans="16:16">
      <c r="P795" s="11" t="s">
        <v>213</v>
      </c>
    </row>
    <row r="796" spans="16:16">
      <c r="P796" s="11" t="s">
        <v>47</v>
      </c>
    </row>
    <row r="797" spans="16:16">
      <c r="P797" s="11" t="s">
        <v>214</v>
      </c>
    </row>
    <row r="798" spans="16:16">
      <c r="P798" s="11" t="s">
        <v>215</v>
      </c>
    </row>
    <row r="799" spans="16:16">
      <c r="P799" s="11" t="s">
        <v>48</v>
      </c>
    </row>
    <row r="800" spans="16:16">
      <c r="P800" s="11" t="s">
        <v>216</v>
      </c>
    </row>
    <row r="801" spans="16:16">
      <c r="P801" s="11" t="s">
        <v>217</v>
      </c>
    </row>
    <row r="802" spans="16:16">
      <c r="P802" s="11" t="s">
        <v>218</v>
      </c>
    </row>
    <row r="803" spans="16:16">
      <c r="P803" s="11" t="s">
        <v>219</v>
      </c>
    </row>
    <row r="804" spans="16:16">
      <c r="P804" s="11" t="s">
        <v>220</v>
      </c>
    </row>
    <row r="805" spans="16:16">
      <c r="P805" s="11" t="s">
        <v>221</v>
      </c>
    </row>
    <row r="806" spans="16:16">
      <c r="P806" s="11" t="s">
        <v>51</v>
      </c>
    </row>
    <row r="807" spans="16:16">
      <c r="P807" s="11" t="s">
        <v>53</v>
      </c>
    </row>
    <row r="808" spans="16:16">
      <c r="P808" s="11" t="s">
        <v>54</v>
      </c>
    </row>
    <row r="809" spans="16:16">
      <c r="P809" s="11" t="s">
        <v>55</v>
      </c>
    </row>
    <row r="810" spans="16:16">
      <c r="P810" s="11" t="s">
        <v>56</v>
      </c>
    </row>
    <row r="811" spans="16:16">
      <c r="P811" s="11" t="s">
        <v>277</v>
      </c>
    </row>
    <row r="812" spans="16:16">
      <c r="P812" s="11" t="s">
        <v>57</v>
      </c>
    </row>
    <row r="813" spans="16:16">
      <c r="P813" s="11" t="s">
        <v>227</v>
      </c>
    </row>
    <row r="814" spans="16:16">
      <c r="P814" s="11" t="s">
        <v>58</v>
      </c>
    </row>
    <row r="815" spans="16:16">
      <c r="P815" s="11" t="s">
        <v>59</v>
      </c>
    </row>
    <row r="816" spans="16:16">
      <c r="P816" s="11" t="s">
        <v>36</v>
      </c>
    </row>
    <row r="817" spans="16:16">
      <c r="P817" s="11" t="s">
        <v>60</v>
      </c>
    </row>
    <row r="818" spans="16:16">
      <c r="P818" s="11" t="s">
        <v>61</v>
      </c>
    </row>
    <row r="819" spans="16:16">
      <c r="P819" s="11" t="s">
        <v>62</v>
      </c>
    </row>
    <row r="820" spans="16:16">
      <c r="P820" s="11" t="s">
        <v>63</v>
      </c>
    </row>
    <row r="821" spans="16:16">
      <c r="P821" s="11" t="s">
        <v>64</v>
      </c>
    </row>
    <row r="822" spans="16:16">
      <c r="P822" s="11" t="s">
        <v>65</v>
      </c>
    </row>
    <row r="823" spans="16:16">
      <c r="P823" s="11" t="s">
        <v>66</v>
      </c>
    </row>
    <row r="824" spans="16:16">
      <c r="P824" s="11" t="s">
        <v>67</v>
      </c>
    </row>
    <row r="825" spans="16:16">
      <c r="P825" s="11" t="s">
        <v>68</v>
      </c>
    </row>
    <row r="826" spans="16:16">
      <c r="P826" s="11" t="s">
        <v>69</v>
      </c>
    </row>
    <row r="827" spans="16:16">
      <c r="P827" s="11" t="s">
        <v>70</v>
      </c>
    </row>
    <row r="828" spans="16:16">
      <c r="P828" s="11" t="s">
        <v>257</v>
      </c>
    </row>
    <row r="829" spans="16:16">
      <c r="P829" s="11" t="s">
        <v>71</v>
      </c>
    </row>
    <row r="830" spans="16:16">
      <c r="P830" s="11" t="s">
        <v>37</v>
      </c>
    </row>
    <row r="831" spans="16:16">
      <c r="P831" s="11" t="s">
        <v>72</v>
      </c>
    </row>
    <row r="832" spans="16:16">
      <c r="P832" s="11" t="s">
        <v>73</v>
      </c>
    </row>
    <row r="833" spans="16:16">
      <c r="P833" s="11" t="s">
        <v>38</v>
      </c>
    </row>
    <row r="834" spans="16:16">
      <c r="P834" s="11" t="s">
        <v>74</v>
      </c>
    </row>
    <row r="835" spans="16:16">
      <c r="P835" s="11" t="s">
        <v>75</v>
      </c>
    </row>
    <row r="836" spans="16:16">
      <c r="P836" s="11" t="s">
        <v>228</v>
      </c>
    </row>
    <row r="837" spans="16:16">
      <c r="P837" s="11" t="s">
        <v>279</v>
      </c>
    </row>
    <row r="838" spans="16:16">
      <c r="P838" s="11" t="s">
        <v>3</v>
      </c>
    </row>
    <row r="839" spans="16:16">
      <c r="P839" s="11" t="s">
        <v>76</v>
      </c>
    </row>
    <row r="840" spans="16:16">
      <c r="P840" s="11" t="s">
        <v>258</v>
      </c>
    </row>
    <row r="841" spans="16:16">
      <c r="P841" s="11" t="s">
        <v>77</v>
      </c>
    </row>
    <row r="842" spans="16:16">
      <c r="P842" s="11" t="s">
        <v>78</v>
      </c>
    </row>
    <row r="843" spans="16:16">
      <c r="P843" s="11" t="s">
        <v>79</v>
      </c>
    </row>
    <row r="844" spans="16:16">
      <c r="P844" s="11" t="s">
        <v>80</v>
      </c>
    </row>
    <row r="845" spans="16:16">
      <c r="P845" s="11" t="s">
        <v>39</v>
      </c>
    </row>
    <row r="846" spans="16:16">
      <c r="P846" s="11" t="s">
        <v>81</v>
      </c>
    </row>
    <row r="847" spans="16:16">
      <c r="P847" s="11" t="s">
        <v>82</v>
      </c>
    </row>
    <row r="848" spans="16:16">
      <c r="P848" s="11" t="s">
        <v>83</v>
      </c>
    </row>
    <row r="849" spans="16:16">
      <c r="P849" s="11" t="s">
        <v>259</v>
      </c>
    </row>
    <row r="850" spans="16:16">
      <c r="P850" s="11" t="s">
        <v>40</v>
      </c>
    </row>
    <row r="851" spans="16:16">
      <c r="P851" s="11" t="s">
        <v>229</v>
      </c>
    </row>
    <row r="852" spans="16:16">
      <c r="P852" s="11" t="s">
        <v>84</v>
      </c>
    </row>
    <row r="853" spans="16:16">
      <c r="P853" s="11" t="s">
        <v>281</v>
      </c>
    </row>
    <row r="854" spans="16:16">
      <c r="P854" s="11" t="s">
        <v>85</v>
      </c>
    </row>
    <row r="855" spans="16:16">
      <c r="P855" s="11" t="s">
        <v>86</v>
      </c>
    </row>
    <row r="856" spans="16:16">
      <c r="P856" s="11" t="s">
        <v>87</v>
      </c>
    </row>
    <row r="857" spans="16:16">
      <c r="P857" s="11" t="s">
        <v>88</v>
      </c>
    </row>
    <row r="858" spans="16:16">
      <c r="P858" s="11" t="s">
        <v>89</v>
      </c>
    </row>
    <row r="859" spans="16:16">
      <c r="P859" s="11" t="s">
        <v>90</v>
      </c>
    </row>
    <row r="860" spans="16:16">
      <c r="P860" s="11" t="s">
        <v>91</v>
      </c>
    </row>
    <row r="861" spans="16:16">
      <c r="P861" s="11" t="s">
        <v>230</v>
      </c>
    </row>
    <row r="862" spans="16:16">
      <c r="P862" s="11" t="s">
        <v>92</v>
      </c>
    </row>
    <row r="863" spans="16:16">
      <c r="P863" s="11" t="s">
        <v>41</v>
      </c>
    </row>
    <row r="864" spans="16:16">
      <c r="P864" s="11" t="s">
        <v>93</v>
      </c>
    </row>
    <row r="865" spans="16:16">
      <c r="P865" s="11" t="s">
        <v>94</v>
      </c>
    </row>
    <row r="866" spans="16:16">
      <c r="P866" s="11" t="s">
        <v>95</v>
      </c>
    </row>
    <row r="867" spans="16:16">
      <c r="P867" s="11" t="s">
        <v>260</v>
      </c>
    </row>
    <row r="868" spans="16:16">
      <c r="P868" s="11" t="s">
        <v>96</v>
      </c>
    </row>
    <row r="869" spans="16:16">
      <c r="P869" s="11" t="s">
        <v>97</v>
      </c>
    </row>
    <row r="870" spans="16:16">
      <c r="P870" s="11" t="s">
        <v>98</v>
      </c>
    </row>
    <row r="871" spans="16:16">
      <c r="P871" s="11" t="s">
        <v>99</v>
      </c>
    </row>
    <row r="872" spans="16:16">
      <c r="P872" s="11" t="s">
        <v>100</v>
      </c>
    </row>
    <row r="873" spans="16:16">
      <c r="P873" s="11" t="s">
        <v>101</v>
      </c>
    </row>
    <row r="874" spans="16:16">
      <c r="P874" s="11" t="s">
        <v>282</v>
      </c>
    </row>
    <row r="875" spans="16:16">
      <c r="P875" s="11" t="s">
        <v>102</v>
      </c>
    </row>
    <row r="876" spans="16:16">
      <c r="P876" s="11" t="s">
        <v>103</v>
      </c>
    </row>
    <row r="877" spans="16:16">
      <c r="P877" s="11" t="s">
        <v>104</v>
      </c>
    </row>
    <row r="878" spans="16:16">
      <c r="P878" s="11" t="s">
        <v>105</v>
      </c>
    </row>
    <row r="879" spans="16:16">
      <c r="P879" s="11" t="s">
        <v>231</v>
      </c>
    </row>
    <row r="880" spans="16:16">
      <c r="P880" s="11" t="s">
        <v>106</v>
      </c>
    </row>
    <row r="881" spans="16:16">
      <c r="P881" s="11" t="s">
        <v>107</v>
      </c>
    </row>
    <row r="882" spans="16:16">
      <c r="P882" s="11" t="s">
        <v>232</v>
      </c>
    </row>
    <row r="883" spans="16:16">
      <c r="P883" s="11" t="s">
        <v>108</v>
      </c>
    </row>
    <row r="884" spans="16:16">
      <c r="P884" s="11" t="s">
        <v>109</v>
      </c>
    </row>
    <row r="885" spans="16:16">
      <c r="P885" s="11" t="s">
        <v>283</v>
      </c>
    </row>
    <row r="886" spans="16:16">
      <c r="P886" s="11" t="s">
        <v>261</v>
      </c>
    </row>
    <row r="887" spans="16:16">
      <c r="P887" s="11" t="s">
        <v>262</v>
      </c>
    </row>
    <row r="888" spans="16:16">
      <c r="P888" s="11" t="s">
        <v>110</v>
      </c>
    </row>
    <row r="889" spans="16:16">
      <c r="P889" s="11" t="s">
        <v>263</v>
      </c>
    </row>
    <row r="890" spans="16:16">
      <c r="P890" s="11" t="s">
        <v>111</v>
      </c>
    </row>
    <row r="891" spans="16:16">
      <c r="P891" s="11" t="s">
        <v>112</v>
      </c>
    </row>
    <row r="892" spans="16:16">
      <c r="P892" s="11" t="s">
        <v>113</v>
      </c>
    </row>
    <row r="893" spans="16:16">
      <c r="P893" s="11" t="s">
        <v>114</v>
      </c>
    </row>
    <row r="894" spans="16:16">
      <c r="P894" s="11" t="s">
        <v>115</v>
      </c>
    </row>
    <row r="895" spans="16:16">
      <c r="P895" s="11" t="s">
        <v>234</v>
      </c>
    </row>
    <row r="896" spans="16:16">
      <c r="P896" s="11" t="s">
        <v>116</v>
      </c>
    </row>
    <row r="897" spans="16:16">
      <c r="P897" s="11" t="s">
        <v>117</v>
      </c>
    </row>
    <row r="898" spans="16:16">
      <c r="P898" s="11" t="s">
        <v>118</v>
      </c>
    </row>
    <row r="899" spans="16:16">
      <c r="P899" s="11" t="s">
        <v>119</v>
      </c>
    </row>
    <row r="900" spans="16:16">
      <c r="P900" s="11" t="s">
        <v>120</v>
      </c>
    </row>
    <row r="901" spans="16:16">
      <c r="P901" s="11" t="s">
        <v>121</v>
      </c>
    </row>
    <row r="902" spans="16:16">
      <c r="P902" s="11" t="s">
        <v>235</v>
      </c>
    </row>
    <row r="903" spans="16:16">
      <c r="P903" s="11" t="s">
        <v>122</v>
      </c>
    </row>
    <row r="904" spans="16:16">
      <c r="P904" s="11" t="s">
        <v>4</v>
      </c>
    </row>
    <row r="905" spans="16:16">
      <c r="P905" s="11" t="s">
        <v>236</v>
      </c>
    </row>
    <row r="906" spans="16:16">
      <c r="P906" s="11" t="s">
        <v>123</v>
      </c>
    </row>
    <row r="907" spans="16:16">
      <c r="P907" s="11" t="s">
        <v>124</v>
      </c>
    </row>
    <row r="908" spans="16:16">
      <c r="P908" s="11" t="s">
        <v>125</v>
      </c>
    </row>
    <row r="909" spans="16:16">
      <c r="P909" s="11" t="s">
        <v>126</v>
      </c>
    </row>
    <row r="910" spans="16:16">
      <c r="P910" s="11" t="s">
        <v>127</v>
      </c>
    </row>
    <row r="911" spans="16:16">
      <c r="P911" s="11" t="s">
        <v>128</v>
      </c>
    </row>
    <row r="912" spans="16:16">
      <c r="P912" s="11" t="s">
        <v>129</v>
      </c>
    </row>
    <row r="913" spans="16:16">
      <c r="P913" s="11" t="s">
        <v>130</v>
      </c>
    </row>
    <row r="914" spans="16:16">
      <c r="P914" s="11" t="s">
        <v>132</v>
      </c>
    </row>
    <row r="915" spans="16:16">
      <c r="P915" s="11" t="s">
        <v>133</v>
      </c>
    </row>
    <row r="916" spans="16:16">
      <c r="P916" s="11" t="s">
        <v>134</v>
      </c>
    </row>
    <row r="917" spans="16:16">
      <c r="P917" s="11" t="s">
        <v>135</v>
      </c>
    </row>
    <row r="918" spans="16:16">
      <c r="P918" s="11" t="s">
        <v>136</v>
      </c>
    </row>
    <row r="919" spans="16:16">
      <c r="P919" s="11" t="s">
        <v>137</v>
      </c>
    </row>
    <row r="920" spans="16:16">
      <c r="P920" s="11" t="s">
        <v>138</v>
      </c>
    </row>
    <row r="921" spans="16:16">
      <c r="P921" s="11" t="s">
        <v>139</v>
      </c>
    </row>
    <row r="922" spans="16:16">
      <c r="P922" s="11" t="s">
        <v>140</v>
      </c>
    </row>
    <row r="923" spans="16:16">
      <c r="P923" s="11" t="s">
        <v>141</v>
      </c>
    </row>
    <row r="924" spans="16:16">
      <c r="P924" s="11" t="s">
        <v>142</v>
      </c>
    </row>
    <row r="925" spans="16:16">
      <c r="P925" s="11" t="s">
        <v>237</v>
      </c>
    </row>
    <row r="926" spans="16:16">
      <c r="P926" s="11" t="s">
        <v>143</v>
      </c>
    </row>
    <row r="927" spans="16:16">
      <c r="P927" s="11" t="s">
        <v>144</v>
      </c>
    </row>
    <row r="928" spans="16:16">
      <c r="P928" s="11" t="s">
        <v>145</v>
      </c>
    </row>
    <row r="929" spans="16:16">
      <c r="P929" s="11" t="s">
        <v>146</v>
      </c>
    </row>
    <row r="930" spans="16:16">
      <c r="P930" s="11" t="s">
        <v>148</v>
      </c>
    </row>
    <row r="931" spans="16:16">
      <c r="P931" s="11" t="s">
        <v>149</v>
      </c>
    </row>
    <row r="932" spans="16:16">
      <c r="P932" s="11" t="s">
        <v>150</v>
      </c>
    </row>
    <row r="933" spans="16:16">
      <c r="P933" s="11" t="s">
        <v>264</v>
      </c>
    </row>
    <row r="934" spans="16:16">
      <c r="P934" s="11" t="s">
        <v>151</v>
      </c>
    </row>
    <row r="935" spans="16:16">
      <c r="P935" s="11" t="s">
        <v>152</v>
      </c>
    </row>
    <row r="936" spans="16:16">
      <c r="P936" s="11" t="s">
        <v>153</v>
      </c>
    </row>
    <row r="937" spans="16:16">
      <c r="P937" s="11" t="s">
        <v>155</v>
      </c>
    </row>
    <row r="938" spans="16:16">
      <c r="P938" s="11" t="s">
        <v>156</v>
      </c>
    </row>
    <row r="939" spans="16:16">
      <c r="P939" s="11" t="s">
        <v>157</v>
      </c>
    </row>
    <row r="940" spans="16:16">
      <c r="P940" s="11" t="s">
        <v>158</v>
      </c>
    </row>
    <row r="941" spans="16:16">
      <c r="P941" s="11" t="s">
        <v>159</v>
      </c>
    </row>
    <row r="942" spans="16:16">
      <c r="P942" s="11" t="s">
        <v>160</v>
      </c>
    </row>
    <row r="943" spans="16:16">
      <c r="P943" s="11" t="s">
        <v>266</v>
      </c>
    </row>
    <row r="944" spans="16:16">
      <c r="P944" s="11" t="s">
        <v>161</v>
      </c>
    </row>
    <row r="945" spans="16:16">
      <c r="P945" s="11" t="s">
        <v>162</v>
      </c>
    </row>
    <row r="946" spans="16:16">
      <c r="P946" s="11" t="s">
        <v>163</v>
      </c>
    </row>
    <row r="947" spans="16:16">
      <c r="P947" s="11" t="s">
        <v>164</v>
      </c>
    </row>
    <row r="948" spans="16:16">
      <c r="P948" s="11" t="s">
        <v>291</v>
      </c>
    </row>
    <row r="949" spans="16:16">
      <c r="P949" s="11" t="s">
        <v>165</v>
      </c>
    </row>
    <row r="950" spans="16:16">
      <c r="P950" s="11" t="s">
        <v>292</v>
      </c>
    </row>
    <row r="951" spans="16:16">
      <c r="P951" s="11" t="s">
        <v>166</v>
      </c>
    </row>
    <row r="952" spans="16:16">
      <c r="P952" s="11" t="s">
        <v>268</v>
      </c>
    </row>
    <row r="953" spans="16:16">
      <c r="P953" s="11" t="s">
        <v>167</v>
      </c>
    </row>
    <row r="954" spans="16:16">
      <c r="P954" s="11" t="s">
        <v>168</v>
      </c>
    </row>
    <row r="955" spans="16:16">
      <c r="P955" s="11" t="s">
        <v>169</v>
      </c>
    </row>
    <row r="956" spans="16:16">
      <c r="P956" s="11" t="s">
        <v>170</v>
      </c>
    </row>
    <row r="957" spans="16:16">
      <c r="P957" s="11" t="s">
        <v>171</v>
      </c>
    </row>
    <row r="958" spans="16:16">
      <c r="P958" s="11" t="s">
        <v>239</v>
      </c>
    </row>
    <row r="959" spans="16:16">
      <c r="P959" s="11" t="s">
        <v>172</v>
      </c>
    </row>
    <row r="960" spans="16:16">
      <c r="P960" s="11" t="s">
        <v>173</v>
      </c>
    </row>
    <row r="961" spans="16:16">
      <c r="P961" s="11" t="s">
        <v>44</v>
      </c>
    </row>
    <row r="962" spans="16:16">
      <c r="P962" s="11" t="s">
        <v>45</v>
      </c>
    </row>
    <row r="963" spans="16:16">
      <c r="P963" s="11" t="s">
        <v>269</v>
      </c>
    </row>
    <row r="964" spans="16:16">
      <c r="P964" s="11" t="s">
        <v>270</v>
      </c>
    </row>
    <row r="965" spans="16:16">
      <c r="P965" s="11" t="s">
        <v>174</v>
      </c>
    </row>
    <row r="966" spans="16:16">
      <c r="P966" s="11" t="s">
        <v>175</v>
      </c>
    </row>
    <row r="967" spans="16:16">
      <c r="P967" s="11" t="s">
        <v>240</v>
      </c>
    </row>
    <row r="968" spans="16:16">
      <c r="P968" s="11" t="s">
        <v>176</v>
      </c>
    </row>
    <row r="969" spans="16:16">
      <c r="P969" s="11" t="s">
        <v>177</v>
      </c>
    </row>
    <row r="970" spans="16:16">
      <c r="P970" s="11" t="s">
        <v>178</v>
      </c>
    </row>
    <row r="971" spans="16:16">
      <c r="P971" s="11" t="s">
        <v>179</v>
      </c>
    </row>
    <row r="972" spans="16:16">
      <c r="P972" s="11" t="s">
        <v>180</v>
      </c>
    </row>
    <row r="973" spans="16:16">
      <c r="P973" s="11" t="s">
        <v>181</v>
      </c>
    </row>
    <row r="974" spans="16:16">
      <c r="P974" s="11" t="s">
        <v>182</v>
      </c>
    </row>
    <row r="975" spans="16:16">
      <c r="P975" s="11" t="s">
        <v>271</v>
      </c>
    </row>
    <row r="976" spans="16:16">
      <c r="P976" s="11" t="s">
        <v>183</v>
      </c>
    </row>
    <row r="977" spans="16:16">
      <c r="P977" s="11" t="s">
        <v>184</v>
      </c>
    </row>
    <row r="978" spans="16:16">
      <c r="P978" s="11" t="s">
        <v>241</v>
      </c>
    </row>
    <row r="979" spans="16:16">
      <c r="P979" s="11" t="s">
        <v>185</v>
      </c>
    </row>
    <row r="980" spans="16:16">
      <c r="P980" s="11" t="s">
        <v>294</v>
      </c>
    </row>
    <row r="981" spans="16:16">
      <c r="P981" s="11" t="s">
        <v>296</v>
      </c>
    </row>
    <row r="982" spans="16:16">
      <c r="P982" s="11" t="s">
        <v>186</v>
      </c>
    </row>
    <row r="983" spans="16:16">
      <c r="P983" s="11" t="s">
        <v>187</v>
      </c>
    </row>
    <row r="984" spans="16:16">
      <c r="P984" s="11" t="s">
        <v>188</v>
      </c>
    </row>
    <row r="985" spans="16:16">
      <c r="P985" s="11" t="s">
        <v>298</v>
      </c>
    </row>
    <row r="986" spans="16:16">
      <c r="P986" s="11" t="s">
        <v>189</v>
      </c>
    </row>
    <row r="987" spans="16:16">
      <c r="P987" s="11" t="s">
        <v>190</v>
      </c>
    </row>
    <row r="988" spans="16:16">
      <c r="P988" s="11" t="s">
        <v>5</v>
      </c>
    </row>
    <row r="989" spans="16:16">
      <c r="P989" s="11" t="s">
        <v>191</v>
      </c>
    </row>
    <row r="990" spans="16:16">
      <c r="P990" s="11" t="s">
        <v>192</v>
      </c>
    </row>
    <row r="991" spans="16:16">
      <c r="P991" s="11" t="s">
        <v>193</v>
      </c>
    </row>
    <row r="992" spans="16:16">
      <c r="P992" s="11" t="s">
        <v>194</v>
      </c>
    </row>
    <row r="993" spans="16:16">
      <c r="P993" s="11" t="s">
        <v>195</v>
      </c>
    </row>
    <row r="994" spans="16:16">
      <c r="P994" s="11" t="s">
        <v>196</v>
      </c>
    </row>
    <row r="995" spans="16:16">
      <c r="P995" s="11" t="s">
        <v>197</v>
      </c>
    </row>
    <row r="996" spans="16:16">
      <c r="P996" s="11" t="s">
        <v>198</v>
      </c>
    </row>
    <row r="997" spans="16:16">
      <c r="P997" s="11" t="s">
        <v>199</v>
      </c>
    </row>
    <row r="998" spans="16:16">
      <c r="P998" s="11" t="s">
        <v>200</v>
      </c>
    </row>
    <row r="999" spans="16:16">
      <c r="P999" s="11" t="s">
        <v>201</v>
      </c>
    </row>
    <row r="1000" spans="16:16">
      <c r="P1000" s="11" t="s">
        <v>202</v>
      </c>
    </row>
    <row r="1001" spans="16:16">
      <c r="P1001" s="11" t="s">
        <v>203</v>
      </c>
    </row>
    <row r="1002" spans="16:16">
      <c r="P1002" s="11" t="s">
        <v>204</v>
      </c>
    </row>
    <row r="1003" spans="16:16">
      <c r="P1003" s="11" t="s">
        <v>299</v>
      </c>
    </row>
    <row r="1004" spans="16:16">
      <c r="P1004" s="11" t="s">
        <v>205</v>
      </c>
    </row>
    <row r="1005" spans="16:16">
      <c r="P1005" s="11" t="s">
        <v>300</v>
      </c>
    </row>
    <row r="1006" spans="16:16">
      <c r="P1006" s="11" t="s">
        <v>206</v>
      </c>
    </row>
    <row r="1007" spans="16:16">
      <c r="P1007" s="11" t="s">
        <v>207</v>
      </c>
    </row>
    <row r="1008" spans="16:16">
      <c r="P1008" s="11" t="s">
        <v>208</v>
      </c>
    </row>
    <row r="1009" spans="16:16">
      <c r="P1009" s="11" t="s">
        <v>301</v>
      </c>
    </row>
    <row r="1010" spans="16:16">
      <c r="P1010" s="11" t="s">
        <v>209</v>
      </c>
    </row>
    <row r="1011" spans="16:16">
      <c r="P1011" s="11" t="s">
        <v>210</v>
      </c>
    </row>
    <row r="1012" spans="16:16">
      <c r="P1012" s="11" t="s">
        <v>212</v>
      </c>
    </row>
    <row r="1013" spans="16:16">
      <c r="P1013" s="11" t="s">
        <v>213</v>
      </c>
    </row>
    <row r="1014" spans="16:16">
      <c r="P1014" s="11" t="s">
        <v>47</v>
      </c>
    </row>
    <row r="1015" spans="16:16">
      <c r="P1015" s="11" t="s">
        <v>214</v>
      </c>
    </row>
    <row r="1016" spans="16:16">
      <c r="P1016" s="11" t="s">
        <v>48</v>
      </c>
    </row>
    <row r="1017" spans="16:16">
      <c r="P1017" s="11" t="s">
        <v>216</v>
      </c>
    </row>
    <row r="1018" spans="16:16">
      <c r="P1018" s="11" t="s">
        <v>274</v>
      </c>
    </row>
    <row r="1019" spans="16:16">
      <c r="P1019" s="11" t="s">
        <v>275</v>
      </c>
    </row>
    <row r="1020" spans="16:16">
      <c r="P1020" s="11" t="s">
        <v>217</v>
      </c>
    </row>
    <row r="1021" spans="16:16">
      <c r="P1021" s="11" t="s">
        <v>244</v>
      </c>
    </row>
    <row r="1022" spans="16:16">
      <c r="P1022" s="11" t="s">
        <v>218</v>
      </c>
    </row>
    <row r="1023" spans="16:16">
      <c r="P1023" s="11" t="s">
        <v>219</v>
      </c>
    </row>
    <row r="1024" spans="16:16">
      <c r="P1024" s="11" t="s">
        <v>220</v>
      </c>
    </row>
    <row r="1025" spans="16:16">
      <c r="P1025" s="11" t="s">
        <v>6</v>
      </c>
    </row>
    <row r="1026" spans="16:16">
      <c r="P1026" s="11" t="s">
        <v>7</v>
      </c>
    </row>
    <row r="1027" spans="16:16">
      <c r="P1027" s="11" t="s">
        <v>8</v>
      </c>
    </row>
    <row r="1028" spans="16:16">
      <c r="P1028" s="11" t="s">
        <v>9</v>
      </c>
    </row>
    <row r="1029" spans="16:16">
      <c r="P1029" s="11" t="s">
        <v>10</v>
      </c>
    </row>
    <row r="1030" spans="16:16">
      <c r="P1030" s="11" t="s">
        <v>11</v>
      </c>
    </row>
    <row r="1031" spans="16:16">
      <c r="P1031" s="11" t="s">
        <v>12</v>
      </c>
    </row>
    <row r="1032" spans="16:16">
      <c r="P1032" s="11" t="s">
        <v>13</v>
      </c>
    </row>
    <row r="1033" spans="16:16">
      <c r="P1033" s="11" t="s">
        <v>14</v>
      </c>
    </row>
    <row r="1034" spans="16:16">
      <c r="P1034" s="11" t="s">
        <v>15</v>
      </c>
    </row>
    <row r="1035" spans="16:16">
      <c r="P1035" s="11" t="s">
        <v>16</v>
      </c>
    </row>
    <row r="1036" spans="16:16">
      <c r="P1036" s="11" t="s">
        <v>17</v>
      </c>
    </row>
    <row r="1037" spans="16:16">
      <c r="P1037" s="11" t="s">
        <v>51</v>
      </c>
    </row>
    <row r="1038" spans="16:16">
      <c r="P1038" s="11" t="s">
        <v>53</v>
      </c>
    </row>
    <row r="1039" spans="16:16">
      <c r="P1039" s="11" t="s">
        <v>54</v>
      </c>
    </row>
    <row r="1040" spans="16:16">
      <c r="P1040" s="11" t="s">
        <v>55</v>
      </c>
    </row>
    <row r="1041" spans="16:16">
      <c r="P1041" s="11" t="s">
        <v>56</v>
      </c>
    </row>
    <row r="1042" spans="16:16">
      <c r="P1042" s="11" t="s">
        <v>57</v>
      </c>
    </row>
    <row r="1043" spans="16:16">
      <c r="P1043" s="11" t="s">
        <v>227</v>
      </c>
    </row>
    <row r="1044" spans="16:16">
      <c r="P1044" s="11" t="s">
        <v>58</v>
      </c>
    </row>
    <row r="1045" spans="16:16">
      <c r="P1045" s="11" t="s">
        <v>59</v>
      </c>
    </row>
    <row r="1046" spans="16:16">
      <c r="P1046" s="11" t="s">
        <v>36</v>
      </c>
    </row>
    <row r="1047" spans="16:16">
      <c r="P1047" s="11" t="s">
        <v>60</v>
      </c>
    </row>
    <row r="1048" spans="16:16">
      <c r="P1048" s="11" t="s">
        <v>61</v>
      </c>
    </row>
    <row r="1049" spans="16:16">
      <c r="P1049" s="11" t="s">
        <v>62</v>
      </c>
    </row>
    <row r="1050" spans="16:16">
      <c r="P1050" s="11" t="s">
        <v>63</v>
      </c>
    </row>
    <row r="1051" spans="16:16">
      <c r="P1051" s="11" t="s">
        <v>64</v>
      </c>
    </row>
    <row r="1052" spans="16:16">
      <c r="P1052" s="11" t="s">
        <v>65</v>
      </c>
    </row>
    <row r="1053" spans="16:16">
      <c r="P1053" s="11" t="s">
        <v>66</v>
      </c>
    </row>
    <row r="1054" spans="16:16">
      <c r="P1054" s="11" t="s">
        <v>67</v>
      </c>
    </row>
    <row r="1055" spans="16:16">
      <c r="P1055" s="11" t="s">
        <v>68</v>
      </c>
    </row>
    <row r="1056" spans="16:16">
      <c r="P1056" s="11" t="s">
        <v>69</v>
      </c>
    </row>
    <row r="1057" spans="16:16">
      <c r="P1057" s="11" t="s">
        <v>70</v>
      </c>
    </row>
    <row r="1058" spans="16:16">
      <c r="P1058" s="11" t="s">
        <v>257</v>
      </c>
    </row>
    <row r="1059" spans="16:16">
      <c r="P1059" s="11" t="s">
        <v>71</v>
      </c>
    </row>
    <row r="1060" spans="16:16">
      <c r="P1060" s="11" t="s">
        <v>37</v>
      </c>
    </row>
    <row r="1061" spans="16:16">
      <c r="P1061" s="11" t="s">
        <v>72</v>
      </c>
    </row>
    <row r="1062" spans="16:16">
      <c r="P1062" s="11" t="s">
        <v>73</v>
      </c>
    </row>
    <row r="1063" spans="16:16">
      <c r="P1063" s="11" t="s">
        <v>38</v>
      </c>
    </row>
    <row r="1064" spans="16:16">
      <c r="P1064" s="11" t="s">
        <v>74</v>
      </c>
    </row>
    <row r="1065" spans="16:16">
      <c r="P1065" s="11" t="s">
        <v>75</v>
      </c>
    </row>
    <row r="1066" spans="16:16">
      <c r="P1066" s="11" t="s">
        <v>228</v>
      </c>
    </row>
    <row r="1067" spans="16:16">
      <c r="P1067" s="11" t="s">
        <v>258</v>
      </c>
    </row>
    <row r="1068" spans="16:16">
      <c r="P1068" s="11" t="s">
        <v>77</v>
      </c>
    </row>
    <row r="1069" spans="16:16">
      <c r="P1069" s="11" t="s">
        <v>78</v>
      </c>
    </row>
    <row r="1070" spans="16:16">
      <c r="P1070" s="11" t="s">
        <v>79</v>
      </c>
    </row>
    <row r="1071" spans="16:16">
      <c r="P1071" s="11" t="s">
        <v>39</v>
      </c>
    </row>
    <row r="1072" spans="16:16">
      <c r="P1072" s="11" t="s">
        <v>81</v>
      </c>
    </row>
    <row r="1073" spans="16:16">
      <c r="P1073" s="11" t="s">
        <v>82</v>
      </c>
    </row>
    <row r="1074" spans="16:16">
      <c r="P1074" s="11" t="s">
        <v>83</v>
      </c>
    </row>
    <row r="1075" spans="16:16">
      <c r="P1075" s="11" t="s">
        <v>40</v>
      </c>
    </row>
    <row r="1076" spans="16:16">
      <c r="P1076" s="11" t="s">
        <v>229</v>
      </c>
    </row>
    <row r="1077" spans="16:16">
      <c r="P1077" s="11" t="s">
        <v>84</v>
      </c>
    </row>
    <row r="1078" spans="16:16">
      <c r="P1078" s="11" t="s">
        <v>85</v>
      </c>
    </row>
    <row r="1079" spans="16:16">
      <c r="P1079" s="11" t="s">
        <v>86</v>
      </c>
    </row>
    <row r="1080" spans="16:16">
      <c r="P1080" s="11" t="s">
        <v>87</v>
      </c>
    </row>
    <row r="1081" spans="16:16">
      <c r="P1081" s="11" t="s">
        <v>88</v>
      </c>
    </row>
    <row r="1082" spans="16:16">
      <c r="P1082" s="11" t="s">
        <v>89</v>
      </c>
    </row>
    <row r="1083" spans="16:16">
      <c r="P1083" s="11" t="s">
        <v>90</v>
      </c>
    </row>
    <row r="1084" spans="16:16">
      <c r="P1084" s="11" t="s">
        <v>91</v>
      </c>
    </row>
    <row r="1085" spans="16:16">
      <c r="P1085" s="11" t="s">
        <v>230</v>
      </c>
    </row>
    <row r="1086" spans="16:16">
      <c r="P1086" s="11" t="s">
        <v>92</v>
      </c>
    </row>
    <row r="1087" spans="16:16">
      <c r="P1087" s="11" t="s">
        <v>93</v>
      </c>
    </row>
    <row r="1088" spans="16:16">
      <c r="P1088" s="11" t="s">
        <v>94</v>
      </c>
    </row>
    <row r="1089" spans="16:16">
      <c r="P1089" s="11" t="s">
        <v>95</v>
      </c>
    </row>
    <row r="1090" spans="16:16">
      <c r="P1090" s="11" t="s">
        <v>96</v>
      </c>
    </row>
    <row r="1091" spans="16:16">
      <c r="P1091" s="11" t="s">
        <v>97</v>
      </c>
    </row>
    <row r="1092" spans="16:16">
      <c r="P1092" s="11" t="s">
        <v>98</v>
      </c>
    </row>
    <row r="1093" spans="16:16">
      <c r="P1093" s="11" t="s">
        <v>99</v>
      </c>
    </row>
    <row r="1094" spans="16:16">
      <c r="P1094" s="11" t="s">
        <v>100</v>
      </c>
    </row>
    <row r="1095" spans="16:16">
      <c r="P1095" s="11" t="s">
        <v>101</v>
      </c>
    </row>
    <row r="1096" spans="16:16">
      <c r="P1096" s="11" t="s">
        <v>102</v>
      </c>
    </row>
    <row r="1097" spans="16:16">
      <c r="P1097" s="11" t="s">
        <v>103</v>
      </c>
    </row>
    <row r="1098" spans="16:16">
      <c r="P1098" s="11" t="s">
        <v>104</v>
      </c>
    </row>
    <row r="1099" spans="16:16">
      <c r="P1099" s="11" t="s">
        <v>105</v>
      </c>
    </row>
    <row r="1100" spans="16:16">
      <c r="P1100" s="11" t="s">
        <v>106</v>
      </c>
    </row>
    <row r="1101" spans="16:16">
      <c r="P1101" s="11" t="s">
        <v>107</v>
      </c>
    </row>
    <row r="1102" spans="16:16">
      <c r="P1102" s="11" t="s">
        <v>232</v>
      </c>
    </row>
    <row r="1103" spans="16:16">
      <c r="P1103" s="11" t="s">
        <v>108</v>
      </c>
    </row>
    <row r="1104" spans="16:16">
      <c r="P1104" s="11" t="s">
        <v>109</v>
      </c>
    </row>
    <row r="1105" spans="16:16">
      <c r="P1105" s="11" t="s">
        <v>261</v>
      </c>
    </row>
    <row r="1106" spans="16:16">
      <c r="P1106" s="11" t="s">
        <v>262</v>
      </c>
    </row>
    <row r="1107" spans="16:16">
      <c r="P1107" s="11" t="s">
        <v>110</v>
      </c>
    </row>
    <row r="1108" spans="16:16">
      <c r="P1108" s="11" t="s">
        <v>263</v>
      </c>
    </row>
    <row r="1109" spans="16:16">
      <c r="P1109" s="11" t="s">
        <v>111</v>
      </c>
    </row>
    <row r="1110" spans="16:16">
      <c r="P1110" s="11" t="s">
        <v>113</v>
      </c>
    </row>
    <row r="1111" spans="16:16">
      <c r="P1111" s="11" t="s">
        <v>114</v>
      </c>
    </row>
    <row r="1112" spans="16:16">
      <c r="P1112" s="11" t="s">
        <v>115</v>
      </c>
    </row>
    <row r="1113" spans="16:16">
      <c r="P1113" s="11" t="s">
        <v>234</v>
      </c>
    </row>
    <row r="1114" spans="16:16">
      <c r="P1114" s="11" t="s">
        <v>116</v>
      </c>
    </row>
    <row r="1115" spans="16:16">
      <c r="P1115" s="11" t="s">
        <v>117</v>
      </c>
    </row>
    <row r="1116" spans="16:16">
      <c r="P1116" s="11" t="s">
        <v>118</v>
      </c>
    </row>
    <row r="1117" spans="16:16">
      <c r="P1117" s="11" t="s">
        <v>119</v>
      </c>
    </row>
    <row r="1118" spans="16:16">
      <c r="P1118" s="11" t="s">
        <v>120</v>
      </c>
    </row>
    <row r="1119" spans="16:16">
      <c r="P1119" s="11" t="s">
        <v>121</v>
      </c>
    </row>
    <row r="1120" spans="16:16">
      <c r="P1120" s="11" t="s">
        <v>235</v>
      </c>
    </row>
    <row r="1121" spans="16:16">
      <c r="P1121" s="11" t="s">
        <v>122</v>
      </c>
    </row>
    <row r="1122" spans="16:16">
      <c r="P1122" s="11" t="s">
        <v>123</v>
      </c>
    </row>
    <row r="1123" spans="16:16">
      <c r="P1123" s="11" t="s">
        <v>124</v>
      </c>
    </row>
    <row r="1124" spans="16:16">
      <c r="P1124" s="11" t="s">
        <v>125</v>
      </c>
    </row>
    <row r="1125" spans="16:16">
      <c r="P1125" s="11" t="s">
        <v>126</v>
      </c>
    </row>
    <row r="1126" spans="16:16">
      <c r="P1126" s="11" t="s">
        <v>127</v>
      </c>
    </row>
    <row r="1127" spans="16:16">
      <c r="P1127" s="11" t="s">
        <v>128</v>
      </c>
    </row>
    <row r="1128" spans="16:16">
      <c r="P1128" s="11" t="s">
        <v>129</v>
      </c>
    </row>
    <row r="1129" spans="16:16">
      <c r="P1129" s="11" t="s">
        <v>130</v>
      </c>
    </row>
    <row r="1130" spans="16:16">
      <c r="P1130" s="11" t="s">
        <v>131</v>
      </c>
    </row>
    <row r="1131" spans="16:16">
      <c r="P1131" s="11" t="s">
        <v>132</v>
      </c>
    </row>
    <row r="1132" spans="16:16">
      <c r="P1132" s="11" t="s">
        <v>133</v>
      </c>
    </row>
    <row r="1133" spans="16:16">
      <c r="P1133" s="11" t="s">
        <v>134</v>
      </c>
    </row>
    <row r="1134" spans="16:16">
      <c r="P1134" s="11" t="s">
        <v>135</v>
      </c>
    </row>
    <row r="1135" spans="16:16">
      <c r="P1135" s="11" t="s">
        <v>136</v>
      </c>
    </row>
    <row r="1136" spans="16:16">
      <c r="P1136" s="11" t="s">
        <v>137</v>
      </c>
    </row>
    <row r="1137" spans="16:16">
      <c r="P1137" s="11" t="s">
        <v>139</v>
      </c>
    </row>
    <row r="1138" spans="16:16">
      <c r="P1138" s="11" t="s">
        <v>140</v>
      </c>
    </row>
    <row r="1139" spans="16:16">
      <c r="P1139" s="11" t="s">
        <v>141</v>
      </c>
    </row>
    <row r="1140" spans="16:16">
      <c r="P1140" s="11" t="s">
        <v>142</v>
      </c>
    </row>
    <row r="1141" spans="16:16">
      <c r="P1141" s="11" t="s">
        <v>237</v>
      </c>
    </row>
    <row r="1142" spans="16:16">
      <c r="P1142" s="11" t="s">
        <v>143</v>
      </c>
    </row>
    <row r="1143" spans="16:16">
      <c r="P1143" s="11" t="s">
        <v>144</v>
      </c>
    </row>
    <row r="1144" spans="16:16">
      <c r="P1144" s="11" t="s">
        <v>145</v>
      </c>
    </row>
    <row r="1145" spans="16:16">
      <c r="P1145" s="11" t="s">
        <v>146</v>
      </c>
    </row>
    <row r="1146" spans="16:16">
      <c r="P1146" s="11" t="s">
        <v>148</v>
      </c>
    </row>
    <row r="1147" spans="16:16">
      <c r="P1147" s="11" t="s">
        <v>149</v>
      </c>
    </row>
    <row r="1148" spans="16:16">
      <c r="P1148" s="11" t="s">
        <v>150</v>
      </c>
    </row>
    <row r="1149" spans="16:16">
      <c r="P1149" s="11" t="s">
        <v>264</v>
      </c>
    </row>
    <row r="1150" spans="16:16">
      <c r="P1150" s="11" t="s">
        <v>151</v>
      </c>
    </row>
    <row r="1151" spans="16:16">
      <c r="P1151" s="11" t="s">
        <v>152</v>
      </c>
    </row>
    <row r="1152" spans="16:16">
      <c r="P1152" s="11" t="s">
        <v>153</v>
      </c>
    </row>
    <row r="1153" spans="16:16">
      <c r="P1153" s="11" t="s">
        <v>155</v>
      </c>
    </row>
    <row r="1154" spans="16:16">
      <c r="P1154" s="11" t="s">
        <v>157</v>
      </c>
    </row>
    <row r="1155" spans="16:16">
      <c r="P1155" s="11" t="s">
        <v>158</v>
      </c>
    </row>
    <row r="1156" spans="16:16">
      <c r="P1156" s="11" t="s">
        <v>159</v>
      </c>
    </row>
    <row r="1157" spans="16:16">
      <c r="P1157" s="11" t="s">
        <v>160</v>
      </c>
    </row>
    <row r="1158" spans="16:16">
      <c r="P1158" s="11" t="s">
        <v>266</v>
      </c>
    </row>
    <row r="1159" spans="16:16">
      <c r="P1159" s="11" t="s">
        <v>161</v>
      </c>
    </row>
    <row r="1160" spans="16:16">
      <c r="P1160" s="11" t="s">
        <v>162</v>
      </c>
    </row>
    <row r="1161" spans="16:16">
      <c r="P1161" s="11" t="s">
        <v>163</v>
      </c>
    </row>
    <row r="1162" spans="16:16">
      <c r="P1162" s="11" t="s">
        <v>164</v>
      </c>
    </row>
    <row r="1163" spans="16:16">
      <c r="P1163" s="11" t="s">
        <v>291</v>
      </c>
    </row>
    <row r="1164" spans="16:16">
      <c r="P1164" s="11" t="s">
        <v>165</v>
      </c>
    </row>
    <row r="1165" spans="16:16">
      <c r="P1165" s="11" t="s">
        <v>292</v>
      </c>
    </row>
    <row r="1166" spans="16:16">
      <c r="P1166" s="11" t="s">
        <v>166</v>
      </c>
    </row>
    <row r="1167" spans="16:16">
      <c r="P1167" s="11" t="s">
        <v>268</v>
      </c>
    </row>
    <row r="1168" spans="16:16">
      <c r="P1168" s="11" t="s">
        <v>167</v>
      </c>
    </row>
    <row r="1169" spans="16:16">
      <c r="P1169" s="11" t="s">
        <v>168</v>
      </c>
    </row>
    <row r="1170" spans="16:16">
      <c r="P1170" s="11" t="s">
        <v>169</v>
      </c>
    </row>
    <row r="1171" spans="16:16">
      <c r="P1171" s="11" t="s">
        <v>170</v>
      </c>
    </row>
    <row r="1172" spans="16:16">
      <c r="P1172" s="11" t="s">
        <v>239</v>
      </c>
    </row>
    <row r="1173" spans="16:16">
      <c r="P1173" s="11" t="s">
        <v>172</v>
      </c>
    </row>
    <row r="1174" spans="16:16">
      <c r="P1174" s="11" t="s">
        <v>173</v>
      </c>
    </row>
    <row r="1175" spans="16:16">
      <c r="P1175" s="11" t="s">
        <v>44</v>
      </c>
    </row>
    <row r="1176" spans="16:16">
      <c r="P1176" s="11" t="s">
        <v>45</v>
      </c>
    </row>
    <row r="1177" spans="16:16">
      <c r="P1177" s="11" t="s">
        <v>269</v>
      </c>
    </row>
    <row r="1178" spans="16:16">
      <c r="P1178" s="11" t="s">
        <v>270</v>
      </c>
    </row>
    <row r="1179" spans="16:16">
      <c r="P1179" s="11" t="s">
        <v>174</v>
      </c>
    </row>
    <row r="1180" spans="16:16">
      <c r="P1180" s="11" t="s">
        <v>175</v>
      </c>
    </row>
    <row r="1181" spans="16:16">
      <c r="P1181" s="11" t="s">
        <v>240</v>
      </c>
    </row>
    <row r="1182" spans="16:16">
      <c r="P1182" s="11" t="s">
        <v>176</v>
      </c>
    </row>
    <row r="1183" spans="16:16">
      <c r="P1183" s="11" t="s">
        <v>177</v>
      </c>
    </row>
    <row r="1184" spans="16:16">
      <c r="P1184" s="11" t="s">
        <v>179</v>
      </c>
    </row>
    <row r="1185" spans="16:16">
      <c r="P1185" s="11" t="s">
        <v>180</v>
      </c>
    </row>
    <row r="1186" spans="16:16">
      <c r="P1186" s="11" t="s">
        <v>182</v>
      </c>
    </row>
    <row r="1187" spans="16:16">
      <c r="P1187" s="11" t="s">
        <v>271</v>
      </c>
    </row>
    <row r="1188" spans="16:16">
      <c r="P1188" s="11" t="s">
        <v>183</v>
      </c>
    </row>
    <row r="1189" spans="16:16">
      <c r="P1189" s="11" t="s">
        <v>184</v>
      </c>
    </row>
    <row r="1190" spans="16:16">
      <c r="P1190" s="11" t="s">
        <v>185</v>
      </c>
    </row>
    <row r="1191" spans="16:16">
      <c r="P1191" s="11" t="s">
        <v>295</v>
      </c>
    </row>
    <row r="1192" spans="16:16">
      <c r="P1192" s="11" t="s">
        <v>296</v>
      </c>
    </row>
    <row r="1193" spans="16:16">
      <c r="P1193" s="11" t="s">
        <v>186</v>
      </c>
    </row>
    <row r="1194" spans="16:16">
      <c r="P1194" s="11" t="s">
        <v>187</v>
      </c>
    </row>
    <row r="1195" spans="16:16">
      <c r="P1195" s="11" t="s">
        <v>298</v>
      </c>
    </row>
    <row r="1196" spans="16:16">
      <c r="P1196" s="11" t="s">
        <v>189</v>
      </c>
    </row>
    <row r="1197" spans="16:16">
      <c r="P1197" s="11" t="s">
        <v>190</v>
      </c>
    </row>
    <row r="1198" spans="16:16">
      <c r="P1198" s="11" t="s">
        <v>191</v>
      </c>
    </row>
    <row r="1199" spans="16:16">
      <c r="P1199" s="11" t="s">
        <v>192</v>
      </c>
    </row>
    <row r="1200" spans="16:16">
      <c r="P1200" s="11" t="s">
        <v>193</v>
      </c>
    </row>
    <row r="1201" spans="16:16">
      <c r="P1201" s="11" t="s">
        <v>194</v>
      </c>
    </row>
    <row r="1202" spans="16:16">
      <c r="P1202" s="11" t="s">
        <v>195</v>
      </c>
    </row>
    <row r="1203" spans="16:16">
      <c r="P1203" s="11" t="s">
        <v>196</v>
      </c>
    </row>
    <row r="1204" spans="16:16">
      <c r="P1204" s="11" t="s">
        <v>197</v>
      </c>
    </row>
    <row r="1205" spans="16:16">
      <c r="P1205" s="11" t="s">
        <v>198</v>
      </c>
    </row>
    <row r="1206" spans="16:16">
      <c r="P1206" s="11" t="s">
        <v>199</v>
      </c>
    </row>
    <row r="1207" spans="16:16">
      <c r="P1207" s="11" t="s">
        <v>200</v>
      </c>
    </row>
    <row r="1208" spans="16:16">
      <c r="P1208" s="11" t="s">
        <v>201</v>
      </c>
    </row>
    <row r="1209" spans="16:16">
      <c r="P1209" s="11" t="s">
        <v>202</v>
      </c>
    </row>
    <row r="1210" spans="16:16">
      <c r="P1210" s="11" t="s">
        <v>203</v>
      </c>
    </row>
    <row r="1211" spans="16:16">
      <c r="P1211" s="11" t="s">
        <v>204</v>
      </c>
    </row>
    <row r="1212" spans="16:16">
      <c r="P1212" s="11" t="s">
        <v>300</v>
      </c>
    </row>
    <row r="1213" spans="16:16">
      <c r="P1213" s="11" t="s">
        <v>207</v>
      </c>
    </row>
    <row r="1214" spans="16:16">
      <c r="P1214" s="11" t="s">
        <v>208</v>
      </c>
    </row>
    <row r="1215" spans="16:16">
      <c r="P1215" s="11" t="s">
        <v>209</v>
      </c>
    </row>
    <row r="1216" spans="16:16">
      <c r="P1216" s="11" t="s">
        <v>210</v>
      </c>
    </row>
    <row r="1217" spans="16:16">
      <c r="P1217" s="11" t="s">
        <v>212</v>
      </c>
    </row>
    <row r="1218" spans="16:16">
      <c r="P1218" s="11" t="s">
        <v>213</v>
      </c>
    </row>
    <row r="1219" spans="16:16">
      <c r="P1219" s="11" t="s">
        <v>47</v>
      </c>
    </row>
    <row r="1220" spans="16:16">
      <c r="P1220" s="11" t="s">
        <v>214</v>
      </c>
    </row>
    <row r="1221" spans="16:16">
      <c r="P1221" s="11" t="s">
        <v>215</v>
      </c>
    </row>
    <row r="1222" spans="16:16">
      <c r="P1222" s="11" t="s">
        <v>48</v>
      </c>
    </row>
    <row r="1223" spans="16:16">
      <c r="P1223" s="11" t="s">
        <v>216</v>
      </c>
    </row>
    <row r="1224" spans="16:16">
      <c r="P1224" s="11" t="s">
        <v>274</v>
      </c>
    </row>
    <row r="1225" spans="16:16">
      <c r="P1225" s="11" t="s">
        <v>275</v>
      </c>
    </row>
    <row r="1226" spans="16:16">
      <c r="P1226" s="11" t="s">
        <v>244</v>
      </c>
    </row>
    <row r="1227" spans="16:16">
      <c r="P1227" s="11" t="s">
        <v>218</v>
      </c>
    </row>
    <row r="1228" spans="16:16">
      <c r="P1228" s="11" t="s">
        <v>219</v>
      </c>
    </row>
    <row r="1229" spans="16:16">
      <c r="P1229" s="11" t="s">
        <v>220</v>
      </c>
    </row>
    <row r="1230" spans="16:16">
      <c r="P1230" s="11" t="s">
        <v>18</v>
      </c>
    </row>
    <row r="1231" spans="16:16">
      <c r="P1231" s="11" t="s">
        <v>54</v>
      </c>
    </row>
    <row r="1232" spans="16:16">
      <c r="P1232" s="11" t="s">
        <v>55</v>
      </c>
    </row>
    <row r="1233" spans="16:16">
      <c r="P1233" s="11" t="s">
        <v>277</v>
      </c>
    </row>
    <row r="1234" spans="16:16">
      <c r="P1234" s="11" t="s">
        <v>57</v>
      </c>
    </row>
    <row r="1235" spans="16:16">
      <c r="P1235" s="11" t="s">
        <v>227</v>
      </c>
    </row>
    <row r="1236" spans="16:16">
      <c r="P1236" s="11" t="s">
        <v>58</v>
      </c>
    </row>
    <row r="1237" spans="16:16">
      <c r="P1237" s="11" t="s">
        <v>36</v>
      </c>
    </row>
    <row r="1238" spans="16:16">
      <c r="P1238" s="11" t="s">
        <v>60</v>
      </c>
    </row>
    <row r="1239" spans="16:16">
      <c r="P1239" s="11" t="s">
        <v>61</v>
      </c>
    </row>
    <row r="1240" spans="16:16">
      <c r="P1240" s="11" t="s">
        <v>62</v>
      </c>
    </row>
    <row r="1241" spans="16:16">
      <c r="P1241" s="11" t="s">
        <v>64</v>
      </c>
    </row>
    <row r="1242" spans="16:16">
      <c r="P1242" s="11" t="s">
        <v>65</v>
      </c>
    </row>
    <row r="1243" spans="16:16">
      <c r="P1243" s="11" t="s">
        <v>66</v>
      </c>
    </row>
    <row r="1244" spans="16:16">
      <c r="P1244" s="11" t="s">
        <v>67</v>
      </c>
    </row>
    <row r="1245" spans="16:16">
      <c r="P1245" s="11" t="s">
        <v>68</v>
      </c>
    </row>
    <row r="1246" spans="16:16">
      <c r="P1246" s="11" t="s">
        <v>69</v>
      </c>
    </row>
    <row r="1247" spans="16:16">
      <c r="P1247" s="11" t="s">
        <v>257</v>
      </c>
    </row>
    <row r="1248" spans="16:16">
      <c r="P1248" s="11" t="s">
        <v>37</v>
      </c>
    </row>
    <row r="1249" spans="16:16">
      <c r="P1249" s="11" t="s">
        <v>72</v>
      </c>
    </row>
    <row r="1250" spans="16:16">
      <c r="P1250" s="11" t="s">
        <v>73</v>
      </c>
    </row>
    <row r="1251" spans="16:16">
      <c r="P1251" s="11" t="s">
        <v>38</v>
      </c>
    </row>
    <row r="1252" spans="16:16">
      <c r="P1252" s="11" t="s">
        <v>75</v>
      </c>
    </row>
    <row r="1253" spans="16:16">
      <c r="P1253" s="11" t="s">
        <v>76</v>
      </c>
    </row>
    <row r="1254" spans="16:16">
      <c r="P1254" s="11" t="s">
        <v>258</v>
      </c>
    </row>
    <row r="1255" spans="16:16">
      <c r="P1255" s="11" t="s">
        <v>78</v>
      </c>
    </row>
    <row r="1256" spans="16:16">
      <c r="P1256" s="11" t="s">
        <v>79</v>
      </c>
    </row>
    <row r="1257" spans="16:16">
      <c r="P1257" s="11" t="s">
        <v>39</v>
      </c>
    </row>
    <row r="1258" spans="16:16">
      <c r="P1258" s="11" t="s">
        <v>81</v>
      </c>
    </row>
    <row r="1259" spans="16:16">
      <c r="P1259" s="11" t="s">
        <v>82</v>
      </c>
    </row>
    <row r="1260" spans="16:16">
      <c r="P1260" s="11" t="s">
        <v>83</v>
      </c>
    </row>
    <row r="1261" spans="16:16">
      <c r="P1261" s="11" t="s">
        <v>280</v>
      </c>
    </row>
    <row r="1262" spans="16:16">
      <c r="P1262" s="11" t="s">
        <v>259</v>
      </c>
    </row>
    <row r="1263" spans="16:16">
      <c r="P1263" s="11" t="s">
        <v>40</v>
      </c>
    </row>
    <row r="1264" spans="16:16">
      <c r="P1264" s="11" t="s">
        <v>85</v>
      </c>
    </row>
    <row r="1265" spans="16:16">
      <c r="P1265" s="11" t="s">
        <v>86</v>
      </c>
    </row>
    <row r="1266" spans="16:16">
      <c r="P1266" s="11" t="s">
        <v>88</v>
      </c>
    </row>
    <row r="1267" spans="16:16">
      <c r="P1267" s="11" t="s">
        <v>90</v>
      </c>
    </row>
    <row r="1268" spans="16:16">
      <c r="P1268" s="11" t="s">
        <v>91</v>
      </c>
    </row>
    <row r="1269" spans="16:16">
      <c r="P1269" s="11" t="s">
        <v>92</v>
      </c>
    </row>
    <row r="1270" spans="16:16">
      <c r="P1270" s="11" t="s">
        <v>41</v>
      </c>
    </row>
    <row r="1271" spans="16:16">
      <c r="P1271" s="11" t="s">
        <v>93</v>
      </c>
    </row>
    <row r="1272" spans="16:16">
      <c r="P1272" s="11" t="s">
        <v>94</v>
      </c>
    </row>
    <row r="1273" spans="16:16">
      <c r="P1273" s="11" t="s">
        <v>95</v>
      </c>
    </row>
    <row r="1274" spans="16:16">
      <c r="P1274" s="11" t="s">
        <v>96</v>
      </c>
    </row>
    <row r="1275" spans="16:16">
      <c r="P1275" s="11" t="s">
        <v>97</v>
      </c>
    </row>
    <row r="1276" spans="16:16">
      <c r="P1276" s="11" t="s">
        <v>98</v>
      </c>
    </row>
    <row r="1277" spans="16:16">
      <c r="P1277" s="11" t="s">
        <v>99</v>
      </c>
    </row>
    <row r="1278" spans="16:16">
      <c r="P1278" s="11" t="s">
        <v>101</v>
      </c>
    </row>
    <row r="1279" spans="16:16">
      <c r="P1279" s="11" t="s">
        <v>102</v>
      </c>
    </row>
    <row r="1280" spans="16:16">
      <c r="P1280" s="11" t="s">
        <v>103</v>
      </c>
    </row>
    <row r="1281" spans="16:16">
      <c r="P1281" s="11" t="s">
        <v>104</v>
      </c>
    </row>
    <row r="1282" spans="16:16">
      <c r="P1282" s="11" t="s">
        <v>105</v>
      </c>
    </row>
    <row r="1283" spans="16:16">
      <c r="P1283" s="11" t="s">
        <v>231</v>
      </c>
    </row>
    <row r="1284" spans="16:16">
      <c r="P1284" s="11" t="s">
        <v>106</v>
      </c>
    </row>
    <row r="1285" spans="16:16">
      <c r="P1285" s="11" t="s">
        <v>232</v>
      </c>
    </row>
    <row r="1286" spans="16:16">
      <c r="P1286" s="11" t="s">
        <v>108</v>
      </c>
    </row>
    <row r="1287" spans="16:16">
      <c r="P1287" s="11" t="s">
        <v>109</v>
      </c>
    </row>
    <row r="1288" spans="16:16">
      <c r="P1288" s="11" t="s">
        <v>261</v>
      </c>
    </row>
    <row r="1289" spans="16:16">
      <c r="P1289" s="11" t="s">
        <v>110</v>
      </c>
    </row>
    <row r="1290" spans="16:16">
      <c r="P1290" s="11" t="s">
        <v>263</v>
      </c>
    </row>
    <row r="1291" spans="16:16">
      <c r="P1291" s="11" t="s">
        <v>114</v>
      </c>
    </row>
    <row r="1292" spans="16:16">
      <c r="P1292" s="11" t="s">
        <v>19</v>
      </c>
    </row>
    <row r="1293" spans="16:16">
      <c r="P1293" s="11" t="s">
        <v>115</v>
      </c>
    </row>
    <row r="1294" spans="16:16">
      <c r="P1294" s="11" t="s">
        <v>234</v>
      </c>
    </row>
    <row r="1295" spans="16:16">
      <c r="P1295" s="11" t="s">
        <v>116</v>
      </c>
    </row>
    <row r="1296" spans="16:16">
      <c r="P1296" s="11" t="s">
        <v>117</v>
      </c>
    </row>
    <row r="1297" spans="16:16">
      <c r="P1297" s="11" t="s">
        <v>118</v>
      </c>
    </row>
    <row r="1298" spans="16:16">
      <c r="P1298" s="11" t="s">
        <v>120</v>
      </c>
    </row>
    <row r="1299" spans="16:16">
      <c r="P1299" s="11" t="s">
        <v>121</v>
      </c>
    </row>
    <row r="1300" spans="16:16">
      <c r="P1300" s="11" t="s">
        <v>235</v>
      </c>
    </row>
    <row r="1301" spans="16:16">
      <c r="P1301" s="11" t="s">
        <v>20</v>
      </c>
    </row>
    <row r="1302" spans="16:16">
      <c r="P1302" s="11" t="s">
        <v>122</v>
      </c>
    </row>
    <row r="1303" spans="16:16">
      <c r="P1303" s="11" t="s">
        <v>124</v>
      </c>
    </row>
    <row r="1304" spans="16:16">
      <c r="P1304" s="11" t="s">
        <v>125</v>
      </c>
    </row>
    <row r="1305" spans="16:16">
      <c r="P1305" s="11" t="s">
        <v>126</v>
      </c>
    </row>
    <row r="1306" spans="16:16">
      <c r="P1306" s="11" t="s">
        <v>127</v>
      </c>
    </row>
    <row r="1307" spans="16:16">
      <c r="P1307" s="11" t="s">
        <v>128</v>
      </c>
    </row>
    <row r="1308" spans="16:16">
      <c r="P1308" s="11" t="s">
        <v>134</v>
      </c>
    </row>
    <row r="1309" spans="16:16">
      <c r="P1309" s="11" t="s">
        <v>135</v>
      </c>
    </row>
    <row r="1310" spans="16:16">
      <c r="P1310" s="11" t="s">
        <v>137</v>
      </c>
    </row>
    <row r="1311" spans="16:16">
      <c r="P1311" s="11" t="s">
        <v>140</v>
      </c>
    </row>
    <row r="1312" spans="16:16">
      <c r="P1312" s="11" t="s">
        <v>144</v>
      </c>
    </row>
    <row r="1313" spans="16:16">
      <c r="P1313" s="11" t="s">
        <v>145</v>
      </c>
    </row>
    <row r="1314" spans="16:16">
      <c r="P1314" s="11" t="s">
        <v>149</v>
      </c>
    </row>
    <row r="1315" spans="16:16">
      <c r="P1315" s="11" t="s">
        <v>150</v>
      </c>
    </row>
    <row r="1316" spans="16:16">
      <c r="P1316" s="11" t="s">
        <v>264</v>
      </c>
    </row>
    <row r="1317" spans="16:16">
      <c r="P1317" s="11" t="s">
        <v>151</v>
      </c>
    </row>
    <row r="1318" spans="16:16">
      <c r="P1318" s="11" t="s">
        <v>153</v>
      </c>
    </row>
    <row r="1319" spans="16:16">
      <c r="P1319" s="11" t="s">
        <v>290</v>
      </c>
    </row>
    <row r="1320" spans="16:16">
      <c r="P1320" s="11" t="s">
        <v>160</v>
      </c>
    </row>
    <row r="1321" spans="16:16">
      <c r="P1321" s="11" t="s">
        <v>267</v>
      </c>
    </row>
    <row r="1322" spans="16:16">
      <c r="P1322" s="11" t="s">
        <v>164</v>
      </c>
    </row>
    <row r="1323" spans="16:16">
      <c r="P1323" s="11" t="s">
        <v>166</v>
      </c>
    </row>
    <row r="1324" spans="16:16">
      <c r="P1324" s="11" t="s">
        <v>268</v>
      </c>
    </row>
    <row r="1325" spans="16:16">
      <c r="P1325" s="11" t="s">
        <v>167</v>
      </c>
    </row>
    <row r="1326" spans="16:16">
      <c r="P1326" s="11" t="s">
        <v>168</v>
      </c>
    </row>
    <row r="1327" spans="16:16">
      <c r="P1327" s="11" t="s">
        <v>169</v>
      </c>
    </row>
    <row r="1328" spans="16:16">
      <c r="P1328" s="11" t="s">
        <v>170</v>
      </c>
    </row>
    <row r="1329" spans="16:16">
      <c r="P1329" s="11" t="s">
        <v>172</v>
      </c>
    </row>
    <row r="1330" spans="16:16">
      <c r="P1330" s="11" t="s">
        <v>45</v>
      </c>
    </row>
    <row r="1331" spans="16:16">
      <c r="P1331" s="11" t="s">
        <v>174</v>
      </c>
    </row>
    <row r="1332" spans="16:16">
      <c r="P1332" s="11" t="s">
        <v>175</v>
      </c>
    </row>
    <row r="1333" spans="16:16">
      <c r="P1333" s="11" t="s">
        <v>240</v>
      </c>
    </row>
    <row r="1334" spans="16:16">
      <c r="P1334" s="11" t="s">
        <v>176</v>
      </c>
    </row>
    <row r="1335" spans="16:16">
      <c r="P1335" s="11" t="s">
        <v>177</v>
      </c>
    </row>
    <row r="1336" spans="16:16">
      <c r="P1336" s="11" t="s">
        <v>179</v>
      </c>
    </row>
    <row r="1337" spans="16:16">
      <c r="P1337" s="11" t="s">
        <v>180</v>
      </c>
    </row>
    <row r="1338" spans="16:16">
      <c r="P1338" s="11" t="s">
        <v>182</v>
      </c>
    </row>
    <row r="1339" spans="16:16">
      <c r="P1339" s="11" t="s">
        <v>271</v>
      </c>
    </row>
    <row r="1340" spans="16:16">
      <c r="P1340" s="11" t="s">
        <v>183</v>
      </c>
    </row>
    <row r="1341" spans="16:16">
      <c r="P1341" s="11" t="s">
        <v>184</v>
      </c>
    </row>
    <row r="1342" spans="16:16">
      <c r="P1342" s="11" t="s">
        <v>188</v>
      </c>
    </row>
    <row r="1343" spans="16:16">
      <c r="P1343" s="11" t="s">
        <v>189</v>
      </c>
    </row>
    <row r="1344" spans="16:16">
      <c r="P1344" s="11" t="s">
        <v>193</v>
      </c>
    </row>
    <row r="1345" spans="16:16">
      <c r="P1345" s="11" t="s">
        <v>195</v>
      </c>
    </row>
    <row r="1346" spans="16:16">
      <c r="P1346" s="11" t="s">
        <v>196</v>
      </c>
    </row>
    <row r="1347" spans="16:16">
      <c r="P1347" s="11" t="s">
        <v>197</v>
      </c>
    </row>
    <row r="1348" spans="16:16">
      <c r="P1348" s="11" t="s">
        <v>199</v>
      </c>
    </row>
    <row r="1349" spans="16:16">
      <c r="P1349" s="11" t="s">
        <v>200</v>
      </c>
    </row>
    <row r="1350" spans="16:16">
      <c r="P1350" s="11" t="s">
        <v>201</v>
      </c>
    </row>
    <row r="1351" spans="16:16">
      <c r="P1351" s="11" t="s">
        <v>202</v>
      </c>
    </row>
    <row r="1352" spans="16:16">
      <c r="P1352" s="11" t="s">
        <v>299</v>
      </c>
    </row>
    <row r="1353" spans="16:16">
      <c r="P1353" s="11" t="s">
        <v>207</v>
      </c>
    </row>
    <row r="1354" spans="16:16">
      <c r="P1354" s="11" t="s">
        <v>301</v>
      </c>
    </row>
    <row r="1355" spans="16:16">
      <c r="P1355" s="11" t="s">
        <v>210</v>
      </c>
    </row>
    <row r="1356" spans="16:16">
      <c r="P1356" s="11" t="s">
        <v>212</v>
      </c>
    </row>
    <row r="1357" spans="16:16">
      <c r="P1357" s="11" t="s">
        <v>47</v>
      </c>
    </row>
    <row r="1358" spans="16:16">
      <c r="P1358" s="11" t="s">
        <v>48</v>
      </c>
    </row>
    <row r="1359" spans="16:16">
      <c r="P1359" s="11" t="s">
        <v>216</v>
      </c>
    </row>
    <row r="1360" spans="16:16">
      <c r="P1360" s="11" t="s">
        <v>274</v>
      </c>
    </row>
    <row r="1361" spans="16:16">
      <c r="P1361" s="11" t="s">
        <v>275</v>
      </c>
    </row>
    <row r="1362" spans="16:16">
      <c r="P1362" s="11" t="s">
        <v>244</v>
      </c>
    </row>
    <row r="1363" spans="16:16">
      <c r="P1363" s="11" t="s">
        <v>53</v>
      </c>
    </row>
    <row r="1364" spans="16:16">
      <c r="P1364" s="11" t="s">
        <v>54</v>
      </c>
    </row>
    <row r="1365" spans="16:16">
      <c r="P1365" s="11" t="s">
        <v>56</v>
      </c>
    </row>
    <row r="1366" spans="16:16">
      <c r="P1366" s="11" t="s">
        <v>227</v>
      </c>
    </row>
    <row r="1367" spans="16:16">
      <c r="P1367" s="11" t="s">
        <v>58</v>
      </c>
    </row>
    <row r="1368" spans="16:16">
      <c r="P1368" s="11" t="s">
        <v>59</v>
      </c>
    </row>
    <row r="1369" spans="16:16">
      <c r="P1369" s="11" t="s">
        <v>36</v>
      </c>
    </row>
    <row r="1370" spans="16:16">
      <c r="P1370" s="11" t="s">
        <v>60</v>
      </c>
    </row>
    <row r="1371" spans="16:16">
      <c r="P1371" s="11" t="s">
        <v>61</v>
      </c>
    </row>
    <row r="1372" spans="16:16">
      <c r="P1372" s="11" t="s">
        <v>62</v>
      </c>
    </row>
    <row r="1373" spans="16:16">
      <c r="P1373" s="11" t="s">
        <v>65</v>
      </c>
    </row>
    <row r="1374" spans="16:16">
      <c r="P1374" s="11" t="s">
        <v>66</v>
      </c>
    </row>
    <row r="1375" spans="16:16">
      <c r="P1375" s="11" t="s">
        <v>67</v>
      </c>
    </row>
    <row r="1376" spans="16:16">
      <c r="P1376" s="11" t="s">
        <v>68</v>
      </c>
    </row>
    <row r="1377" spans="16:16">
      <c r="P1377" s="11" t="s">
        <v>69</v>
      </c>
    </row>
    <row r="1378" spans="16:16">
      <c r="P1378" s="11" t="s">
        <v>70</v>
      </c>
    </row>
    <row r="1379" spans="16:16">
      <c r="P1379" s="11" t="s">
        <v>257</v>
      </c>
    </row>
    <row r="1380" spans="16:16">
      <c r="P1380" s="11" t="s">
        <v>37</v>
      </c>
    </row>
    <row r="1381" spans="16:16">
      <c r="P1381" s="11" t="s">
        <v>38</v>
      </c>
    </row>
    <row r="1382" spans="16:16">
      <c r="P1382" s="11" t="s">
        <v>75</v>
      </c>
    </row>
    <row r="1383" spans="16:16">
      <c r="P1383" s="11" t="s">
        <v>258</v>
      </c>
    </row>
    <row r="1384" spans="16:16">
      <c r="P1384" s="11" t="s">
        <v>77</v>
      </c>
    </row>
    <row r="1385" spans="16:16">
      <c r="P1385" s="11" t="s">
        <v>79</v>
      </c>
    </row>
    <row r="1386" spans="16:16">
      <c r="P1386" s="11" t="s">
        <v>39</v>
      </c>
    </row>
    <row r="1387" spans="16:16">
      <c r="P1387" s="11" t="s">
        <v>81</v>
      </c>
    </row>
    <row r="1388" spans="16:16">
      <c r="P1388" s="11" t="s">
        <v>82</v>
      </c>
    </row>
    <row r="1389" spans="16:16">
      <c r="P1389" s="11" t="s">
        <v>83</v>
      </c>
    </row>
    <row r="1390" spans="16:16">
      <c r="P1390" s="11" t="s">
        <v>40</v>
      </c>
    </row>
    <row r="1391" spans="16:16">
      <c r="P1391" s="11" t="s">
        <v>84</v>
      </c>
    </row>
    <row r="1392" spans="16:16">
      <c r="P1392" s="11" t="s">
        <v>85</v>
      </c>
    </row>
    <row r="1393" spans="16:16">
      <c r="P1393" s="11" t="s">
        <v>86</v>
      </c>
    </row>
    <row r="1394" spans="16:16">
      <c r="P1394" s="11" t="s">
        <v>87</v>
      </c>
    </row>
    <row r="1395" spans="16:16">
      <c r="P1395" s="11" t="s">
        <v>88</v>
      </c>
    </row>
    <row r="1396" spans="16:16">
      <c r="P1396" s="11" t="s">
        <v>89</v>
      </c>
    </row>
    <row r="1397" spans="16:16">
      <c r="P1397" s="11" t="s">
        <v>90</v>
      </c>
    </row>
    <row r="1398" spans="16:16">
      <c r="P1398" s="11" t="s">
        <v>91</v>
      </c>
    </row>
    <row r="1399" spans="16:16">
      <c r="P1399" s="11" t="s">
        <v>92</v>
      </c>
    </row>
    <row r="1400" spans="16:16">
      <c r="P1400" s="11" t="s">
        <v>41</v>
      </c>
    </row>
    <row r="1401" spans="16:16">
      <c r="P1401" s="11" t="s">
        <v>93</v>
      </c>
    </row>
    <row r="1402" spans="16:16">
      <c r="P1402" s="11" t="s">
        <v>94</v>
      </c>
    </row>
    <row r="1403" spans="16:16">
      <c r="P1403" s="11" t="s">
        <v>95</v>
      </c>
    </row>
    <row r="1404" spans="16:16">
      <c r="P1404" s="11" t="s">
        <v>96</v>
      </c>
    </row>
    <row r="1405" spans="16:16">
      <c r="P1405" s="11" t="s">
        <v>97</v>
      </c>
    </row>
    <row r="1406" spans="16:16">
      <c r="P1406" s="11" t="s">
        <v>98</v>
      </c>
    </row>
    <row r="1407" spans="16:16">
      <c r="P1407" s="11" t="s">
        <v>99</v>
      </c>
    </row>
    <row r="1408" spans="16:16">
      <c r="P1408" s="11" t="s">
        <v>100</v>
      </c>
    </row>
    <row r="1409" spans="16:16">
      <c r="P1409" s="11" t="s">
        <v>101</v>
      </c>
    </row>
    <row r="1410" spans="16:16">
      <c r="P1410" s="11" t="s">
        <v>102</v>
      </c>
    </row>
    <row r="1411" spans="16:16">
      <c r="P1411" s="11" t="s">
        <v>103</v>
      </c>
    </row>
    <row r="1412" spans="16:16">
      <c r="P1412" s="11" t="s">
        <v>104</v>
      </c>
    </row>
    <row r="1413" spans="16:16">
      <c r="P1413" s="11" t="s">
        <v>105</v>
      </c>
    </row>
    <row r="1414" spans="16:16">
      <c r="P1414" s="11" t="s">
        <v>106</v>
      </c>
    </row>
    <row r="1415" spans="16:16">
      <c r="P1415" s="11" t="s">
        <v>107</v>
      </c>
    </row>
    <row r="1416" spans="16:16">
      <c r="P1416" s="11" t="s">
        <v>232</v>
      </c>
    </row>
    <row r="1417" spans="16:16">
      <c r="P1417" s="11" t="s">
        <v>108</v>
      </c>
    </row>
    <row r="1418" spans="16:16">
      <c r="P1418" s="11" t="s">
        <v>109</v>
      </c>
    </row>
    <row r="1419" spans="16:16">
      <c r="P1419" s="11" t="s">
        <v>110</v>
      </c>
    </row>
    <row r="1420" spans="16:16">
      <c r="P1420" s="11" t="s">
        <v>111</v>
      </c>
    </row>
    <row r="1421" spans="16:16">
      <c r="P1421" s="11" t="s">
        <v>112</v>
      </c>
    </row>
    <row r="1422" spans="16:16">
      <c r="P1422" s="11" t="s">
        <v>114</v>
      </c>
    </row>
    <row r="1423" spans="16:16">
      <c r="P1423" s="11" t="s">
        <v>115</v>
      </c>
    </row>
    <row r="1424" spans="16:16">
      <c r="P1424" s="11" t="s">
        <v>234</v>
      </c>
    </row>
    <row r="1425" spans="16:16">
      <c r="P1425" s="11" t="s">
        <v>116</v>
      </c>
    </row>
    <row r="1426" spans="16:16">
      <c r="P1426" s="11" t="s">
        <v>117</v>
      </c>
    </row>
    <row r="1427" spans="16:16">
      <c r="P1427" s="11" t="s">
        <v>118</v>
      </c>
    </row>
    <row r="1428" spans="16:16">
      <c r="P1428" s="11" t="s">
        <v>119</v>
      </c>
    </row>
    <row r="1429" spans="16:16">
      <c r="P1429" s="11" t="s">
        <v>120</v>
      </c>
    </row>
    <row r="1430" spans="16:16">
      <c r="P1430" s="11" t="s">
        <v>121</v>
      </c>
    </row>
    <row r="1431" spans="16:16">
      <c r="P1431" s="11" t="s">
        <v>235</v>
      </c>
    </row>
    <row r="1432" spans="16:16">
      <c r="P1432" s="11" t="s">
        <v>122</v>
      </c>
    </row>
    <row r="1433" spans="16:16">
      <c r="P1433" s="11" t="s">
        <v>124</v>
      </c>
    </row>
    <row r="1434" spans="16:16">
      <c r="P1434" s="11" t="s">
        <v>125</v>
      </c>
    </row>
    <row r="1435" spans="16:16">
      <c r="P1435" s="11" t="s">
        <v>126</v>
      </c>
    </row>
    <row r="1436" spans="16:16">
      <c r="P1436" s="11" t="s">
        <v>127</v>
      </c>
    </row>
    <row r="1437" spans="16:16">
      <c r="P1437" s="11" t="s">
        <v>128</v>
      </c>
    </row>
    <row r="1438" spans="16:16">
      <c r="P1438" s="11" t="s">
        <v>129</v>
      </c>
    </row>
    <row r="1439" spans="16:16">
      <c r="P1439" s="11" t="s">
        <v>130</v>
      </c>
    </row>
    <row r="1440" spans="16:16">
      <c r="P1440" s="11" t="s">
        <v>132</v>
      </c>
    </row>
    <row r="1441" spans="16:16">
      <c r="P1441" s="11" t="s">
        <v>135</v>
      </c>
    </row>
    <row r="1442" spans="16:16">
      <c r="P1442" s="11" t="s">
        <v>136</v>
      </c>
    </row>
    <row r="1443" spans="16:16">
      <c r="P1443" s="11" t="s">
        <v>137</v>
      </c>
    </row>
    <row r="1444" spans="16:16">
      <c r="P1444" s="11" t="s">
        <v>139</v>
      </c>
    </row>
    <row r="1445" spans="16:16">
      <c r="P1445" s="11" t="s">
        <v>141</v>
      </c>
    </row>
    <row r="1446" spans="16:16">
      <c r="P1446" s="11" t="s">
        <v>142</v>
      </c>
    </row>
    <row r="1447" spans="16:16">
      <c r="P1447" s="11" t="s">
        <v>237</v>
      </c>
    </row>
    <row r="1448" spans="16:16">
      <c r="P1448" s="11" t="s">
        <v>144</v>
      </c>
    </row>
    <row r="1449" spans="16:16">
      <c r="P1449" s="11" t="s">
        <v>145</v>
      </c>
    </row>
    <row r="1450" spans="16:16">
      <c r="P1450" s="11" t="s">
        <v>149</v>
      </c>
    </row>
    <row r="1451" spans="16:16">
      <c r="P1451" s="11" t="s">
        <v>150</v>
      </c>
    </row>
    <row r="1452" spans="16:16">
      <c r="P1452" s="11" t="s">
        <v>151</v>
      </c>
    </row>
    <row r="1453" spans="16:16">
      <c r="P1453" s="11" t="s">
        <v>152</v>
      </c>
    </row>
    <row r="1454" spans="16:16">
      <c r="P1454" s="11" t="s">
        <v>265</v>
      </c>
    </row>
    <row r="1455" spans="16:16">
      <c r="P1455" s="11" t="s">
        <v>153</v>
      </c>
    </row>
    <row r="1456" spans="16:16">
      <c r="P1456" s="11" t="s">
        <v>238</v>
      </c>
    </row>
    <row r="1457" spans="16:16">
      <c r="P1457" s="11" t="s">
        <v>158</v>
      </c>
    </row>
    <row r="1458" spans="16:16">
      <c r="P1458" s="11" t="s">
        <v>159</v>
      </c>
    </row>
    <row r="1459" spans="16:16">
      <c r="P1459" s="11" t="s">
        <v>162</v>
      </c>
    </row>
    <row r="1460" spans="16:16">
      <c r="P1460" s="11" t="s">
        <v>163</v>
      </c>
    </row>
    <row r="1461" spans="16:16">
      <c r="P1461" s="11" t="s">
        <v>164</v>
      </c>
    </row>
    <row r="1462" spans="16:16">
      <c r="P1462" s="11" t="s">
        <v>165</v>
      </c>
    </row>
    <row r="1463" spans="16:16">
      <c r="P1463" s="11" t="s">
        <v>166</v>
      </c>
    </row>
    <row r="1464" spans="16:16">
      <c r="P1464" s="11" t="s">
        <v>167</v>
      </c>
    </row>
    <row r="1465" spans="16:16">
      <c r="P1465" s="11" t="s">
        <v>168</v>
      </c>
    </row>
    <row r="1466" spans="16:16">
      <c r="P1466" s="11" t="s">
        <v>169</v>
      </c>
    </row>
    <row r="1467" spans="16:16">
      <c r="P1467" s="11" t="s">
        <v>170</v>
      </c>
    </row>
    <row r="1468" spans="16:16">
      <c r="P1468" s="11" t="s">
        <v>239</v>
      </c>
    </row>
    <row r="1469" spans="16:16">
      <c r="P1469" s="11" t="s">
        <v>172</v>
      </c>
    </row>
    <row r="1470" spans="16:16">
      <c r="P1470" s="11" t="s">
        <v>45</v>
      </c>
    </row>
    <row r="1471" spans="16:16">
      <c r="P1471" s="11" t="s">
        <v>270</v>
      </c>
    </row>
    <row r="1472" spans="16:16">
      <c r="P1472" s="11" t="s">
        <v>174</v>
      </c>
    </row>
    <row r="1473" spans="16:16">
      <c r="P1473" s="11" t="s">
        <v>175</v>
      </c>
    </row>
    <row r="1474" spans="16:16">
      <c r="P1474" s="11" t="s">
        <v>240</v>
      </c>
    </row>
    <row r="1475" spans="16:16">
      <c r="P1475" s="11" t="s">
        <v>176</v>
      </c>
    </row>
    <row r="1476" spans="16:16">
      <c r="P1476" s="11" t="s">
        <v>177</v>
      </c>
    </row>
    <row r="1477" spans="16:16">
      <c r="P1477" s="11" t="s">
        <v>179</v>
      </c>
    </row>
    <row r="1478" spans="16:16">
      <c r="P1478" s="11" t="s">
        <v>180</v>
      </c>
    </row>
    <row r="1479" spans="16:16">
      <c r="P1479" s="11" t="s">
        <v>182</v>
      </c>
    </row>
    <row r="1480" spans="16:16">
      <c r="P1480" s="11" t="s">
        <v>271</v>
      </c>
    </row>
    <row r="1481" spans="16:16">
      <c r="P1481" s="11" t="s">
        <v>183</v>
      </c>
    </row>
    <row r="1482" spans="16:16">
      <c r="P1482" s="11" t="s">
        <v>184</v>
      </c>
    </row>
    <row r="1483" spans="16:16">
      <c r="P1483" s="11" t="s">
        <v>297</v>
      </c>
    </row>
    <row r="1484" spans="16:16">
      <c r="P1484" s="11" t="s">
        <v>190</v>
      </c>
    </row>
    <row r="1485" spans="16:16">
      <c r="P1485" s="11" t="s">
        <v>242</v>
      </c>
    </row>
    <row r="1486" spans="16:16">
      <c r="P1486" s="11" t="s">
        <v>191</v>
      </c>
    </row>
    <row r="1487" spans="16:16">
      <c r="P1487" s="11" t="s">
        <v>193</v>
      </c>
    </row>
    <row r="1488" spans="16:16">
      <c r="P1488" s="11" t="s">
        <v>194</v>
      </c>
    </row>
    <row r="1489" spans="16:16">
      <c r="P1489" s="11" t="s">
        <v>195</v>
      </c>
    </row>
    <row r="1490" spans="16:16">
      <c r="P1490" s="11" t="s">
        <v>197</v>
      </c>
    </row>
    <row r="1491" spans="16:16">
      <c r="P1491" s="11" t="s">
        <v>199</v>
      </c>
    </row>
    <row r="1492" spans="16:16">
      <c r="P1492" s="11" t="s">
        <v>200</v>
      </c>
    </row>
    <row r="1493" spans="16:16">
      <c r="P1493" s="11" t="s">
        <v>201</v>
      </c>
    </row>
    <row r="1494" spans="16:16">
      <c r="P1494" s="11" t="s">
        <v>202</v>
      </c>
    </row>
    <row r="1495" spans="16:16">
      <c r="P1495" s="11" t="s">
        <v>207</v>
      </c>
    </row>
    <row r="1496" spans="16:16">
      <c r="P1496" s="11" t="s">
        <v>208</v>
      </c>
    </row>
    <row r="1497" spans="16:16">
      <c r="P1497" s="11" t="s">
        <v>210</v>
      </c>
    </row>
    <row r="1498" spans="16:16">
      <c r="P1498" s="11" t="s">
        <v>212</v>
      </c>
    </row>
    <row r="1499" spans="16:16">
      <c r="P1499" s="11" t="s">
        <v>213</v>
      </c>
    </row>
    <row r="1500" spans="16:16">
      <c r="P1500" s="11" t="s">
        <v>47</v>
      </c>
    </row>
    <row r="1501" spans="16:16">
      <c r="P1501" s="11" t="s">
        <v>48</v>
      </c>
    </row>
    <row r="1502" spans="16:16">
      <c r="P1502" s="11" t="s">
        <v>216</v>
      </c>
    </row>
    <row r="1503" spans="16:16">
      <c r="P1503" s="11" t="s">
        <v>274</v>
      </c>
    </row>
    <row r="1504" spans="16:16">
      <c r="P1504" s="11" t="s">
        <v>275</v>
      </c>
    </row>
    <row r="1505" spans="16:16">
      <c r="P1505" s="11" t="s">
        <v>22</v>
      </c>
    </row>
    <row r="1506" spans="16:16">
      <c r="P1506" s="11" t="s">
        <v>51</v>
      </c>
    </row>
    <row r="1507" spans="16:16">
      <c r="P1507" s="11" t="s">
        <v>53</v>
      </c>
    </row>
    <row r="1508" spans="16:16">
      <c r="P1508" s="11" t="s">
        <v>54</v>
      </c>
    </row>
    <row r="1509" spans="16:16">
      <c r="P1509" s="11" t="s">
        <v>55</v>
      </c>
    </row>
    <row r="1510" spans="16:16">
      <c r="P1510" s="11" t="s">
        <v>56</v>
      </c>
    </row>
    <row r="1511" spans="16:16">
      <c r="P1511" s="11" t="s">
        <v>277</v>
      </c>
    </row>
    <row r="1512" spans="16:16">
      <c r="P1512" s="11" t="s">
        <v>23</v>
      </c>
    </row>
    <row r="1513" spans="16:16">
      <c r="P1513" s="11" t="s">
        <v>57</v>
      </c>
    </row>
    <row r="1514" spans="16:16">
      <c r="P1514" s="11" t="s">
        <v>227</v>
      </c>
    </row>
    <row r="1515" spans="16:16">
      <c r="P1515" s="11" t="s">
        <v>58</v>
      </c>
    </row>
    <row r="1516" spans="16:16">
      <c r="P1516" s="11" t="s">
        <v>59</v>
      </c>
    </row>
    <row r="1517" spans="16:16">
      <c r="P1517" s="11" t="s">
        <v>36</v>
      </c>
    </row>
    <row r="1518" spans="16:16">
      <c r="P1518" s="11" t="s">
        <v>60</v>
      </c>
    </row>
    <row r="1519" spans="16:16">
      <c r="P1519" s="11" t="s">
        <v>61</v>
      </c>
    </row>
    <row r="1520" spans="16:16">
      <c r="P1520" s="11" t="s">
        <v>62</v>
      </c>
    </row>
    <row r="1521" spans="16:16">
      <c r="P1521" s="11" t="s">
        <v>63</v>
      </c>
    </row>
    <row r="1522" spans="16:16">
      <c r="P1522" s="11" t="s">
        <v>64</v>
      </c>
    </row>
    <row r="1523" spans="16:16">
      <c r="P1523" s="11" t="s">
        <v>65</v>
      </c>
    </row>
    <row r="1524" spans="16:16">
      <c r="P1524" s="11" t="s">
        <v>66</v>
      </c>
    </row>
    <row r="1525" spans="16:16">
      <c r="P1525" s="11" t="s">
        <v>67</v>
      </c>
    </row>
    <row r="1526" spans="16:16">
      <c r="P1526" s="11" t="s">
        <v>68</v>
      </c>
    </row>
    <row r="1527" spans="16:16">
      <c r="P1527" s="11" t="s">
        <v>69</v>
      </c>
    </row>
    <row r="1528" spans="16:16">
      <c r="P1528" s="11" t="s">
        <v>70</v>
      </c>
    </row>
    <row r="1529" spans="16:16">
      <c r="P1529" s="11" t="s">
        <v>257</v>
      </c>
    </row>
    <row r="1530" spans="16:16">
      <c r="P1530" s="11" t="s">
        <v>71</v>
      </c>
    </row>
    <row r="1531" spans="16:16">
      <c r="P1531" s="11" t="s">
        <v>37</v>
      </c>
    </row>
    <row r="1532" spans="16:16">
      <c r="P1532" s="11" t="s">
        <v>72</v>
      </c>
    </row>
    <row r="1533" spans="16:16">
      <c r="P1533" s="11" t="s">
        <v>73</v>
      </c>
    </row>
    <row r="1534" spans="16:16">
      <c r="P1534" s="11" t="s">
        <v>38</v>
      </c>
    </row>
    <row r="1535" spans="16:16">
      <c r="P1535" s="11" t="s">
        <v>74</v>
      </c>
    </row>
    <row r="1536" spans="16:16">
      <c r="P1536" s="11" t="s">
        <v>75</v>
      </c>
    </row>
    <row r="1537" spans="16:16">
      <c r="P1537" s="11" t="s">
        <v>228</v>
      </c>
    </row>
    <row r="1538" spans="16:16">
      <c r="P1538" s="11" t="s">
        <v>3</v>
      </c>
    </row>
    <row r="1539" spans="16:16">
      <c r="P1539" s="11" t="s">
        <v>76</v>
      </c>
    </row>
    <row r="1540" spans="16:16">
      <c r="P1540" s="11" t="s">
        <v>258</v>
      </c>
    </row>
    <row r="1541" spans="16:16">
      <c r="P1541" s="11" t="s">
        <v>77</v>
      </c>
    </row>
    <row r="1542" spans="16:16">
      <c r="P1542" s="11" t="s">
        <v>78</v>
      </c>
    </row>
    <row r="1543" spans="16:16">
      <c r="P1543" s="11" t="s">
        <v>79</v>
      </c>
    </row>
    <row r="1544" spans="16:16">
      <c r="P1544" s="11" t="s">
        <v>39</v>
      </c>
    </row>
    <row r="1545" spans="16:16">
      <c r="P1545" s="11" t="s">
        <v>81</v>
      </c>
    </row>
    <row r="1546" spans="16:16">
      <c r="P1546" s="11" t="s">
        <v>82</v>
      </c>
    </row>
    <row r="1547" spans="16:16">
      <c r="P1547" s="11" t="s">
        <v>83</v>
      </c>
    </row>
    <row r="1548" spans="16:16">
      <c r="P1548" s="11" t="s">
        <v>280</v>
      </c>
    </row>
    <row r="1549" spans="16:16">
      <c r="P1549" s="11" t="s">
        <v>259</v>
      </c>
    </row>
    <row r="1550" spans="16:16">
      <c r="P1550" s="11" t="s">
        <v>40</v>
      </c>
    </row>
    <row r="1551" spans="16:16">
      <c r="P1551" s="11" t="s">
        <v>229</v>
      </c>
    </row>
    <row r="1552" spans="16:16">
      <c r="P1552" s="11" t="s">
        <v>84</v>
      </c>
    </row>
    <row r="1553" spans="16:16">
      <c r="P1553" s="11" t="s">
        <v>85</v>
      </c>
    </row>
    <row r="1554" spans="16:16">
      <c r="P1554" s="11" t="s">
        <v>86</v>
      </c>
    </row>
    <row r="1555" spans="16:16">
      <c r="P1555" s="11" t="s">
        <v>87</v>
      </c>
    </row>
    <row r="1556" spans="16:16">
      <c r="P1556" s="11" t="s">
        <v>88</v>
      </c>
    </row>
    <row r="1557" spans="16:16">
      <c r="P1557" s="11" t="s">
        <v>89</v>
      </c>
    </row>
    <row r="1558" spans="16:16">
      <c r="P1558" s="11" t="s">
        <v>90</v>
      </c>
    </row>
    <row r="1559" spans="16:16">
      <c r="P1559" s="11" t="s">
        <v>91</v>
      </c>
    </row>
    <row r="1560" spans="16:16">
      <c r="P1560" s="11" t="s">
        <v>230</v>
      </c>
    </row>
    <row r="1561" spans="16:16">
      <c r="P1561" s="11" t="s">
        <v>92</v>
      </c>
    </row>
    <row r="1562" spans="16:16">
      <c r="P1562" s="11" t="s">
        <v>41</v>
      </c>
    </row>
    <row r="1563" spans="16:16">
      <c r="P1563" s="11" t="s">
        <v>93</v>
      </c>
    </row>
    <row r="1564" spans="16:16">
      <c r="P1564" s="11" t="s">
        <v>94</v>
      </c>
    </row>
    <row r="1565" spans="16:16">
      <c r="P1565" s="11" t="s">
        <v>95</v>
      </c>
    </row>
    <row r="1566" spans="16:16">
      <c r="P1566" s="11" t="s">
        <v>260</v>
      </c>
    </row>
    <row r="1567" spans="16:16">
      <c r="P1567" s="11" t="s">
        <v>96</v>
      </c>
    </row>
    <row r="1568" spans="16:16">
      <c r="P1568" s="11" t="s">
        <v>97</v>
      </c>
    </row>
    <row r="1569" spans="16:16">
      <c r="P1569" s="11" t="s">
        <v>98</v>
      </c>
    </row>
    <row r="1570" spans="16:16">
      <c r="P1570" s="11" t="s">
        <v>99</v>
      </c>
    </row>
    <row r="1571" spans="16:16">
      <c r="P1571" s="11" t="s">
        <v>100</v>
      </c>
    </row>
    <row r="1572" spans="16:16">
      <c r="P1572" s="11" t="s">
        <v>101</v>
      </c>
    </row>
    <row r="1573" spans="16:16">
      <c r="P1573" s="11" t="s">
        <v>102</v>
      </c>
    </row>
    <row r="1574" spans="16:16">
      <c r="P1574" s="11" t="s">
        <v>103</v>
      </c>
    </row>
    <row r="1575" spans="16:16">
      <c r="P1575" s="11" t="s">
        <v>104</v>
      </c>
    </row>
    <row r="1576" spans="16:16">
      <c r="P1576" s="11" t="s">
        <v>105</v>
      </c>
    </row>
    <row r="1577" spans="16:16">
      <c r="P1577" s="11" t="s">
        <v>231</v>
      </c>
    </row>
    <row r="1578" spans="16:16">
      <c r="P1578" s="11" t="s">
        <v>106</v>
      </c>
    </row>
    <row r="1579" spans="16:16">
      <c r="P1579" s="11" t="s">
        <v>107</v>
      </c>
    </row>
    <row r="1580" spans="16:16">
      <c r="P1580" s="11" t="s">
        <v>232</v>
      </c>
    </row>
    <row r="1581" spans="16:16">
      <c r="P1581" s="11" t="s">
        <v>108</v>
      </c>
    </row>
    <row r="1582" spans="16:16">
      <c r="P1582" s="11" t="s">
        <v>109</v>
      </c>
    </row>
    <row r="1583" spans="16:16">
      <c r="P1583" s="11" t="s">
        <v>261</v>
      </c>
    </row>
    <row r="1584" spans="16:16">
      <c r="P1584" s="11" t="s">
        <v>262</v>
      </c>
    </row>
    <row r="1585" spans="16:16">
      <c r="P1585" s="11" t="s">
        <v>110</v>
      </c>
    </row>
    <row r="1586" spans="16:16">
      <c r="P1586" s="11" t="s">
        <v>263</v>
      </c>
    </row>
    <row r="1587" spans="16:16">
      <c r="P1587" s="11" t="s">
        <v>111</v>
      </c>
    </row>
    <row r="1588" spans="16:16">
      <c r="P1588" s="11" t="s">
        <v>112</v>
      </c>
    </row>
    <row r="1589" spans="16:16">
      <c r="P1589" s="11" t="s">
        <v>233</v>
      </c>
    </row>
    <row r="1590" spans="16:16">
      <c r="P1590" s="11" t="s">
        <v>113</v>
      </c>
    </row>
    <row r="1591" spans="16:16">
      <c r="P1591" s="11" t="s">
        <v>114</v>
      </c>
    </row>
    <row r="1592" spans="16:16">
      <c r="P1592" s="11" t="s">
        <v>115</v>
      </c>
    </row>
    <row r="1593" spans="16:16">
      <c r="P1593" s="11" t="s">
        <v>234</v>
      </c>
    </row>
    <row r="1594" spans="16:16">
      <c r="P1594" s="11" t="s">
        <v>116</v>
      </c>
    </row>
    <row r="1595" spans="16:16">
      <c r="P1595" s="11" t="s">
        <v>117</v>
      </c>
    </row>
    <row r="1596" spans="16:16">
      <c r="P1596" s="11" t="s">
        <v>118</v>
      </c>
    </row>
    <row r="1597" spans="16:16">
      <c r="P1597" s="11" t="s">
        <v>119</v>
      </c>
    </row>
    <row r="1598" spans="16:16">
      <c r="P1598" s="11" t="s">
        <v>120</v>
      </c>
    </row>
    <row r="1599" spans="16:16">
      <c r="P1599" s="11" t="s">
        <v>121</v>
      </c>
    </row>
    <row r="1600" spans="16:16">
      <c r="P1600" s="11" t="s">
        <v>235</v>
      </c>
    </row>
    <row r="1601" spans="16:16">
      <c r="P1601" s="11" t="s">
        <v>122</v>
      </c>
    </row>
    <row r="1602" spans="16:16">
      <c r="P1602" s="11" t="s">
        <v>236</v>
      </c>
    </row>
    <row r="1603" spans="16:16">
      <c r="P1603" s="11" t="s">
        <v>123</v>
      </c>
    </row>
    <row r="1604" spans="16:16">
      <c r="P1604" s="11" t="s">
        <v>124</v>
      </c>
    </row>
    <row r="1605" spans="16:16">
      <c r="P1605" s="11" t="s">
        <v>125</v>
      </c>
    </row>
    <row r="1606" spans="16:16">
      <c r="P1606" s="11" t="s">
        <v>126</v>
      </c>
    </row>
    <row r="1607" spans="16:16">
      <c r="P1607" s="11" t="s">
        <v>127</v>
      </c>
    </row>
    <row r="1608" spans="16:16">
      <c r="P1608" s="11" t="s">
        <v>128</v>
      </c>
    </row>
    <row r="1609" spans="16:16">
      <c r="P1609" s="11" t="s">
        <v>129</v>
      </c>
    </row>
    <row r="1610" spans="16:16">
      <c r="P1610" s="11" t="s">
        <v>130</v>
      </c>
    </row>
    <row r="1611" spans="16:16">
      <c r="P1611" s="11" t="s">
        <v>132</v>
      </c>
    </row>
    <row r="1612" spans="16:16">
      <c r="P1612" s="11" t="s">
        <v>133</v>
      </c>
    </row>
    <row r="1613" spans="16:16">
      <c r="P1613" s="11" t="s">
        <v>134</v>
      </c>
    </row>
    <row r="1614" spans="16:16">
      <c r="P1614" s="11" t="s">
        <v>135</v>
      </c>
    </row>
    <row r="1615" spans="16:16">
      <c r="P1615" s="11" t="s">
        <v>136</v>
      </c>
    </row>
    <row r="1616" spans="16:16">
      <c r="P1616" s="11" t="s">
        <v>137</v>
      </c>
    </row>
    <row r="1617" spans="16:16">
      <c r="P1617" s="11" t="s">
        <v>138</v>
      </c>
    </row>
    <row r="1618" spans="16:16">
      <c r="P1618" s="11" t="s">
        <v>139</v>
      </c>
    </row>
    <row r="1619" spans="16:16">
      <c r="P1619" s="11" t="s">
        <v>140</v>
      </c>
    </row>
    <row r="1620" spans="16:16">
      <c r="P1620" s="11" t="s">
        <v>141</v>
      </c>
    </row>
    <row r="1621" spans="16:16">
      <c r="P1621" s="11" t="s">
        <v>142</v>
      </c>
    </row>
    <row r="1622" spans="16:16">
      <c r="P1622" s="11" t="s">
        <v>237</v>
      </c>
    </row>
    <row r="1623" spans="16:16">
      <c r="P1623" s="11" t="s">
        <v>144</v>
      </c>
    </row>
    <row r="1624" spans="16:16">
      <c r="P1624" s="11" t="s">
        <v>145</v>
      </c>
    </row>
    <row r="1625" spans="16:16">
      <c r="P1625" s="11" t="s">
        <v>147</v>
      </c>
    </row>
    <row r="1626" spans="16:16">
      <c r="P1626" s="11" t="s">
        <v>148</v>
      </c>
    </row>
    <row r="1627" spans="16:16">
      <c r="P1627" s="11" t="s">
        <v>149</v>
      </c>
    </row>
    <row r="1628" spans="16:16">
      <c r="P1628" s="11" t="s">
        <v>150</v>
      </c>
    </row>
    <row r="1629" spans="16:16">
      <c r="P1629" s="11" t="s">
        <v>264</v>
      </c>
    </row>
    <row r="1630" spans="16:16">
      <c r="P1630" s="11" t="s">
        <v>151</v>
      </c>
    </row>
    <row r="1631" spans="16:16">
      <c r="P1631" s="11" t="s">
        <v>152</v>
      </c>
    </row>
    <row r="1632" spans="16:16">
      <c r="P1632" s="11" t="s">
        <v>265</v>
      </c>
    </row>
    <row r="1633" spans="16:16">
      <c r="P1633" s="11" t="s">
        <v>289</v>
      </c>
    </row>
    <row r="1634" spans="16:16">
      <c r="P1634" s="11" t="s">
        <v>153</v>
      </c>
    </row>
    <row r="1635" spans="16:16">
      <c r="P1635" s="11" t="s">
        <v>154</v>
      </c>
    </row>
    <row r="1636" spans="16:16">
      <c r="P1636" s="11" t="s">
        <v>155</v>
      </c>
    </row>
    <row r="1637" spans="16:16">
      <c r="P1637" s="11" t="s">
        <v>156</v>
      </c>
    </row>
    <row r="1638" spans="16:16">
      <c r="P1638" s="11" t="s">
        <v>157</v>
      </c>
    </row>
    <row r="1639" spans="16:16">
      <c r="P1639" s="11" t="s">
        <v>290</v>
      </c>
    </row>
    <row r="1640" spans="16:16">
      <c r="P1640" s="11" t="s">
        <v>158</v>
      </c>
    </row>
    <row r="1641" spans="16:16">
      <c r="P1641" s="11" t="s">
        <v>159</v>
      </c>
    </row>
    <row r="1642" spans="16:16">
      <c r="P1642" s="11" t="s">
        <v>160</v>
      </c>
    </row>
    <row r="1643" spans="16:16">
      <c r="P1643" s="11" t="s">
        <v>266</v>
      </c>
    </row>
    <row r="1644" spans="16:16">
      <c r="P1644" s="11" t="s">
        <v>161</v>
      </c>
    </row>
    <row r="1645" spans="16:16">
      <c r="P1645" s="11" t="s">
        <v>162</v>
      </c>
    </row>
    <row r="1646" spans="16:16">
      <c r="P1646" s="11" t="s">
        <v>163</v>
      </c>
    </row>
    <row r="1647" spans="16:16">
      <c r="P1647" s="11" t="s">
        <v>164</v>
      </c>
    </row>
    <row r="1648" spans="16:16">
      <c r="P1648" s="11" t="s">
        <v>291</v>
      </c>
    </row>
    <row r="1649" spans="16:16">
      <c r="P1649" s="11" t="s">
        <v>165</v>
      </c>
    </row>
    <row r="1650" spans="16:16">
      <c r="P1650" s="11" t="s">
        <v>292</v>
      </c>
    </row>
    <row r="1651" spans="16:16">
      <c r="P1651" s="11" t="s">
        <v>166</v>
      </c>
    </row>
    <row r="1652" spans="16:16">
      <c r="P1652" s="11" t="s">
        <v>268</v>
      </c>
    </row>
    <row r="1653" spans="16:16">
      <c r="P1653" s="11" t="s">
        <v>167</v>
      </c>
    </row>
    <row r="1654" spans="16:16">
      <c r="P1654" s="11" t="s">
        <v>168</v>
      </c>
    </row>
    <row r="1655" spans="16:16">
      <c r="P1655" s="11" t="s">
        <v>169</v>
      </c>
    </row>
    <row r="1656" spans="16:16">
      <c r="P1656" s="11" t="s">
        <v>170</v>
      </c>
    </row>
    <row r="1657" spans="16:16">
      <c r="P1657" s="11" t="s">
        <v>171</v>
      </c>
    </row>
    <row r="1658" spans="16:16">
      <c r="P1658" s="11" t="s">
        <v>172</v>
      </c>
    </row>
    <row r="1659" spans="16:16">
      <c r="P1659" s="11" t="s">
        <v>173</v>
      </c>
    </row>
    <row r="1660" spans="16:16">
      <c r="P1660" s="11" t="s">
        <v>44</v>
      </c>
    </row>
    <row r="1661" spans="16:16">
      <c r="P1661" s="11" t="s">
        <v>45</v>
      </c>
    </row>
    <row r="1662" spans="16:16">
      <c r="P1662" s="11" t="s">
        <v>270</v>
      </c>
    </row>
    <row r="1663" spans="16:16">
      <c r="P1663" s="11" t="s">
        <v>174</v>
      </c>
    </row>
    <row r="1664" spans="16:16">
      <c r="P1664" s="11" t="s">
        <v>175</v>
      </c>
    </row>
    <row r="1665" spans="16:16">
      <c r="P1665" s="11" t="s">
        <v>240</v>
      </c>
    </row>
    <row r="1666" spans="16:16">
      <c r="P1666" s="11" t="s">
        <v>176</v>
      </c>
    </row>
    <row r="1667" spans="16:16">
      <c r="P1667" s="11" t="s">
        <v>177</v>
      </c>
    </row>
    <row r="1668" spans="16:16">
      <c r="P1668" s="11" t="s">
        <v>178</v>
      </c>
    </row>
    <row r="1669" spans="16:16">
      <c r="P1669" s="11" t="s">
        <v>179</v>
      </c>
    </row>
    <row r="1670" spans="16:16">
      <c r="P1670" s="11" t="s">
        <v>180</v>
      </c>
    </row>
    <row r="1671" spans="16:16">
      <c r="P1671" s="11" t="s">
        <v>181</v>
      </c>
    </row>
    <row r="1672" spans="16:16">
      <c r="P1672" s="11" t="s">
        <v>182</v>
      </c>
    </row>
    <row r="1673" spans="16:16">
      <c r="P1673" s="11" t="s">
        <v>271</v>
      </c>
    </row>
    <row r="1674" spans="16:16">
      <c r="P1674" s="11" t="s">
        <v>183</v>
      </c>
    </row>
    <row r="1675" spans="16:16">
      <c r="P1675" s="11" t="s">
        <v>184</v>
      </c>
    </row>
    <row r="1676" spans="16:16">
      <c r="P1676" s="11" t="s">
        <v>241</v>
      </c>
    </row>
    <row r="1677" spans="16:16">
      <c r="P1677" s="11" t="s">
        <v>185</v>
      </c>
    </row>
    <row r="1678" spans="16:16">
      <c r="P1678" s="11" t="s">
        <v>294</v>
      </c>
    </row>
    <row r="1679" spans="16:16">
      <c r="P1679" s="11" t="s">
        <v>296</v>
      </c>
    </row>
    <row r="1680" spans="16:16">
      <c r="P1680" s="11" t="s">
        <v>186</v>
      </c>
    </row>
    <row r="1681" spans="16:16">
      <c r="P1681" s="11" t="s">
        <v>187</v>
      </c>
    </row>
    <row r="1682" spans="16:16">
      <c r="P1682" s="11" t="s">
        <v>188</v>
      </c>
    </row>
    <row r="1683" spans="16:16">
      <c r="P1683" s="11" t="s">
        <v>298</v>
      </c>
    </row>
    <row r="1684" spans="16:16">
      <c r="P1684" s="11" t="s">
        <v>189</v>
      </c>
    </row>
    <row r="1685" spans="16:16">
      <c r="P1685" s="11" t="s">
        <v>190</v>
      </c>
    </row>
    <row r="1686" spans="16:16">
      <c r="P1686" s="11" t="s">
        <v>191</v>
      </c>
    </row>
    <row r="1687" spans="16:16">
      <c r="P1687" s="11" t="s">
        <v>192</v>
      </c>
    </row>
    <row r="1688" spans="16:16">
      <c r="P1688" s="11" t="s">
        <v>193</v>
      </c>
    </row>
    <row r="1689" spans="16:16">
      <c r="P1689" s="11" t="s">
        <v>194</v>
      </c>
    </row>
    <row r="1690" spans="16:16">
      <c r="P1690" s="11" t="s">
        <v>243</v>
      </c>
    </row>
    <row r="1691" spans="16:16">
      <c r="P1691" s="11" t="s">
        <v>195</v>
      </c>
    </row>
    <row r="1692" spans="16:16">
      <c r="P1692" s="11" t="s">
        <v>196</v>
      </c>
    </row>
    <row r="1693" spans="16:16">
      <c r="P1693" s="11" t="s">
        <v>197</v>
      </c>
    </row>
    <row r="1694" spans="16:16">
      <c r="P1694" s="11" t="s">
        <v>198</v>
      </c>
    </row>
    <row r="1695" spans="16:16">
      <c r="P1695" s="11" t="s">
        <v>199</v>
      </c>
    </row>
    <row r="1696" spans="16:16">
      <c r="P1696" s="11" t="s">
        <v>200</v>
      </c>
    </row>
    <row r="1697" spans="16:16">
      <c r="P1697" s="11" t="s">
        <v>201</v>
      </c>
    </row>
    <row r="1698" spans="16:16">
      <c r="P1698" s="11" t="s">
        <v>202</v>
      </c>
    </row>
    <row r="1699" spans="16:16">
      <c r="P1699" s="11" t="s">
        <v>204</v>
      </c>
    </row>
    <row r="1700" spans="16:16">
      <c r="P1700" s="11" t="s">
        <v>273</v>
      </c>
    </row>
    <row r="1701" spans="16:16">
      <c r="P1701" s="11" t="s">
        <v>205</v>
      </c>
    </row>
    <row r="1702" spans="16:16">
      <c r="P1702" s="11" t="s">
        <v>300</v>
      </c>
    </row>
    <row r="1703" spans="16:16">
      <c r="P1703" s="11" t="s">
        <v>206</v>
      </c>
    </row>
    <row r="1704" spans="16:16">
      <c r="P1704" s="11" t="s">
        <v>207</v>
      </c>
    </row>
    <row r="1705" spans="16:16">
      <c r="P1705" s="11" t="s">
        <v>208</v>
      </c>
    </row>
    <row r="1706" spans="16:16">
      <c r="P1706" s="11" t="s">
        <v>301</v>
      </c>
    </row>
    <row r="1707" spans="16:16">
      <c r="P1707" s="11" t="s">
        <v>209</v>
      </c>
    </row>
    <row r="1708" spans="16:16">
      <c r="P1708" s="11" t="s">
        <v>210</v>
      </c>
    </row>
    <row r="1709" spans="16:16">
      <c r="P1709" s="11" t="s">
        <v>211</v>
      </c>
    </row>
    <row r="1710" spans="16:16">
      <c r="P1710" s="11" t="s">
        <v>212</v>
      </c>
    </row>
    <row r="1711" spans="16:16">
      <c r="P1711" s="11" t="s">
        <v>213</v>
      </c>
    </row>
    <row r="1712" spans="16:16">
      <c r="P1712" s="11" t="s">
        <v>47</v>
      </c>
    </row>
    <row r="1713" spans="16:16">
      <c r="P1713" s="11" t="s">
        <v>214</v>
      </c>
    </row>
    <row r="1714" spans="16:16">
      <c r="P1714" s="11" t="s">
        <v>215</v>
      </c>
    </row>
    <row r="1715" spans="16:16">
      <c r="P1715" s="11" t="s">
        <v>48</v>
      </c>
    </row>
    <row r="1716" spans="16:16">
      <c r="P1716" s="11" t="s">
        <v>216</v>
      </c>
    </row>
    <row r="1717" spans="16:16">
      <c r="P1717" s="11" t="s">
        <v>274</v>
      </c>
    </row>
    <row r="1718" spans="16:16">
      <c r="P1718" s="11" t="s">
        <v>275</v>
      </c>
    </row>
    <row r="1719" spans="16:16">
      <c r="P1719" s="11" t="s">
        <v>217</v>
      </c>
    </row>
    <row r="1720" spans="16:16">
      <c r="P1720" s="11" t="s">
        <v>24</v>
      </c>
    </row>
    <row r="1721" spans="16:16">
      <c r="P1721" s="11" t="s">
        <v>244</v>
      </c>
    </row>
    <row r="1722" spans="16:16">
      <c r="P1722" s="11" t="s">
        <v>219</v>
      </c>
    </row>
    <row r="1723" spans="16:16">
      <c r="P1723" s="11" t="s">
        <v>220</v>
      </c>
    </row>
    <row r="1724" spans="16:16">
      <c r="P1724" s="11" t="s">
        <v>25</v>
      </c>
    </row>
    <row r="1725" spans="16:16">
      <c r="P1725" s="11" t="s">
        <v>51</v>
      </c>
    </row>
    <row r="1726" spans="16:16">
      <c r="P1726" s="11" t="s">
        <v>53</v>
      </c>
    </row>
    <row r="1727" spans="16:16">
      <c r="P1727" s="11" t="s">
        <v>54</v>
      </c>
    </row>
    <row r="1728" spans="16:16">
      <c r="P1728" s="11" t="s">
        <v>55</v>
      </c>
    </row>
    <row r="1729" spans="16:16">
      <c r="P1729" s="11" t="s">
        <v>56</v>
      </c>
    </row>
    <row r="1730" spans="16:16">
      <c r="P1730" s="11" t="s">
        <v>277</v>
      </c>
    </row>
    <row r="1731" spans="16:16">
      <c r="P1731" s="11" t="s">
        <v>57</v>
      </c>
    </row>
    <row r="1732" spans="16:16">
      <c r="P1732" s="11" t="s">
        <v>227</v>
      </c>
    </row>
    <row r="1733" spans="16:16">
      <c r="P1733" s="11" t="s">
        <v>58</v>
      </c>
    </row>
    <row r="1734" spans="16:16">
      <c r="P1734" s="11" t="s">
        <v>59</v>
      </c>
    </row>
    <row r="1735" spans="16:16">
      <c r="P1735" s="11" t="s">
        <v>36</v>
      </c>
    </row>
    <row r="1736" spans="16:16">
      <c r="P1736" s="11" t="s">
        <v>60</v>
      </c>
    </row>
    <row r="1737" spans="16:16">
      <c r="P1737" s="11" t="s">
        <v>61</v>
      </c>
    </row>
    <row r="1738" spans="16:16">
      <c r="P1738" s="11" t="s">
        <v>62</v>
      </c>
    </row>
    <row r="1739" spans="16:16">
      <c r="P1739" s="11" t="s">
        <v>63</v>
      </c>
    </row>
    <row r="1740" spans="16:16">
      <c r="P1740" s="11" t="s">
        <v>64</v>
      </c>
    </row>
    <row r="1741" spans="16:16">
      <c r="P1741" s="11" t="s">
        <v>65</v>
      </c>
    </row>
    <row r="1742" spans="16:16">
      <c r="P1742" s="11" t="s">
        <v>66</v>
      </c>
    </row>
    <row r="1743" spans="16:16">
      <c r="P1743" s="11" t="s">
        <v>67</v>
      </c>
    </row>
    <row r="1744" spans="16:16">
      <c r="P1744" s="11" t="s">
        <v>68</v>
      </c>
    </row>
    <row r="1745" spans="16:16">
      <c r="P1745" s="11" t="s">
        <v>69</v>
      </c>
    </row>
    <row r="1746" spans="16:16">
      <c r="P1746" s="11" t="s">
        <v>70</v>
      </c>
    </row>
    <row r="1747" spans="16:16">
      <c r="P1747" s="11" t="s">
        <v>257</v>
      </c>
    </row>
    <row r="1748" spans="16:16">
      <c r="P1748" s="11" t="s">
        <v>71</v>
      </c>
    </row>
    <row r="1749" spans="16:16">
      <c r="P1749" s="11" t="s">
        <v>37</v>
      </c>
    </row>
    <row r="1750" spans="16:16">
      <c r="P1750" s="11" t="s">
        <v>72</v>
      </c>
    </row>
    <row r="1751" spans="16:16">
      <c r="P1751" s="11" t="s">
        <v>73</v>
      </c>
    </row>
    <row r="1752" spans="16:16">
      <c r="P1752" s="11" t="s">
        <v>38</v>
      </c>
    </row>
    <row r="1753" spans="16:16">
      <c r="P1753" s="11" t="s">
        <v>74</v>
      </c>
    </row>
    <row r="1754" spans="16:16">
      <c r="P1754" s="11" t="s">
        <v>75</v>
      </c>
    </row>
    <row r="1755" spans="16:16">
      <c r="P1755" s="11" t="s">
        <v>76</v>
      </c>
    </row>
    <row r="1756" spans="16:16">
      <c r="P1756" s="11" t="s">
        <v>258</v>
      </c>
    </row>
    <row r="1757" spans="16:16">
      <c r="P1757" s="11" t="s">
        <v>77</v>
      </c>
    </row>
    <row r="1758" spans="16:16">
      <c r="P1758" s="11" t="s">
        <v>78</v>
      </c>
    </row>
    <row r="1759" spans="16:16">
      <c r="P1759" s="11" t="s">
        <v>79</v>
      </c>
    </row>
    <row r="1760" spans="16:16">
      <c r="P1760" s="11" t="s">
        <v>39</v>
      </c>
    </row>
    <row r="1761" spans="16:16">
      <c r="P1761" s="11" t="s">
        <v>81</v>
      </c>
    </row>
    <row r="1762" spans="16:16">
      <c r="P1762" s="11" t="s">
        <v>82</v>
      </c>
    </row>
    <row r="1763" spans="16:16">
      <c r="P1763" s="11" t="s">
        <v>83</v>
      </c>
    </row>
    <row r="1764" spans="16:16">
      <c r="P1764" s="11" t="s">
        <v>259</v>
      </c>
    </row>
    <row r="1765" spans="16:16">
      <c r="P1765" s="11" t="s">
        <v>40</v>
      </c>
    </row>
    <row r="1766" spans="16:16">
      <c r="P1766" s="11" t="s">
        <v>229</v>
      </c>
    </row>
    <row r="1767" spans="16:16">
      <c r="P1767" s="11" t="s">
        <v>84</v>
      </c>
    </row>
    <row r="1768" spans="16:16">
      <c r="P1768" s="11" t="s">
        <v>281</v>
      </c>
    </row>
    <row r="1769" spans="16:16">
      <c r="P1769" s="11" t="s">
        <v>85</v>
      </c>
    </row>
    <row r="1770" spans="16:16">
      <c r="P1770" s="11" t="s">
        <v>86</v>
      </c>
    </row>
    <row r="1771" spans="16:16">
      <c r="P1771" s="11" t="s">
        <v>87</v>
      </c>
    </row>
    <row r="1772" spans="16:16">
      <c r="P1772" s="11" t="s">
        <v>88</v>
      </c>
    </row>
    <row r="1773" spans="16:16">
      <c r="P1773" s="11" t="s">
        <v>89</v>
      </c>
    </row>
    <row r="1774" spans="16:16">
      <c r="P1774" s="11" t="s">
        <v>90</v>
      </c>
    </row>
    <row r="1775" spans="16:16">
      <c r="P1775" s="11" t="s">
        <v>91</v>
      </c>
    </row>
    <row r="1776" spans="16:16">
      <c r="P1776" s="11" t="s">
        <v>92</v>
      </c>
    </row>
    <row r="1777" spans="16:16">
      <c r="P1777" s="11" t="s">
        <v>41</v>
      </c>
    </row>
    <row r="1778" spans="16:16">
      <c r="P1778" s="11" t="s">
        <v>93</v>
      </c>
    </row>
    <row r="1779" spans="16:16">
      <c r="P1779" s="11" t="s">
        <v>94</v>
      </c>
    </row>
    <row r="1780" spans="16:16">
      <c r="P1780" s="11" t="s">
        <v>95</v>
      </c>
    </row>
    <row r="1781" spans="16:16">
      <c r="P1781" s="11" t="s">
        <v>96</v>
      </c>
    </row>
    <row r="1782" spans="16:16">
      <c r="P1782" s="11" t="s">
        <v>97</v>
      </c>
    </row>
    <row r="1783" spans="16:16">
      <c r="P1783" s="11" t="s">
        <v>98</v>
      </c>
    </row>
    <row r="1784" spans="16:16">
      <c r="P1784" s="11" t="s">
        <v>99</v>
      </c>
    </row>
    <row r="1785" spans="16:16">
      <c r="P1785" s="11" t="s">
        <v>100</v>
      </c>
    </row>
    <row r="1786" spans="16:16">
      <c r="P1786" s="11" t="s">
        <v>101</v>
      </c>
    </row>
    <row r="1787" spans="16:16">
      <c r="P1787" s="11" t="s">
        <v>102</v>
      </c>
    </row>
    <row r="1788" spans="16:16">
      <c r="P1788" s="11" t="s">
        <v>103</v>
      </c>
    </row>
    <row r="1789" spans="16:16">
      <c r="P1789" s="11" t="s">
        <v>104</v>
      </c>
    </row>
    <row r="1790" spans="16:16">
      <c r="P1790" s="11" t="s">
        <v>105</v>
      </c>
    </row>
    <row r="1791" spans="16:16">
      <c r="P1791" s="11" t="s">
        <v>231</v>
      </c>
    </row>
    <row r="1792" spans="16:16">
      <c r="P1792" s="11" t="s">
        <v>106</v>
      </c>
    </row>
    <row r="1793" spans="16:16">
      <c r="P1793" s="11" t="s">
        <v>107</v>
      </c>
    </row>
    <row r="1794" spans="16:16">
      <c r="P1794" s="11" t="s">
        <v>108</v>
      </c>
    </row>
    <row r="1795" spans="16:16">
      <c r="P1795" s="11" t="s">
        <v>109</v>
      </c>
    </row>
    <row r="1796" spans="16:16">
      <c r="P1796" s="11" t="s">
        <v>283</v>
      </c>
    </row>
    <row r="1797" spans="16:16">
      <c r="P1797" s="11" t="s">
        <v>261</v>
      </c>
    </row>
    <row r="1798" spans="16:16">
      <c r="P1798" s="11" t="s">
        <v>110</v>
      </c>
    </row>
    <row r="1799" spans="16:16">
      <c r="P1799" s="11" t="s">
        <v>263</v>
      </c>
    </row>
    <row r="1800" spans="16:16">
      <c r="P1800" s="11" t="s">
        <v>111</v>
      </c>
    </row>
    <row r="1801" spans="16:16">
      <c r="P1801" s="11" t="s">
        <v>112</v>
      </c>
    </row>
    <row r="1802" spans="16:16">
      <c r="P1802" s="11" t="s">
        <v>233</v>
      </c>
    </row>
    <row r="1803" spans="16:16">
      <c r="P1803" s="11" t="s">
        <v>113</v>
      </c>
    </row>
    <row r="1804" spans="16:16">
      <c r="P1804" s="11" t="s">
        <v>114</v>
      </c>
    </row>
    <row r="1805" spans="16:16">
      <c r="P1805" s="11" t="s">
        <v>115</v>
      </c>
    </row>
    <row r="1806" spans="16:16">
      <c r="P1806" s="11" t="s">
        <v>234</v>
      </c>
    </row>
    <row r="1807" spans="16:16">
      <c r="P1807" s="11" t="s">
        <v>116</v>
      </c>
    </row>
    <row r="1808" spans="16:16">
      <c r="P1808" s="11" t="s">
        <v>117</v>
      </c>
    </row>
    <row r="1809" spans="16:16">
      <c r="P1809" s="11" t="s">
        <v>118</v>
      </c>
    </row>
    <row r="1810" spans="16:16">
      <c r="P1810" s="11" t="s">
        <v>119</v>
      </c>
    </row>
    <row r="1811" spans="16:16">
      <c r="P1811" s="11" t="s">
        <v>120</v>
      </c>
    </row>
    <row r="1812" spans="16:16">
      <c r="P1812" s="11" t="s">
        <v>121</v>
      </c>
    </row>
    <row r="1813" spans="16:16">
      <c r="P1813" s="11" t="s">
        <v>235</v>
      </c>
    </row>
    <row r="1814" spans="16:16">
      <c r="P1814" s="11" t="s">
        <v>20</v>
      </c>
    </row>
    <row r="1815" spans="16:16">
      <c r="P1815" s="11" t="s">
        <v>122</v>
      </c>
    </row>
    <row r="1816" spans="16:16">
      <c r="P1816" s="11" t="s">
        <v>124</v>
      </c>
    </row>
    <row r="1817" spans="16:16">
      <c r="P1817" s="11" t="s">
        <v>125</v>
      </c>
    </row>
    <row r="1818" spans="16:16">
      <c r="P1818" s="11" t="s">
        <v>126</v>
      </c>
    </row>
    <row r="1819" spans="16:16">
      <c r="P1819" s="11" t="s">
        <v>127</v>
      </c>
    </row>
    <row r="1820" spans="16:16">
      <c r="P1820" s="11" t="s">
        <v>128</v>
      </c>
    </row>
    <row r="1821" spans="16:16">
      <c r="P1821" s="11" t="s">
        <v>129</v>
      </c>
    </row>
    <row r="1822" spans="16:16">
      <c r="P1822" s="11" t="s">
        <v>130</v>
      </c>
    </row>
    <row r="1823" spans="16:16">
      <c r="P1823" s="11" t="s">
        <v>132</v>
      </c>
    </row>
    <row r="1824" spans="16:16">
      <c r="P1824" s="11" t="s">
        <v>133</v>
      </c>
    </row>
    <row r="1825" spans="16:16">
      <c r="P1825" s="11" t="s">
        <v>134</v>
      </c>
    </row>
    <row r="1826" spans="16:16">
      <c r="P1826" s="11" t="s">
        <v>135</v>
      </c>
    </row>
    <row r="1827" spans="16:16">
      <c r="P1827" s="11" t="s">
        <v>136</v>
      </c>
    </row>
    <row r="1828" spans="16:16">
      <c r="P1828" s="11" t="s">
        <v>137</v>
      </c>
    </row>
    <row r="1829" spans="16:16">
      <c r="P1829" s="11" t="s">
        <v>138</v>
      </c>
    </row>
    <row r="1830" spans="16:16">
      <c r="P1830" s="11" t="s">
        <v>139</v>
      </c>
    </row>
    <row r="1831" spans="16:16">
      <c r="P1831" s="11" t="s">
        <v>140</v>
      </c>
    </row>
    <row r="1832" spans="16:16">
      <c r="P1832" s="11" t="s">
        <v>141</v>
      </c>
    </row>
    <row r="1833" spans="16:16">
      <c r="P1833" s="11" t="s">
        <v>142</v>
      </c>
    </row>
    <row r="1834" spans="16:16">
      <c r="P1834" s="11" t="s">
        <v>237</v>
      </c>
    </row>
    <row r="1835" spans="16:16">
      <c r="P1835" s="11" t="s">
        <v>143</v>
      </c>
    </row>
    <row r="1836" spans="16:16">
      <c r="P1836" s="11" t="s">
        <v>144</v>
      </c>
    </row>
    <row r="1837" spans="16:16">
      <c r="P1837" s="11" t="s">
        <v>145</v>
      </c>
    </row>
    <row r="1838" spans="16:16">
      <c r="P1838" s="11" t="s">
        <v>148</v>
      </c>
    </row>
    <row r="1839" spans="16:16">
      <c r="P1839" s="11" t="s">
        <v>149</v>
      </c>
    </row>
    <row r="1840" spans="16:16">
      <c r="P1840" s="11" t="s">
        <v>150</v>
      </c>
    </row>
    <row r="1841" spans="16:16">
      <c r="P1841" s="11" t="s">
        <v>264</v>
      </c>
    </row>
    <row r="1842" spans="16:16">
      <c r="P1842" s="11" t="s">
        <v>151</v>
      </c>
    </row>
    <row r="1843" spans="16:16">
      <c r="P1843" s="11" t="s">
        <v>152</v>
      </c>
    </row>
    <row r="1844" spans="16:16">
      <c r="P1844" s="11" t="s">
        <v>265</v>
      </c>
    </row>
    <row r="1845" spans="16:16">
      <c r="P1845" s="11" t="s">
        <v>153</v>
      </c>
    </row>
    <row r="1846" spans="16:16">
      <c r="P1846" s="11" t="s">
        <v>155</v>
      </c>
    </row>
    <row r="1847" spans="16:16">
      <c r="P1847" s="11" t="s">
        <v>156</v>
      </c>
    </row>
    <row r="1848" spans="16:16">
      <c r="P1848" s="11" t="s">
        <v>157</v>
      </c>
    </row>
    <row r="1849" spans="16:16">
      <c r="P1849" s="11" t="s">
        <v>158</v>
      </c>
    </row>
    <row r="1850" spans="16:16">
      <c r="P1850" s="11" t="s">
        <v>159</v>
      </c>
    </row>
    <row r="1851" spans="16:16">
      <c r="P1851" s="11" t="s">
        <v>160</v>
      </c>
    </row>
    <row r="1852" spans="16:16">
      <c r="P1852" s="11" t="s">
        <v>162</v>
      </c>
    </row>
    <row r="1853" spans="16:16">
      <c r="P1853" s="11" t="s">
        <v>163</v>
      </c>
    </row>
    <row r="1854" spans="16:16">
      <c r="P1854" s="11" t="s">
        <v>164</v>
      </c>
    </row>
    <row r="1855" spans="16:16">
      <c r="P1855" s="11" t="s">
        <v>165</v>
      </c>
    </row>
    <row r="1856" spans="16:16">
      <c r="P1856" s="11" t="s">
        <v>166</v>
      </c>
    </row>
    <row r="1857" spans="16:16">
      <c r="P1857" s="11" t="s">
        <v>268</v>
      </c>
    </row>
    <row r="1858" spans="16:16">
      <c r="P1858" s="11" t="s">
        <v>167</v>
      </c>
    </row>
    <row r="1859" spans="16:16">
      <c r="P1859" s="11" t="s">
        <v>168</v>
      </c>
    </row>
    <row r="1860" spans="16:16">
      <c r="P1860" s="11" t="s">
        <v>169</v>
      </c>
    </row>
    <row r="1861" spans="16:16">
      <c r="P1861" s="11" t="s">
        <v>170</v>
      </c>
    </row>
    <row r="1862" spans="16:16">
      <c r="P1862" s="11" t="s">
        <v>172</v>
      </c>
    </row>
    <row r="1863" spans="16:16">
      <c r="P1863" s="11" t="s">
        <v>173</v>
      </c>
    </row>
    <row r="1864" spans="16:16">
      <c r="P1864" s="11" t="s">
        <v>44</v>
      </c>
    </row>
    <row r="1865" spans="16:16">
      <c r="P1865" s="11" t="s">
        <v>45</v>
      </c>
    </row>
    <row r="1866" spans="16:16">
      <c r="P1866" s="11" t="s">
        <v>270</v>
      </c>
    </row>
    <row r="1867" spans="16:16">
      <c r="P1867" s="11" t="s">
        <v>174</v>
      </c>
    </row>
    <row r="1868" spans="16:16">
      <c r="P1868" s="11" t="s">
        <v>175</v>
      </c>
    </row>
    <row r="1869" spans="16:16">
      <c r="P1869" s="11" t="s">
        <v>240</v>
      </c>
    </row>
    <row r="1870" spans="16:16">
      <c r="P1870" s="11" t="s">
        <v>176</v>
      </c>
    </row>
    <row r="1871" spans="16:16">
      <c r="P1871" s="11" t="s">
        <v>177</v>
      </c>
    </row>
    <row r="1872" spans="16:16">
      <c r="P1872" s="11" t="s">
        <v>179</v>
      </c>
    </row>
    <row r="1873" spans="16:16">
      <c r="P1873" s="11" t="s">
        <v>180</v>
      </c>
    </row>
    <row r="1874" spans="16:16">
      <c r="P1874" s="11" t="s">
        <v>182</v>
      </c>
    </row>
    <row r="1875" spans="16:16">
      <c r="P1875" s="11" t="s">
        <v>183</v>
      </c>
    </row>
    <row r="1876" spans="16:16">
      <c r="P1876" s="11" t="s">
        <v>184</v>
      </c>
    </row>
    <row r="1877" spans="16:16">
      <c r="P1877" s="11" t="s">
        <v>185</v>
      </c>
    </row>
    <row r="1878" spans="16:16">
      <c r="P1878" s="11" t="s">
        <v>294</v>
      </c>
    </row>
    <row r="1879" spans="16:16">
      <c r="P1879" s="11" t="s">
        <v>186</v>
      </c>
    </row>
    <row r="1880" spans="16:16">
      <c r="P1880" s="11" t="s">
        <v>187</v>
      </c>
    </row>
    <row r="1881" spans="16:16">
      <c r="P1881" s="11" t="s">
        <v>188</v>
      </c>
    </row>
    <row r="1882" spans="16:16">
      <c r="P1882" s="11" t="s">
        <v>298</v>
      </c>
    </row>
    <row r="1883" spans="16:16">
      <c r="P1883" s="11" t="s">
        <v>189</v>
      </c>
    </row>
    <row r="1884" spans="16:16">
      <c r="P1884" s="11" t="s">
        <v>190</v>
      </c>
    </row>
    <row r="1885" spans="16:16">
      <c r="P1885" s="11" t="s">
        <v>5</v>
      </c>
    </row>
    <row r="1886" spans="16:16">
      <c r="P1886" s="11" t="s">
        <v>191</v>
      </c>
    </row>
    <row r="1887" spans="16:16">
      <c r="P1887" s="11" t="s">
        <v>192</v>
      </c>
    </row>
    <row r="1888" spans="16:16">
      <c r="P1888" s="11" t="s">
        <v>193</v>
      </c>
    </row>
    <row r="1889" spans="16:16">
      <c r="P1889" s="11" t="s">
        <v>194</v>
      </c>
    </row>
    <row r="1890" spans="16:16">
      <c r="P1890" s="11" t="s">
        <v>195</v>
      </c>
    </row>
    <row r="1891" spans="16:16">
      <c r="P1891" s="11" t="s">
        <v>196</v>
      </c>
    </row>
    <row r="1892" spans="16:16">
      <c r="P1892" s="11" t="s">
        <v>197</v>
      </c>
    </row>
    <row r="1893" spans="16:16">
      <c r="P1893" s="11" t="s">
        <v>198</v>
      </c>
    </row>
    <row r="1894" spans="16:16">
      <c r="P1894" s="11" t="s">
        <v>199</v>
      </c>
    </row>
    <row r="1895" spans="16:16">
      <c r="P1895" s="11" t="s">
        <v>200</v>
      </c>
    </row>
    <row r="1896" spans="16:16">
      <c r="P1896" s="11" t="s">
        <v>201</v>
      </c>
    </row>
    <row r="1897" spans="16:16">
      <c r="P1897" s="11" t="s">
        <v>202</v>
      </c>
    </row>
    <row r="1898" spans="16:16">
      <c r="P1898" s="11" t="s">
        <v>204</v>
      </c>
    </row>
    <row r="1899" spans="16:16">
      <c r="P1899" s="11" t="s">
        <v>273</v>
      </c>
    </row>
    <row r="1900" spans="16:16">
      <c r="P1900" s="11" t="s">
        <v>205</v>
      </c>
    </row>
    <row r="1901" spans="16:16">
      <c r="P1901" s="11" t="s">
        <v>206</v>
      </c>
    </row>
    <row r="1902" spans="16:16">
      <c r="P1902" s="11" t="s">
        <v>207</v>
      </c>
    </row>
    <row r="1903" spans="16:16">
      <c r="P1903" s="11" t="s">
        <v>208</v>
      </c>
    </row>
    <row r="1904" spans="16:16">
      <c r="P1904" s="11" t="s">
        <v>209</v>
      </c>
    </row>
    <row r="1905" spans="16:16">
      <c r="P1905" s="11" t="s">
        <v>210</v>
      </c>
    </row>
    <row r="1906" spans="16:16">
      <c r="P1906" s="11" t="s">
        <v>212</v>
      </c>
    </row>
    <row r="1907" spans="16:16">
      <c r="P1907" s="11" t="s">
        <v>213</v>
      </c>
    </row>
    <row r="1908" spans="16:16">
      <c r="P1908" s="11" t="s">
        <v>47</v>
      </c>
    </row>
    <row r="1909" spans="16:16">
      <c r="P1909" s="11" t="s">
        <v>214</v>
      </c>
    </row>
    <row r="1910" spans="16:16">
      <c r="P1910" s="11" t="s">
        <v>215</v>
      </c>
    </row>
    <row r="1911" spans="16:16">
      <c r="P1911" s="11" t="s">
        <v>48</v>
      </c>
    </row>
    <row r="1912" spans="16:16">
      <c r="P1912" s="11" t="s">
        <v>216</v>
      </c>
    </row>
    <row r="1913" spans="16:16">
      <c r="P1913" s="11" t="s">
        <v>274</v>
      </c>
    </row>
    <row r="1914" spans="16:16">
      <c r="P1914" s="11" t="s">
        <v>275</v>
      </c>
    </row>
    <row r="1915" spans="16:16">
      <c r="P1915" s="11" t="s">
        <v>244</v>
      </c>
    </row>
    <row r="1916" spans="16:16">
      <c r="P1916" s="11" t="s">
        <v>219</v>
      </c>
    </row>
    <row r="1917" spans="16:16">
      <c r="P1917" s="11" t="s">
        <v>220</v>
      </c>
    </row>
    <row r="1918" spans="16:16">
      <c r="P1918" s="11" t="s">
        <v>245</v>
      </c>
    </row>
    <row r="1919" spans="16:16">
      <c r="P1919" s="11" t="s">
        <v>246</v>
      </c>
    </row>
    <row r="1920" spans="16:16">
      <c r="P1920" s="11" t="s">
        <v>247</v>
      </c>
    </row>
    <row r="1921" spans="16:16">
      <c r="P1921" s="11" t="s">
        <v>248</v>
      </c>
    </row>
    <row r="1922" spans="16:16">
      <c r="P1922" s="11" t="s">
        <v>27</v>
      </c>
    </row>
    <row r="1923" spans="16:16">
      <c r="P1923" s="11" t="s">
        <v>251</v>
      </c>
    </row>
    <row r="1924" spans="16:16">
      <c r="P1924" s="11" t="s">
        <v>252</v>
      </c>
    </row>
    <row r="1925" spans="16:16">
      <c r="P1925" s="11" t="s">
        <v>51</v>
      </c>
    </row>
    <row r="1926" spans="16:16">
      <c r="P1926" s="11" t="s">
        <v>53</v>
      </c>
    </row>
    <row r="1927" spans="16:16">
      <c r="P1927" s="11" t="s">
        <v>54</v>
      </c>
    </row>
    <row r="1928" spans="16:16">
      <c r="P1928" s="11" t="s">
        <v>56</v>
      </c>
    </row>
    <row r="1929" spans="16:16">
      <c r="P1929" s="11" t="s">
        <v>277</v>
      </c>
    </row>
    <row r="1930" spans="16:16">
      <c r="P1930" s="11" t="s">
        <v>23</v>
      </c>
    </row>
    <row r="1931" spans="16:16">
      <c r="P1931" s="11" t="s">
        <v>57</v>
      </c>
    </row>
    <row r="1932" spans="16:16">
      <c r="P1932" s="11" t="s">
        <v>227</v>
      </c>
    </row>
    <row r="1933" spans="16:16">
      <c r="P1933" s="11" t="s">
        <v>58</v>
      </c>
    </row>
    <row r="1934" spans="16:16">
      <c r="P1934" s="11" t="s">
        <v>36</v>
      </c>
    </row>
    <row r="1935" spans="16:16">
      <c r="P1935" s="11" t="s">
        <v>60</v>
      </c>
    </row>
    <row r="1936" spans="16:16">
      <c r="P1936" s="11" t="s">
        <v>61</v>
      </c>
    </row>
    <row r="1937" spans="16:16">
      <c r="P1937" s="11" t="s">
        <v>62</v>
      </c>
    </row>
    <row r="1938" spans="16:16">
      <c r="P1938" s="11" t="s">
        <v>63</v>
      </c>
    </row>
    <row r="1939" spans="16:16">
      <c r="P1939" s="11" t="s">
        <v>64</v>
      </c>
    </row>
    <row r="1940" spans="16:16">
      <c r="P1940" s="11" t="s">
        <v>65</v>
      </c>
    </row>
    <row r="1941" spans="16:16">
      <c r="P1941" s="11" t="s">
        <v>66</v>
      </c>
    </row>
    <row r="1942" spans="16:16">
      <c r="P1942" s="11" t="s">
        <v>67</v>
      </c>
    </row>
    <row r="1943" spans="16:16">
      <c r="P1943" s="11" t="s">
        <v>68</v>
      </c>
    </row>
    <row r="1944" spans="16:16">
      <c r="P1944" s="11" t="s">
        <v>69</v>
      </c>
    </row>
    <row r="1945" spans="16:16">
      <c r="P1945" s="11" t="s">
        <v>71</v>
      </c>
    </row>
    <row r="1946" spans="16:16">
      <c r="P1946" s="11" t="s">
        <v>37</v>
      </c>
    </row>
    <row r="1947" spans="16:16">
      <c r="P1947" s="11" t="s">
        <v>38</v>
      </c>
    </row>
    <row r="1948" spans="16:16">
      <c r="P1948" s="11" t="s">
        <v>74</v>
      </c>
    </row>
    <row r="1949" spans="16:16">
      <c r="P1949" s="11" t="s">
        <v>75</v>
      </c>
    </row>
    <row r="1950" spans="16:16">
      <c r="P1950" s="11" t="s">
        <v>77</v>
      </c>
    </row>
    <row r="1951" spans="16:16">
      <c r="P1951" s="11" t="s">
        <v>78</v>
      </c>
    </row>
    <row r="1952" spans="16:16">
      <c r="P1952" s="11" t="s">
        <v>79</v>
      </c>
    </row>
    <row r="1953" spans="16:16">
      <c r="P1953" s="11" t="s">
        <v>80</v>
      </c>
    </row>
    <row r="1954" spans="16:16">
      <c r="P1954" s="11" t="s">
        <v>39</v>
      </c>
    </row>
    <row r="1955" spans="16:16">
      <c r="P1955" s="11" t="s">
        <v>81</v>
      </c>
    </row>
    <row r="1956" spans="16:16">
      <c r="P1956" s="11" t="s">
        <v>82</v>
      </c>
    </row>
    <row r="1957" spans="16:16">
      <c r="P1957" s="11" t="s">
        <v>83</v>
      </c>
    </row>
    <row r="1958" spans="16:16">
      <c r="P1958" s="11" t="s">
        <v>259</v>
      </c>
    </row>
    <row r="1959" spans="16:16">
      <c r="P1959" s="11" t="s">
        <v>40</v>
      </c>
    </row>
    <row r="1960" spans="16:16">
      <c r="P1960" s="11" t="s">
        <v>229</v>
      </c>
    </row>
    <row r="1961" spans="16:16">
      <c r="P1961" s="11" t="s">
        <v>84</v>
      </c>
    </row>
    <row r="1962" spans="16:16">
      <c r="P1962" s="11" t="s">
        <v>85</v>
      </c>
    </row>
    <row r="1963" spans="16:16">
      <c r="P1963" s="11" t="s">
        <v>86</v>
      </c>
    </row>
    <row r="1964" spans="16:16">
      <c r="P1964" s="11" t="s">
        <v>88</v>
      </c>
    </row>
    <row r="1965" spans="16:16">
      <c r="P1965" s="11" t="s">
        <v>89</v>
      </c>
    </row>
    <row r="1966" spans="16:16">
      <c r="P1966" s="11" t="s">
        <v>90</v>
      </c>
    </row>
    <row r="1967" spans="16:16">
      <c r="P1967" s="11" t="s">
        <v>91</v>
      </c>
    </row>
    <row r="1968" spans="16:16">
      <c r="P1968" s="11" t="s">
        <v>92</v>
      </c>
    </row>
    <row r="1969" spans="16:16">
      <c r="P1969" s="11" t="s">
        <v>41</v>
      </c>
    </row>
    <row r="1970" spans="16:16">
      <c r="P1970" s="11" t="s">
        <v>93</v>
      </c>
    </row>
    <row r="1971" spans="16:16">
      <c r="P1971" s="11" t="s">
        <v>94</v>
      </c>
    </row>
    <row r="1972" spans="16:16">
      <c r="P1972" s="11" t="s">
        <v>95</v>
      </c>
    </row>
    <row r="1973" spans="16:16">
      <c r="P1973" s="11" t="s">
        <v>260</v>
      </c>
    </row>
    <row r="1974" spans="16:16">
      <c r="P1974" s="11" t="s">
        <v>96</v>
      </c>
    </row>
    <row r="1975" spans="16:16">
      <c r="P1975" s="11" t="s">
        <v>97</v>
      </c>
    </row>
    <row r="1976" spans="16:16">
      <c r="P1976" s="11" t="s">
        <v>98</v>
      </c>
    </row>
    <row r="1977" spans="16:16">
      <c r="P1977" s="11" t="s">
        <v>99</v>
      </c>
    </row>
    <row r="1978" spans="16:16">
      <c r="P1978" s="11" t="s">
        <v>100</v>
      </c>
    </row>
    <row r="1979" spans="16:16">
      <c r="P1979" s="11" t="s">
        <v>101</v>
      </c>
    </row>
    <row r="1980" spans="16:16">
      <c r="P1980" s="11" t="s">
        <v>282</v>
      </c>
    </row>
    <row r="1981" spans="16:16">
      <c r="P1981" s="11" t="s">
        <v>102</v>
      </c>
    </row>
    <row r="1982" spans="16:16">
      <c r="P1982" s="11" t="s">
        <v>103</v>
      </c>
    </row>
    <row r="1983" spans="16:16">
      <c r="P1983" s="11" t="s">
        <v>104</v>
      </c>
    </row>
    <row r="1984" spans="16:16">
      <c r="P1984" s="11" t="s">
        <v>105</v>
      </c>
    </row>
    <row r="1985" spans="16:16">
      <c r="P1985" s="11" t="s">
        <v>231</v>
      </c>
    </row>
    <row r="1986" spans="16:16">
      <c r="P1986" s="11" t="s">
        <v>106</v>
      </c>
    </row>
    <row r="1987" spans="16:16">
      <c r="P1987" s="11" t="s">
        <v>107</v>
      </c>
    </row>
    <row r="1988" spans="16:16">
      <c r="P1988" s="11" t="s">
        <v>232</v>
      </c>
    </row>
    <row r="1989" spans="16:16">
      <c r="P1989" s="11" t="s">
        <v>108</v>
      </c>
    </row>
    <row r="1990" spans="16:16">
      <c r="P1990" s="11" t="s">
        <v>109</v>
      </c>
    </row>
    <row r="1991" spans="16:16">
      <c r="P1991" s="11" t="s">
        <v>261</v>
      </c>
    </row>
    <row r="1992" spans="16:16">
      <c r="P1992" s="11" t="s">
        <v>262</v>
      </c>
    </row>
    <row r="1993" spans="16:16">
      <c r="P1993" s="11" t="s">
        <v>110</v>
      </c>
    </row>
    <row r="1994" spans="16:16">
      <c r="P1994" s="11" t="s">
        <v>112</v>
      </c>
    </row>
    <row r="1995" spans="16:16">
      <c r="P1995" s="11" t="s">
        <v>113</v>
      </c>
    </row>
    <row r="1996" spans="16:16">
      <c r="P1996" s="11" t="s">
        <v>114</v>
      </c>
    </row>
    <row r="1997" spans="16:16">
      <c r="P1997" s="11" t="s">
        <v>115</v>
      </c>
    </row>
    <row r="1998" spans="16:16">
      <c r="P1998" s="11" t="s">
        <v>234</v>
      </c>
    </row>
    <row r="1999" spans="16:16">
      <c r="P1999" s="11" t="s">
        <v>116</v>
      </c>
    </row>
    <row r="2000" spans="16:16">
      <c r="P2000" s="11" t="s">
        <v>117</v>
      </c>
    </row>
    <row r="2001" spans="16:16">
      <c r="P2001" s="11" t="s">
        <v>118</v>
      </c>
    </row>
    <row r="2002" spans="16:16">
      <c r="P2002" s="11" t="s">
        <v>119</v>
      </c>
    </row>
    <row r="2003" spans="16:16">
      <c r="P2003" s="11" t="s">
        <v>120</v>
      </c>
    </row>
    <row r="2004" spans="16:16">
      <c r="P2004" s="11" t="s">
        <v>121</v>
      </c>
    </row>
    <row r="2005" spans="16:16">
      <c r="P2005" s="11" t="s">
        <v>235</v>
      </c>
    </row>
    <row r="2006" spans="16:16">
      <c r="P2006" s="11" t="s">
        <v>122</v>
      </c>
    </row>
    <row r="2007" spans="16:16">
      <c r="P2007" s="11" t="s">
        <v>124</v>
      </c>
    </row>
    <row r="2008" spans="16:16">
      <c r="P2008" s="11" t="s">
        <v>125</v>
      </c>
    </row>
    <row r="2009" spans="16:16">
      <c r="P2009" s="11" t="s">
        <v>126</v>
      </c>
    </row>
    <row r="2010" spans="16:16">
      <c r="P2010" s="11" t="s">
        <v>127</v>
      </c>
    </row>
    <row r="2011" spans="16:16">
      <c r="P2011" s="11" t="s">
        <v>128</v>
      </c>
    </row>
    <row r="2012" spans="16:16">
      <c r="P2012" s="11" t="s">
        <v>129</v>
      </c>
    </row>
    <row r="2013" spans="16:16">
      <c r="P2013" s="11" t="s">
        <v>130</v>
      </c>
    </row>
    <row r="2014" spans="16:16">
      <c r="P2014" s="11" t="s">
        <v>132</v>
      </c>
    </row>
    <row r="2015" spans="16:16">
      <c r="P2015" s="11" t="s">
        <v>133</v>
      </c>
    </row>
    <row r="2016" spans="16:16">
      <c r="P2016" s="11" t="s">
        <v>134</v>
      </c>
    </row>
    <row r="2017" spans="16:16">
      <c r="P2017" s="11" t="s">
        <v>137</v>
      </c>
    </row>
    <row r="2018" spans="16:16">
      <c r="P2018" s="11" t="s">
        <v>138</v>
      </c>
    </row>
    <row r="2019" spans="16:16">
      <c r="P2019" s="11" t="s">
        <v>139</v>
      </c>
    </row>
    <row r="2020" spans="16:16">
      <c r="P2020" s="11" t="s">
        <v>140</v>
      </c>
    </row>
    <row r="2021" spans="16:16">
      <c r="P2021" s="11" t="s">
        <v>141</v>
      </c>
    </row>
    <row r="2022" spans="16:16">
      <c r="P2022" s="11" t="s">
        <v>142</v>
      </c>
    </row>
    <row r="2023" spans="16:16">
      <c r="P2023" s="11" t="s">
        <v>237</v>
      </c>
    </row>
    <row r="2024" spans="16:16">
      <c r="P2024" s="11" t="s">
        <v>145</v>
      </c>
    </row>
    <row r="2025" spans="16:16">
      <c r="P2025" s="11" t="s">
        <v>147</v>
      </c>
    </row>
    <row r="2026" spans="16:16">
      <c r="P2026" s="11" t="s">
        <v>148</v>
      </c>
    </row>
    <row r="2027" spans="16:16">
      <c r="P2027" s="11" t="s">
        <v>149</v>
      </c>
    </row>
    <row r="2028" spans="16:16">
      <c r="P2028" s="11" t="s">
        <v>150</v>
      </c>
    </row>
    <row r="2029" spans="16:16">
      <c r="P2029" s="11" t="s">
        <v>264</v>
      </c>
    </row>
    <row r="2030" spans="16:16">
      <c r="P2030" s="11" t="s">
        <v>151</v>
      </c>
    </row>
    <row r="2031" spans="16:16">
      <c r="P2031" s="11" t="s">
        <v>152</v>
      </c>
    </row>
    <row r="2032" spans="16:16">
      <c r="P2032" s="11" t="s">
        <v>153</v>
      </c>
    </row>
    <row r="2033" spans="16:16">
      <c r="P2033" s="11" t="s">
        <v>154</v>
      </c>
    </row>
    <row r="2034" spans="16:16">
      <c r="P2034" s="11" t="s">
        <v>156</v>
      </c>
    </row>
    <row r="2035" spans="16:16">
      <c r="P2035" s="11" t="s">
        <v>290</v>
      </c>
    </row>
    <row r="2036" spans="16:16">
      <c r="P2036" s="11" t="s">
        <v>158</v>
      </c>
    </row>
    <row r="2037" spans="16:16">
      <c r="P2037" s="11" t="s">
        <v>159</v>
      </c>
    </row>
    <row r="2038" spans="16:16">
      <c r="P2038" s="11" t="s">
        <v>160</v>
      </c>
    </row>
    <row r="2039" spans="16:16">
      <c r="P2039" s="11" t="s">
        <v>266</v>
      </c>
    </row>
    <row r="2040" spans="16:16">
      <c r="P2040" s="11" t="s">
        <v>162</v>
      </c>
    </row>
    <row r="2041" spans="16:16">
      <c r="P2041" s="11" t="s">
        <v>163</v>
      </c>
    </row>
    <row r="2042" spans="16:16">
      <c r="P2042" s="11" t="s">
        <v>164</v>
      </c>
    </row>
    <row r="2043" spans="16:16">
      <c r="P2043" s="11" t="s">
        <v>291</v>
      </c>
    </row>
    <row r="2044" spans="16:16">
      <c r="P2044" s="11" t="s">
        <v>165</v>
      </c>
    </row>
    <row r="2045" spans="16:16">
      <c r="P2045" s="11" t="s">
        <v>292</v>
      </c>
    </row>
    <row r="2046" spans="16:16">
      <c r="P2046" s="11" t="s">
        <v>166</v>
      </c>
    </row>
    <row r="2047" spans="16:16">
      <c r="P2047" s="11" t="s">
        <v>268</v>
      </c>
    </row>
    <row r="2048" spans="16:16">
      <c r="P2048" s="11" t="s">
        <v>167</v>
      </c>
    </row>
    <row r="2049" spans="16:16">
      <c r="P2049" s="11" t="s">
        <v>168</v>
      </c>
    </row>
    <row r="2050" spans="16:16">
      <c r="P2050" s="11" t="s">
        <v>169</v>
      </c>
    </row>
    <row r="2051" spans="16:16">
      <c r="P2051" s="11" t="s">
        <v>170</v>
      </c>
    </row>
    <row r="2052" spans="16:16">
      <c r="P2052" s="11" t="s">
        <v>239</v>
      </c>
    </row>
    <row r="2053" spans="16:16">
      <c r="P2053" s="11" t="s">
        <v>172</v>
      </c>
    </row>
    <row r="2054" spans="16:16">
      <c r="P2054" s="11" t="s">
        <v>44</v>
      </c>
    </row>
    <row r="2055" spans="16:16">
      <c r="P2055" s="11" t="s">
        <v>45</v>
      </c>
    </row>
    <row r="2056" spans="16:16">
      <c r="P2056" s="11" t="s">
        <v>269</v>
      </c>
    </row>
    <row r="2057" spans="16:16">
      <c r="P2057" s="11" t="s">
        <v>270</v>
      </c>
    </row>
    <row r="2058" spans="16:16">
      <c r="P2058" s="11" t="s">
        <v>174</v>
      </c>
    </row>
    <row r="2059" spans="16:16">
      <c r="P2059" s="11" t="s">
        <v>175</v>
      </c>
    </row>
    <row r="2060" spans="16:16">
      <c r="P2060" s="11" t="s">
        <v>240</v>
      </c>
    </row>
    <row r="2061" spans="16:16">
      <c r="P2061" s="11" t="s">
        <v>176</v>
      </c>
    </row>
    <row r="2062" spans="16:16">
      <c r="P2062" s="11" t="s">
        <v>177</v>
      </c>
    </row>
    <row r="2063" spans="16:16">
      <c r="P2063" s="11" t="s">
        <v>178</v>
      </c>
    </row>
    <row r="2064" spans="16:16">
      <c r="P2064" s="11" t="s">
        <v>179</v>
      </c>
    </row>
    <row r="2065" spans="16:16">
      <c r="P2065" s="11" t="s">
        <v>180</v>
      </c>
    </row>
    <row r="2066" spans="16:16">
      <c r="P2066" s="11" t="s">
        <v>182</v>
      </c>
    </row>
    <row r="2067" spans="16:16">
      <c r="P2067" s="11" t="s">
        <v>271</v>
      </c>
    </row>
    <row r="2068" spans="16:16">
      <c r="P2068" s="11" t="s">
        <v>183</v>
      </c>
    </row>
    <row r="2069" spans="16:16">
      <c r="P2069" s="11" t="s">
        <v>184</v>
      </c>
    </row>
    <row r="2070" spans="16:16">
      <c r="P2070" s="11" t="s">
        <v>185</v>
      </c>
    </row>
    <row r="2071" spans="16:16">
      <c r="P2071" s="11" t="s">
        <v>294</v>
      </c>
    </row>
    <row r="2072" spans="16:16">
      <c r="P2072" s="11" t="s">
        <v>295</v>
      </c>
    </row>
    <row r="2073" spans="16:16">
      <c r="P2073" s="11" t="s">
        <v>296</v>
      </c>
    </row>
    <row r="2074" spans="16:16">
      <c r="P2074" s="11" t="s">
        <v>186</v>
      </c>
    </row>
    <row r="2075" spans="16:16">
      <c r="P2075" s="11" t="s">
        <v>187</v>
      </c>
    </row>
    <row r="2076" spans="16:16">
      <c r="P2076" s="11" t="s">
        <v>188</v>
      </c>
    </row>
    <row r="2077" spans="16:16">
      <c r="P2077" s="11" t="s">
        <v>298</v>
      </c>
    </row>
    <row r="2078" spans="16:16">
      <c r="P2078" s="11" t="s">
        <v>189</v>
      </c>
    </row>
    <row r="2079" spans="16:16">
      <c r="P2079" s="11" t="s">
        <v>190</v>
      </c>
    </row>
    <row r="2080" spans="16:16">
      <c r="P2080" s="11" t="s">
        <v>191</v>
      </c>
    </row>
    <row r="2081" spans="16:16">
      <c r="P2081" s="11" t="s">
        <v>192</v>
      </c>
    </row>
    <row r="2082" spans="16:16">
      <c r="P2082" s="11" t="s">
        <v>193</v>
      </c>
    </row>
    <row r="2083" spans="16:16">
      <c r="P2083" s="11" t="s">
        <v>194</v>
      </c>
    </row>
    <row r="2084" spans="16:16">
      <c r="P2084" s="11" t="s">
        <v>195</v>
      </c>
    </row>
    <row r="2085" spans="16:16">
      <c r="P2085" s="11" t="s">
        <v>196</v>
      </c>
    </row>
    <row r="2086" spans="16:16">
      <c r="P2086" s="11" t="s">
        <v>197</v>
      </c>
    </row>
    <row r="2087" spans="16:16">
      <c r="P2087" s="11" t="s">
        <v>198</v>
      </c>
    </row>
    <row r="2088" spans="16:16">
      <c r="P2088" s="11" t="s">
        <v>199</v>
      </c>
    </row>
    <row r="2089" spans="16:16">
      <c r="P2089" s="11" t="s">
        <v>200</v>
      </c>
    </row>
    <row r="2090" spans="16:16">
      <c r="P2090" s="11" t="s">
        <v>201</v>
      </c>
    </row>
    <row r="2091" spans="16:16">
      <c r="P2091" s="11" t="s">
        <v>202</v>
      </c>
    </row>
    <row r="2092" spans="16:16">
      <c r="P2092" s="11" t="s">
        <v>204</v>
      </c>
    </row>
    <row r="2093" spans="16:16">
      <c r="P2093" s="11" t="s">
        <v>28</v>
      </c>
    </row>
    <row r="2094" spans="16:16">
      <c r="P2094" s="11" t="s">
        <v>300</v>
      </c>
    </row>
    <row r="2095" spans="16:16">
      <c r="P2095" s="11" t="s">
        <v>207</v>
      </c>
    </row>
    <row r="2096" spans="16:16">
      <c r="P2096" s="11" t="s">
        <v>208</v>
      </c>
    </row>
    <row r="2097" spans="16:16">
      <c r="P2097" s="11" t="s">
        <v>301</v>
      </c>
    </row>
    <row r="2098" spans="16:16">
      <c r="P2098" s="11" t="s">
        <v>210</v>
      </c>
    </row>
    <row r="2099" spans="16:16">
      <c r="P2099" s="11" t="s">
        <v>212</v>
      </c>
    </row>
    <row r="2100" spans="16:16">
      <c r="P2100" s="11" t="s">
        <v>213</v>
      </c>
    </row>
    <row r="2101" spans="16:16">
      <c r="P2101" s="11" t="s">
        <v>47</v>
      </c>
    </row>
    <row r="2102" spans="16:16">
      <c r="P2102" s="11" t="s">
        <v>214</v>
      </c>
    </row>
    <row r="2103" spans="16:16">
      <c r="P2103" s="11" t="s">
        <v>48</v>
      </c>
    </row>
    <row r="2104" spans="16:16">
      <c r="P2104" s="11" t="s">
        <v>216</v>
      </c>
    </row>
    <row r="2105" spans="16:16">
      <c r="P2105" s="11" t="s">
        <v>274</v>
      </c>
    </row>
    <row r="2106" spans="16:16">
      <c r="P2106" s="11" t="s">
        <v>275</v>
      </c>
    </row>
    <row r="2107" spans="16:16">
      <c r="P2107" s="11" t="s">
        <v>244</v>
      </c>
    </row>
    <row r="2108" spans="16:16">
      <c r="P2108" s="11" t="s">
        <v>219</v>
      </c>
    </row>
    <row r="2109" spans="16:16">
      <c r="P2109" s="11" t="s">
        <v>220</v>
      </c>
    </row>
  </sheetData>
  <autoFilter ref="A2:E313"/>
  <mergeCells count="1">
    <mergeCell ref="C1:E1"/>
  </mergeCells>
  <phoneticPr fontId="4" type="noConversion"/>
  <pageMargins left="0.75" right="0.75" top="1" bottom="1" header="0.49212598499999999" footer="0.49212598499999999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B2:F14"/>
  <sheetViews>
    <sheetView workbookViewId="0"/>
  </sheetViews>
  <sheetFormatPr defaultRowHeight="15"/>
  <cols>
    <col min="2" max="2" width="19" bestFit="1" customWidth="1"/>
    <col min="4" max="4" width="19" bestFit="1" customWidth="1"/>
  </cols>
  <sheetData>
    <row r="2" spans="2:6">
      <c r="B2" s="1" t="s">
        <v>36</v>
      </c>
      <c r="F2" t="s">
        <v>29</v>
      </c>
    </row>
    <row r="3" spans="2:6">
      <c r="B3" s="1" t="s">
        <v>37</v>
      </c>
      <c r="F3" t="s">
        <v>30</v>
      </c>
    </row>
    <row r="4" spans="2:6">
      <c r="B4" s="2" t="s">
        <v>38</v>
      </c>
      <c r="F4" t="s">
        <v>31</v>
      </c>
    </row>
    <row r="5" spans="2:6">
      <c r="B5" s="1" t="s">
        <v>39</v>
      </c>
      <c r="F5" t="s">
        <v>222</v>
      </c>
    </row>
    <row r="6" spans="2:6">
      <c r="B6" s="1" t="s">
        <v>40</v>
      </c>
      <c r="F6" t="s">
        <v>32</v>
      </c>
    </row>
    <row r="7" spans="2:6">
      <c r="B7" s="1" t="s">
        <v>41</v>
      </c>
      <c r="F7" t="s">
        <v>33</v>
      </c>
    </row>
    <row r="8" spans="2:6">
      <c r="B8" s="2" t="s">
        <v>42</v>
      </c>
      <c r="F8" t="s">
        <v>34</v>
      </c>
    </row>
    <row r="9" spans="2:6">
      <c r="B9" s="2" t="s">
        <v>43</v>
      </c>
      <c r="C9" t="s">
        <v>21</v>
      </c>
      <c r="F9" t="s">
        <v>35</v>
      </c>
    </row>
    <row r="10" spans="2:6">
      <c r="B10" s="1" t="s">
        <v>44</v>
      </c>
    </row>
    <row r="11" spans="2:6">
      <c r="B11" s="1" t="s">
        <v>45</v>
      </c>
    </row>
    <row r="12" spans="2:6">
      <c r="B12" s="2" t="s">
        <v>46</v>
      </c>
      <c r="C12" t="s">
        <v>26</v>
      </c>
    </row>
    <row r="13" spans="2:6">
      <c r="B13" s="1" t="s">
        <v>47</v>
      </c>
    </row>
    <row r="14" spans="2:6">
      <c r="B14" s="2" t="s">
        <v>48</v>
      </c>
    </row>
  </sheetData>
  <phoneticPr fontId="4" type="noConversion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36</vt:i4>
      </vt:variant>
    </vt:vector>
  </HeadingPairs>
  <TitlesOfParts>
    <vt:vector size="36" baseType="lpstr">
      <vt:lpstr>PILHA</vt:lpstr>
      <vt:lpstr>ARGENTINA</vt:lpstr>
      <vt:lpstr>BAHAMAS</vt:lpstr>
      <vt:lpstr>BARBADOS</vt:lpstr>
      <vt:lpstr>BELICE</vt:lpstr>
      <vt:lpstr>BOLIVIA</vt:lpstr>
      <vt:lpstr>BRASIL</vt:lpstr>
      <vt:lpstr>CANADA</vt:lpstr>
      <vt:lpstr>CHILE</vt:lpstr>
      <vt:lpstr>COLOMBIA</vt:lpstr>
      <vt:lpstr>COSTA RICA</vt:lpstr>
      <vt:lpstr>DOMINICA</vt:lpstr>
      <vt:lpstr>EQUADOR</vt:lpstr>
      <vt:lpstr>EL SALVADOR</vt:lpstr>
      <vt:lpstr>ESTADOS UNIDOS</vt:lpstr>
      <vt:lpstr>GRANADA</vt:lpstr>
      <vt:lpstr>GUATEMALA</vt:lpstr>
      <vt:lpstr>GUIANA</vt:lpstr>
      <vt:lpstr>HONDURAS</vt:lpstr>
      <vt:lpstr>JAMAICA</vt:lpstr>
      <vt:lpstr>MEXICO</vt:lpstr>
      <vt:lpstr>NICARAGUA</vt:lpstr>
      <vt:lpstr>PANAMA</vt:lpstr>
      <vt:lpstr>PARAGUAI</vt:lpstr>
      <vt:lpstr>VER_PER</vt:lpstr>
      <vt:lpstr>TD PERU</vt:lpstr>
      <vt:lpstr>PERU</vt:lpstr>
      <vt:lpstr>SAN VICENTE Y GRANADINAS</vt:lpstr>
      <vt:lpstr>SANTA LUCIA</vt:lpstr>
      <vt:lpstr>ST.KITTS Y NEVIS</vt:lpstr>
      <vt:lpstr>SURINAME</vt:lpstr>
      <vt:lpstr>TRINIDAD Y TOBAGO</vt:lpstr>
      <vt:lpstr>URUGUAI</vt:lpstr>
      <vt:lpstr>VENEZUELA</vt:lpstr>
      <vt:lpstr>NOME_BID</vt:lpstr>
      <vt:lpstr>BUSCA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Fernando</dc:creator>
  <cp:lastModifiedBy> </cp:lastModifiedBy>
  <dcterms:created xsi:type="dcterms:W3CDTF">2010-02-22T18:13:47Z</dcterms:created>
  <dcterms:modified xsi:type="dcterms:W3CDTF">2010-11-17T16:10:16Z</dcterms:modified>
</cp:coreProperties>
</file>